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F\FinSt_2023_B_Audit\S\Sirisoft\2023\Q2'2023\"/>
    </mc:Choice>
  </mc:AlternateContent>
  <xr:revisionPtr revIDLastSave="0" documentId="13_ncr:1_{74A0550D-209A-4CEF-BAA4-ABA1A8813107}" xr6:coauthVersionLast="47" xr6:coauthVersionMax="47" xr10:uidLastSave="{00000000-0000-0000-0000-000000000000}"/>
  <bookViews>
    <workbookView xWindow="-108" yWindow="-108" windowWidth="23256" windowHeight="12576" xr2:uid="{122385C5-DCEA-45DC-BF2D-4DA01C7214E4}"/>
  </bookViews>
  <sheets>
    <sheet name="BS" sheetId="1" r:id="rId1"/>
    <sheet name="PL" sheetId="5" r:id="rId2"/>
    <sheet name="CE (Conso)" sheetId="19" r:id="rId3"/>
    <sheet name="The Company only" sheetId="10" r:id="rId4"/>
    <sheet name="CF" sheetId="11" r:id="rId5"/>
  </sheets>
  <definedNames>
    <definedName name="_xlnm.Print_Area" localSheetId="0">BS!$A$1:$K$90</definedName>
    <definedName name="_xlnm.Print_Area" localSheetId="2">'CE (Conso)'!$A$1:$P$24</definedName>
    <definedName name="_xlnm.Print_Area" localSheetId="4">CF!$A$1:$I$67</definedName>
    <definedName name="_xlnm.Print_Area" localSheetId="1">PL!$A$1:$K$93</definedName>
    <definedName name="_xlnm.Print_Area" localSheetId="3">'The Company only'!$A$1:$K$25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5" i="10" l="1"/>
  <c r="P14" i="19"/>
  <c r="N14" i="19"/>
  <c r="J14" i="19"/>
  <c r="C23" i="11"/>
  <c r="L21" i="19"/>
  <c r="L20" i="19"/>
  <c r="L19" i="19"/>
  <c r="L18" i="19"/>
  <c r="L15" i="19"/>
  <c r="L13" i="19"/>
  <c r="G58" i="11" l="1"/>
  <c r="C58" i="11"/>
  <c r="C18" i="11"/>
  <c r="C29" i="11" s="1"/>
  <c r="G47" i="11"/>
  <c r="K65" i="5" l="1"/>
  <c r="I65" i="5"/>
  <c r="G65" i="5"/>
  <c r="E65" i="5"/>
  <c r="K60" i="5"/>
  <c r="I60" i="5"/>
  <c r="G60" i="5"/>
  <c r="E60" i="5"/>
  <c r="E66" i="5" s="1"/>
  <c r="G56" i="11"/>
  <c r="E56" i="11"/>
  <c r="C56" i="11"/>
  <c r="N16" i="19"/>
  <c r="C47" i="11"/>
  <c r="K79" i="1"/>
  <c r="K80" i="1" s="1"/>
  <c r="K13" i="5"/>
  <c r="I13" i="5"/>
  <c r="G13" i="5"/>
  <c r="E13" i="5"/>
  <c r="H22" i="19"/>
  <c r="E78" i="1" s="1"/>
  <c r="F22" i="19"/>
  <c r="E76" i="1" s="1"/>
  <c r="D22" i="19"/>
  <c r="E73" i="1" s="1"/>
  <c r="H16" i="19"/>
  <c r="F16" i="19"/>
  <c r="D16" i="19"/>
  <c r="F23" i="10"/>
  <c r="I78" i="1" s="1"/>
  <c r="D23" i="10"/>
  <c r="I73" i="1" s="1"/>
  <c r="I66" i="5" l="1"/>
  <c r="I68" i="5" s="1"/>
  <c r="E68" i="5"/>
  <c r="G66" i="5"/>
  <c r="G68" i="5" s="1"/>
  <c r="K66" i="5"/>
  <c r="K68" i="5" s="1"/>
  <c r="I47" i="11"/>
  <c r="E47" i="11"/>
  <c r="E70" i="5" l="1"/>
  <c r="E74" i="5" s="1"/>
  <c r="I70" i="5"/>
  <c r="K70" i="5"/>
  <c r="I18" i="11"/>
  <c r="G70" i="5"/>
  <c r="H60" i="11"/>
  <c r="G77" i="5" l="1"/>
  <c r="G74" i="5"/>
  <c r="K74" i="5"/>
  <c r="K83" i="5" s="1"/>
  <c r="I77" i="5"/>
  <c r="I89" i="5" s="1"/>
  <c r="I74" i="5"/>
  <c r="E77" i="5"/>
  <c r="E89" i="5" s="1"/>
  <c r="E83" i="5"/>
  <c r="E86" i="5" s="1"/>
  <c r="G83" i="5"/>
  <c r="G86" i="5" s="1"/>
  <c r="K77" i="5"/>
  <c r="K89" i="5" s="1"/>
  <c r="I83" i="5"/>
  <c r="H20" i="10" s="1"/>
  <c r="E47" i="1"/>
  <c r="I53" i="1"/>
  <c r="J21" i="10"/>
  <c r="J22" i="10"/>
  <c r="G80" i="5" l="1"/>
  <c r="G89" i="5"/>
  <c r="E80" i="5"/>
  <c r="G79" i="1"/>
  <c r="P18" i="19"/>
  <c r="J19" i="10"/>
  <c r="J16" i="10" l="1"/>
  <c r="H14" i="10" l="1"/>
  <c r="J11" i="10" l="1"/>
  <c r="J12" i="10"/>
  <c r="J13" i="10"/>
  <c r="P21" i="19" l="1"/>
  <c r="P20" i="19"/>
  <c r="G26" i="1" l="1"/>
  <c r="G47" i="1"/>
  <c r="E26" i="1"/>
  <c r="N19" i="19" l="1"/>
  <c r="N22" i="19" s="1"/>
  <c r="J82" i="1" l="1"/>
  <c r="J14" i="10" l="1"/>
  <c r="P13" i="19" l="1"/>
  <c r="E53" i="1" l="1"/>
  <c r="E54" i="1" s="1"/>
  <c r="E17" i="1"/>
  <c r="E27" i="1" l="1"/>
  <c r="I26" i="1" l="1"/>
  <c r="G53" i="1" l="1"/>
  <c r="K47" i="1"/>
  <c r="K26" i="1"/>
  <c r="G17" i="1"/>
  <c r="G27" i="1" l="1"/>
  <c r="G54" i="1"/>
  <c r="G76" i="1"/>
  <c r="G80" i="1" s="1"/>
  <c r="G18" i="5" l="1"/>
  <c r="E18" i="5"/>
  <c r="E19" i="5" l="1"/>
  <c r="P15" i="19"/>
  <c r="G19" i="5"/>
  <c r="E21" i="5" l="1"/>
  <c r="G21" i="5"/>
  <c r="E23" i="5" l="1"/>
  <c r="E27" i="5" s="1"/>
  <c r="G23" i="5"/>
  <c r="G27" i="5" s="1"/>
  <c r="E18" i="11" l="1"/>
  <c r="E29" i="11" s="1"/>
  <c r="E31" i="11" s="1"/>
  <c r="E36" i="5"/>
  <c r="E39" i="5" s="1"/>
  <c r="E30" i="5"/>
  <c r="E42" i="5" s="1"/>
  <c r="G30" i="5"/>
  <c r="G42" i="5" s="1"/>
  <c r="J22" i="19" l="1"/>
  <c r="E79" i="1" s="1"/>
  <c r="E80" i="1" s="1"/>
  <c r="E81" i="1" s="1"/>
  <c r="E33" i="5"/>
  <c r="G33" i="5"/>
  <c r="G36" i="5"/>
  <c r="L14" i="19" l="1"/>
  <c r="L16" i="19" s="1"/>
  <c r="C31" i="11"/>
  <c r="C57" i="11" s="1"/>
  <c r="L22" i="19"/>
  <c r="G39" i="5"/>
  <c r="J16" i="19" l="1"/>
  <c r="P16" i="19"/>
  <c r="P19" i="19"/>
  <c r="P22" i="19" s="1"/>
  <c r="K53" i="1" l="1"/>
  <c r="I56" i="11" l="1"/>
  <c r="I47" i="1"/>
  <c r="F14" i="10" l="1"/>
  <c r="F17" i="10" s="1"/>
  <c r="D14" i="10"/>
  <c r="D17" i="10" s="1"/>
  <c r="I17" i="1" l="1"/>
  <c r="K17" i="1"/>
  <c r="I27" i="1" l="1"/>
  <c r="K27" i="1"/>
  <c r="K54" i="1"/>
  <c r="I54" i="1"/>
  <c r="K81" i="1" l="1"/>
  <c r="K82" i="1" l="1"/>
  <c r="I18" i="5"/>
  <c r="I19" i="5" l="1"/>
  <c r="I21" i="5" l="1"/>
  <c r="I23" i="5" l="1"/>
  <c r="H23" i="10" l="1"/>
  <c r="I27" i="5"/>
  <c r="I36" i="5" s="1"/>
  <c r="G18" i="11"/>
  <c r="G29" i="11" s="1"/>
  <c r="I30" i="5"/>
  <c r="I42" i="5" s="1"/>
  <c r="K18" i="5"/>
  <c r="I79" i="1" l="1"/>
  <c r="I80" i="1" s="1"/>
  <c r="J20" i="10"/>
  <c r="J23" i="10" s="1"/>
  <c r="G31" i="11"/>
  <c r="G57" i="11" s="1"/>
  <c r="K19" i="5"/>
  <c r="K21" i="5" l="1"/>
  <c r="K23" i="5" l="1"/>
  <c r="J24" i="10"/>
  <c r="E57" i="11"/>
  <c r="K27" i="5" l="1"/>
  <c r="K36" i="5" s="1"/>
  <c r="J15" i="10"/>
  <c r="J17" i="10" s="1"/>
  <c r="H17" i="10"/>
  <c r="I29" i="11"/>
  <c r="E59" i="11"/>
  <c r="G59" i="11"/>
  <c r="G60" i="11" s="1"/>
  <c r="I81" i="1"/>
  <c r="I82" i="1" s="1"/>
  <c r="K30" i="5"/>
  <c r="K42" i="5" s="1"/>
  <c r="I31" i="11" l="1"/>
  <c r="P23" i="19" l="1"/>
  <c r="E82" i="1"/>
  <c r="I57" i="11"/>
  <c r="G81" i="1"/>
  <c r="I59" i="11" l="1"/>
  <c r="G82" i="1"/>
  <c r="C59" i="11"/>
  <c r="C60" i="11" s="1"/>
</calcChain>
</file>

<file path=xl/sharedStrings.xml><?xml version="1.0" encoding="utf-8"?>
<sst xmlns="http://schemas.openxmlformats.org/spreadsheetml/2006/main" count="316" uniqueCount="174">
  <si>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</si>
  <si>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</si>
  <si>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</si>
  <si>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</si>
  <si>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31 ธันวาคม 2565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</si>
  <si>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</si>
  <si>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</si>
  <si>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</si>
  <si>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</si>
  <si>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</si>
  <si>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สินทรัพย์ที่เกิดจากสัญญา</t>
  </si>
  <si>
    <t>เงินจ่ายล่วงหน้าค่าบริการ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</si>
  <si>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</si>
  <si>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</si>
  <si>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</si>
  <si>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</si>
  <si>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</si>
  <si>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ส่วนปรับปรุงสินทรัพย์เช่าและอุปกรณ์</t>
  </si>
  <si>
    <t>สินทรัพย์สิทธิการใช้</t>
  </si>
  <si>
    <t>สินทรัพย์ไม่มีตัวตน - คอมพิวเตอร์ซอฟต์แวร์</t>
  </si>
  <si>
    <t>สินทรัพย์ภาษีเงินได้รอการตัดบัญชี</t>
  </si>
  <si>
    <t>สินทรัพย์ทางการเงินไม่หมุนเวียนอื่น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</si>
  <si>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</si>
  <si>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</si>
  <si>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</si>
  <si>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</si>
  <si>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</si>
  <si>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</si>
  <si>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หนี้สินที่เกิดจากสัญญา</t>
  </si>
  <si>
    <t>ส่วนของหนี้สินตามสัญญาเช่าที่ถึงกำหนด</t>
  </si>
  <si>
    <t xml:space="preserve">   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</si>
  <si>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</si>
  <si>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</si>
  <si>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</si>
  <si>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สุทธิจากส่วนที่ถึงกำหนด</t>
  </si>
  <si>
    <t>สำรองผลประโยชน์ระยะยาวของพนักงาน</t>
  </si>
  <si>
    <t>ประมาณการหนี้สินในการรื้อถอน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</si>
  <si>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</si>
  <si>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</si>
  <si>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</si>
  <si>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</si>
  <si>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</si>
  <si>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 มูลค่าหุ้นละ 100 บาท)</t>
  </si>
  <si>
    <t xml:space="preserve">   ทุนออกจำหน่ายและชำระเต็มมูลค่าแล้ว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</si>
  <si>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</si>
  <si>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</si>
  <si>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</si>
  <si>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ส่วนของผู้ถือหุ้นของบริษัทฯ</t>
  </si>
  <si>
    <t xml:space="preserve">   ภายใต้การควบคุมเดียวกัน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</si>
  <si>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</si>
  <si>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</si>
  <si>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</si>
  <si>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งบกำไรขาดทุนเบ็ดเสร็จ</t>
  </si>
  <si>
    <t>กำไรขาดทุน:</t>
  </si>
  <si>
    <t>รายได้</t>
  </si>
  <si>
    <t>รายได้จากการขายและการให้บริการ</t>
  </si>
  <si>
    <t>รายได้อื่น</t>
  </si>
  <si>
    <t>รวมรายได้</t>
  </si>
  <si>
    <t>ค่าใช้จ่าย</t>
  </si>
  <si>
    <t>ต้นทุนจากการขายและการให้บริการ</t>
  </si>
  <si>
    <t>ค่าใช้จ่ายในการขาย</t>
  </si>
  <si>
    <t>ค่าใช้จ่ายในการบริหาร</t>
  </si>
  <si>
    <t>รวมค่าใช้จ่าย</t>
  </si>
  <si>
    <t>กำไรจากการดำเนินงาน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</si>
  <si>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</si>
  <si>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</si>
  <si>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</si>
  <si>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การแบ่งปันกำไร</t>
  </si>
  <si>
    <t>ส่วนที่เป็นของผู้ถือหุ้นของบริษัทฯ</t>
  </si>
  <si>
    <t>ส่วนที่เป็นของผู้ถือหุ้นของบริษัทย่อยก่อนการรวมธุรกิจ</t>
  </si>
  <si>
    <t>การแบ่งปันกำไรขาดทุนเบ็ดเสร็จรวม</t>
  </si>
  <si>
    <t>กำไรต่อหุ้น (บาท)</t>
  </si>
  <si>
    <t>กำไรต่อหุ้นขั้นพื้นฐาน</t>
  </si>
  <si>
    <t>จำนวนหุ้นสามัญถัวเฉลี่ยถ่วงน้ำหนัก (หุ้น)</t>
  </si>
  <si>
    <t>งบแสดงการเปลี่ยนแปลงส่วนของผู้ถือหุ้น</t>
  </si>
  <si>
    <t>ของบริษัทย่อย</t>
  </si>
  <si>
    <t>ส่วนต่ำกว่าทุนจาก</t>
  </si>
  <si>
    <t>รวม</t>
  </si>
  <si>
    <t>ก่อนการรวม</t>
  </si>
  <si>
    <t>ทุนเรือนหุ้นที่ออก</t>
  </si>
  <si>
    <t>การรวมธุรกิจภายใต้</t>
  </si>
  <si>
    <t>จัดสรรแล้ว -</t>
  </si>
  <si>
    <t>ธุรกิจภายใต้</t>
  </si>
  <si>
    <t>และชำระแล้ว</t>
  </si>
  <si>
    <t>การควบคุมเดียวกัน</t>
  </si>
  <si>
    <t>สำรองตามกฏหมาย</t>
  </si>
  <si>
    <t>ยังไม่ได้จัดสรร</t>
  </si>
  <si>
    <t>ของบริษัทฯ</t>
  </si>
  <si>
    <t xml:space="preserve">เงินปันผลจ่าย </t>
  </si>
  <si>
    <t>ออกหุ้นสามัญเพิ่มทุน</t>
  </si>
  <si>
    <t>(หน่วย: พันบาท ยกเว้นกำไรต่อหุ้นแสดงเป็นบาท)</t>
  </si>
  <si>
    <t>กำไรขาดทุนเบ็ดเสร็จอื่นสำหรับงวด</t>
  </si>
  <si>
    <t>กำไรขาดทุนเบ็ดเสร็จรวมสำหรับงวด</t>
  </si>
  <si>
    <t>หมายเหตุประกอบงบการเงินเป็นส่วนหนึ่งของงบการเงินระหว่างกาลนี้</t>
  </si>
  <si>
    <t>และชำระเต็มมูลค่าแล้ว</t>
  </si>
  <si>
    <t>ยอดคงเหลือ ณ วันที่ 31 ธันวาคม 2564 - ปรับปรุงใหม่</t>
  </si>
  <si>
    <t>ยอดคงเหลือ ณ วันที่ 31 ธันวาคม 2564 - ตามที่รายงานไว้เดิม</t>
  </si>
  <si>
    <t>ผลสะสมจากการปรับปรุงงบการเงิน</t>
  </si>
  <si>
    <t xml:space="preserve">ผลสะสมจากการเปลี่ยนแปลงนโยบายการบัญชี </t>
  </si>
  <si>
    <t xml:space="preserve">ออกหุ้นสามัญเพิ่มทุน </t>
  </si>
  <si>
    <t>เงินปันผลจ่าย</t>
  </si>
  <si>
    <t>งบกระแสเงินสด</t>
  </si>
  <si>
    <t>กระแสเงินสดจากกิจกรรมดำเนินงาน</t>
  </si>
  <si>
    <t>กำไรก่อนภาษี</t>
  </si>
  <si>
    <t>รายการปรับกระทบยอดกำไรก่อนภาษีเป็นเงินสดรับ (จ่าย)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</si>
  <si>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</si>
  <si>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</si>
  <si>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สำรองผลประโยชน์ระยะยาวของพนักงาน</t>
  </si>
  <si>
    <t xml:space="preserve">   ต้นทุนทางการเงิน</t>
  </si>
  <si>
    <t>กำไรจากการดำเนินงานก่อนการเปลี่ยนแปลงในสินทรัพย์</t>
  </si>
  <si>
    <t xml:space="preserve"> 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</si>
  <si>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</si>
  <si>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</si>
  <si>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ลูกหนี้การค้าและลูกหนี้อื่น</t>
  </si>
  <si>
    <t xml:space="preserve">   สินทรัพย์ที่เกิดจากสัญญา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</si>
  <si>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</si>
  <si>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</si>
  <si>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</si>
  <si>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</si>
  <si>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หนี้สินที่เกิดจากสัญญา</t>
  </si>
  <si>
    <t xml:space="preserve">   หนี้สินหมุนเวียนอื่น</t>
  </si>
  <si>
    <t>เงินสดจากกิจกรรมดำเนินงาน</t>
  </si>
  <si>
    <t xml:space="preserve">   จ่ายภาษีเงินได้นิติบุคคล</t>
  </si>
  <si>
    <t>เงินสดสุทธิจากกิจกรรมดำเนินงาน</t>
  </si>
  <si>
    <t>งบกระแสเงินสด (ต่อ)</t>
  </si>
  <si>
    <t>(หน่วย: พันบาท)</t>
  </si>
  <si>
    <t>กระแสเงินสดจากกิจกรรมลงทุน</t>
  </si>
  <si>
    <t>เงินฝากธนาคารที่มีภาระค้ำประกันเพิ่มขึ้น</t>
  </si>
  <si>
    <t>ซื้อส่วนปรับปรุงสินทรัพย์เช่าและอุปกรณ์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</si>
  <si>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</si>
  <si>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</si>
  <si>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เงินสดจ่ายหนี้สินตามสัญญาเช่า - เงินต้น</t>
  </si>
  <si>
    <t>จ่ายเงินปันผล</t>
  </si>
  <si>
    <t>เงินสดรับจากการเพิ่มทุน</t>
  </si>
  <si>
    <t>เงินสดสุทธิใช้ไปในกิจกรรมจัดหาเงิน</t>
  </si>
  <si>
    <t xml:space="preserve">ข้อมูลกระแสเงินสดเปิดเผยเพิ่มเติม </t>
  </si>
  <si>
    <t>รายการที่มิใช่เงินสด</t>
  </si>
  <si>
    <t xml:space="preserve">   สินทรัพย์สิทธิการใช้เพิ่มขึ้นจากการทำสัญญาเช่า</t>
  </si>
  <si>
    <t xml:space="preserve">  </t>
  </si>
  <si>
    <t>บริษัท สิริซอฟต์ จำกัด (มหาชน) และบริษัทย่อย</t>
  </si>
  <si>
    <t>(ยังไม่ได้ตรวจสอบ แต่สอบทานแล้ว)</t>
  </si>
  <si>
    <t xml:space="preserve">      (31 ธันวาคม 2565 : หุ้นสามัญ 300,000 หุ้น </t>
  </si>
  <si>
    <t>ยอดคงเหลือ ณ วันที่ 1 มกราคม 2566</t>
  </si>
  <si>
    <t>ยอดคงเหลือ ณ วันที่ 1 มกราคม 2565</t>
  </si>
  <si>
    <t>(เดิมชื่อ “บริษัท สิริซอฟต์ จำกัด”)</t>
  </si>
  <si>
    <t xml:space="preserve">      หุ้นสามัญ 120,000,000 หุ้น มูลค่าหุ้นละ 0.50 บาท</t>
  </si>
  <si>
    <t xml:space="preserve">      หุ้นสามัญ 160,000,000 หุ้น มูลค่าหุ้นละ 0.50 บาท</t>
  </si>
  <si>
    <t>ซื้อสินทรัพย์ไม่มีตัวตน</t>
  </si>
  <si>
    <t>งบแสดงการเปลี่ยนแปลงส่วนของผู้ถือหุ้น (ต่อ)</t>
  </si>
  <si>
    <t>เงินสดและรายการเทียบเท่าเงินสดปลายงวด</t>
  </si>
  <si>
    <t>เงินสดและรายการเทียบเท่าเงินสดต้นงวด</t>
  </si>
  <si>
    <t>กำไรสุทธิสำหรับงวด</t>
  </si>
  <si>
    <t xml:space="preserve">   เงินปันผลรับ</t>
  </si>
  <si>
    <t>เงินปันผลรับ</t>
  </si>
  <si>
    <t xml:space="preserve">   เงินจ่ายล่วงหน้าค่าบริการ</t>
  </si>
  <si>
    <t>เงินสดรับจากเงินกู้ยืมกรรมการ</t>
  </si>
  <si>
    <t>ชำระเงินกู้ยืมกรรมการ</t>
  </si>
  <si>
    <t>จ่ายต้นทุนทางการเงิน</t>
  </si>
  <si>
    <t>30 มิถุนายน 2566</t>
  </si>
  <si>
    <t>ณ วันที่ 30 มิถุนายน 2566</t>
  </si>
  <si>
    <t>สำหรับงวดสามเดือนสิ้นสุดวันที่ 30 มิถุนายน 2566</t>
  </si>
  <si>
    <t>ยอดคงเหลือ ณ วันที่ 30 มิถุนายน 2566</t>
  </si>
  <si>
    <t>สำหรับงวดหกเดือนสุดวันที่ 30 มิถุนายน 2566</t>
  </si>
  <si>
    <t>สำหรับงวดหกเดือนสิ้นสุดวันที่ 30 มิถุนายน 2566</t>
  </si>
  <si>
    <t>ยอดคงเหลือ ณ วันที่ 30 มิถุนายน 2565</t>
  </si>
  <si>
    <t>ภาษีเงินได้นิติบุคคลค้างจ่าย</t>
  </si>
  <si>
    <t>จ่ายเงินปันผล - ให้กับผู้ถือหุ้นเดิมของบริษัทย่อยก่อนการรวมกิจการ</t>
  </si>
  <si>
    <t>เงินปันผลรับจากบริษัทย่อย</t>
  </si>
  <si>
    <t>ส่วนต่ำกว่าทุนจากการรวมธุรกิจภายใต้การควบคุมเดียวกัน</t>
  </si>
  <si>
    <t>(ยังไม่ได้ตรวจสอบ</t>
  </si>
  <si>
    <t>แต่สอบทานแล้ว)</t>
  </si>
  <si>
    <t xml:space="preserve">   เจ้าหนี้ค่าซื้อสินทรัพย์ไม่มีตัวตนเพิ่มขึ้น</t>
  </si>
  <si>
    <t xml:space="preserve">   เจ้าหนี้ค่าซื้อส่วนปรับปรุงสินทรัพย์เช่าและอุปกรณ์เพิ่มขึ้น</t>
  </si>
  <si>
    <t>เงินสดและรายการเทียบเท่าเงินสดเพิ่มขึ้นสุทธิ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</si>
</sst>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0.0%"/>
    <numFmt numFmtId="167" formatCode="_([$€-2]\ * #,##0.00_);_([$€-2]\ * \(#,##0.00\);_([$€-2]\ * &quot;-&quot;??_);_(@_)"/>
    <numFmt numFmtId="168" formatCode="_-* #,##0_-;\-* #,##0_-;_-* &quot;-&quot;??_-;_-@_-"/>
    <numFmt numFmtId="169" formatCode="_(* #,##0.00_);_(* \(#,##0.00\);_(* &quot;-&quot;_);_(@_)"/>
  </numFmts>
  <fonts count="18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4"/>
      <name val="CordiaUPC"/>
      <family val="2"/>
      <charset val="222"/>
    </font>
    <font>
      <sz val="10"/>
      <color theme="1"/>
      <name val="Arial Unicode MS"/>
      <family val="2"/>
    </font>
    <font>
      <sz val="10"/>
      <color theme="1"/>
      <name val="Arial"/>
      <family val="2"/>
    </font>
    <font>
      <sz val="10"/>
      <name val="ApFont"/>
    </font>
    <font>
      <sz val="10"/>
      <name val="Arial"/>
      <family val="2"/>
    </font>
    <font>
      <sz val="10"/>
      <name val="Courier New"/>
      <family val="3"/>
    </font>
    <font>
      <sz val="15"/>
      <name val="Angsana New"/>
      <family val="1"/>
    </font>
    <font>
      <sz val="16"/>
      <color theme="1"/>
      <name val="AngsanaUPC"/>
      <family val="1"/>
    </font>
    <font>
      <b/>
      <sz val="16"/>
      <color rgb="FFFF0000"/>
      <name val="Angsana New"/>
      <family val="1"/>
    </font>
    <font>
      <sz val="14"/>
      <name val="Cordia New"/>
      <family val="2"/>
    </font>
    <font>
      <b/>
      <i/>
      <sz val="16"/>
      <name val="Angsana New"/>
      <family val="1"/>
    </font>
    <font>
      <sz val="16"/>
      <name val="Monotype Sorts"/>
      <charset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0" fontId="6" fillId="0" borderId="0"/>
    <xf numFmtId="0" fontId="1" fillId="0" borderId="0"/>
    <xf numFmtId="0" fontId="7" fillId="0" borderId="0"/>
    <xf numFmtId="9" fontId="8" fillId="0" borderId="0" applyFont="0" applyFill="0" applyBorder="0" applyAlignment="0" applyProtection="0"/>
    <xf numFmtId="0" fontId="9" fillId="0" borderId="0"/>
    <xf numFmtId="0" fontId="10" fillId="0" borderId="0"/>
    <xf numFmtId="4" fontId="9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15" fillId="0" borderId="0"/>
    <xf numFmtId="0" fontId="15" fillId="0" borderId="0"/>
  </cellStyleXfs>
  <cellXfs count="163">
    <xf numFmtId="0" fontId="0" fillId="0" borderId="0" xfId="0"/>
    <xf numFmtId="0" fontId="2" fillId="0" borderId="0" xfId="0" quotePrefix="1" applyFont="1" applyAlignment="1">
      <alignment horizontal="left" vertical="top"/>
    </xf>
    <xf numFmtId="0" fontId="4" fillId="0" borderId="0" xfId="0" applyFont="1" applyAlignment="1">
      <alignment horizontal="center" vertical="top"/>
    </xf>
    <xf numFmtId="165" fontId="3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165" fontId="3" fillId="0" borderId="0" xfId="0" applyNumberFormat="1" applyFont="1" applyAlignment="1">
      <alignment horizontal="center" vertical="top"/>
    </xf>
    <xf numFmtId="165" fontId="3" fillId="0" borderId="0" xfId="0" applyNumberFormat="1" applyFont="1" applyAlignment="1">
      <alignment horizontal="left" vertical="top"/>
    </xf>
    <xf numFmtId="37" fontId="2" fillId="0" borderId="0" xfId="0" applyNumberFormat="1" applyFont="1" applyAlignment="1">
      <alignment horizontal="left" vertical="top"/>
    </xf>
    <xf numFmtId="165" fontId="3" fillId="0" borderId="0" xfId="0" quotePrefix="1" applyNumberFormat="1" applyFont="1" applyAlignment="1">
      <alignment horizontal="left" vertical="top"/>
    </xf>
    <xf numFmtId="0" fontId="2" fillId="0" borderId="0" xfId="0" applyFont="1" applyAlignment="1">
      <alignment vertical="top"/>
    </xf>
    <xf numFmtId="37" fontId="3" fillId="0" borderId="0" xfId="0" applyNumberFormat="1" applyFont="1" applyAlignment="1">
      <alignment horizontal="right" vertical="top"/>
    </xf>
    <xf numFmtId="165" fontId="3" fillId="0" borderId="0" xfId="0" applyNumberFormat="1" applyFont="1" applyAlignment="1">
      <alignment vertical="top"/>
    </xf>
    <xf numFmtId="0" fontId="3" fillId="3" borderId="0" xfId="0" applyFont="1" applyFill="1" applyAlignment="1">
      <alignment horizontal="center" vertical="top"/>
    </xf>
    <xf numFmtId="0" fontId="3" fillId="0" borderId="0" xfId="0" applyFont="1" applyAlignment="1">
      <alignment vertical="top"/>
    </xf>
    <xf numFmtId="165" fontId="4" fillId="0" borderId="0" xfId="0" applyNumberFormat="1" applyFont="1" applyAlignment="1">
      <alignment horizontal="right" vertical="top"/>
    </xf>
    <xf numFmtId="0" fontId="5" fillId="0" borderId="0" xfId="0" applyFont="1" applyAlignment="1">
      <alignment horizontal="center" vertical="top"/>
    </xf>
    <xf numFmtId="41" fontId="3" fillId="2" borderId="0" xfId="0" applyNumberFormat="1" applyFont="1" applyFill="1" applyAlignment="1">
      <alignment horizontal="right" vertical="top"/>
    </xf>
    <xf numFmtId="165" fontId="3" fillId="2" borderId="0" xfId="0" applyNumberFormat="1" applyFont="1" applyFill="1" applyAlignment="1">
      <alignment vertical="top"/>
    </xf>
    <xf numFmtId="41" fontId="3" fillId="0" borderId="0" xfId="0" applyNumberFormat="1" applyFont="1" applyAlignment="1">
      <alignment horizontal="right" vertical="top"/>
    </xf>
    <xf numFmtId="0" fontId="3" fillId="0" borderId="0" xfId="0" quotePrefix="1" applyFont="1" applyAlignment="1">
      <alignment horizontal="left" vertical="top"/>
    </xf>
    <xf numFmtId="0" fontId="3" fillId="0" borderId="0" xfId="0" applyFont="1" applyAlignment="1">
      <alignment horizontal="left" vertical="top"/>
    </xf>
    <xf numFmtId="41" fontId="3" fillId="2" borderId="1" xfId="0" applyNumberFormat="1" applyFont="1" applyFill="1" applyBorder="1" applyAlignment="1">
      <alignment horizontal="right" vertical="top"/>
    </xf>
    <xf numFmtId="41" fontId="3" fillId="0" borderId="3" xfId="0" applyNumberFormat="1" applyFont="1" applyBorder="1" applyAlignment="1">
      <alignment horizontal="right" vertical="top"/>
    </xf>
    <xf numFmtId="0" fontId="2" fillId="0" borderId="0" xfId="0" applyFont="1" applyAlignment="1">
      <alignment horizontal="left" vertical="top"/>
    </xf>
    <xf numFmtId="43" fontId="3" fillId="0" borderId="0" xfId="0" applyNumberFormat="1" applyFont="1" applyAlignment="1">
      <alignment vertical="top"/>
    </xf>
    <xf numFmtId="41" fontId="3" fillId="0" borderId="0" xfId="0" applyNumberFormat="1" applyFont="1" applyAlignment="1">
      <alignment vertical="top"/>
    </xf>
    <xf numFmtId="41" fontId="3" fillId="0" borderId="1" xfId="0" applyNumberFormat="1" applyFont="1" applyBorder="1" applyAlignment="1">
      <alignment horizontal="right" vertical="top"/>
    </xf>
    <xf numFmtId="41" fontId="3" fillId="0" borderId="6" xfId="8" applyNumberFormat="1" applyFont="1" applyFill="1" applyBorder="1" applyAlignment="1">
      <alignment horizontal="center" vertical="top"/>
    </xf>
    <xf numFmtId="41" fontId="3" fillId="0" borderId="0" xfId="8" applyNumberFormat="1" applyFont="1" applyFill="1" applyAlignment="1">
      <alignment horizontal="center" vertical="top"/>
    </xf>
    <xf numFmtId="41" fontId="3" fillId="0" borderId="0" xfId="8" applyNumberFormat="1" applyFont="1" applyFill="1" applyAlignment="1">
      <alignment vertical="top"/>
    </xf>
    <xf numFmtId="41" fontId="3" fillId="0" borderId="0" xfId="8" applyNumberFormat="1" applyFont="1" applyFill="1" applyBorder="1" applyAlignment="1">
      <alignment horizontal="center" vertical="top"/>
    </xf>
    <xf numFmtId="41" fontId="3" fillId="0" borderId="0" xfId="8" applyNumberFormat="1" applyFont="1" applyFill="1" applyBorder="1" applyAlignment="1">
      <alignment vertical="top"/>
    </xf>
    <xf numFmtId="165" fontId="2" fillId="0" borderId="0" xfId="0" applyNumberFormat="1" applyFont="1" applyAlignment="1">
      <alignment horizontal="center" vertical="top"/>
    </xf>
    <xf numFmtId="165" fontId="2" fillId="0" borderId="1" xfId="0" applyNumberFormat="1" applyFont="1" applyBorder="1" applyAlignment="1">
      <alignment horizontal="center" vertical="top"/>
    </xf>
    <xf numFmtId="0" fontId="2" fillId="0" borderId="0" xfId="0" quotePrefix="1" applyFont="1" applyFill="1" applyAlignment="1">
      <alignment horizontal="left" vertical="top"/>
    </xf>
    <xf numFmtId="165" fontId="3" fillId="0" borderId="0" xfId="0" quotePrefix="1" applyNumberFormat="1" applyFont="1" applyFill="1" applyAlignment="1">
      <alignment horizontal="center" vertical="top"/>
    </xf>
    <xf numFmtId="0" fontId="3" fillId="0" borderId="0" xfId="0" applyFont="1" applyFill="1" applyAlignment="1">
      <alignment horizontal="center" vertical="top"/>
    </xf>
    <xf numFmtId="165" fontId="3" fillId="0" borderId="0" xfId="0" applyNumberFormat="1" applyFont="1" applyFill="1" applyAlignment="1">
      <alignment horizontal="center" vertical="top"/>
    </xf>
    <xf numFmtId="165" fontId="3" fillId="0" borderId="0" xfId="0" applyNumberFormat="1" applyFont="1" applyFill="1" applyAlignment="1">
      <alignment horizontal="left" vertical="top"/>
    </xf>
    <xf numFmtId="165" fontId="3" fillId="0" borderId="0" xfId="0" applyNumberFormat="1" applyFont="1" applyFill="1" applyAlignment="1">
      <alignment vertical="top"/>
    </xf>
    <xf numFmtId="0" fontId="3" fillId="0" borderId="0" xfId="0" applyFont="1" applyFill="1" applyAlignment="1">
      <alignment vertical="top"/>
    </xf>
    <xf numFmtId="37" fontId="2" fillId="0" borderId="0" xfId="0" applyNumberFormat="1" applyFont="1" applyFill="1" applyAlignment="1">
      <alignment horizontal="left" vertical="top"/>
    </xf>
    <xf numFmtId="165" fontId="3" fillId="0" borderId="0" xfId="0" quotePrefix="1" applyNumberFormat="1" applyFont="1" applyFill="1" applyAlignment="1">
      <alignment horizontal="left" vertical="top"/>
    </xf>
    <xf numFmtId="0" fontId="2" fillId="0" borderId="0" xfId="0" applyFont="1" applyFill="1" applyAlignment="1">
      <alignment vertical="top"/>
    </xf>
    <xf numFmtId="37" fontId="3" fillId="0" borderId="0" xfId="1" applyNumberFormat="1" applyFont="1" applyFill="1" applyAlignment="1">
      <alignment vertical="top"/>
    </xf>
    <xf numFmtId="37" fontId="3" fillId="0" borderId="0" xfId="0" applyNumberFormat="1" applyFont="1" applyFill="1" applyAlignment="1">
      <alignment horizontal="right" vertical="top"/>
    </xf>
    <xf numFmtId="0" fontId="4" fillId="0" borderId="0" xfId="0" applyFont="1" applyFill="1" applyAlignment="1">
      <alignment horizontal="center" vertical="top"/>
    </xf>
    <xf numFmtId="165" fontId="4" fillId="0" borderId="0" xfId="0" applyNumberFormat="1" applyFont="1" applyFill="1" applyAlignment="1">
      <alignment horizontal="right" vertical="top"/>
    </xf>
    <xf numFmtId="0" fontId="3" fillId="0" borderId="1" xfId="0" quotePrefix="1" applyFont="1" applyFill="1" applyBorder="1" applyAlignment="1">
      <alignment horizontal="center" vertical="top"/>
    </xf>
    <xf numFmtId="1" fontId="4" fillId="0" borderId="0" xfId="0" applyNumberFormat="1" applyFont="1" applyFill="1" applyAlignment="1">
      <alignment horizontal="center" vertical="top"/>
    </xf>
    <xf numFmtId="0" fontId="3" fillId="0" borderId="0" xfId="0" quotePrefix="1" applyFont="1" applyFill="1" applyAlignment="1">
      <alignment horizontal="center" vertical="top"/>
    </xf>
    <xf numFmtId="0" fontId="4" fillId="0" borderId="0" xfId="0" quotePrefix="1" applyFont="1" applyFill="1" applyAlignment="1">
      <alignment horizontal="center" vertical="top"/>
    </xf>
    <xf numFmtId="0" fontId="5" fillId="0" borderId="0" xfId="0" applyFont="1" applyFill="1" applyAlignment="1">
      <alignment horizontal="center" vertical="top"/>
    </xf>
    <xf numFmtId="41" fontId="3" fillId="0" borderId="0" xfId="0" applyNumberFormat="1" applyFont="1" applyFill="1" applyAlignment="1">
      <alignment horizontal="right" vertical="top"/>
    </xf>
    <xf numFmtId="165" fontId="13" fillId="0" borderId="0" xfId="8" applyNumberFormat="1" applyFont="1" applyFill="1" applyAlignment="1">
      <alignment vertical="top"/>
    </xf>
    <xf numFmtId="165" fontId="13" fillId="0" borderId="0" xfId="8" applyNumberFormat="1" applyFont="1" applyFill="1" applyBorder="1" applyAlignment="1">
      <alignment vertical="top"/>
    </xf>
    <xf numFmtId="165" fontId="5" fillId="0" borderId="0" xfId="0" applyNumberFormat="1" applyFont="1" applyFill="1" applyAlignment="1">
      <alignment horizontal="center" vertical="top"/>
    </xf>
    <xf numFmtId="41" fontId="5" fillId="0" borderId="0" xfId="0" applyNumberFormat="1" applyFont="1" applyFill="1" applyAlignment="1">
      <alignment horizontal="right" vertical="top"/>
    </xf>
    <xf numFmtId="41" fontId="3" fillId="0" borderId="2" xfId="0" applyNumberFormat="1" applyFont="1" applyFill="1" applyBorder="1" applyAlignment="1">
      <alignment horizontal="right" vertical="top"/>
    </xf>
    <xf numFmtId="0" fontId="3" fillId="0" borderId="0" xfId="0" quotePrefix="1" applyFont="1" applyFill="1" applyAlignment="1">
      <alignment horizontal="left" vertical="top"/>
    </xf>
    <xf numFmtId="0" fontId="3" fillId="0" borderId="0" xfId="0" applyFont="1" applyFill="1" applyAlignment="1">
      <alignment horizontal="left" vertical="top"/>
    </xf>
    <xf numFmtId="41" fontId="3" fillId="0" borderId="1" xfId="0" applyNumberFormat="1" applyFont="1" applyFill="1" applyBorder="1" applyAlignment="1">
      <alignment horizontal="right" vertical="top"/>
    </xf>
    <xf numFmtId="41" fontId="3" fillId="0" borderId="3" xfId="0" applyNumberFormat="1" applyFont="1" applyFill="1" applyBorder="1" applyAlignment="1">
      <alignment horizontal="right" vertical="top"/>
    </xf>
    <xf numFmtId="0" fontId="2" fillId="0" borderId="0" xfId="0" applyFont="1" applyFill="1" applyAlignment="1">
      <alignment horizontal="left" vertical="top"/>
    </xf>
    <xf numFmtId="165" fontId="3" fillId="0" borderId="0" xfId="0" applyNumberFormat="1" applyFont="1" applyFill="1" applyAlignment="1">
      <alignment horizontal="right" vertical="top"/>
    </xf>
    <xf numFmtId="43" fontId="3" fillId="0" borderId="0" xfId="0" applyNumberFormat="1" applyFont="1" applyFill="1" applyAlignment="1">
      <alignment vertical="top"/>
    </xf>
    <xf numFmtId="41" fontId="3" fillId="0" borderId="4" xfId="0" applyNumberFormat="1" applyFont="1" applyFill="1" applyBorder="1" applyAlignment="1">
      <alignment horizontal="right" vertical="top"/>
    </xf>
    <xf numFmtId="41" fontId="3" fillId="0" borderId="0" xfId="0" applyNumberFormat="1" applyFont="1" applyFill="1" applyAlignment="1">
      <alignment vertical="top"/>
    </xf>
    <xf numFmtId="0" fontId="3" fillId="0" borderId="5" xfId="0" applyFont="1" applyFill="1" applyBorder="1" applyAlignment="1">
      <alignment vertical="top"/>
    </xf>
    <xf numFmtId="165" fontId="3" fillId="0" borderId="5" xfId="0" applyNumberFormat="1" applyFont="1" applyFill="1" applyBorder="1" applyAlignment="1">
      <alignment vertical="top"/>
    </xf>
    <xf numFmtId="165" fontId="14" fillId="0" borderId="0" xfId="0" applyNumberFormat="1" applyFont="1" applyFill="1" applyAlignment="1">
      <alignment vertical="top"/>
    </xf>
    <xf numFmtId="165" fontId="3" fillId="0" borderId="0" xfId="0" quotePrefix="1" applyNumberFormat="1" applyFont="1" applyFill="1" applyAlignment="1">
      <alignment horizontal="centerContinuous" vertical="top"/>
    </xf>
    <xf numFmtId="0" fontId="3" fillId="0" borderId="0" xfId="0" applyFont="1" applyFill="1" applyAlignment="1">
      <alignment horizontal="centerContinuous" vertical="top"/>
    </xf>
    <xf numFmtId="165" fontId="3" fillId="0" borderId="0" xfId="0" applyNumberFormat="1" applyFont="1" applyFill="1" applyAlignment="1">
      <alignment horizontal="centerContinuous" vertical="top"/>
    </xf>
    <xf numFmtId="165" fontId="3" fillId="0" borderId="1" xfId="0" applyNumberFormat="1" applyFont="1" applyFill="1" applyBorder="1" applyAlignment="1">
      <alignment horizontal="centerContinuous" vertical="top"/>
    </xf>
    <xf numFmtId="165" fontId="2" fillId="0" borderId="1" xfId="0" applyNumberFormat="1" applyFont="1" applyFill="1" applyBorder="1" applyAlignment="1">
      <alignment horizontal="center" vertical="top"/>
    </xf>
    <xf numFmtId="165" fontId="3" fillId="0" borderId="1" xfId="0" applyNumberFormat="1" applyFont="1" applyFill="1" applyBorder="1" applyAlignment="1">
      <alignment horizontal="right" vertical="top"/>
    </xf>
    <xf numFmtId="165" fontId="2" fillId="0" borderId="0" xfId="0" applyNumberFormat="1" applyFont="1" applyFill="1" applyAlignment="1">
      <alignment horizontal="center" vertical="top"/>
    </xf>
    <xf numFmtId="0" fontId="4" fillId="0" borderId="0" xfId="0" applyFont="1" applyFill="1" applyAlignment="1">
      <alignment horizontal="right" vertical="top"/>
    </xf>
    <xf numFmtId="165" fontId="4" fillId="0" borderId="0" xfId="0" applyNumberFormat="1" applyFont="1" applyFill="1" applyAlignment="1">
      <alignment horizontal="center" vertical="top"/>
    </xf>
    <xf numFmtId="41" fontId="3" fillId="0" borderId="0" xfId="8" applyNumberFormat="1" applyFont="1" applyFill="1" applyAlignment="1">
      <alignment horizontal="right" vertical="top"/>
    </xf>
    <xf numFmtId="41" fontId="5" fillId="0" borderId="0" xfId="0" applyNumberFormat="1" applyFont="1" applyFill="1" applyAlignment="1">
      <alignment horizontal="center" vertical="top"/>
    </xf>
    <xf numFmtId="41" fontId="3" fillId="0" borderId="0" xfId="0" applyNumberFormat="1" applyFont="1" applyFill="1" applyAlignment="1">
      <alignment horizontal="center" vertical="top"/>
    </xf>
    <xf numFmtId="41" fontId="3" fillId="0" borderId="0" xfId="8" applyNumberFormat="1" applyFont="1" applyFill="1" applyBorder="1" applyAlignment="1">
      <alignment horizontal="right" vertical="top"/>
    </xf>
    <xf numFmtId="41" fontId="3" fillId="0" borderId="2" xfId="0" applyNumberFormat="1" applyFont="1" applyFill="1" applyBorder="1" applyAlignment="1">
      <alignment horizontal="center" vertical="top"/>
    </xf>
    <xf numFmtId="0" fontId="5" fillId="0" borderId="0" xfId="0" applyFont="1" applyFill="1" applyAlignment="1">
      <alignment horizontal="left" vertical="top"/>
    </xf>
    <xf numFmtId="41" fontId="5" fillId="0" borderId="0" xfId="0" applyNumberFormat="1" applyFont="1" applyFill="1" applyAlignment="1">
      <alignment horizontal="left" vertical="top"/>
    </xf>
    <xf numFmtId="166" fontId="3" fillId="0" borderId="0" xfId="4" applyNumberFormat="1" applyFont="1" applyFill="1" applyAlignment="1">
      <alignment vertical="top"/>
    </xf>
    <xf numFmtId="41" fontId="3" fillId="0" borderId="1" xfId="0" applyNumberFormat="1" applyFont="1" applyFill="1" applyBorder="1" applyAlignment="1">
      <alignment horizontal="center" vertical="top"/>
    </xf>
    <xf numFmtId="49" fontId="2" fillId="0" borderId="0" xfId="0" applyNumberFormat="1" applyFont="1" applyFill="1" applyAlignment="1">
      <alignment vertical="top"/>
    </xf>
    <xf numFmtId="41" fontId="3" fillId="0" borderId="4" xfId="0" applyNumberFormat="1" applyFont="1" applyFill="1" applyBorder="1" applyAlignment="1">
      <alignment horizontal="center" vertical="top"/>
    </xf>
    <xf numFmtId="49" fontId="3" fillId="0" borderId="0" xfId="2" applyNumberFormat="1" applyFont="1" applyFill="1" applyAlignment="1">
      <alignment vertical="top"/>
    </xf>
    <xf numFmtId="37" fontId="12" fillId="0" borderId="0" xfId="0" applyNumberFormat="1" applyFont="1" applyFill="1" applyAlignment="1">
      <alignment vertical="top"/>
    </xf>
    <xf numFmtId="167" fontId="3" fillId="0" borderId="0" xfId="0" applyNumberFormat="1" applyFont="1" applyFill="1" applyAlignment="1">
      <alignment vertical="top"/>
    </xf>
    <xf numFmtId="1" fontId="3" fillId="0" borderId="0" xfId="0" applyNumberFormat="1" applyFont="1" applyFill="1" applyAlignment="1">
      <alignment horizontal="center" vertical="top"/>
    </xf>
    <xf numFmtId="49" fontId="3" fillId="0" borderId="0" xfId="0" applyNumberFormat="1" applyFont="1" applyFill="1" applyAlignment="1">
      <alignment vertical="top"/>
    </xf>
    <xf numFmtId="41" fontId="2" fillId="0" borderId="0" xfId="0" applyNumberFormat="1" applyFont="1" applyFill="1" applyAlignment="1">
      <alignment vertical="top"/>
    </xf>
    <xf numFmtId="41" fontId="2" fillId="0" borderId="0" xfId="0" applyNumberFormat="1" applyFont="1" applyFill="1" applyAlignment="1">
      <alignment horizontal="right" vertical="top"/>
    </xf>
    <xf numFmtId="165" fontId="2" fillId="0" borderId="0" xfId="0" applyNumberFormat="1" applyFont="1" applyFill="1" applyAlignment="1">
      <alignment vertical="top"/>
    </xf>
    <xf numFmtId="165" fontId="2" fillId="0" borderId="0" xfId="0" applyNumberFormat="1" applyFont="1" applyFill="1" applyAlignment="1">
      <alignment horizontal="right" vertical="top"/>
    </xf>
    <xf numFmtId="164" fontId="3" fillId="0" borderId="4" xfId="0" applyNumberFormat="1" applyFont="1" applyFill="1" applyBorder="1" applyAlignment="1">
      <alignment vertical="top"/>
    </xf>
    <xf numFmtId="164" fontId="3" fillId="0" borderId="0" xfId="0" applyNumberFormat="1" applyFont="1" applyFill="1" applyAlignment="1">
      <alignment vertical="top"/>
    </xf>
    <xf numFmtId="165" fontId="3" fillId="0" borderId="4" xfId="0" applyNumberFormat="1" applyFont="1" applyFill="1" applyBorder="1" applyAlignment="1">
      <alignment horizontal="right" vertical="top"/>
    </xf>
    <xf numFmtId="165" fontId="3" fillId="0" borderId="0" xfId="0" applyNumberFormat="1" applyFont="1" applyAlignment="1">
      <alignment horizontal="centerContinuous" vertical="top"/>
    </xf>
    <xf numFmtId="0" fontId="3" fillId="0" borderId="0" xfId="0" applyFont="1" applyAlignment="1">
      <alignment horizontal="centerContinuous" vertical="top"/>
    </xf>
    <xf numFmtId="165" fontId="3" fillId="0" borderId="0" xfId="0" quotePrefix="1" applyNumberFormat="1" applyFont="1" applyAlignment="1">
      <alignment horizontal="centerContinuous" vertical="top"/>
    </xf>
    <xf numFmtId="165" fontId="2" fillId="0" borderId="0" xfId="0" applyNumberFormat="1" applyFont="1" applyAlignment="1">
      <alignment vertical="top"/>
    </xf>
    <xf numFmtId="0" fontId="3" fillId="2" borderId="0" xfId="0" applyFont="1" applyFill="1" applyAlignment="1">
      <alignment horizontal="center" vertical="top"/>
    </xf>
    <xf numFmtId="165" fontId="3" fillId="2" borderId="0" xfId="0" applyNumberFormat="1" applyFont="1" applyFill="1" applyAlignment="1">
      <alignment horizontal="right" vertical="top"/>
    </xf>
    <xf numFmtId="168" fontId="3" fillId="2" borderId="0" xfId="8" applyNumberFormat="1" applyFont="1" applyFill="1" applyAlignment="1">
      <alignment horizontal="right" vertical="top"/>
    </xf>
    <xf numFmtId="168" fontId="3" fillId="2" borderId="0" xfId="8" applyNumberFormat="1" applyFont="1" applyFill="1" applyBorder="1" applyAlignment="1">
      <alignment horizontal="right" vertical="top"/>
    </xf>
    <xf numFmtId="37" fontId="3" fillId="0" borderId="0" xfId="0" applyNumberFormat="1" applyFont="1" applyAlignment="1">
      <alignment vertical="top"/>
    </xf>
    <xf numFmtId="165" fontId="3" fillId="0" borderId="1" xfId="0" applyNumberFormat="1" applyFont="1" applyBorder="1" applyAlignment="1">
      <alignment horizontal="right" vertical="top"/>
    </xf>
    <xf numFmtId="43" fontId="3" fillId="0" borderId="0" xfId="0" applyNumberFormat="1" applyFont="1" applyAlignment="1">
      <alignment horizontal="right" vertical="top"/>
    </xf>
    <xf numFmtId="41" fontId="3" fillId="0" borderId="0" xfId="0" applyNumberFormat="1" applyFont="1" applyAlignment="1">
      <alignment horizontal="center" vertical="top"/>
    </xf>
    <xf numFmtId="41" fontId="3" fillId="0" borderId="2" xfId="0" applyNumberFormat="1" applyFont="1" applyBorder="1" applyAlignment="1">
      <alignment horizontal="center" vertical="top"/>
    </xf>
    <xf numFmtId="41" fontId="3" fillId="2" borderId="0" xfId="0" applyNumberFormat="1" applyFont="1" applyFill="1" applyAlignment="1">
      <alignment vertical="top"/>
    </xf>
    <xf numFmtId="41" fontId="3" fillId="2" borderId="0" xfId="0" applyNumberFormat="1" applyFont="1" applyFill="1" applyAlignment="1">
      <alignment horizontal="center" vertical="top"/>
    </xf>
    <xf numFmtId="41" fontId="3" fillId="0" borderId="1" xfId="0" applyNumberFormat="1" applyFont="1" applyBorder="1" applyAlignment="1">
      <alignment horizontal="center" vertical="top"/>
    </xf>
    <xf numFmtId="37" fontId="2" fillId="0" borderId="0" xfId="0" applyNumberFormat="1" applyFont="1" applyAlignment="1">
      <alignment vertical="top"/>
    </xf>
    <xf numFmtId="41" fontId="3" fillId="0" borderId="3" xfId="0" applyNumberFormat="1" applyFont="1" applyBorder="1" applyAlignment="1">
      <alignment horizontal="center" vertical="top"/>
    </xf>
    <xf numFmtId="37" fontId="3" fillId="2" borderId="0" xfId="0" applyNumberFormat="1" applyFont="1" applyFill="1" applyAlignment="1">
      <alignment vertical="top"/>
    </xf>
    <xf numFmtId="37" fontId="2" fillId="0" borderId="0" xfId="0" applyNumberFormat="1" applyFont="1" applyAlignment="1">
      <alignment horizontal="center" vertical="top"/>
    </xf>
    <xf numFmtId="37" fontId="2" fillId="0" borderId="0" xfId="2" applyNumberFormat="1" applyFont="1" applyAlignment="1">
      <alignment vertical="top"/>
    </xf>
    <xf numFmtId="37" fontId="2" fillId="0" borderId="0" xfId="0" applyNumberFormat="1" applyFont="1" applyAlignment="1">
      <alignment horizontal="right" vertical="top"/>
    </xf>
    <xf numFmtId="37" fontId="2" fillId="0" borderId="0" xfId="0" quotePrefix="1" applyNumberFormat="1" applyFont="1" applyAlignment="1">
      <alignment horizontal="left" vertical="top"/>
    </xf>
    <xf numFmtId="38" fontId="3" fillId="0" borderId="0" xfId="0" applyNumberFormat="1" applyFont="1" applyAlignment="1">
      <alignment horizontal="center" vertical="top"/>
    </xf>
    <xf numFmtId="38" fontId="3" fillId="0" borderId="0" xfId="0" applyNumberFormat="1" applyFont="1" applyAlignment="1">
      <alignment horizontal="centerContinuous" vertical="top"/>
    </xf>
    <xf numFmtId="0" fontId="3" fillId="0" borderId="0" xfId="0" applyFont="1" applyAlignment="1">
      <alignment horizontal="right" vertical="top"/>
    </xf>
    <xf numFmtId="165" fontId="2" fillId="0" borderId="0" xfId="5" applyNumberFormat="1" applyFont="1" applyAlignment="1">
      <alignment horizontal="center" vertical="top"/>
    </xf>
    <xf numFmtId="165" fontId="3" fillId="0" borderId="0" xfId="5" applyNumberFormat="1" applyFont="1" applyAlignment="1">
      <alignment horizontal="center" vertical="top"/>
    </xf>
    <xf numFmtId="165" fontId="3" fillId="0" borderId="1" xfId="0" applyNumberFormat="1" applyFont="1" applyBorder="1" applyAlignment="1">
      <alignment horizontal="center" vertical="top"/>
    </xf>
    <xf numFmtId="165" fontId="3" fillId="0" borderId="1" xfId="5" applyNumberFormat="1" applyFont="1" applyBorder="1" applyAlignment="1">
      <alignment horizontal="center" vertical="top"/>
    </xf>
    <xf numFmtId="0" fontId="5" fillId="0" borderId="0" xfId="10" applyFont="1" applyAlignment="1">
      <alignment horizontal="center" vertical="top"/>
    </xf>
    <xf numFmtId="41" fontId="3" fillId="0" borderId="7" xfId="0" applyNumberFormat="1" applyFont="1" applyBorder="1" applyAlignment="1">
      <alignment horizontal="right" vertical="top"/>
    </xf>
    <xf numFmtId="0" fontId="3" fillId="0" borderId="0" xfId="5" applyFont="1" applyAlignment="1">
      <alignment vertical="top"/>
    </xf>
    <xf numFmtId="165" fontId="16" fillId="0" borderId="0" xfId="0" applyNumberFormat="1" applyFont="1" applyAlignment="1">
      <alignment vertical="top"/>
    </xf>
    <xf numFmtId="169" fontId="3" fillId="0" borderId="0" xfId="0" applyNumberFormat="1" applyFont="1" applyAlignment="1">
      <alignment vertical="top"/>
    </xf>
    <xf numFmtId="165" fontId="3" fillId="0" borderId="0" xfId="5" applyNumberFormat="1" applyFont="1" applyAlignment="1">
      <alignment vertical="top"/>
    </xf>
    <xf numFmtId="0" fontId="2" fillId="0" borderId="0" xfId="5" quotePrefix="1" applyFont="1" applyAlignment="1">
      <alignment horizontal="center" vertical="top"/>
    </xf>
    <xf numFmtId="0" fontId="2" fillId="0" borderId="0" xfId="5" quotePrefix="1" applyFont="1" applyAlignment="1">
      <alignment vertical="top"/>
    </xf>
    <xf numFmtId="0" fontId="2" fillId="0" borderId="0" xfId="5" applyFont="1" applyAlignment="1">
      <alignment vertical="top"/>
    </xf>
    <xf numFmtId="0" fontId="3" fillId="0" borderId="0" xfId="9" applyFont="1" applyAlignment="1">
      <alignment horizontal="center" vertical="top"/>
    </xf>
    <xf numFmtId="0" fontId="16" fillId="0" borderId="0" xfId="5" applyFont="1" applyAlignment="1">
      <alignment horizontal="center" vertical="top"/>
    </xf>
    <xf numFmtId="41" fontId="3" fillId="0" borderId="0" xfId="5" applyNumberFormat="1" applyFont="1" applyAlignment="1">
      <alignment horizontal="right" vertical="top"/>
    </xf>
    <xf numFmtId="0" fontId="5" fillId="0" borderId="0" xfId="5" applyFont="1" applyAlignment="1">
      <alignment horizontal="center" vertical="top"/>
    </xf>
    <xf numFmtId="41" fontId="3" fillId="0" borderId="1" xfId="5" applyNumberFormat="1" applyFont="1" applyBorder="1" applyAlignment="1">
      <alignment horizontal="right" vertical="top"/>
    </xf>
    <xf numFmtId="41" fontId="3" fillId="0" borderId="4" xfId="5" applyNumberFormat="1" applyFont="1" applyBorder="1" applyAlignment="1">
      <alignment horizontal="right" vertical="top"/>
    </xf>
    <xf numFmtId="41" fontId="17" fillId="0" borderId="0" xfId="5" applyNumberFormat="1" applyFont="1" applyAlignment="1">
      <alignment horizontal="right" vertical="top"/>
    </xf>
    <xf numFmtId="41" fontId="3" fillId="0" borderId="3" xfId="5" applyNumberFormat="1" applyFont="1" applyBorder="1" applyAlignment="1">
      <alignment horizontal="right" vertical="top"/>
    </xf>
    <xf numFmtId="0" fontId="3" fillId="0" borderId="0" xfId="5" applyFont="1" applyAlignment="1">
      <alignment horizontal="center" vertical="top"/>
    </xf>
    <xf numFmtId="41" fontId="11" fillId="0" borderId="0" xfId="5" applyNumberFormat="1" applyFont="1" applyAlignment="1">
      <alignment horizontal="right" vertical="top"/>
    </xf>
    <xf numFmtId="37" fontId="3" fillId="0" borderId="0" xfId="0" applyNumberFormat="1" applyFont="1" applyFill="1" applyAlignment="1">
      <alignment vertical="top"/>
    </xf>
    <xf numFmtId="165" fontId="2" fillId="0" borderId="1" xfId="0" applyNumberFormat="1" applyFont="1" applyFill="1" applyBorder="1" applyAlignment="1">
      <alignment horizontal="center" vertical="top"/>
    </xf>
    <xf numFmtId="165" fontId="2" fillId="0" borderId="0" xfId="0" applyNumberFormat="1" applyFont="1" applyFill="1" applyAlignment="1">
      <alignment horizontal="center" vertical="top"/>
    </xf>
    <xf numFmtId="0" fontId="3" fillId="0" borderId="0" xfId="0" quotePrefix="1" applyFont="1" applyFill="1" applyAlignment="1">
      <alignment horizontal="center" vertical="top" wrapText="1"/>
    </xf>
    <xf numFmtId="165" fontId="3" fillId="0" borderId="0" xfId="5" applyNumberFormat="1" applyFont="1" applyAlignment="1">
      <alignment horizontal="center" vertical="top"/>
    </xf>
    <xf numFmtId="0" fontId="2" fillId="0" borderId="0" xfId="5" applyFont="1" applyAlignment="1">
      <alignment horizontal="left" vertical="top"/>
    </xf>
    <xf numFmtId="0" fontId="2" fillId="0" borderId="0" xfId="5" quotePrefix="1" applyFont="1" applyAlignment="1">
      <alignment horizontal="left" vertical="top"/>
    </xf>
    <xf numFmtId="0" fontId="3" fillId="0" borderId="0" xfId="5" applyFont="1" applyAlignment="1">
      <alignment horizontal="right" vertical="top"/>
    </xf>
    <xf numFmtId="165" fontId="2" fillId="0" borderId="1" xfId="5" applyNumberFormat="1" applyFont="1" applyBorder="1" applyAlignment="1">
      <alignment horizontal="center" vertical="top"/>
    </xf>
    <xf numFmtId="165" fontId="3" fillId="0" borderId="1" xfId="5" applyNumberFormat="1" applyFont="1" applyBorder="1" applyAlignment="1">
      <alignment horizontal="center" vertical="top"/>
    </xf>
    <xf numFmtId="165" fontId="3" fillId="0" borderId="1" xfId="0" applyNumberFormat="1" applyFont="1" applyBorder="1" applyAlignment="1">
      <alignment horizontal="center" vertical="top"/>
    </xf>
  </cellXfs>
  <cellStyles count="11">
    <cellStyle name="Comma" xfId="8" builtinId="3"/>
    <cellStyle name="Comma 2" xfId="7" xr:uid="{454C2D9A-3BE6-45E1-901A-896311539D5F}"/>
    <cellStyle name="Normal" xfId="0" builtinId="0"/>
    <cellStyle name="Normal 10" xfId="9" xr:uid="{5E64F4FA-1271-4F05-9182-9B2950A3EFC3}"/>
    <cellStyle name="Normal 11 2" xfId="10" xr:uid="{3291DC55-9D14-4F5D-AA12-1054A65E89B8}"/>
    <cellStyle name="Normal 2" xfId="2" xr:uid="{00000000-0005-0000-0000-000001000000}"/>
    <cellStyle name="Normal 3" xfId="5" xr:uid="{FDAE580C-E849-45A8-9DD1-27AD65066F09}"/>
    <cellStyle name="Normal 5" xfId="6" xr:uid="{A0FE4343-57C3-4531-8C71-B3BA73F969F9}"/>
    <cellStyle name="Normal 8" xfId="3" xr:uid="{C701F9F2-A633-4FD1-81AE-79E441BD1C88}"/>
    <cellStyle name="Normal_BS&amp;PLT Q1'2006" xfId="1" xr:uid="{00000000-0005-0000-0000-000002000000}"/>
    <cellStyle name="Percent" xfId="4" builtinId="5"/>
  </cellStyles>
  <dxfs count="0"/>
  <tableStyles count="0" defaultTableStyle="TableStyleMedium9" defaultPivotStyle="PivotStyleLight16"/>
  <colors>
    <mruColors>
      <color rgb="FFFF66FF"/>
      <color rgb="FF66FF33"/>
      <color rgb="FF6600FF"/>
      <color rgb="FF66FF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90"/>
  <sheetViews>
    <sheetView showGridLines="0" tabSelected="1" view="pageBreakPreview" topLeftCell="A67" zoomScaleNormal="85" zoomScaleSheetLayoutView="100" workbookViewId="0">
      <selection activeCell="A51" sqref="A51"/>
    </sheetView>
  </sheetViews>
  <sheetFormatPr defaultColWidth="10.5546875" defaultRowHeight="24" customHeight="1"/>
  <cols>
    <col min="1" max="1" width="38" style="40" customWidth="1"/>
    <col min="2" max="2" width="4.44140625" style="39" customWidth="1"/>
    <col min="3" max="3" width="8.6640625" style="40" customWidth="1"/>
    <col min="4" max="4" width="1.44140625" style="39" customWidth="1"/>
    <col min="5" max="5" width="16.77734375" style="39" customWidth="1"/>
    <col min="6" max="6" width="1.44140625" style="39" customWidth="1"/>
    <col min="7" max="7" width="16.77734375" style="39" customWidth="1"/>
    <col min="8" max="8" width="1.44140625" style="39" customWidth="1"/>
    <col min="9" max="9" width="16.77734375" style="39" customWidth="1"/>
    <col min="10" max="10" width="1.44140625" style="39" customWidth="1"/>
    <col min="11" max="11" width="16.77734375" style="39" customWidth="1"/>
    <col min="12" max="18" width="10.5546875" style="39"/>
    <col min="19" max="19" width="18.109375" style="39" customWidth="1"/>
    <col min="20" max="20" width="1.44140625" style="39" customWidth="1"/>
    <col min="21" max="21" width="18.109375" style="39" customWidth="1"/>
    <col min="22" max="22" width="1.44140625" style="39" customWidth="1"/>
    <col min="23" max="23" width="18.109375" style="39" customWidth="1"/>
    <col min="24" max="24" width="1.44140625" style="39" customWidth="1"/>
    <col min="25" max="25" width="18.109375" style="39" customWidth="1"/>
    <col min="26" max="16384" width="10.5546875" style="39"/>
  </cols>
  <sheetData>
    <row r="1" spans="1:25" s="38" customFormat="1" ht="24" customHeight="1">
      <c r="A1" s="34" t="s">
        <v>139</v>
      </c>
      <c r="B1" s="35"/>
      <c r="C1" s="36"/>
      <c r="D1" s="37"/>
      <c r="E1" s="37"/>
      <c r="F1" s="37"/>
      <c r="G1" s="37"/>
      <c r="H1" s="37"/>
      <c r="J1" s="37"/>
      <c r="O1" s="39"/>
      <c r="P1" s="39"/>
      <c r="S1" s="37"/>
      <c r="T1" s="37"/>
      <c r="U1" s="37"/>
      <c r="V1" s="37"/>
      <c r="X1" s="37"/>
    </row>
    <row r="2" spans="1:25" s="38" customFormat="1" ht="24" customHeight="1">
      <c r="A2" s="34" t="s">
        <v>144</v>
      </c>
      <c r="B2" s="35"/>
      <c r="C2" s="36"/>
      <c r="D2" s="37"/>
      <c r="E2" s="37"/>
      <c r="F2" s="37"/>
      <c r="G2" s="37"/>
      <c r="H2" s="37"/>
      <c r="J2" s="37"/>
      <c r="O2" s="40"/>
      <c r="P2" s="40"/>
      <c r="S2" s="37"/>
      <c r="T2" s="37"/>
      <c r="U2" s="37"/>
      <c r="V2" s="37"/>
      <c r="X2" s="37"/>
    </row>
    <row r="3" spans="1:25" s="38" customFormat="1" ht="24" customHeight="1">
      <c r="A3" s="41" t="s">
        <v>0</v>
      </c>
      <c r="B3" s="35"/>
      <c r="C3" s="36"/>
      <c r="D3" s="37"/>
      <c r="E3" s="37"/>
      <c r="F3" s="37"/>
      <c r="G3" s="37"/>
      <c r="H3" s="37"/>
      <c r="I3" s="42"/>
      <c r="J3" s="37"/>
      <c r="K3" s="35"/>
      <c r="O3" s="40"/>
      <c r="P3" s="40"/>
      <c r="S3" s="37"/>
      <c r="T3" s="37"/>
      <c r="U3" s="37"/>
      <c r="V3" s="37"/>
      <c r="W3" s="42"/>
      <c r="X3" s="37"/>
      <c r="Y3" s="35"/>
    </row>
    <row r="4" spans="1:25" s="44" customFormat="1" ht="24" customHeight="1">
      <c r="A4" s="43" t="s">
        <v>159</v>
      </c>
      <c r="B4" s="43"/>
      <c r="C4" s="43"/>
      <c r="D4" s="43"/>
      <c r="E4" s="43"/>
      <c r="F4" s="43"/>
      <c r="G4" s="43"/>
      <c r="H4" s="43"/>
      <c r="I4" s="43"/>
      <c r="J4" s="43"/>
      <c r="K4" s="43"/>
      <c r="O4" s="40"/>
      <c r="P4" s="40"/>
      <c r="S4" s="43"/>
      <c r="T4" s="43"/>
      <c r="U4" s="43"/>
      <c r="V4" s="43"/>
      <c r="W4" s="43"/>
      <c r="X4" s="43"/>
      <c r="Y4" s="43"/>
    </row>
    <row r="5" spans="1:25" ht="24" customHeight="1">
      <c r="A5" s="36"/>
      <c r="B5" s="37"/>
      <c r="C5" s="36"/>
      <c r="D5" s="37"/>
      <c r="E5" s="37"/>
      <c r="F5" s="37"/>
      <c r="G5" s="37"/>
      <c r="H5" s="37"/>
      <c r="I5" s="37"/>
      <c r="J5" s="37"/>
      <c r="K5" s="45" t="s">
        <v>125</v>
      </c>
      <c r="O5" s="43"/>
      <c r="P5" s="40"/>
      <c r="S5" s="37"/>
      <c r="T5" s="37"/>
      <c r="U5" s="37"/>
      <c r="V5" s="37"/>
      <c r="W5" s="37"/>
      <c r="X5" s="37"/>
      <c r="Y5" s="45"/>
    </row>
    <row r="6" spans="1:25" ht="24" customHeight="1">
      <c r="A6" s="36"/>
      <c r="B6" s="37"/>
      <c r="C6" s="36"/>
      <c r="D6" s="37"/>
      <c r="E6" s="153" t="s">
        <v>1</v>
      </c>
      <c r="F6" s="153"/>
      <c r="G6" s="153"/>
      <c r="H6" s="37"/>
      <c r="I6" s="153" t="s">
        <v>2</v>
      </c>
      <c r="J6" s="153"/>
      <c r="K6" s="153"/>
      <c r="O6" s="36"/>
      <c r="P6" s="40"/>
      <c r="S6" s="154"/>
      <c r="T6" s="154"/>
      <c r="U6" s="154"/>
      <c r="V6" s="37"/>
      <c r="W6" s="154"/>
      <c r="X6" s="154"/>
      <c r="Y6" s="154"/>
    </row>
    <row r="7" spans="1:25" ht="24" customHeight="1">
      <c r="C7" s="46" t="s">
        <v>3</v>
      </c>
      <c r="D7" s="47"/>
      <c r="E7" s="48" t="s">
        <v>158</v>
      </c>
      <c r="F7" s="49"/>
      <c r="G7" s="48" t="s">
        <v>4</v>
      </c>
      <c r="H7" s="47"/>
      <c r="I7" s="48" t="s">
        <v>158</v>
      </c>
      <c r="J7" s="49"/>
      <c r="K7" s="48" t="s">
        <v>4</v>
      </c>
      <c r="P7" s="40"/>
      <c r="S7" s="50"/>
      <c r="T7" s="49"/>
      <c r="U7" s="50"/>
      <c r="V7" s="47"/>
      <c r="W7" s="50"/>
      <c r="X7" s="49"/>
      <c r="Y7" s="50"/>
    </row>
    <row r="8" spans="1:25" ht="24" customHeight="1">
      <c r="E8" s="50" t="s">
        <v>169</v>
      </c>
      <c r="F8" s="49"/>
      <c r="G8" s="50" t="s">
        <v>5</v>
      </c>
      <c r="H8" s="37"/>
      <c r="I8" s="50" t="s">
        <v>169</v>
      </c>
      <c r="J8" s="49"/>
      <c r="K8" s="50" t="s">
        <v>5</v>
      </c>
      <c r="O8" s="40"/>
      <c r="P8" s="40"/>
      <c r="S8" s="155"/>
      <c r="T8" s="49"/>
      <c r="U8" s="50"/>
      <c r="W8" s="155"/>
      <c r="Y8" s="50"/>
    </row>
    <row r="9" spans="1:25" ht="24" customHeight="1">
      <c r="E9" s="50" t="s">
        <v>170</v>
      </c>
      <c r="F9" s="49"/>
      <c r="G9" s="51"/>
      <c r="H9" s="37"/>
      <c r="I9" s="50" t="s">
        <v>170</v>
      </c>
      <c r="J9" s="49"/>
      <c r="K9" s="51"/>
      <c r="O9" s="40"/>
      <c r="P9" s="40"/>
      <c r="S9" s="155"/>
      <c r="T9" s="49"/>
      <c r="U9" s="51"/>
      <c r="W9" s="155"/>
      <c r="Y9" s="50"/>
    </row>
    <row r="10" spans="1:25" ht="24" customHeight="1">
      <c r="A10" s="43" t="s">
        <v>6</v>
      </c>
    </row>
    <row r="11" spans="1:25" ht="24" customHeight="1">
      <c r="A11" s="43" t="s">
        <v>7</v>
      </c>
      <c r="C11" s="52"/>
    </row>
    <row r="12" spans="1:25" ht="24" customHeight="1">
      <c r="A12" s="40" t="s">
        <v>8</v>
      </c>
      <c r="C12" s="52"/>
      <c r="E12" s="53">
        <v>78739</v>
      </c>
      <c r="F12" s="53"/>
      <c r="G12" s="53">
        <v>62221</v>
      </c>
      <c r="I12" s="54">
        <v>68614</v>
      </c>
      <c r="J12" s="53"/>
      <c r="K12" s="53">
        <v>52475</v>
      </c>
      <c r="S12" s="53"/>
      <c r="T12" s="53"/>
      <c r="U12" s="53"/>
      <c r="W12" s="55"/>
      <c r="X12" s="53"/>
      <c r="Y12" s="53"/>
    </row>
    <row r="13" spans="1:25" ht="24" customHeight="1">
      <c r="A13" s="40" t="s">
        <v>9</v>
      </c>
      <c r="C13" s="52">
        <v>3</v>
      </c>
      <c r="D13" s="56"/>
      <c r="E13" s="53">
        <v>30058</v>
      </c>
      <c r="F13" s="57"/>
      <c r="G13" s="53">
        <v>45646</v>
      </c>
      <c r="H13" s="56"/>
      <c r="I13" s="53">
        <v>24072</v>
      </c>
      <c r="J13" s="57"/>
      <c r="K13" s="53">
        <v>25003</v>
      </c>
      <c r="S13" s="53"/>
      <c r="T13" s="57"/>
      <c r="U13" s="53"/>
      <c r="V13" s="56"/>
      <c r="W13" s="53"/>
      <c r="X13" s="57"/>
      <c r="Y13" s="53"/>
    </row>
    <row r="14" spans="1:25" ht="24" customHeight="1">
      <c r="A14" s="40" t="s">
        <v>10</v>
      </c>
      <c r="C14" s="52">
        <v>9</v>
      </c>
      <c r="D14" s="56"/>
      <c r="E14" s="53">
        <v>89746</v>
      </c>
      <c r="F14" s="57"/>
      <c r="G14" s="53">
        <v>9975</v>
      </c>
      <c r="H14" s="56"/>
      <c r="I14" s="53">
        <v>86494</v>
      </c>
      <c r="J14" s="57"/>
      <c r="K14" s="53">
        <v>13140</v>
      </c>
      <c r="S14" s="53"/>
      <c r="T14" s="57"/>
      <c r="U14" s="53"/>
      <c r="V14" s="56"/>
      <c r="W14" s="53"/>
      <c r="X14" s="57"/>
      <c r="Y14" s="53"/>
    </row>
    <row r="15" spans="1:25" ht="24" customHeight="1">
      <c r="A15" s="40" t="s">
        <v>11</v>
      </c>
      <c r="C15" s="52">
        <v>9</v>
      </c>
      <c r="D15" s="56"/>
      <c r="E15" s="53">
        <v>96156</v>
      </c>
      <c r="F15" s="57"/>
      <c r="G15" s="53">
        <v>85932</v>
      </c>
      <c r="H15" s="56"/>
      <c r="I15" s="53">
        <v>94153</v>
      </c>
      <c r="J15" s="57"/>
      <c r="K15" s="53">
        <v>86214</v>
      </c>
      <c r="S15" s="53"/>
      <c r="T15" s="57"/>
      <c r="U15" s="53"/>
      <c r="V15" s="56"/>
      <c r="W15" s="53"/>
      <c r="X15" s="57"/>
      <c r="Y15" s="53"/>
    </row>
    <row r="16" spans="1:25" ht="24" customHeight="1">
      <c r="A16" s="40" t="s">
        <v>12</v>
      </c>
      <c r="B16" s="42"/>
      <c r="C16" s="52"/>
      <c r="E16" s="53">
        <v>10637</v>
      </c>
      <c r="F16" s="53"/>
      <c r="G16" s="53">
        <v>6273</v>
      </c>
      <c r="I16" s="53">
        <v>6192</v>
      </c>
      <c r="J16" s="53"/>
      <c r="K16" s="53">
        <v>3090</v>
      </c>
      <c r="S16" s="53"/>
      <c r="T16" s="53"/>
      <c r="U16" s="53"/>
      <c r="W16" s="53"/>
      <c r="X16" s="53"/>
      <c r="Y16" s="53"/>
    </row>
    <row r="17" spans="1:25" ht="24" customHeight="1">
      <c r="A17" s="43" t="s">
        <v>13</v>
      </c>
      <c r="C17" s="52"/>
      <c r="E17" s="58">
        <f>SUM(E10:E16)</f>
        <v>305336</v>
      </c>
      <c r="F17" s="53"/>
      <c r="G17" s="58">
        <f>SUM(G10:G16)</f>
        <v>210047</v>
      </c>
      <c r="I17" s="58">
        <f>SUM(I10:I16)</f>
        <v>279525</v>
      </c>
      <c r="J17" s="53"/>
      <c r="K17" s="58">
        <f>SUM(K10:K16)</f>
        <v>179922</v>
      </c>
      <c r="S17" s="53"/>
      <c r="T17" s="53"/>
      <c r="U17" s="53"/>
      <c r="W17" s="53"/>
      <c r="X17" s="53"/>
      <c r="Y17" s="53"/>
    </row>
    <row r="18" spans="1:25" ht="24" customHeight="1">
      <c r="A18" s="43" t="s">
        <v>14</v>
      </c>
      <c r="C18" s="52"/>
      <c r="E18" s="53"/>
      <c r="F18" s="53"/>
      <c r="G18" s="53"/>
      <c r="I18" s="53"/>
      <c r="J18" s="53"/>
      <c r="K18" s="53"/>
      <c r="S18" s="53"/>
      <c r="T18" s="53"/>
      <c r="U18" s="53"/>
      <c r="W18" s="53"/>
      <c r="X18" s="53"/>
      <c r="Y18" s="53"/>
    </row>
    <row r="19" spans="1:25" ht="24" customHeight="1">
      <c r="A19" s="40" t="s">
        <v>15</v>
      </c>
      <c r="C19" s="52"/>
      <c r="E19" s="53">
        <v>20037</v>
      </c>
      <c r="F19" s="53"/>
      <c r="G19" s="53">
        <v>10037</v>
      </c>
      <c r="I19" s="53">
        <v>20037</v>
      </c>
      <c r="J19" s="53"/>
      <c r="K19" s="53">
        <v>10037</v>
      </c>
      <c r="S19" s="53"/>
      <c r="T19" s="53"/>
      <c r="U19" s="53"/>
      <c r="W19" s="53"/>
      <c r="X19" s="53"/>
      <c r="Y19" s="53"/>
    </row>
    <row r="20" spans="1:25" ht="24" customHeight="1">
      <c r="A20" s="40" t="s">
        <v>16</v>
      </c>
      <c r="C20" s="52"/>
      <c r="E20" s="53">
        <v>0</v>
      </c>
      <c r="F20" s="53"/>
      <c r="G20" s="53">
        <v>0</v>
      </c>
      <c r="I20" s="53">
        <v>20000</v>
      </c>
      <c r="J20" s="53"/>
      <c r="K20" s="53">
        <v>20000</v>
      </c>
      <c r="S20" s="53"/>
      <c r="T20" s="53"/>
      <c r="U20" s="53"/>
      <c r="W20" s="53"/>
      <c r="X20" s="53"/>
      <c r="Y20" s="53"/>
    </row>
    <row r="21" spans="1:25" ht="24" customHeight="1">
      <c r="A21" s="59" t="s">
        <v>17</v>
      </c>
      <c r="B21" s="42"/>
      <c r="C21" s="52">
        <v>4</v>
      </c>
      <c r="E21" s="53">
        <v>31295</v>
      </c>
      <c r="F21" s="53"/>
      <c r="G21" s="53">
        <v>24951</v>
      </c>
      <c r="I21" s="53">
        <v>30874</v>
      </c>
      <c r="J21" s="53"/>
      <c r="K21" s="53">
        <v>24369</v>
      </c>
      <c r="S21" s="53"/>
      <c r="T21" s="53"/>
      <c r="U21" s="53"/>
      <c r="W21" s="53"/>
      <c r="X21" s="53"/>
      <c r="Y21" s="53"/>
    </row>
    <row r="22" spans="1:25" ht="24" customHeight="1">
      <c r="A22" s="59" t="s">
        <v>18</v>
      </c>
      <c r="B22" s="42"/>
      <c r="C22" s="52">
        <v>5</v>
      </c>
      <c r="E22" s="53">
        <v>75062</v>
      </c>
      <c r="G22" s="53">
        <v>60774</v>
      </c>
      <c r="I22" s="53">
        <v>75062</v>
      </c>
      <c r="K22" s="53">
        <v>60774</v>
      </c>
      <c r="S22" s="53"/>
      <c r="U22" s="53"/>
      <c r="W22" s="53"/>
      <c r="Y22" s="53"/>
    </row>
    <row r="23" spans="1:25" ht="24" customHeight="1">
      <c r="A23" s="59" t="s">
        <v>19</v>
      </c>
      <c r="B23" s="42"/>
      <c r="C23" s="52"/>
      <c r="E23" s="53">
        <v>487</v>
      </c>
      <c r="G23" s="53">
        <v>33</v>
      </c>
      <c r="I23" s="53">
        <v>487</v>
      </c>
      <c r="K23" s="53">
        <v>33</v>
      </c>
      <c r="S23" s="53"/>
      <c r="U23" s="53"/>
      <c r="W23" s="53"/>
      <c r="Y23" s="53"/>
    </row>
    <row r="24" spans="1:25" ht="24" customHeight="1">
      <c r="A24" s="60" t="s">
        <v>20</v>
      </c>
      <c r="B24" s="42"/>
      <c r="C24" s="52"/>
      <c r="E24" s="53">
        <v>3022</v>
      </c>
      <c r="F24" s="53"/>
      <c r="G24" s="53">
        <v>2503</v>
      </c>
      <c r="I24" s="53">
        <v>2915</v>
      </c>
      <c r="J24" s="53"/>
      <c r="K24" s="53">
        <v>2418</v>
      </c>
      <c r="S24" s="53"/>
      <c r="T24" s="53"/>
      <c r="U24" s="53"/>
      <c r="W24" s="53"/>
      <c r="X24" s="53"/>
      <c r="Y24" s="53"/>
    </row>
    <row r="25" spans="1:25" ht="24" customHeight="1">
      <c r="A25" s="40" t="s">
        <v>21</v>
      </c>
      <c r="C25" s="52"/>
      <c r="E25" s="61">
        <v>7669</v>
      </c>
      <c r="F25" s="53"/>
      <c r="G25" s="61">
        <v>3116</v>
      </c>
      <c r="I25" s="61">
        <v>7669</v>
      </c>
      <c r="J25" s="53"/>
      <c r="K25" s="61">
        <v>3116</v>
      </c>
      <c r="S25" s="53"/>
      <c r="T25" s="53"/>
      <c r="U25" s="53"/>
      <c r="W25" s="53"/>
      <c r="X25" s="53"/>
      <c r="Y25" s="53"/>
    </row>
    <row r="26" spans="1:25" ht="24" customHeight="1">
      <c r="A26" s="43" t="s">
        <v>22</v>
      </c>
      <c r="C26" s="52"/>
      <c r="E26" s="53">
        <f>SUM(E18:E25)</f>
        <v>137572</v>
      </c>
      <c r="F26" s="53"/>
      <c r="G26" s="53">
        <f>SUM(G18:G25)</f>
        <v>101414</v>
      </c>
      <c r="I26" s="53">
        <f>SUM(I18:I25)</f>
        <v>157044</v>
      </c>
      <c r="J26" s="53"/>
      <c r="K26" s="53">
        <f>SUM(K18:K25)</f>
        <v>120747</v>
      </c>
      <c r="S26" s="53"/>
      <c r="T26" s="53"/>
      <c r="U26" s="53"/>
      <c r="W26" s="53"/>
      <c r="X26" s="53"/>
      <c r="Y26" s="53"/>
    </row>
    <row r="27" spans="1:25" ht="24" customHeight="1" thickBot="1">
      <c r="A27" s="43" t="s">
        <v>23</v>
      </c>
      <c r="E27" s="62">
        <f>E17+E26</f>
        <v>442908</v>
      </c>
      <c r="F27" s="53"/>
      <c r="G27" s="62">
        <f>G17+G26</f>
        <v>311461</v>
      </c>
      <c r="I27" s="62">
        <f>I17+I26</f>
        <v>436569</v>
      </c>
      <c r="J27" s="53"/>
      <c r="K27" s="62">
        <f>K17+K26</f>
        <v>300669</v>
      </c>
      <c r="S27" s="53"/>
      <c r="T27" s="53"/>
      <c r="U27" s="53"/>
      <c r="W27" s="53"/>
      <c r="X27" s="53"/>
      <c r="Y27" s="53"/>
    </row>
    <row r="28" spans="1:25" ht="24" customHeight="1" thickTop="1">
      <c r="E28" s="53"/>
      <c r="F28" s="53"/>
      <c r="G28" s="53"/>
      <c r="S28" s="53"/>
      <c r="T28" s="53"/>
      <c r="U28" s="53"/>
    </row>
    <row r="29" spans="1:25" ht="24" customHeight="1">
      <c r="A29" s="40" t="s">
        <v>93</v>
      </c>
    </row>
    <row r="30" spans="1:25" s="38" customFormat="1" ht="24" customHeight="1">
      <c r="A30" s="34" t="s">
        <v>139</v>
      </c>
      <c r="B30" s="35"/>
      <c r="C30" s="36"/>
      <c r="D30" s="37"/>
      <c r="E30" s="37"/>
      <c r="F30" s="37"/>
      <c r="G30" s="37"/>
      <c r="H30" s="37"/>
      <c r="I30" s="37"/>
      <c r="J30" s="37"/>
      <c r="K30" s="37"/>
      <c r="O30" s="39"/>
      <c r="P30" s="39"/>
      <c r="S30" s="37"/>
      <c r="T30" s="37"/>
      <c r="U30" s="37"/>
      <c r="V30" s="37"/>
      <c r="W30" s="37"/>
      <c r="X30" s="37"/>
      <c r="Y30" s="37"/>
    </row>
    <row r="31" spans="1:25" s="38" customFormat="1" ht="24" customHeight="1">
      <c r="A31" s="34" t="s">
        <v>144</v>
      </c>
      <c r="B31" s="35"/>
      <c r="C31" s="36"/>
      <c r="D31" s="37"/>
      <c r="E31" s="37"/>
      <c r="F31" s="37"/>
      <c r="G31" s="37"/>
      <c r="H31" s="37"/>
      <c r="J31" s="37"/>
      <c r="O31" s="39"/>
      <c r="P31" s="39"/>
      <c r="S31" s="37"/>
      <c r="T31" s="37"/>
      <c r="U31" s="37"/>
      <c r="V31" s="37"/>
      <c r="X31" s="37"/>
    </row>
    <row r="32" spans="1:25" s="38" customFormat="1" ht="24" customHeight="1">
      <c r="A32" s="63" t="s">
        <v>24</v>
      </c>
      <c r="B32" s="35"/>
      <c r="C32" s="36"/>
      <c r="D32" s="37"/>
      <c r="E32" s="37"/>
      <c r="F32" s="37"/>
      <c r="G32" s="37"/>
      <c r="H32" s="37"/>
      <c r="I32" s="35"/>
      <c r="J32" s="37"/>
      <c r="K32" s="35"/>
      <c r="O32" s="39"/>
      <c r="P32" s="39"/>
      <c r="S32" s="37"/>
      <c r="T32" s="37"/>
      <c r="U32" s="37"/>
      <c r="V32" s="37"/>
      <c r="W32" s="35"/>
      <c r="X32" s="37"/>
      <c r="Y32" s="35"/>
    </row>
    <row r="33" spans="1:25" s="44" customFormat="1" ht="24" customHeight="1">
      <c r="A33" s="43" t="s">
        <v>159</v>
      </c>
      <c r="B33" s="43"/>
      <c r="C33" s="43"/>
      <c r="D33" s="43"/>
      <c r="E33" s="43"/>
      <c r="F33" s="43"/>
      <c r="G33" s="43"/>
      <c r="H33" s="43"/>
      <c r="I33" s="43"/>
      <c r="J33" s="43"/>
      <c r="K33" s="43"/>
      <c r="O33" s="39"/>
      <c r="P33" s="39"/>
      <c r="S33" s="43"/>
      <c r="T33" s="43"/>
      <c r="U33" s="43"/>
      <c r="V33" s="43"/>
      <c r="W33" s="43"/>
      <c r="X33" s="43"/>
      <c r="Y33" s="43"/>
    </row>
    <row r="34" spans="1:25" ht="24" customHeight="1">
      <c r="A34" s="36"/>
      <c r="B34" s="37"/>
      <c r="C34" s="36"/>
      <c r="D34" s="37"/>
      <c r="E34" s="37"/>
      <c r="F34" s="37"/>
      <c r="G34" s="37"/>
      <c r="H34" s="37"/>
      <c r="I34" s="37"/>
      <c r="J34" s="37"/>
      <c r="K34" s="45" t="s">
        <v>125</v>
      </c>
      <c r="S34" s="37"/>
      <c r="T34" s="37"/>
      <c r="U34" s="37"/>
      <c r="V34" s="37"/>
      <c r="W34" s="37"/>
      <c r="X34" s="37"/>
      <c r="Y34" s="45"/>
    </row>
    <row r="35" spans="1:25" ht="24" customHeight="1">
      <c r="A35" s="36"/>
      <c r="B35" s="37"/>
      <c r="C35" s="36"/>
      <c r="D35" s="37"/>
      <c r="E35" s="153" t="s">
        <v>1</v>
      </c>
      <c r="F35" s="153"/>
      <c r="G35" s="153"/>
      <c r="H35" s="37"/>
      <c r="I35" s="153" t="s">
        <v>2</v>
      </c>
      <c r="J35" s="153"/>
      <c r="K35" s="153"/>
      <c r="S35" s="154"/>
      <c r="T35" s="154"/>
      <c r="U35" s="154"/>
      <c r="V35" s="37"/>
      <c r="W35" s="154"/>
      <c r="X35" s="154"/>
      <c r="Y35" s="154"/>
    </row>
    <row r="36" spans="1:25" ht="24" customHeight="1">
      <c r="C36" s="46" t="s">
        <v>3</v>
      </c>
      <c r="D36" s="47"/>
      <c r="E36" s="48" t="s">
        <v>158</v>
      </c>
      <c r="F36" s="49"/>
      <c r="G36" s="48" t="s">
        <v>4</v>
      </c>
      <c r="H36" s="47"/>
      <c r="I36" s="48" t="s">
        <v>158</v>
      </c>
      <c r="J36" s="49"/>
      <c r="K36" s="48" t="s">
        <v>4</v>
      </c>
      <c r="S36" s="50"/>
      <c r="T36" s="49"/>
      <c r="U36" s="50"/>
      <c r="V36" s="47"/>
      <c r="W36" s="50"/>
      <c r="X36" s="49"/>
      <c r="Y36" s="50"/>
    </row>
    <row r="37" spans="1:25" ht="24" customHeight="1">
      <c r="E37" s="50" t="s">
        <v>169</v>
      </c>
      <c r="F37" s="49"/>
      <c r="G37" s="50" t="s">
        <v>5</v>
      </c>
      <c r="H37" s="37"/>
      <c r="I37" s="50" t="s">
        <v>169</v>
      </c>
      <c r="J37" s="49"/>
      <c r="K37" s="50" t="s">
        <v>5</v>
      </c>
      <c r="S37" s="155"/>
      <c r="T37" s="49"/>
      <c r="U37" s="50"/>
      <c r="W37" s="155"/>
      <c r="Y37" s="50"/>
    </row>
    <row r="38" spans="1:25" ht="24" customHeight="1">
      <c r="E38" s="50" t="s">
        <v>170</v>
      </c>
      <c r="F38" s="49"/>
      <c r="G38" s="51"/>
      <c r="H38" s="37"/>
      <c r="I38" s="50" t="s">
        <v>170</v>
      </c>
      <c r="J38" s="49"/>
      <c r="K38" s="51"/>
      <c r="S38" s="155"/>
      <c r="T38" s="49"/>
      <c r="U38" s="51"/>
      <c r="W38" s="155"/>
      <c r="Y38" s="50"/>
    </row>
    <row r="39" spans="1:25" ht="24" customHeight="1">
      <c r="A39" s="43" t="s">
        <v>25</v>
      </c>
    </row>
    <row r="40" spans="1:25" ht="24" customHeight="1">
      <c r="A40" s="43" t="s">
        <v>26</v>
      </c>
    </row>
    <row r="41" spans="1:25" ht="24" customHeight="1">
      <c r="A41" s="59" t="s">
        <v>27</v>
      </c>
      <c r="B41" s="42"/>
      <c r="C41" s="52">
        <v>6</v>
      </c>
      <c r="E41" s="53">
        <v>132477</v>
      </c>
      <c r="F41" s="53"/>
      <c r="G41" s="53">
        <v>64619</v>
      </c>
      <c r="H41" s="53"/>
      <c r="I41" s="53">
        <v>129639</v>
      </c>
      <c r="J41" s="53"/>
      <c r="K41" s="53">
        <v>61810</v>
      </c>
      <c r="S41" s="53"/>
      <c r="T41" s="53"/>
      <c r="U41" s="53"/>
      <c r="V41" s="53"/>
      <c r="W41" s="53"/>
      <c r="X41" s="53"/>
      <c r="Y41" s="53"/>
    </row>
    <row r="42" spans="1:25" ht="24" customHeight="1">
      <c r="A42" s="59" t="s">
        <v>28</v>
      </c>
      <c r="B42" s="42"/>
      <c r="C42" s="52">
        <v>9</v>
      </c>
      <c r="E42" s="53">
        <v>107541</v>
      </c>
      <c r="F42" s="53"/>
      <c r="G42" s="53">
        <v>97584</v>
      </c>
      <c r="H42" s="53"/>
      <c r="I42" s="53">
        <v>106309</v>
      </c>
      <c r="J42" s="53"/>
      <c r="K42" s="53">
        <v>97232</v>
      </c>
      <c r="S42" s="53"/>
      <c r="T42" s="53"/>
      <c r="U42" s="53"/>
      <c r="V42" s="53"/>
      <c r="W42" s="53"/>
      <c r="X42" s="53"/>
      <c r="Y42" s="53"/>
    </row>
    <row r="43" spans="1:25" ht="24" customHeight="1">
      <c r="A43" s="59" t="s">
        <v>165</v>
      </c>
      <c r="B43" s="42"/>
      <c r="C43" s="52"/>
      <c r="E43" s="53">
        <v>7256</v>
      </c>
      <c r="F43" s="53"/>
      <c r="G43" s="53">
        <v>0</v>
      </c>
      <c r="H43" s="53"/>
      <c r="I43" s="53">
        <v>7256</v>
      </c>
      <c r="J43" s="53"/>
      <c r="K43" s="53">
        <v>0</v>
      </c>
      <c r="S43" s="53"/>
      <c r="T43" s="53"/>
      <c r="U43" s="53"/>
      <c r="V43" s="53"/>
      <c r="W43" s="53"/>
      <c r="X43" s="53"/>
      <c r="Y43" s="53"/>
    </row>
    <row r="44" spans="1:25" ht="24" customHeight="1">
      <c r="A44" s="59" t="s">
        <v>29</v>
      </c>
      <c r="B44" s="42"/>
      <c r="C44" s="52"/>
      <c r="F44" s="53"/>
      <c r="G44" s="53"/>
      <c r="H44" s="53"/>
      <c r="J44" s="53"/>
      <c r="K44" s="53"/>
      <c r="T44" s="53"/>
      <c r="U44" s="53"/>
      <c r="V44" s="53"/>
      <c r="X44" s="53"/>
      <c r="Y44" s="53"/>
    </row>
    <row r="45" spans="1:25" ht="24" customHeight="1">
      <c r="A45" s="59" t="s">
        <v>30</v>
      </c>
      <c r="B45" s="42"/>
      <c r="C45" s="52">
        <v>7</v>
      </c>
      <c r="E45" s="53">
        <v>11937</v>
      </c>
      <c r="F45" s="53"/>
      <c r="G45" s="53">
        <v>9664</v>
      </c>
      <c r="H45" s="53"/>
      <c r="I45" s="53">
        <v>11937</v>
      </c>
      <c r="J45" s="53"/>
      <c r="K45" s="53">
        <v>9664</v>
      </c>
      <c r="S45" s="53"/>
      <c r="T45" s="53"/>
      <c r="U45" s="53"/>
      <c r="V45" s="53"/>
      <c r="W45" s="53"/>
      <c r="X45" s="53"/>
      <c r="Y45" s="53"/>
    </row>
    <row r="46" spans="1:25" ht="24" customHeight="1">
      <c r="A46" s="40" t="s">
        <v>31</v>
      </c>
      <c r="C46" s="52"/>
      <c r="E46" s="53">
        <v>3437</v>
      </c>
      <c r="F46" s="53"/>
      <c r="G46" s="53">
        <v>6477</v>
      </c>
      <c r="H46" s="53"/>
      <c r="I46" s="53">
        <v>2422</v>
      </c>
      <c r="J46" s="53"/>
      <c r="K46" s="53">
        <v>3163</v>
      </c>
      <c r="S46" s="53"/>
      <c r="T46" s="53"/>
      <c r="U46" s="53"/>
      <c r="V46" s="53"/>
      <c r="W46" s="53"/>
      <c r="X46" s="53"/>
      <c r="Y46" s="53"/>
    </row>
    <row r="47" spans="1:25" ht="24" customHeight="1">
      <c r="A47" s="43" t="s">
        <v>32</v>
      </c>
      <c r="C47" s="52"/>
      <c r="E47" s="58">
        <f>SUM(E39:E46)</f>
        <v>262648</v>
      </c>
      <c r="F47" s="53"/>
      <c r="G47" s="58">
        <f>SUM(G39:G46)</f>
        <v>178344</v>
      </c>
      <c r="H47" s="53"/>
      <c r="I47" s="58">
        <f>SUM(I39:I46)</f>
        <v>257563</v>
      </c>
      <c r="J47" s="53"/>
      <c r="K47" s="58">
        <f>SUM(K39:K46)</f>
        <v>171869</v>
      </c>
      <c r="S47" s="53"/>
      <c r="T47" s="53"/>
      <c r="U47" s="53"/>
      <c r="V47" s="53"/>
      <c r="W47" s="53"/>
      <c r="X47" s="53"/>
      <c r="Y47" s="53"/>
    </row>
    <row r="48" spans="1:25" ht="24" customHeight="1">
      <c r="A48" s="43" t="s">
        <v>33</v>
      </c>
      <c r="C48" s="52"/>
      <c r="E48" s="53"/>
      <c r="F48" s="53"/>
      <c r="G48" s="53"/>
      <c r="H48" s="53"/>
      <c r="I48" s="53"/>
      <c r="J48" s="53"/>
      <c r="K48" s="53"/>
      <c r="S48" s="53"/>
      <c r="T48" s="53"/>
      <c r="U48" s="53"/>
      <c r="V48" s="53"/>
      <c r="W48" s="53"/>
      <c r="X48" s="53"/>
      <c r="Y48" s="53"/>
    </row>
    <row r="49" spans="1:25" ht="24" customHeight="1">
      <c r="A49" s="40" t="s">
        <v>34</v>
      </c>
      <c r="C49" s="52">
        <v>7</v>
      </c>
      <c r="E49" s="53"/>
      <c r="F49" s="53"/>
      <c r="G49" s="53"/>
      <c r="H49" s="53"/>
      <c r="I49" s="53"/>
      <c r="J49" s="53"/>
      <c r="K49" s="53"/>
      <c r="S49" s="53"/>
      <c r="T49" s="53"/>
      <c r="U49" s="53"/>
      <c r="V49" s="53"/>
      <c r="W49" s="53"/>
      <c r="X49" s="53"/>
      <c r="Y49" s="53"/>
    </row>
    <row r="50" spans="1:25" ht="24" customHeight="1">
      <c r="A50" s="40" t="s">
        <v>30</v>
      </c>
      <c r="C50" s="52"/>
      <c r="E50" s="53">
        <v>60992</v>
      </c>
      <c r="F50" s="53"/>
      <c r="G50" s="53">
        <v>49482</v>
      </c>
      <c r="H50" s="53"/>
      <c r="I50" s="53">
        <v>60992</v>
      </c>
      <c r="J50" s="53"/>
      <c r="K50" s="53">
        <v>49482</v>
      </c>
      <c r="O50" s="40"/>
      <c r="P50" s="40"/>
      <c r="S50" s="53"/>
      <c r="T50" s="53"/>
      <c r="U50" s="53"/>
      <c r="V50" s="53"/>
      <c r="W50" s="53"/>
      <c r="X50" s="53"/>
      <c r="Y50" s="53"/>
    </row>
    <row r="51" spans="1:25" ht="24" customHeight="1">
      <c r="A51" s="40" t="s">
        <v>35</v>
      </c>
      <c r="C51" s="52"/>
      <c r="E51" s="53">
        <v>7225</v>
      </c>
      <c r="F51" s="53"/>
      <c r="G51" s="53">
        <v>6010</v>
      </c>
      <c r="H51" s="53"/>
      <c r="I51" s="53">
        <v>6689</v>
      </c>
      <c r="J51" s="53"/>
      <c r="K51" s="53">
        <v>5589</v>
      </c>
      <c r="O51" s="40"/>
      <c r="P51" s="40"/>
      <c r="S51" s="53"/>
      <c r="T51" s="53"/>
      <c r="U51" s="53"/>
      <c r="V51" s="53"/>
      <c r="W51" s="53"/>
      <c r="X51" s="53"/>
      <c r="Y51" s="53"/>
    </row>
    <row r="52" spans="1:25" ht="24" customHeight="1">
      <c r="A52" s="40" t="s">
        <v>36</v>
      </c>
      <c r="C52" s="52"/>
      <c r="E52" s="61">
        <v>9164</v>
      </c>
      <c r="F52" s="53"/>
      <c r="G52" s="61">
        <v>7238</v>
      </c>
      <c r="H52" s="53"/>
      <c r="I52" s="61">
        <v>9164</v>
      </c>
      <c r="J52" s="53"/>
      <c r="K52" s="61">
        <v>7238</v>
      </c>
      <c r="O52" s="40"/>
      <c r="P52" s="40"/>
      <c r="S52" s="53"/>
      <c r="T52" s="53"/>
      <c r="U52" s="53"/>
      <c r="V52" s="53"/>
      <c r="W52" s="53"/>
      <c r="X52" s="53"/>
      <c r="Y52" s="53"/>
    </row>
    <row r="53" spans="1:25" ht="24" customHeight="1">
      <c r="A53" s="43" t="s">
        <v>37</v>
      </c>
      <c r="C53" s="52"/>
      <c r="E53" s="53">
        <f>SUM(E48:E52)</f>
        <v>77381</v>
      </c>
      <c r="F53" s="53"/>
      <c r="G53" s="53">
        <f>SUM(G48:G52)</f>
        <v>62730</v>
      </c>
      <c r="H53" s="53"/>
      <c r="I53" s="53">
        <f>SUM(I48:I52)</f>
        <v>76845</v>
      </c>
      <c r="J53" s="53"/>
      <c r="K53" s="53">
        <f>SUM(K48:K52)</f>
        <v>62309</v>
      </c>
      <c r="O53" s="40"/>
      <c r="P53" s="40"/>
      <c r="S53" s="53"/>
      <c r="T53" s="53"/>
      <c r="U53" s="53"/>
      <c r="V53" s="53"/>
      <c r="W53" s="53"/>
      <c r="X53" s="53"/>
      <c r="Y53" s="53"/>
    </row>
    <row r="54" spans="1:25" ht="24" customHeight="1">
      <c r="A54" s="43" t="s">
        <v>38</v>
      </c>
      <c r="E54" s="58">
        <f>E47+E53</f>
        <v>340029</v>
      </c>
      <c r="F54" s="53"/>
      <c r="G54" s="58">
        <f>G47+G53</f>
        <v>241074</v>
      </c>
      <c r="H54" s="53"/>
      <c r="I54" s="58">
        <f>I47+I53</f>
        <v>334408</v>
      </c>
      <c r="J54" s="53"/>
      <c r="K54" s="58">
        <f>K47+K53</f>
        <v>234178</v>
      </c>
      <c r="O54" s="40"/>
      <c r="P54" s="40"/>
      <c r="S54" s="53"/>
      <c r="T54" s="53"/>
      <c r="U54" s="53"/>
      <c r="V54" s="53"/>
      <c r="W54" s="53"/>
      <c r="X54" s="53"/>
      <c r="Y54" s="53"/>
    </row>
    <row r="55" spans="1:25" ht="24" customHeight="1">
      <c r="E55" s="53"/>
      <c r="F55" s="53"/>
      <c r="G55" s="53"/>
      <c r="H55" s="53"/>
      <c r="I55" s="53"/>
      <c r="J55" s="53"/>
      <c r="K55" s="53"/>
      <c r="O55" s="40"/>
      <c r="P55" s="40"/>
      <c r="S55" s="53"/>
      <c r="T55" s="53"/>
      <c r="U55" s="53"/>
      <c r="V55" s="53"/>
      <c r="W55" s="53"/>
      <c r="X55" s="53"/>
      <c r="Y55" s="53"/>
    </row>
    <row r="56" spans="1:25" ht="24" customHeight="1">
      <c r="A56" s="40" t="s">
        <v>93</v>
      </c>
      <c r="I56" s="64"/>
      <c r="J56" s="64"/>
      <c r="K56" s="64"/>
      <c r="L56" s="38"/>
      <c r="O56" s="40"/>
      <c r="P56" s="40"/>
      <c r="W56" s="64"/>
      <c r="X56" s="64"/>
      <c r="Y56" s="64"/>
    </row>
    <row r="57" spans="1:25" s="38" customFormat="1" ht="24" customHeight="1">
      <c r="A57" s="34" t="s">
        <v>139</v>
      </c>
      <c r="B57" s="35"/>
      <c r="C57" s="36"/>
      <c r="D57" s="37"/>
      <c r="E57" s="37"/>
      <c r="F57" s="37"/>
      <c r="G57" s="37"/>
      <c r="H57" s="37"/>
      <c r="I57" s="37"/>
      <c r="J57" s="37"/>
      <c r="K57" s="37"/>
      <c r="O57" s="40"/>
      <c r="P57" s="40"/>
      <c r="S57" s="37"/>
      <c r="T57" s="37"/>
      <c r="U57" s="37"/>
      <c r="V57" s="37"/>
      <c r="W57" s="37"/>
      <c r="X57" s="37"/>
      <c r="Y57" s="37"/>
    </row>
    <row r="58" spans="1:25" s="38" customFormat="1" ht="24" customHeight="1">
      <c r="A58" s="34" t="s">
        <v>144</v>
      </c>
      <c r="B58" s="35"/>
      <c r="C58" s="36"/>
      <c r="D58" s="37"/>
      <c r="E58" s="37"/>
      <c r="F58" s="37"/>
      <c r="G58" s="37"/>
      <c r="H58" s="37"/>
      <c r="J58" s="37"/>
      <c r="O58" s="39"/>
      <c r="P58" s="39"/>
      <c r="S58" s="37"/>
      <c r="T58" s="37"/>
      <c r="U58" s="37"/>
      <c r="V58" s="37"/>
      <c r="X58" s="37"/>
    </row>
    <row r="59" spans="1:25" s="38" customFormat="1" ht="24" customHeight="1">
      <c r="A59" s="34" t="s">
        <v>24</v>
      </c>
      <c r="B59" s="35"/>
      <c r="C59" s="36"/>
      <c r="D59" s="37"/>
      <c r="E59" s="37"/>
      <c r="F59" s="37"/>
      <c r="G59" s="37"/>
      <c r="H59" s="37"/>
      <c r="I59" s="35"/>
      <c r="J59" s="37"/>
      <c r="K59" s="35"/>
      <c r="L59" s="44"/>
      <c r="O59" s="39"/>
      <c r="P59" s="39"/>
      <c r="S59" s="37"/>
      <c r="T59" s="37"/>
      <c r="U59" s="37"/>
      <c r="V59" s="37"/>
      <c r="W59" s="35"/>
      <c r="X59" s="37"/>
      <c r="Y59" s="35"/>
    </row>
    <row r="60" spans="1:25" s="44" customFormat="1" ht="24" customHeight="1">
      <c r="A60" s="43" t="s">
        <v>159</v>
      </c>
      <c r="B60" s="43"/>
      <c r="C60" s="43"/>
      <c r="D60" s="43"/>
      <c r="E60" s="43"/>
      <c r="F60" s="43"/>
      <c r="G60" s="43"/>
      <c r="H60" s="43"/>
      <c r="I60" s="43"/>
      <c r="J60" s="43"/>
      <c r="K60" s="43"/>
      <c r="L60" s="39"/>
      <c r="O60" s="39"/>
      <c r="P60" s="39"/>
      <c r="S60" s="43"/>
      <c r="T60" s="43"/>
      <c r="U60" s="43"/>
      <c r="V60" s="43"/>
      <c r="W60" s="43"/>
      <c r="X60" s="43"/>
      <c r="Y60" s="43"/>
    </row>
    <row r="61" spans="1:25" ht="24" customHeight="1">
      <c r="A61" s="36"/>
      <c r="B61" s="37"/>
      <c r="C61" s="36"/>
      <c r="D61" s="37"/>
      <c r="E61" s="37"/>
      <c r="F61" s="37"/>
      <c r="G61" s="37"/>
      <c r="H61" s="37"/>
      <c r="I61" s="37"/>
      <c r="J61" s="37"/>
      <c r="K61" s="45" t="s">
        <v>125</v>
      </c>
      <c r="S61" s="37"/>
      <c r="T61" s="37"/>
      <c r="U61" s="37"/>
      <c r="V61" s="37"/>
      <c r="W61" s="37"/>
      <c r="X61" s="37"/>
      <c r="Y61" s="45"/>
    </row>
    <row r="62" spans="1:25" ht="24" customHeight="1">
      <c r="A62" s="36"/>
      <c r="B62" s="37"/>
      <c r="C62" s="36"/>
      <c r="D62" s="37"/>
      <c r="E62" s="153" t="s">
        <v>1</v>
      </c>
      <c r="F62" s="153"/>
      <c r="G62" s="153"/>
      <c r="H62" s="37"/>
      <c r="I62" s="153" t="s">
        <v>2</v>
      </c>
      <c r="J62" s="153"/>
      <c r="K62" s="153"/>
      <c r="S62" s="154"/>
      <c r="T62" s="154"/>
      <c r="U62" s="154"/>
      <c r="V62" s="37"/>
      <c r="W62" s="154"/>
      <c r="X62" s="154"/>
      <c r="Y62" s="154"/>
    </row>
    <row r="63" spans="1:25" ht="24" customHeight="1">
      <c r="C63" s="46" t="s">
        <v>3</v>
      </c>
      <c r="D63" s="47"/>
      <c r="E63" s="48" t="s">
        <v>158</v>
      </c>
      <c r="F63" s="49"/>
      <c r="G63" s="48" t="s">
        <v>4</v>
      </c>
      <c r="H63" s="47"/>
      <c r="I63" s="48" t="s">
        <v>158</v>
      </c>
      <c r="J63" s="49"/>
      <c r="K63" s="48" t="s">
        <v>4</v>
      </c>
      <c r="S63" s="50"/>
      <c r="T63" s="49"/>
      <c r="U63" s="50"/>
      <c r="V63" s="47"/>
      <c r="W63" s="50"/>
      <c r="X63" s="49"/>
      <c r="Y63" s="50"/>
    </row>
    <row r="64" spans="1:25" ht="24" customHeight="1">
      <c r="E64" s="50" t="s">
        <v>169</v>
      </c>
      <c r="F64" s="49"/>
      <c r="G64" s="50" t="s">
        <v>5</v>
      </c>
      <c r="H64" s="37"/>
      <c r="I64" s="50" t="s">
        <v>169</v>
      </c>
      <c r="J64" s="49"/>
      <c r="K64" s="50" t="s">
        <v>5</v>
      </c>
      <c r="S64" s="155"/>
      <c r="T64" s="49"/>
      <c r="U64" s="50"/>
      <c r="W64" s="155"/>
      <c r="Y64" s="50"/>
    </row>
    <row r="65" spans="1:25" ht="24" customHeight="1">
      <c r="E65" s="50" t="s">
        <v>170</v>
      </c>
      <c r="F65" s="49"/>
      <c r="G65" s="51"/>
      <c r="H65" s="37"/>
      <c r="I65" s="50" t="s">
        <v>170</v>
      </c>
      <c r="J65" s="49"/>
      <c r="K65" s="51"/>
      <c r="S65" s="155"/>
      <c r="T65" s="49"/>
      <c r="U65" s="51"/>
      <c r="W65" s="155"/>
      <c r="Y65" s="50"/>
    </row>
    <row r="66" spans="1:25" ht="24" customHeight="1">
      <c r="A66" s="43" t="s">
        <v>39</v>
      </c>
      <c r="I66" s="64"/>
      <c r="J66" s="64"/>
      <c r="K66" s="64"/>
      <c r="W66" s="64"/>
      <c r="X66" s="64"/>
      <c r="Y66" s="64"/>
    </row>
    <row r="67" spans="1:25" ht="24" customHeight="1">
      <c r="A67" s="40" t="s">
        <v>40</v>
      </c>
      <c r="C67" s="52">
        <v>8</v>
      </c>
      <c r="I67" s="64"/>
      <c r="J67" s="64"/>
      <c r="K67" s="64"/>
      <c r="W67" s="64"/>
      <c r="X67" s="64"/>
      <c r="Y67" s="64"/>
    </row>
    <row r="68" spans="1:25" ht="24" customHeight="1">
      <c r="A68" s="60" t="s">
        <v>41</v>
      </c>
      <c r="B68" s="42"/>
      <c r="C68" s="52"/>
      <c r="E68" s="65"/>
      <c r="I68" s="64"/>
      <c r="J68" s="64"/>
      <c r="K68" s="64"/>
      <c r="S68" s="65"/>
      <c r="W68" s="64"/>
      <c r="X68" s="64"/>
      <c r="Y68" s="64"/>
    </row>
    <row r="69" spans="1:25" ht="24" customHeight="1" thickBot="1">
      <c r="A69" s="60" t="s">
        <v>146</v>
      </c>
      <c r="B69" s="38"/>
      <c r="C69" s="52"/>
      <c r="E69" s="66">
        <v>80000</v>
      </c>
      <c r="F69" s="53"/>
      <c r="G69" s="66">
        <v>30000</v>
      </c>
      <c r="H69" s="67"/>
      <c r="I69" s="66">
        <v>80000</v>
      </c>
      <c r="J69" s="53"/>
      <c r="K69" s="66">
        <v>30000</v>
      </c>
      <c r="S69" s="53"/>
      <c r="T69" s="53"/>
      <c r="U69" s="53"/>
      <c r="V69" s="67"/>
      <c r="W69" s="53"/>
      <c r="X69" s="53"/>
      <c r="Y69" s="53"/>
    </row>
    <row r="70" spans="1:25" ht="24" customHeight="1" thickTop="1">
      <c r="A70" s="60" t="s">
        <v>141</v>
      </c>
      <c r="B70" s="38"/>
      <c r="C70" s="52"/>
      <c r="E70" s="53"/>
      <c r="F70" s="53"/>
      <c r="G70" s="53" t="s">
        <v>138</v>
      </c>
      <c r="H70" s="67"/>
      <c r="I70" s="53"/>
      <c r="J70" s="53"/>
      <c r="K70" s="53"/>
      <c r="S70" s="53"/>
      <c r="T70" s="53"/>
      <c r="U70" s="53"/>
      <c r="V70" s="67"/>
      <c r="W70" s="53"/>
      <c r="X70" s="53"/>
      <c r="Y70" s="53"/>
    </row>
    <row r="71" spans="1:25" ht="24" customHeight="1">
      <c r="A71" s="60" t="s">
        <v>42</v>
      </c>
      <c r="B71" s="38"/>
      <c r="C71" s="52"/>
      <c r="E71" s="53"/>
      <c r="F71" s="53"/>
      <c r="G71" s="53"/>
      <c r="H71" s="67"/>
      <c r="I71" s="53"/>
      <c r="J71" s="53"/>
      <c r="K71" s="53"/>
      <c r="S71" s="53"/>
      <c r="T71" s="53"/>
      <c r="U71" s="53"/>
      <c r="V71" s="67"/>
      <c r="W71" s="53"/>
      <c r="X71" s="53"/>
      <c r="Y71" s="53"/>
    </row>
    <row r="72" spans="1:25" ht="24" customHeight="1">
      <c r="A72" s="60" t="s">
        <v>43</v>
      </c>
      <c r="B72" s="42"/>
      <c r="C72" s="52"/>
      <c r="E72" s="53"/>
      <c r="F72" s="53"/>
      <c r="G72" s="53"/>
      <c r="H72" s="67"/>
      <c r="I72" s="53"/>
      <c r="J72" s="53"/>
      <c r="K72" s="53"/>
      <c r="S72" s="53"/>
      <c r="T72" s="53"/>
      <c r="U72" s="53"/>
      <c r="V72" s="67"/>
      <c r="W72" s="53"/>
      <c r="X72" s="53"/>
      <c r="Y72" s="53"/>
    </row>
    <row r="73" spans="1:25" ht="24" customHeight="1">
      <c r="A73" s="60" t="s">
        <v>145</v>
      </c>
      <c r="B73" s="38"/>
      <c r="E73" s="53">
        <f>SUM('CE (Conso)'!D22)</f>
        <v>60000</v>
      </c>
      <c r="F73" s="53"/>
      <c r="G73" s="53">
        <v>30000</v>
      </c>
      <c r="H73" s="67"/>
      <c r="I73" s="53">
        <f>SUM('The Company only'!D23)</f>
        <v>60000</v>
      </c>
      <c r="J73" s="53"/>
      <c r="K73" s="53">
        <v>30000</v>
      </c>
      <c r="S73" s="53"/>
      <c r="T73" s="53"/>
      <c r="U73" s="53"/>
      <c r="V73" s="67"/>
      <c r="W73" s="53"/>
      <c r="X73" s="53"/>
      <c r="Y73" s="53"/>
    </row>
    <row r="74" spans="1:25" ht="24" customHeight="1">
      <c r="A74" s="60" t="s">
        <v>141</v>
      </c>
      <c r="B74" s="38"/>
      <c r="E74" s="53"/>
      <c r="F74" s="53"/>
      <c r="G74" s="53"/>
      <c r="H74" s="67"/>
      <c r="I74" s="53"/>
      <c r="J74" s="53"/>
      <c r="K74" s="53"/>
      <c r="S74" s="53"/>
      <c r="T74" s="53"/>
      <c r="U74" s="53"/>
      <c r="V74" s="67"/>
      <c r="W74" s="53"/>
      <c r="X74" s="53"/>
      <c r="Y74" s="53"/>
    </row>
    <row r="75" spans="1:25" ht="24" customHeight="1">
      <c r="A75" s="60" t="s">
        <v>42</v>
      </c>
      <c r="B75" s="38"/>
      <c r="E75" s="53"/>
      <c r="F75" s="53"/>
      <c r="G75" s="53"/>
      <c r="H75" s="67"/>
      <c r="I75" s="53"/>
      <c r="J75" s="53"/>
      <c r="K75" s="53"/>
      <c r="S75" s="53"/>
      <c r="T75" s="53"/>
      <c r="U75" s="53"/>
      <c r="V75" s="67"/>
      <c r="W75" s="53"/>
      <c r="X75" s="53"/>
      <c r="Y75" s="53"/>
    </row>
    <row r="76" spans="1:25" ht="24" customHeight="1">
      <c r="A76" s="60" t="s">
        <v>168</v>
      </c>
      <c r="B76" s="38"/>
      <c r="C76" s="52"/>
      <c r="E76" s="53">
        <f>SUM('CE (Conso)'!F22)</f>
        <v>-1426</v>
      </c>
      <c r="F76" s="53"/>
      <c r="G76" s="53">
        <f>'CE (Conso)'!F18</f>
        <v>-1426</v>
      </c>
      <c r="H76" s="67"/>
      <c r="I76" s="53">
        <v>0</v>
      </c>
      <c r="J76" s="53"/>
      <c r="K76" s="53">
        <v>0</v>
      </c>
      <c r="S76" s="53"/>
      <c r="T76" s="53"/>
      <c r="U76" s="53"/>
      <c r="V76" s="67"/>
      <c r="W76" s="53"/>
      <c r="X76" s="53"/>
      <c r="Y76" s="53"/>
    </row>
    <row r="77" spans="1:25" ht="24" customHeight="1">
      <c r="A77" s="60" t="s">
        <v>44</v>
      </c>
      <c r="B77" s="38"/>
      <c r="C77" s="52"/>
      <c r="E77" s="53"/>
      <c r="F77" s="53"/>
      <c r="G77" s="53"/>
      <c r="H77" s="67"/>
      <c r="I77" s="53"/>
      <c r="J77" s="53"/>
      <c r="K77" s="53"/>
      <c r="S77" s="53"/>
      <c r="T77" s="53"/>
      <c r="U77" s="53"/>
      <c r="V77" s="67"/>
      <c r="W77" s="53"/>
      <c r="X77" s="53"/>
      <c r="Y77" s="53"/>
    </row>
    <row r="78" spans="1:25" ht="24" customHeight="1">
      <c r="A78" s="60" t="s">
        <v>45</v>
      </c>
      <c r="B78" s="38"/>
      <c r="C78" s="52"/>
      <c r="E78" s="53">
        <f>SUM('CE (Conso)'!H22)</f>
        <v>3000</v>
      </c>
      <c r="F78" s="53"/>
      <c r="G78" s="53">
        <v>3000</v>
      </c>
      <c r="H78" s="67"/>
      <c r="I78" s="53">
        <f>SUM('The Company only'!F23)</f>
        <v>3000</v>
      </c>
      <c r="J78" s="53"/>
      <c r="K78" s="53">
        <v>3000</v>
      </c>
      <c r="S78" s="53"/>
      <c r="T78" s="53"/>
      <c r="U78" s="53"/>
      <c r="V78" s="67"/>
      <c r="W78" s="53"/>
      <c r="X78" s="53"/>
      <c r="Y78" s="53"/>
    </row>
    <row r="79" spans="1:25" ht="24" customHeight="1">
      <c r="A79" s="60" t="s">
        <v>46</v>
      </c>
      <c r="B79" s="38"/>
      <c r="E79" s="61">
        <f>SUM('CE (Conso)'!J22)</f>
        <v>41305</v>
      </c>
      <c r="F79" s="53"/>
      <c r="G79" s="61">
        <f>'CE (Conso)'!J18</f>
        <v>38813</v>
      </c>
      <c r="H79" s="67"/>
      <c r="I79" s="61">
        <f>SUM('The Company only'!H23)</f>
        <v>39161</v>
      </c>
      <c r="J79" s="53"/>
      <c r="K79" s="61">
        <f>'The Company only'!H19</f>
        <v>33491</v>
      </c>
      <c r="S79" s="53"/>
      <c r="T79" s="53"/>
      <c r="U79" s="53"/>
      <c r="V79" s="67"/>
      <c r="W79" s="53"/>
      <c r="X79" s="53"/>
      <c r="Y79" s="53"/>
    </row>
    <row r="80" spans="1:25" ht="24" customHeight="1">
      <c r="A80" s="63" t="s">
        <v>49</v>
      </c>
      <c r="B80" s="38"/>
      <c r="E80" s="58">
        <f>SUM(E73:E79)</f>
        <v>102879</v>
      </c>
      <c r="F80" s="53"/>
      <c r="G80" s="58">
        <f>SUM(G73:G79)</f>
        <v>70387</v>
      </c>
      <c r="H80" s="67"/>
      <c r="I80" s="58">
        <f>SUM(I73:I79)</f>
        <v>102161</v>
      </c>
      <c r="J80" s="53"/>
      <c r="K80" s="58">
        <f>SUM(K73:K79)</f>
        <v>66491</v>
      </c>
      <c r="S80" s="53"/>
      <c r="T80" s="53"/>
      <c r="U80" s="53"/>
      <c r="V80" s="67"/>
      <c r="W80" s="53"/>
      <c r="X80" s="53"/>
      <c r="Y80" s="53"/>
    </row>
    <row r="81" spans="1:25" ht="24" customHeight="1" thickBot="1">
      <c r="A81" s="43" t="s">
        <v>50</v>
      </c>
      <c r="B81" s="38"/>
      <c r="E81" s="66">
        <f>+E54+E80</f>
        <v>442908</v>
      </c>
      <c r="F81" s="53"/>
      <c r="G81" s="66">
        <f>+G54+G80</f>
        <v>311461</v>
      </c>
      <c r="H81" s="67"/>
      <c r="I81" s="66">
        <f>+I54+I80</f>
        <v>436569</v>
      </c>
      <c r="J81" s="53"/>
      <c r="K81" s="66">
        <f>+K54+K80</f>
        <v>300669</v>
      </c>
      <c r="S81" s="53"/>
      <c r="T81" s="53"/>
      <c r="U81" s="53"/>
      <c r="V81" s="67"/>
      <c r="W81" s="53"/>
      <c r="X81" s="53"/>
      <c r="Y81" s="53"/>
    </row>
    <row r="82" spans="1:25" ht="24" customHeight="1" thickTop="1">
      <c r="C82" s="50"/>
      <c r="E82" s="27">
        <f>+E27-E81</f>
        <v>0</v>
      </c>
      <c r="F82" s="28"/>
      <c r="G82" s="27">
        <f>+G27-G81</f>
        <v>0</v>
      </c>
      <c r="H82" s="29"/>
      <c r="I82" s="28">
        <f>+I27-I81</f>
        <v>0</v>
      </c>
      <c r="J82" s="28">
        <f>+J27-J81</f>
        <v>0</v>
      </c>
      <c r="K82" s="28">
        <f>+K27-K81</f>
        <v>0</v>
      </c>
      <c r="S82" s="30"/>
      <c r="T82" s="30"/>
      <c r="U82" s="30"/>
      <c r="V82" s="31"/>
      <c r="W82" s="30"/>
      <c r="X82" s="30"/>
      <c r="Y82" s="30"/>
    </row>
    <row r="83" spans="1:25" ht="24" customHeight="1">
      <c r="A83" s="40" t="s">
        <v>93</v>
      </c>
      <c r="C83" s="50"/>
      <c r="E83" s="67"/>
      <c r="F83" s="67"/>
      <c r="G83" s="67"/>
      <c r="H83" s="67"/>
      <c r="I83" s="67"/>
      <c r="J83" s="67"/>
      <c r="K83" s="67"/>
      <c r="S83" s="67"/>
      <c r="T83" s="67"/>
      <c r="U83" s="67"/>
      <c r="V83" s="67"/>
      <c r="W83" s="67"/>
      <c r="X83" s="67"/>
      <c r="Y83" s="67"/>
    </row>
    <row r="84" spans="1:25" ht="24" customHeight="1">
      <c r="C84" s="50"/>
      <c r="E84" s="67"/>
      <c r="F84" s="67"/>
      <c r="G84" s="67"/>
      <c r="H84" s="67"/>
      <c r="I84" s="67"/>
      <c r="J84" s="67"/>
      <c r="K84" s="67"/>
      <c r="S84" s="67"/>
      <c r="T84" s="67"/>
      <c r="U84" s="67"/>
      <c r="V84" s="67"/>
      <c r="W84" s="67"/>
      <c r="X84" s="67"/>
      <c r="Y84" s="67"/>
    </row>
    <row r="85" spans="1:25" ht="24" customHeight="1">
      <c r="A85" s="68"/>
      <c r="B85" s="69"/>
      <c r="C85" s="50"/>
      <c r="E85" s="67"/>
      <c r="F85" s="67"/>
      <c r="G85" s="67"/>
      <c r="H85" s="67"/>
      <c r="I85" s="67"/>
      <c r="J85" s="67"/>
      <c r="K85" s="67"/>
      <c r="S85" s="67"/>
      <c r="T85" s="67"/>
      <c r="U85" s="67"/>
      <c r="V85" s="67"/>
      <c r="W85" s="67"/>
      <c r="X85" s="67"/>
      <c r="Y85" s="67"/>
    </row>
    <row r="86" spans="1:25" ht="24" customHeight="1">
      <c r="C86" s="50"/>
      <c r="E86" s="67"/>
      <c r="F86" s="67"/>
      <c r="G86" s="67"/>
      <c r="H86" s="67"/>
      <c r="I86" s="67"/>
      <c r="J86" s="67"/>
      <c r="K86" s="67"/>
      <c r="S86" s="67"/>
      <c r="T86" s="67"/>
      <c r="U86" s="67"/>
      <c r="V86" s="67"/>
      <c r="W86" s="67"/>
      <c r="X86" s="67"/>
      <c r="Y86" s="67"/>
    </row>
    <row r="87" spans="1:25" ht="24" customHeight="1">
      <c r="C87" s="60" t="s">
        <v>51</v>
      </c>
      <c r="E87" s="67"/>
      <c r="S87" s="67"/>
    </row>
    <row r="88" spans="1:25" ht="24" customHeight="1">
      <c r="A88" s="68"/>
      <c r="B88" s="69"/>
      <c r="C88" s="50"/>
    </row>
    <row r="90" spans="1:25" ht="24" customHeight="1">
      <c r="F90" s="70"/>
      <c r="T90" s="70"/>
    </row>
  </sheetData>
  <mergeCells count="18">
    <mergeCell ref="S37:S38"/>
    <mergeCell ref="W37:W38"/>
    <mergeCell ref="S62:U62"/>
    <mergeCell ref="W62:Y62"/>
    <mergeCell ref="S64:S65"/>
    <mergeCell ref="W64:W65"/>
    <mergeCell ref="S6:U6"/>
    <mergeCell ref="W6:Y6"/>
    <mergeCell ref="S8:S9"/>
    <mergeCell ref="W8:W9"/>
    <mergeCell ref="S35:U35"/>
    <mergeCell ref="W35:Y35"/>
    <mergeCell ref="I6:K6"/>
    <mergeCell ref="E6:G6"/>
    <mergeCell ref="E35:G35"/>
    <mergeCell ref="I35:K35"/>
    <mergeCell ref="E62:G62"/>
    <mergeCell ref="I62:K62"/>
  </mergeCells>
  <printOptions horizontalCentered="1"/>
  <pageMargins left="0.78740157480314965" right="0.39370078740157483" top="0.78740157480314965" bottom="0.19685039370078741" header="0.19685039370078741" footer="0.19685039370078741"/>
  <pageSetup paperSize="9" scale="73" fitToHeight="7" orientation="portrait" r:id="rId1"/>
  <headerFooter alignWithMargins="0"/>
  <rowBreaks count="2" manualBreakCount="2">
    <brk id="29" max="16383" man="1"/>
    <brk id="5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93"/>
  <sheetViews>
    <sheetView showGridLines="0" view="pageBreakPreview" topLeftCell="A78" zoomScaleNormal="90" zoomScaleSheetLayoutView="100" workbookViewId="0">
      <selection activeCell="I44" sqref="I44"/>
    </sheetView>
  </sheetViews>
  <sheetFormatPr defaultColWidth="10.5546875" defaultRowHeight="22.5" customHeight="1"/>
  <cols>
    <col min="1" max="1" width="43.33203125" style="40" customWidth="1"/>
    <col min="2" max="2" width="4.5546875" style="39" customWidth="1"/>
    <col min="3" max="3" width="9.5546875" style="40" customWidth="1"/>
    <col min="4" max="4" width="1.6640625" style="40" customWidth="1"/>
    <col min="5" max="5" width="13.77734375" style="39" customWidth="1"/>
    <col min="6" max="6" width="1.6640625" style="39" customWidth="1"/>
    <col min="7" max="7" width="13.77734375" style="39" customWidth="1"/>
    <col min="8" max="8" width="1.5546875" style="39" customWidth="1"/>
    <col min="9" max="9" width="13.77734375" style="39" customWidth="1"/>
    <col min="10" max="10" width="1.44140625" style="39" customWidth="1"/>
    <col min="11" max="11" width="13.77734375" style="39" customWidth="1"/>
    <col min="12" max="12" width="1.44140625" style="39" customWidth="1"/>
    <col min="13" max="14" width="10.5546875" style="39"/>
    <col min="15" max="16" width="14.33203125" style="37" customWidth="1"/>
    <col min="17" max="18" width="10.5546875" style="39"/>
    <col min="19" max="19" width="13.77734375" style="39" customWidth="1"/>
    <col min="20" max="20" width="1.6640625" style="39" customWidth="1"/>
    <col min="21" max="21" width="13.77734375" style="39" customWidth="1"/>
    <col min="22" max="22" width="1.5546875" style="39" customWidth="1"/>
    <col min="23" max="23" width="13.77734375" style="39" customWidth="1"/>
    <col min="24" max="24" width="1.44140625" style="39" customWidth="1"/>
    <col min="25" max="25" width="13.77734375" style="39" customWidth="1"/>
    <col min="26" max="16384" width="10.5546875" style="39"/>
  </cols>
  <sheetData>
    <row r="1" spans="1:25" ht="22.5" customHeight="1">
      <c r="K1" s="64" t="s">
        <v>140</v>
      </c>
      <c r="Y1" s="64"/>
    </row>
    <row r="2" spans="1:25" s="40" customFormat="1" ht="22.5" customHeight="1">
      <c r="A2" s="34" t="s">
        <v>139</v>
      </c>
      <c r="B2" s="71"/>
      <c r="C2" s="72"/>
      <c r="D2" s="72"/>
      <c r="E2" s="73"/>
      <c r="F2" s="73"/>
      <c r="G2" s="38"/>
      <c r="H2" s="73"/>
      <c r="I2" s="64"/>
      <c r="J2" s="39"/>
      <c r="K2" s="64"/>
      <c r="L2" s="39"/>
      <c r="O2" s="36"/>
      <c r="P2" s="36"/>
      <c r="S2" s="73"/>
      <c r="T2" s="73"/>
      <c r="U2" s="38"/>
      <c r="V2" s="73"/>
      <c r="W2" s="64"/>
      <c r="X2" s="39"/>
      <c r="Y2" s="64"/>
    </row>
    <row r="3" spans="1:25" s="40" customFormat="1" ht="22.5" customHeight="1">
      <c r="A3" s="34" t="s">
        <v>144</v>
      </c>
      <c r="B3" s="71"/>
      <c r="C3" s="72"/>
      <c r="D3" s="72"/>
      <c r="E3" s="73"/>
      <c r="F3" s="73"/>
      <c r="G3" s="38"/>
      <c r="H3" s="73"/>
      <c r="I3" s="64"/>
      <c r="J3" s="39"/>
      <c r="K3" s="64"/>
      <c r="L3" s="39"/>
      <c r="O3" s="36"/>
      <c r="P3" s="36"/>
      <c r="S3" s="73"/>
      <c r="T3" s="73"/>
      <c r="U3" s="38"/>
      <c r="V3" s="73"/>
      <c r="W3" s="64"/>
      <c r="X3" s="39"/>
      <c r="Y3" s="64"/>
    </row>
    <row r="4" spans="1:25" s="40" customFormat="1" ht="22.5" customHeight="1">
      <c r="A4" s="34" t="s">
        <v>52</v>
      </c>
      <c r="B4" s="71"/>
      <c r="C4" s="72"/>
      <c r="D4" s="72"/>
      <c r="E4" s="73"/>
      <c r="F4" s="73"/>
      <c r="G4" s="42"/>
      <c r="H4" s="73"/>
      <c r="I4" s="73"/>
      <c r="J4" s="39"/>
      <c r="K4" s="39"/>
      <c r="L4" s="39"/>
      <c r="O4" s="36"/>
      <c r="P4" s="36"/>
      <c r="S4" s="73"/>
      <c r="T4" s="73"/>
      <c r="U4" s="42"/>
      <c r="V4" s="73"/>
      <c r="W4" s="73"/>
      <c r="X4" s="39"/>
      <c r="Y4" s="39"/>
    </row>
    <row r="5" spans="1:25" s="40" customFormat="1" ht="22.5" customHeight="1">
      <c r="A5" s="34" t="s">
        <v>160</v>
      </c>
      <c r="B5" s="71"/>
      <c r="C5" s="72"/>
      <c r="D5" s="72"/>
      <c r="E5" s="73"/>
      <c r="F5" s="73"/>
      <c r="G5" s="73"/>
      <c r="H5" s="73"/>
      <c r="I5" s="73"/>
      <c r="J5" s="39"/>
      <c r="K5" s="39"/>
      <c r="L5" s="39"/>
      <c r="O5" s="36"/>
      <c r="P5" s="36"/>
      <c r="S5" s="73"/>
      <c r="T5" s="73"/>
      <c r="U5" s="73"/>
      <c r="V5" s="73"/>
      <c r="W5" s="73"/>
      <c r="X5" s="39"/>
      <c r="Y5" s="39"/>
    </row>
    <row r="6" spans="1:25" s="40" customFormat="1" ht="22.5" customHeight="1">
      <c r="A6" s="38"/>
      <c r="B6" s="71"/>
      <c r="C6" s="72"/>
      <c r="D6" s="72"/>
      <c r="E6" s="73"/>
      <c r="F6" s="73"/>
      <c r="G6" s="73"/>
      <c r="H6" s="73"/>
      <c r="I6" s="64"/>
      <c r="J6" s="39"/>
      <c r="K6" s="64" t="s">
        <v>90</v>
      </c>
      <c r="L6" s="39"/>
      <c r="O6" s="36"/>
      <c r="P6" s="36"/>
      <c r="S6" s="73"/>
      <c r="T6" s="73"/>
      <c r="U6" s="73"/>
      <c r="V6" s="73"/>
      <c r="W6" s="64"/>
      <c r="X6" s="39"/>
      <c r="Y6" s="64"/>
    </row>
    <row r="7" spans="1:25" s="40" customFormat="1" ht="22.5" customHeight="1">
      <c r="A7" s="38"/>
      <c r="B7" s="71"/>
      <c r="C7" s="72"/>
      <c r="D7" s="72"/>
      <c r="E7" s="74"/>
      <c r="F7" s="75" t="s">
        <v>1</v>
      </c>
      <c r="G7" s="74"/>
      <c r="H7" s="73"/>
      <c r="I7" s="76"/>
      <c r="J7" s="75" t="s">
        <v>2</v>
      </c>
      <c r="K7" s="76"/>
      <c r="L7" s="39"/>
      <c r="O7" s="36"/>
      <c r="P7" s="36"/>
      <c r="S7" s="73"/>
      <c r="T7" s="77"/>
      <c r="U7" s="73"/>
      <c r="V7" s="73"/>
      <c r="W7" s="64"/>
      <c r="X7" s="77"/>
      <c r="Y7" s="64"/>
    </row>
    <row r="8" spans="1:25" s="40" customFormat="1" ht="22.5" customHeight="1">
      <c r="B8" s="39"/>
      <c r="C8" s="46" t="s">
        <v>3</v>
      </c>
      <c r="D8" s="46"/>
      <c r="E8" s="46">
        <v>2566</v>
      </c>
      <c r="G8" s="46">
        <v>2565</v>
      </c>
      <c r="H8" s="78"/>
      <c r="I8" s="46">
        <v>2566</v>
      </c>
      <c r="K8" s="46">
        <v>2565</v>
      </c>
      <c r="L8" s="39"/>
      <c r="O8" s="36"/>
      <c r="P8" s="36"/>
      <c r="S8" s="46"/>
      <c r="U8" s="46"/>
      <c r="V8" s="78"/>
      <c r="W8" s="46"/>
      <c r="Y8" s="46"/>
    </row>
    <row r="9" spans="1:25" s="40" customFormat="1" ht="22.5" customHeight="1">
      <c r="A9" s="43" t="s">
        <v>53</v>
      </c>
      <c r="B9" s="39"/>
      <c r="C9" s="46"/>
      <c r="D9" s="46"/>
      <c r="E9" s="79"/>
      <c r="F9" s="79"/>
      <c r="G9" s="79"/>
      <c r="H9" s="47"/>
      <c r="I9" s="35"/>
      <c r="J9" s="39"/>
      <c r="K9" s="39"/>
      <c r="L9" s="39"/>
      <c r="O9" s="36"/>
      <c r="P9" s="36"/>
      <c r="S9" s="79"/>
      <c r="T9" s="79"/>
      <c r="U9" s="79"/>
      <c r="V9" s="47"/>
      <c r="W9" s="35"/>
      <c r="X9" s="39"/>
      <c r="Y9" s="39"/>
    </row>
    <row r="10" spans="1:25" ht="22.5" customHeight="1">
      <c r="A10" s="43" t="s">
        <v>54</v>
      </c>
    </row>
    <row r="11" spans="1:25" ht="22.5" customHeight="1">
      <c r="A11" s="60" t="s">
        <v>55</v>
      </c>
      <c r="B11" s="42"/>
      <c r="C11" s="52">
        <v>9</v>
      </c>
      <c r="D11" s="52"/>
      <c r="E11" s="80">
        <v>191616</v>
      </c>
      <c r="F11" s="81"/>
      <c r="G11" s="67">
        <v>136113</v>
      </c>
      <c r="H11" s="67"/>
      <c r="I11" s="82">
        <v>173562</v>
      </c>
      <c r="J11" s="67"/>
      <c r="K11" s="67">
        <v>107380</v>
      </c>
      <c r="S11" s="83"/>
      <c r="T11" s="81"/>
      <c r="U11" s="67"/>
      <c r="V11" s="67"/>
      <c r="W11" s="82"/>
      <c r="X11" s="67"/>
      <c r="Y11" s="67"/>
    </row>
    <row r="12" spans="1:25" ht="22.5" customHeight="1">
      <c r="A12" s="60" t="s">
        <v>56</v>
      </c>
      <c r="B12" s="42"/>
      <c r="C12" s="52"/>
      <c r="D12" s="52"/>
      <c r="E12" s="80">
        <v>172</v>
      </c>
      <c r="F12" s="81"/>
      <c r="G12" s="67">
        <v>19</v>
      </c>
      <c r="H12" s="67"/>
      <c r="I12" s="82">
        <v>583</v>
      </c>
      <c r="J12" s="67"/>
      <c r="K12" s="67">
        <v>318</v>
      </c>
      <c r="S12" s="83"/>
      <c r="T12" s="81"/>
      <c r="U12" s="67"/>
      <c r="V12" s="67"/>
      <c r="W12" s="82"/>
      <c r="X12" s="67"/>
      <c r="Y12" s="67"/>
    </row>
    <row r="13" spans="1:25" ht="22.5" customHeight="1">
      <c r="A13" s="43" t="s">
        <v>57</v>
      </c>
      <c r="E13" s="84">
        <f>SUM(E10:E12)</f>
        <v>191788</v>
      </c>
      <c r="F13" s="67"/>
      <c r="G13" s="84">
        <f>SUM(G10:G12)</f>
        <v>136132</v>
      </c>
      <c r="H13" s="67"/>
      <c r="I13" s="84">
        <f>SUM(I10:I12)</f>
        <v>174145</v>
      </c>
      <c r="J13" s="67"/>
      <c r="K13" s="84">
        <f>SUM(K10:K12)</f>
        <v>107698</v>
      </c>
      <c r="S13" s="82"/>
      <c r="T13" s="67"/>
      <c r="U13" s="82"/>
      <c r="V13" s="67"/>
      <c r="W13" s="82"/>
      <c r="X13" s="67"/>
      <c r="Y13" s="82"/>
    </row>
    <row r="14" spans="1:25" ht="22.5" customHeight="1">
      <c r="A14" s="43" t="s">
        <v>58</v>
      </c>
      <c r="E14" s="67"/>
      <c r="F14" s="67"/>
      <c r="G14" s="67"/>
      <c r="H14" s="67"/>
      <c r="I14" s="82"/>
      <c r="J14" s="67"/>
      <c r="K14" s="82"/>
      <c r="S14" s="67"/>
      <c r="T14" s="67"/>
      <c r="U14" s="67"/>
      <c r="V14" s="67"/>
      <c r="W14" s="82"/>
      <c r="X14" s="67"/>
      <c r="Y14" s="82"/>
    </row>
    <row r="15" spans="1:25" ht="22.5" customHeight="1">
      <c r="A15" s="60" t="s">
        <v>59</v>
      </c>
      <c r="B15" s="42"/>
      <c r="C15" s="85"/>
      <c r="D15" s="85"/>
      <c r="E15" s="80">
        <v>125145</v>
      </c>
      <c r="F15" s="81"/>
      <c r="G15" s="67">
        <v>79045</v>
      </c>
      <c r="H15" s="67"/>
      <c r="I15" s="82">
        <v>112045</v>
      </c>
      <c r="J15" s="67"/>
      <c r="K15" s="67">
        <v>55022</v>
      </c>
      <c r="S15" s="83"/>
      <c r="T15" s="86"/>
      <c r="U15" s="82"/>
      <c r="V15" s="67"/>
      <c r="W15" s="82"/>
      <c r="X15" s="67"/>
      <c r="Y15" s="82"/>
    </row>
    <row r="16" spans="1:25" ht="22.5" customHeight="1">
      <c r="A16" s="60" t="s">
        <v>60</v>
      </c>
      <c r="B16" s="42"/>
      <c r="C16" s="85"/>
      <c r="D16" s="85"/>
      <c r="E16" s="80">
        <v>4209</v>
      </c>
      <c r="F16" s="81"/>
      <c r="G16" s="67">
        <v>2287</v>
      </c>
      <c r="H16" s="67"/>
      <c r="I16" s="82">
        <v>2650</v>
      </c>
      <c r="J16" s="67"/>
      <c r="K16" s="67">
        <v>1057</v>
      </c>
      <c r="S16" s="83"/>
      <c r="T16" s="86"/>
      <c r="U16" s="82"/>
      <c r="V16" s="67"/>
      <c r="W16" s="82"/>
      <c r="X16" s="67"/>
      <c r="Y16" s="82"/>
    </row>
    <row r="17" spans="1:25" ht="22.5" customHeight="1">
      <c r="A17" s="60" t="s">
        <v>61</v>
      </c>
      <c r="B17" s="42"/>
      <c r="C17" s="52"/>
      <c r="D17" s="52"/>
      <c r="E17" s="80">
        <v>19005</v>
      </c>
      <c r="F17" s="81"/>
      <c r="G17" s="82">
        <v>11589</v>
      </c>
      <c r="H17" s="67"/>
      <c r="I17" s="82">
        <v>18041</v>
      </c>
      <c r="J17" s="67"/>
      <c r="K17" s="82">
        <v>10500</v>
      </c>
      <c r="L17" s="87"/>
      <c r="S17" s="83"/>
      <c r="T17" s="81"/>
      <c r="U17" s="82"/>
      <c r="V17" s="67"/>
      <c r="W17" s="82"/>
      <c r="X17" s="67"/>
      <c r="Y17" s="82"/>
    </row>
    <row r="18" spans="1:25" ht="22.5" customHeight="1">
      <c r="A18" s="43" t="s">
        <v>62</v>
      </c>
      <c r="E18" s="84">
        <f>SUM(E14:E17)</f>
        <v>148359</v>
      </c>
      <c r="F18" s="67"/>
      <c r="G18" s="84">
        <f>SUM(G14:G17)</f>
        <v>92921</v>
      </c>
      <c r="H18" s="67"/>
      <c r="I18" s="84">
        <f>SUM(I14:I17)</f>
        <v>132736</v>
      </c>
      <c r="J18" s="67"/>
      <c r="K18" s="84">
        <f>SUM(K14:K17)</f>
        <v>66579</v>
      </c>
      <c r="S18" s="82"/>
      <c r="T18" s="67"/>
      <c r="U18" s="82"/>
      <c r="V18" s="67"/>
      <c r="W18" s="82"/>
      <c r="X18" s="67"/>
      <c r="Y18" s="82"/>
    </row>
    <row r="19" spans="1:25" ht="22.5" customHeight="1">
      <c r="A19" s="63" t="s">
        <v>63</v>
      </c>
      <c r="E19" s="82">
        <f>E13-E18</f>
        <v>43429</v>
      </c>
      <c r="F19" s="67"/>
      <c r="G19" s="29">
        <f>G13-G18</f>
        <v>43211</v>
      </c>
      <c r="H19" s="67"/>
      <c r="I19" s="82">
        <f>I13-I18</f>
        <v>41409</v>
      </c>
      <c r="J19" s="67"/>
      <c r="K19" s="82">
        <f>K13-K18</f>
        <v>41119</v>
      </c>
      <c r="S19" s="82"/>
      <c r="T19" s="67"/>
      <c r="U19" s="31"/>
      <c r="V19" s="67"/>
      <c r="W19" s="82"/>
      <c r="X19" s="67"/>
      <c r="Y19" s="82"/>
    </row>
    <row r="20" spans="1:25" ht="22.5" customHeight="1">
      <c r="A20" s="60" t="s">
        <v>64</v>
      </c>
      <c r="E20" s="88">
        <v>-766</v>
      </c>
      <c r="F20" s="67"/>
      <c r="G20" s="88">
        <v>-538</v>
      </c>
      <c r="H20" s="67"/>
      <c r="I20" s="88">
        <v>-766</v>
      </c>
      <c r="J20" s="67"/>
      <c r="K20" s="88">
        <v>-538</v>
      </c>
      <c r="S20" s="82"/>
      <c r="T20" s="67"/>
      <c r="U20" s="82"/>
      <c r="V20" s="67"/>
      <c r="W20" s="82"/>
      <c r="X20" s="67"/>
      <c r="Y20" s="82"/>
    </row>
    <row r="21" spans="1:25" ht="22.5" customHeight="1">
      <c r="A21" s="63" t="s">
        <v>65</v>
      </c>
      <c r="B21" s="38"/>
      <c r="E21" s="82">
        <f>SUM(E19:E20)</f>
        <v>42663</v>
      </c>
      <c r="F21" s="67"/>
      <c r="G21" s="82">
        <f>SUM(G19:G20)</f>
        <v>42673</v>
      </c>
      <c r="H21" s="67"/>
      <c r="I21" s="82">
        <f>SUM(I19:I20)</f>
        <v>40643</v>
      </c>
      <c r="J21" s="67"/>
      <c r="K21" s="82">
        <f>SUM(K19:K20)</f>
        <v>40581</v>
      </c>
      <c r="S21" s="82"/>
      <c r="T21" s="67"/>
      <c r="U21" s="82"/>
      <c r="V21" s="67"/>
      <c r="W21" s="82"/>
      <c r="X21" s="67"/>
      <c r="Y21" s="82"/>
    </row>
    <row r="22" spans="1:25" ht="22.5" customHeight="1">
      <c r="A22" s="60" t="s">
        <v>66</v>
      </c>
      <c r="B22" s="38"/>
      <c r="C22" s="52"/>
      <c r="D22" s="52"/>
      <c r="E22" s="88">
        <v>-8314</v>
      </c>
      <c r="F22" s="67"/>
      <c r="G22" s="88">
        <v>-5566</v>
      </c>
      <c r="H22" s="67"/>
      <c r="I22" s="88">
        <v>-8104</v>
      </c>
      <c r="J22" s="67"/>
      <c r="K22" s="88">
        <v>-5258</v>
      </c>
      <c r="S22" s="82"/>
      <c r="T22" s="67"/>
      <c r="U22" s="82"/>
      <c r="V22" s="67"/>
      <c r="W22" s="82"/>
      <c r="X22" s="67"/>
      <c r="Y22" s="82"/>
    </row>
    <row r="23" spans="1:25" ht="22.5" customHeight="1">
      <c r="A23" s="43" t="s">
        <v>151</v>
      </c>
      <c r="E23" s="84">
        <f>SUM(E21:E22)</f>
        <v>34349</v>
      </c>
      <c r="F23" s="67"/>
      <c r="G23" s="84">
        <f>SUM(G21:G22)</f>
        <v>37107</v>
      </c>
      <c r="H23" s="67"/>
      <c r="I23" s="84">
        <f>SUM(I21:I22)</f>
        <v>32539</v>
      </c>
      <c r="J23" s="67"/>
      <c r="K23" s="84">
        <f>SUM(K21:K22)</f>
        <v>35323</v>
      </c>
      <c r="S23" s="82"/>
      <c r="T23" s="67"/>
      <c r="U23" s="82"/>
      <c r="V23" s="67"/>
      <c r="W23" s="82"/>
      <c r="X23" s="67"/>
      <c r="Y23" s="82"/>
    </row>
    <row r="24" spans="1:25" ht="22.5" customHeight="1">
      <c r="A24" s="43"/>
      <c r="E24" s="82"/>
      <c r="F24" s="67"/>
      <c r="G24" s="82"/>
      <c r="H24" s="67"/>
      <c r="I24" s="82"/>
      <c r="J24" s="67"/>
      <c r="K24" s="82"/>
      <c r="S24" s="82"/>
      <c r="T24" s="67"/>
      <c r="U24" s="82"/>
      <c r="V24" s="67"/>
      <c r="W24" s="82"/>
      <c r="X24" s="67"/>
      <c r="Y24" s="82"/>
    </row>
    <row r="25" spans="1:25" ht="22.5" customHeight="1">
      <c r="A25" s="89" t="s">
        <v>91</v>
      </c>
      <c r="E25" s="88">
        <v>0</v>
      </c>
      <c r="F25" s="67"/>
      <c r="G25" s="88">
        <v>0</v>
      </c>
      <c r="H25" s="67"/>
      <c r="I25" s="88">
        <v>0</v>
      </c>
      <c r="J25" s="67"/>
      <c r="K25" s="88">
        <v>0</v>
      </c>
      <c r="S25" s="82"/>
      <c r="T25" s="67"/>
      <c r="U25" s="82"/>
      <c r="V25" s="67"/>
      <c r="W25" s="82"/>
      <c r="X25" s="67"/>
      <c r="Y25" s="82"/>
    </row>
    <row r="26" spans="1:25" ht="22.5" customHeight="1">
      <c r="A26" s="89"/>
      <c r="E26" s="82"/>
      <c r="F26" s="67"/>
      <c r="G26" s="82"/>
      <c r="H26" s="67"/>
      <c r="I26" s="82"/>
      <c r="J26" s="67"/>
      <c r="K26" s="82"/>
      <c r="S26" s="82"/>
      <c r="T26" s="67"/>
      <c r="U26" s="82"/>
      <c r="V26" s="67"/>
      <c r="W26" s="82"/>
      <c r="X26" s="67"/>
      <c r="Y26" s="82"/>
    </row>
    <row r="27" spans="1:25" ht="22.5" customHeight="1" thickBot="1">
      <c r="A27" s="89" t="s">
        <v>92</v>
      </c>
      <c r="E27" s="90">
        <f>E23</f>
        <v>34349</v>
      </c>
      <c r="F27" s="67"/>
      <c r="G27" s="90">
        <f>G23</f>
        <v>37107</v>
      </c>
      <c r="H27" s="67"/>
      <c r="I27" s="90">
        <f>I23</f>
        <v>32539</v>
      </c>
      <c r="J27" s="67"/>
      <c r="K27" s="90">
        <f>K23</f>
        <v>35323</v>
      </c>
      <c r="S27" s="82"/>
      <c r="T27" s="67"/>
      <c r="U27" s="82"/>
      <c r="V27" s="67"/>
      <c r="W27" s="82"/>
      <c r="X27" s="67"/>
      <c r="Y27" s="82"/>
    </row>
    <row r="28" spans="1:25" ht="22.5" customHeight="1" thickTop="1">
      <c r="A28" s="89"/>
      <c r="E28" s="82"/>
      <c r="F28" s="67"/>
      <c r="G28" s="82"/>
      <c r="H28" s="67"/>
      <c r="I28" s="82"/>
      <c r="J28" s="67"/>
      <c r="K28" s="82"/>
      <c r="S28" s="82"/>
      <c r="T28" s="67"/>
      <c r="U28" s="82"/>
      <c r="V28" s="67"/>
      <c r="W28" s="82"/>
      <c r="X28" s="67"/>
      <c r="Y28" s="82"/>
    </row>
    <row r="29" spans="1:25" ht="22.5" customHeight="1">
      <c r="A29" s="43" t="s">
        <v>67</v>
      </c>
      <c r="C29" s="52"/>
      <c r="D29" s="39"/>
      <c r="E29" s="53"/>
      <c r="F29" s="67"/>
      <c r="G29" s="53"/>
      <c r="H29" s="67"/>
      <c r="I29" s="53"/>
      <c r="J29" s="53"/>
      <c r="K29" s="53"/>
      <c r="S29" s="53"/>
      <c r="T29" s="67"/>
      <c r="U29" s="53"/>
      <c r="V29" s="67"/>
      <c r="W29" s="53"/>
      <c r="X29" s="53"/>
      <c r="Y29" s="53"/>
    </row>
    <row r="30" spans="1:25" ht="22.5" customHeight="1" thickBot="1">
      <c r="A30" s="40" t="s">
        <v>68</v>
      </c>
      <c r="C30" s="52"/>
      <c r="D30" s="39"/>
      <c r="E30" s="53">
        <f>E23-E32</f>
        <v>34349</v>
      </c>
      <c r="F30" s="67"/>
      <c r="G30" s="53">
        <f>G23-G32</f>
        <v>35200</v>
      </c>
      <c r="H30" s="67"/>
      <c r="I30" s="90">
        <f>I23</f>
        <v>32539</v>
      </c>
      <c r="J30" s="53"/>
      <c r="K30" s="90">
        <f>K23</f>
        <v>35323</v>
      </c>
      <c r="S30" s="53"/>
      <c r="T30" s="67"/>
      <c r="U30" s="53"/>
      <c r="V30" s="67"/>
      <c r="W30" s="82"/>
      <c r="X30" s="53"/>
      <c r="Y30" s="82"/>
    </row>
    <row r="31" spans="1:25" ht="22.5" customHeight="1" thickTop="1">
      <c r="A31" s="40" t="s">
        <v>69</v>
      </c>
      <c r="C31" s="52"/>
      <c r="D31" s="39"/>
      <c r="E31" s="53"/>
      <c r="F31" s="67"/>
      <c r="G31" s="53"/>
      <c r="H31" s="67"/>
      <c r="I31" s="53"/>
      <c r="J31" s="53"/>
      <c r="K31" s="53"/>
      <c r="S31" s="53"/>
      <c r="T31" s="67"/>
      <c r="U31" s="53"/>
      <c r="V31" s="67"/>
      <c r="W31" s="53"/>
      <c r="X31" s="53"/>
      <c r="Y31" s="53"/>
    </row>
    <row r="32" spans="1:25" ht="22.5" customHeight="1">
      <c r="A32" s="91" t="s">
        <v>48</v>
      </c>
      <c r="C32" s="52"/>
      <c r="D32" s="39"/>
      <c r="E32" s="53">
        <v>0</v>
      </c>
      <c r="F32" s="67"/>
      <c r="G32" s="53">
        <v>1907</v>
      </c>
      <c r="H32" s="67"/>
      <c r="I32" s="53"/>
      <c r="J32" s="53"/>
      <c r="K32" s="53"/>
      <c r="S32" s="53"/>
      <c r="T32" s="67"/>
      <c r="U32" s="53"/>
      <c r="V32" s="67"/>
      <c r="W32" s="53"/>
      <c r="X32" s="53"/>
      <c r="Y32" s="53"/>
    </row>
    <row r="33" spans="1:25" ht="22.5" customHeight="1" thickBot="1">
      <c r="D33" s="39"/>
      <c r="E33" s="62">
        <f>SUM(E30:E32)</f>
        <v>34349</v>
      </c>
      <c r="F33" s="82"/>
      <c r="G33" s="62">
        <f>SUM(G30:G32)</f>
        <v>37107</v>
      </c>
      <c r="H33" s="82"/>
      <c r="I33" s="82"/>
      <c r="J33" s="82"/>
      <c r="K33" s="82"/>
      <c r="S33" s="53"/>
      <c r="T33" s="82"/>
      <c r="U33" s="53"/>
      <c r="V33" s="82"/>
      <c r="W33" s="82"/>
      <c r="X33" s="82"/>
      <c r="Y33" s="82"/>
    </row>
    <row r="34" spans="1:25" ht="22.5" customHeight="1" thickTop="1">
      <c r="A34" s="89"/>
      <c r="E34" s="82"/>
      <c r="F34" s="67"/>
      <c r="G34" s="82"/>
      <c r="H34" s="67"/>
      <c r="I34" s="82"/>
      <c r="J34" s="67"/>
      <c r="K34" s="82"/>
      <c r="S34" s="82"/>
      <c r="T34" s="67"/>
      <c r="U34" s="82"/>
      <c r="V34" s="67"/>
      <c r="W34" s="82"/>
      <c r="X34" s="67"/>
      <c r="Y34" s="82"/>
    </row>
    <row r="35" spans="1:25" ht="22.5" customHeight="1">
      <c r="A35" s="89" t="s">
        <v>70</v>
      </c>
      <c r="E35" s="67"/>
      <c r="F35" s="67"/>
      <c r="G35" s="67"/>
      <c r="H35" s="67"/>
      <c r="I35" s="82"/>
      <c r="J35" s="67"/>
      <c r="K35" s="82"/>
      <c r="S35" s="67"/>
      <c r="T35" s="67"/>
      <c r="U35" s="67"/>
      <c r="V35" s="67"/>
      <c r="W35" s="82"/>
      <c r="X35" s="67"/>
      <c r="Y35" s="82"/>
    </row>
    <row r="36" spans="1:25" ht="22.5" customHeight="1" thickBot="1">
      <c r="A36" s="40" t="s">
        <v>68</v>
      </c>
      <c r="B36" s="92"/>
      <c r="C36" s="93"/>
      <c r="D36" s="94"/>
      <c r="E36" s="53">
        <f>E27-E38</f>
        <v>34349</v>
      </c>
      <c r="F36" s="53"/>
      <c r="G36" s="53">
        <f>G27-G38</f>
        <v>35200</v>
      </c>
      <c r="H36" s="67"/>
      <c r="I36" s="66">
        <f>I27</f>
        <v>32539</v>
      </c>
      <c r="J36" s="67"/>
      <c r="K36" s="66">
        <f>K27</f>
        <v>35323</v>
      </c>
      <c r="S36" s="53"/>
      <c r="T36" s="53"/>
      <c r="U36" s="53"/>
      <c r="V36" s="67"/>
      <c r="W36" s="53"/>
      <c r="X36" s="67"/>
      <c r="Y36" s="53"/>
    </row>
    <row r="37" spans="1:25" ht="22.5" customHeight="1" thickTop="1">
      <c r="A37" s="40" t="s">
        <v>69</v>
      </c>
      <c r="B37" s="92"/>
      <c r="C37" s="93"/>
      <c r="D37" s="94"/>
      <c r="E37" s="67"/>
      <c r="F37" s="53"/>
      <c r="G37" s="53"/>
      <c r="H37" s="67"/>
      <c r="I37" s="53"/>
      <c r="J37" s="67"/>
      <c r="K37" s="53"/>
      <c r="S37" s="67"/>
      <c r="T37" s="53"/>
      <c r="U37" s="53"/>
      <c r="V37" s="67"/>
      <c r="W37" s="53"/>
      <c r="X37" s="67"/>
      <c r="Y37" s="53"/>
    </row>
    <row r="38" spans="1:25" ht="22.5" customHeight="1">
      <c r="A38" s="91" t="s">
        <v>48</v>
      </c>
      <c r="B38" s="92"/>
      <c r="C38" s="93"/>
      <c r="D38" s="94"/>
      <c r="E38" s="53">
        <v>0</v>
      </c>
      <c r="F38" s="53"/>
      <c r="G38" s="53">
        <v>1907</v>
      </c>
      <c r="H38" s="67"/>
      <c r="I38" s="53"/>
      <c r="J38" s="67"/>
      <c r="K38" s="53"/>
      <c r="S38" s="53"/>
      <c r="T38" s="53"/>
      <c r="U38" s="53"/>
      <c r="V38" s="67"/>
      <c r="W38" s="53"/>
      <c r="X38" s="67"/>
      <c r="Y38" s="53"/>
    </row>
    <row r="39" spans="1:25" ht="22.5" customHeight="1" thickBot="1">
      <c r="A39" s="95"/>
      <c r="B39" s="92"/>
      <c r="C39" s="93"/>
      <c r="D39" s="94"/>
      <c r="E39" s="62">
        <f>SUM(E36:E38)</f>
        <v>34349</v>
      </c>
      <c r="F39" s="53"/>
      <c r="G39" s="62">
        <f>SUM(G36:G38)</f>
        <v>37107</v>
      </c>
      <c r="H39" s="96"/>
      <c r="I39" s="97"/>
      <c r="J39" s="67"/>
      <c r="K39" s="97"/>
      <c r="S39" s="53"/>
      <c r="T39" s="53"/>
      <c r="U39" s="53"/>
      <c r="V39" s="96"/>
      <c r="W39" s="97"/>
      <c r="X39" s="67"/>
      <c r="Y39" s="97"/>
    </row>
    <row r="40" spans="1:25" ht="22.5" customHeight="1" thickTop="1">
      <c r="A40" s="95"/>
      <c r="B40" s="92"/>
      <c r="C40" s="93"/>
      <c r="D40" s="94"/>
      <c r="E40" s="64"/>
      <c r="F40" s="64"/>
      <c r="G40" s="64"/>
      <c r="H40" s="98"/>
      <c r="I40" s="99"/>
      <c r="K40" s="99"/>
      <c r="S40" s="64"/>
      <c r="T40" s="64"/>
      <c r="U40" s="64"/>
      <c r="V40" s="98"/>
      <c r="W40" s="99"/>
      <c r="Y40" s="99"/>
    </row>
    <row r="41" spans="1:25" ht="22.5" customHeight="1">
      <c r="A41" s="43" t="s">
        <v>71</v>
      </c>
      <c r="C41" s="52">
        <v>10</v>
      </c>
      <c r="D41" s="52"/>
      <c r="E41" s="56"/>
      <c r="F41" s="56"/>
      <c r="G41" s="56"/>
      <c r="I41" s="64"/>
      <c r="K41" s="64"/>
      <c r="S41" s="56"/>
      <c r="T41" s="56"/>
      <c r="U41" s="56"/>
      <c r="W41" s="64"/>
      <c r="Y41" s="64"/>
    </row>
    <row r="42" spans="1:25" ht="22.5" customHeight="1" thickBot="1">
      <c r="A42" s="60" t="s">
        <v>72</v>
      </c>
      <c r="B42" s="38"/>
      <c r="C42" s="52"/>
      <c r="D42" s="52"/>
      <c r="E42" s="100">
        <f>1000*E30/E44</f>
        <v>0.28624166666666667</v>
      </c>
      <c r="G42" s="100">
        <f>1000*G30/G44</f>
        <v>5.8666666666666663</v>
      </c>
      <c r="I42" s="100">
        <f>1000*I30/I44</f>
        <v>0.27115833333333333</v>
      </c>
      <c r="K42" s="100">
        <f>1000*K30/K44</f>
        <v>5.8871666666666664</v>
      </c>
      <c r="S42" s="101"/>
      <c r="U42" s="101"/>
      <c r="W42" s="101"/>
      <c r="Y42" s="101"/>
    </row>
    <row r="43" spans="1:25" ht="22.5" customHeight="1" thickTop="1">
      <c r="A43" s="60"/>
      <c r="B43" s="38"/>
      <c r="C43" s="52"/>
      <c r="D43" s="52"/>
    </row>
    <row r="44" spans="1:25" ht="22.5" customHeight="1" thickBot="1">
      <c r="A44" s="60" t="s">
        <v>73</v>
      </c>
      <c r="B44" s="38"/>
      <c r="C44" s="52"/>
      <c r="D44" s="52"/>
      <c r="E44" s="102">
        <v>120000000</v>
      </c>
      <c r="G44" s="102">
        <v>6000000</v>
      </c>
      <c r="H44" s="64"/>
      <c r="I44" s="102">
        <v>120000000</v>
      </c>
      <c r="J44" s="64"/>
      <c r="K44" s="102">
        <v>6000000</v>
      </c>
      <c r="S44" s="64"/>
      <c r="U44" s="64"/>
      <c r="V44" s="64"/>
      <c r="W44" s="64"/>
      <c r="Y44" s="64"/>
    </row>
    <row r="45" spans="1:25" ht="22.5" customHeight="1" thickTop="1">
      <c r="A45" s="60"/>
      <c r="B45" s="38"/>
      <c r="I45" s="64"/>
      <c r="W45" s="64"/>
    </row>
    <row r="46" spans="1:25" ht="22.5" customHeight="1">
      <c r="A46" s="40" t="s">
        <v>93</v>
      </c>
      <c r="C46" s="50"/>
      <c r="D46" s="50"/>
      <c r="E46" s="35"/>
      <c r="F46" s="35"/>
      <c r="G46" s="35"/>
      <c r="I46" s="64"/>
      <c r="S46" s="35"/>
      <c r="T46" s="35"/>
      <c r="U46" s="35"/>
      <c r="W46" s="64"/>
    </row>
    <row r="47" spans="1:25" ht="22.5" customHeight="1">
      <c r="K47" s="64" t="s">
        <v>140</v>
      </c>
      <c r="Y47" s="64"/>
    </row>
    <row r="48" spans="1:25" s="40" customFormat="1" ht="22.5" customHeight="1">
      <c r="A48" s="34" t="s">
        <v>139</v>
      </c>
      <c r="B48" s="71"/>
      <c r="C48" s="72"/>
      <c r="D48" s="72"/>
      <c r="E48" s="73"/>
      <c r="F48" s="73"/>
      <c r="G48" s="38"/>
      <c r="H48" s="73"/>
      <c r="I48" s="64"/>
      <c r="J48" s="39"/>
      <c r="K48" s="64"/>
      <c r="L48" s="39"/>
      <c r="O48" s="36"/>
      <c r="P48" s="36"/>
      <c r="S48" s="73"/>
      <c r="T48" s="73"/>
      <c r="U48" s="38"/>
      <c r="V48" s="73"/>
      <c r="W48" s="64"/>
      <c r="X48" s="39"/>
      <c r="Y48" s="64"/>
    </row>
    <row r="49" spans="1:25" s="40" customFormat="1" ht="22.5" customHeight="1">
      <c r="A49" s="34" t="s">
        <v>144</v>
      </c>
      <c r="B49" s="71"/>
      <c r="C49" s="72"/>
      <c r="D49" s="72"/>
      <c r="E49" s="73"/>
      <c r="F49" s="73"/>
      <c r="G49" s="38"/>
      <c r="H49" s="73"/>
      <c r="I49" s="64"/>
      <c r="J49" s="39"/>
      <c r="K49" s="64"/>
      <c r="L49" s="39"/>
      <c r="O49" s="36"/>
      <c r="P49" s="36"/>
      <c r="S49" s="73"/>
      <c r="T49" s="73"/>
      <c r="U49" s="38"/>
      <c r="V49" s="73"/>
      <c r="W49" s="64"/>
      <c r="X49" s="39"/>
      <c r="Y49" s="64"/>
    </row>
    <row r="50" spans="1:25" s="40" customFormat="1" ht="22.5" customHeight="1">
      <c r="A50" s="34" t="s">
        <v>52</v>
      </c>
      <c r="B50" s="71"/>
      <c r="C50" s="72"/>
      <c r="D50" s="72"/>
      <c r="E50" s="73"/>
      <c r="F50" s="73"/>
      <c r="G50" s="42"/>
      <c r="H50" s="73"/>
      <c r="I50" s="73"/>
      <c r="J50" s="39"/>
      <c r="K50" s="39"/>
      <c r="L50" s="39"/>
      <c r="O50" s="36"/>
      <c r="P50" s="36"/>
      <c r="S50" s="73"/>
      <c r="T50" s="73"/>
      <c r="U50" s="42"/>
      <c r="V50" s="73"/>
      <c r="W50" s="73"/>
      <c r="X50" s="39"/>
      <c r="Y50" s="39"/>
    </row>
    <row r="51" spans="1:25" s="40" customFormat="1" ht="22.5" customHeight="1">
      <c r="A51" s="34" t="s">
        <v>163</v>
      </c>
      <c r="B51" s="71"/>
      <c r="C51" s="72"/>
      <c r="D51" s="72"/>
      <c r="E51" s="73"/>
      <c r="F51" s="73"/>
      <c r="G51" s="73"/>
      <c r="H51" s="73"/>
      <c r="I51" s="73"/>
      <c r="J51" s="39"/>
      <c r="K51" s="39"/>
      <c r="L51" s="39"/>
      <c r="O51" s="36"/>
      <c r="P51" s="36"/>
      <c r="S51" s="73"/>
      <c r="T51" s="73"/>
      <c r="U51" s="73"/>
      <c r="V51" s="73"/>
      <c r="W51" s="73"/>
      <c r="X51" s="39"/>
      <c r="Y51" s="39"/>
    </row>
    <row r="52" spans="1:25" s="40" customFormat="1" ht="22.5" customHeight="1">
      <c r="A52" s="38"/>
      <c r="B52" s="71"/>
      <c r="C52" s="72"/>
      <c r="D52" s="72"/>
      <c r="E52" s="73"/>
      <c r="F52" s="73"/>
      <c r="G52" s="73"/>
      <c r="H52" s="73"/>
      <c r="I52" s="64"/>
      <c r="J52" s="39"/>
      <c r="K52" s="64" t="s">
        <v>90</v>
      </c>
      <c r="L52" s="39"/>
      <c r="O52" s="36"/>
      <c r="P52" s="36"/>
      <c r="S52" s="73"/>
      <c r="T52" s="73"/>
      <c r="U52" s="73"/>
      <c r="V52" s="73"/>
      <c r="W52" s="64"/>
      <c r="X52" s="39"/>
      <c r="Y52" s="64"/>
    </row>
    <row r="53" spans="1:25" s="40" customFormat="1" ht="22.5" customHeight="1">
      <c r="A53" s="38"/>
      <c r="B53" s="71"/>
      <c r="C53" s="72"/>
      <c r="D53" s="72"/>
      <c r="E53" s="74"/>
      <c r="F53" s="75" t="s">
        <v>1</v>
      </c>
      <c r="G53" s="74"/>
      <c r="H53" s="73"/>
      <c r="I53" s="76"/>
      <c r="J53" s="75" t="s">
        <v>2</v>
      </c>
      <c r="K53" s="76"/>
      <c r="L53" s="39"/>
      <c r="O53" s="36"/>
      <c r="P53" s="36"/>
      <c r="S53" s="73"/>
      <c r="T53" s="77"/>
      <c r="U53" s="73"/>
      <c r="V53" s="73"/>
      <c r="W53" s="64"/>
      <c r="X53" s="77"/>
      <c r="Y53" s="64"/>
    </row>
    <row r="54" spans="1:25" s="40" customFormat="1" ht="22.5" customHeight="1">
      <c r="B54" s="39"/>
      <c r="C54" s="46" t="s">
        <v>3</v>
      </c>
      <c r="D54" s="46"/>
      <c r="E54" s="46">
        <v>2566</v>
      </c>
      <c r="G54" s="46">
        <v>2565</v>
      </c>
      <c r="H54" s="78"/>
      <c r="I54" s="46">
        <v>2566</v>
      </c>
      <c r="K54" s="46">
        <v>2565</v>
      </c>
      <c r="L54" s="39"/>
      <c r="O54" s="36"/>
      <c r="P54" s="36"/>
      <c r="S54" s="46"/>
      <c r="U54" s="46"/>
      <c r="V54" s="78"/>
      <c r="W54" s="46"/>
      <c r="Y54" s="46"/>
    </row>
    <row r="55" spans="1:25" s="40" customFormat="1" ht="22.5" customHeight="1">
      <c r="A55" s="43" t="s">
        <v>53</v>
      </c>
      <c r="B55" s="39"/>
      <c r="C55" s="46"/>
      <c r="D55" s="46"/>
      <c r="E55" s="79"/>
      <c r="F55" s="79"/>
      <c r="G55" s="79"/>
      <c r="H55" s="47"/>
      <c r="I55" s="35"/>
      <c r="J55" s="39"/>
      <c r="K55" s="39"/>
      <c r="L55" s="39"/>
      <c r="O55" s="36"/>
      <c r="P55" s="36"/>
      <c r="S55" s="79"/>
      <c r="T55" s="79"/>
      <c r="U55" s="79"/>
      <c r="V55" s="47"/>
      <c r="W55" s="35"/>
      <c r="X55" s="39"/>
      <c r="Y55" s="39"/>
    </row>
    <row r="56" spans="1:25" ht="22.5" customHeight="1">
      <c r="A56" s="43" t="s">
        <v>54</v>
      </c>
    </row>
    <row r="57" spans="1:25" ht="22.5" customHeight="1">
      <c r="A57" s="60" t="s">
        <v>55</v>
      </c>
      <c r="B57" s="42"/>
      <c r="C57" s="52">
        <v>9</v>
      </c>
      <c r="D57" s="52"/>
      <c r="E57" s="80">
        <v>306054</v>
      </c>
      <c r="F57" s="81"/>
      <c r="G57" s="67">
        <v>213753</v>
      </c>
      <c r="H57" s="67"/>
      <c r="I57" s="82">
        <v>271714</v>
      </c>
      <c r="J57" s="67"/>
      <c r="K57" s="82">
        <v>162267</v>
      </c>
      <c r="S57" s="83"/>
      <c r="T57" s="81"/>
      <c r="U57" s="67"/>
      <c r="V57" s="67"/>
      <c r="W57" s="82"/>
      <c r="X57" s="67"/>
      <c r="Y57" s="67"/>
    </row>
    <row r="58" spans="1:25" ht="22.5" customHeight="1">
      <c r="A58" s="60" t="s">
        <v>56</v>
      </c>
      <c r="B58" s="42"/>
      <c r="C58" s="52"/>
      <c r="D58" s="52"/>
      <c r="E58" s="80">
        <v>183</v>
      </c>
      <c r="F58" s="81"/>
      <c r="G58" s="67">
        <v>436</v>
      </c>
      <c r="H58" s="67"/>
      <c r="I58" s="82">
        <v>934</v>
      </c>
      <c r="J58" s="67"/>
      <c r="K58" s="82">
        <v>798</v>
      </c>
      <c r="S58" s="83"/>
      <c r="T58" s="81"/>
      <c r="U58" s="67"/>
      <c r="V58" s="67"/>
      <c r="W58" s="82"/>
      <c r="X58" s="67"/>
      <c r="Y58" s="67"/>
    </row>
    <row r="59" spans="1:25" ht="22.5" customHeight="1">
      <c r="A59" s="60" t="s">
        <v>153</v>
      </c>
      <c r="B59" s="42"/>
      <c r="C59" s="52">
        <v>2</v>
      </c>
      <c r="D59" s="52"/>
      <c r="E59" s="80">
        <v>0</v>
      </c>
      <c r="F59" s="81"/>
      <c r="G59" s="67">
        <v>0</v>
      </c>
      <c r="H59" s="67"/>
      <c r="I59" s="82">
        <v>4000</v>
      </c>
      <c r="J59" s="67"/>
      <c r="K59" s="82">
        <v>0</v>
      </c>
      <c r="S59" s="83"/>
      <c r="T59" s="81"/>
      <c r="U59" s="67"/>
      <c r="V59" s="67"/>
      <c r="W59" s="82"/>
      <c r="X59" s="67"/>
      <c r="Y59" s="67"/>
    </row>
    <row r="60" spans="1:25" ht="22.5" customHeight="1">
      <c r="A60" s="43" t="s">
        <v>57</v>
      </c>
      <c r="E60" s="84">
        <f>SUM(E56:E59)</f>
        <v>306237</v>
      </c>
      <c r="F60" s="67"/>
      <c r="G60" s="84">
        <f>SUM(G56:G59)</f>
        <v>214189</v>
      </c>
      <c r="H60" s="67"/>
      <c r="I60" s="84">
        <f>SUM(I56:I59)</f>
        <v>276648</v>
      </c>
      <c r="J60" s="67"/>
      <c r="K60" s="84">
        <f>SUM(K56:K59)</f>
        <v>163065</v>
      </c>
      <c r="S60" s="82"/>
      <c r="T60" s="67"/>
      <c r="U60" s="82"/>
      <c r="V60" s="67"/>
      <c r="W60" s="82"/>
      <c r="X60" s="67"/>
      <c r="Y60" s="82"/>
    </row>
    <row r="61" spans="1:25" ht="22.5" customHeight="1">
      <c r="A61" s="43" t="s">
        <v>58</v>
      </c>
      <c r="E61" s="67"/>
      <c r="F61" s="67"/>
      <c r="G61" s="67"/>
      <c r="H61" s="67"/>
      <c r="I61" s="82"/>
      <c r="J61" s="67"/>
      <c r="K61" s="82"/>
      <c r="S61" s="67"/>
      <c r="T61" s="67"/>
      <c r="U61" s="67"/>
      <c r="V61" s="67"/>
      <c r="W61" s="82"/>
      <c r="X61" s="67"/>
      <c r="Y61" s="82"/>
    </row>
    <row r="62" spans="1:25" ht="22.5" customHeight="1">
      <c r="A62" s="60" t="s">
        <v>59</v>
      </c>
      <c r="B62" s="42"/>
      <c r="C62" s="85"/>
      <c r="D62" s="85"/>
      <c r="E62" s="80">
        <v>197517</v>
      </c>
      <c r="F62" s="86"/>
      <c r="G62" s="82">
        <v>131800</v>
      </c>
      <c r="H62" s="67"/>
      <c r="I62" s="82">
        <v>170130</v>
      </c>
      <c r="J62" s="67"/>
      <c r="K62" s="82">
        <v>88152</v>
      </c>
      <c r="S62" s="83"/>
      <c r="T62" s="86"/>
      <c r="U62" s="82"/>
      <c r="V62" s="67"/>
      <c r="W62" s="82"/>
      <c r="X62" s="67"/>
      <c r="Y62" s="82"/>
    </row>
    <row r="63" spans="1:25" ht="22.5" customHeight="1">
      <c r="A63" s="60" t="s">
        <v>60</v>
      </c>
      <c r="B63" s="42"/>
      <c r="C63" s="85"/>
      <c r="D63" s="85"/>
      <c r="E63" s="80">
        <v>8646</v>
      </c>
      <c r="F63" s="86"/>
      <c r="G63" s="82">
        <v>4523</v>
      </c>
      <c r="H63" s="67"/>
      <c r="I63" s="82">
        <v>5438</v>
      </c>
      <c r="J63" s="67"/>
      <c r="K63" s="82">
        <v>2070</v>
      </c>
      <c r="S63" s="83"/>
      <c r="T63" s="86"/>
      <c r="U63" s="82"/>
      <c r="V63" s="67"/>
      <c r="W63" s="82"/>
      <c r="X63" s="67"/>
      <c r="Y63" s="82"/>
    </row>
    <row r="64" spans="1:25" ht="22.5" customHeight="1">
      <c r="A64" s="60" t="s">
        <v>61</v>
      </c>
      <c r="B64" s="42"/>
      <c r="C64" s="52"/>
      <c r="D64" s="52"/>
      <c r="E64" s="80">
        <v>39432</v>
      </c>
      <c r="F64" s="81"/>
      <c r="G64" s="82">
        <v>20458</v>
      </c>
      <c r="H64" s="67"/>
      <c r="I64" s="82">
        <v>37398</v>
      </c>
      <c r="J64" s="67"/>
      <c r="K64" s="82">
        <v>18847</v>
      </c>
      <c r="L64" s="87"/>
      <c r="S64" s="83"/>
      <c r="T64" s="81"/>
      <c r="U64" s="82"/>
      <c r="V64" s="67"/>
      <c r="W64" s="82"/>
      <c r="X64" s="67"/>
      <c r="Y64" s="82"/>
    </row>
    <row r="65" spans="1:25" ht="22.5" customHeight="1">
      <c r="A65" s="43" t="s">
        <v>62</v>
      </c>
      <c r="E65" s="84">
        <f>SUM(E61:E64)</f>
        <v>245595</v>
      </c>
      <c r="F65" s="67"/>
      <c r="G65" s="84">
        <f>SUM(G61:G64)</f>
        <v>156781</v>
      </c>
      <c r="H65" s="67"/>
      <c r="I65" s="84">
        <f>SUM(I61:I64)</f>
        <v>212966</v>
      </c>
      <c r="J65" s="67"/>
      <c r="K65" s="84">
        <f>SUM(K61:K64)</f>
        <v>109069</v>
      </c>
      <c r="S65" s="82"/>
      <c r="T65" s="67"/>
      <c r="U65" s="82"/>
      <c r="V65" s="67"/>
      <c r="W65" s="82"/>
      <c r="X65" s="67"/>
      <c r="Y65" s="82"/>
    </row>
    <row r="66" spans="1:25" ht="22.5" customHeight="1">
      <c r="A66" s="63" t="s">
        <v>63</v>
      </c>
      <c r="E66" s="82">
        <f>E60-E65</f>
        <v>60642</v>
      </c>
      <c r="F66" s="67"/>
      <c r="G66" s="29">
        <f>G60-G65</f>
        <v>57408</v>
      </c>
      <c r="H66" s="67"/>
      <c r="I66" s="82">
        <f>I60-I65</f>
        <v>63682</v>
      </c>
      <c r="J66" s="67"/>
      <c r="K66" s="82">
        <f>K60-K65</f>
        <v>53996</v>
      </c>
      <c r="S66" s="82"/>
      <c r="T66" s="67"/>
      <c r="U66" s="31"/>
      <c r="V66" s="67"/>
      <c r="W66" s="82"/>
      <c r="X66" s="67"/>
      <c r="Y66" s="82"/>
    </row>
    <row r="67" spans="1:25" ht="22.5" customHeight="1">
      <c r="A67" s="60" t="s">
        <v>64</v>
      </c>
      <c r="E67" s="88">
        <v>-1554</v>
      </c>
      <c r="F67" s="67"/>
      <c r="G67" s="88">
        <v>-1087</v>
      </c>
      <c r="H67" s="67"/>
      <c r="I67" s="88">
        <v>-1554</v>
      </c>
      <c r="J67" s="67"/>
      <c r="K67" s="88">
        <v>-1087</v>
      </c>
      <c r="S67" s="82"/>
      <c r="T67" s="67"/>
      <c r="U67" s="82"/>
      <c r="V67" s="67"/>
      <c r="W67" s="82"/>
      <c r="X67" s="67"/>
      <c r="Y67" s="82"/>
    </row>
    <row r="68" spans="1:25" ht="22.5" customHeight="1">
      <c r="A68" s="63" t="s">
        <v>65</v>
      </c>
      <c r="B68" s="38"/>
      <c r="E68" s="82">
        <f>SUM(E66:E67)</f>
        <v>59088</v>
      </c>
      <c r="F68" s="67"/>
      <c r="G68" s="82">
        <f>SUM(G66:G67)</f>
        <v>56321</v>
      </c>
      <c r="H68" s="67"/>
      <c r="I68" s="82">
        <f>SUM(I66:I67)</f>
        <v>62128</v>
      </c>
      <c r="J68" s="67"/>
      <c r="K68" s="82">
        <f>SUM(K66:K67)</f>
        <v>52909</v>
      </c>
      <c r="S68" s="82"/>
      <c r="T68" s="67"/>
      <c r="U68" s="82"/>
      <c r="V68" s="67"/>
      <c r="W68" s="82"/>
      <c r="X68" s="67"/>
      <c r="Y68" s="82"/>
    </row>
    <row r="69" spans="1:25" ht="22.5" customHeight="1">
      <c r="A69" s="60" t="s">
        <v>66</v>
      </c>
      <c r="B69" s="38"/>
      <c r="C69" s="52"/>
      <c r="D69" s="52"/>
      <c r="E69" s="88">
        <v>-11746</v>
      </c>
      <c r="F69" s="67"/>
      <c r="G69" s="88">
        <v>-7013</v>
      </c>
      <c r="H69" s="67"/>
      <c r="I69" s="88">
        <v>-11608</v>
      </c>
      <c r="J69" s="67"/>
      <c r="K69" s="88">
        <v>-6435</v>
      </c>
      <c r="S69" s="82"/>
      <c r="T69" s="67"/>
      <c r="U69" s="82"/>
      <c r="V69" s="67"/>
      <c r="W69" s="82"/>
      <c r="X69" s="67"/>
      <c r="Y69" s="82"/>
    </row>
    <row r="70" spans="1:25" ht="22.5" customHeight="1">
      <c r="A70" s="43" t="s">
        <v>151</v>
      </c>
      <c r="E70" s="84">
        <f>SUM(E68:E69)</f>
        <v>47342</v>
      </c>
      <c r="F70" s="67"/>
      <c r="G70" s="84">
        <f>SUM(G68:G69)</f>
        <v>49308</v>
      </c>
      <c r="H70" s="67"/>
      <c r="I70" s="84">
        <f>SUM(I68:I69)</f>
        <v>50520</v>
      </c>
      <c r="J70" s="67"/>
      <c r="K70" s="84">
        <f>SUM(K68:K69)</f>
        <v>46474</v>
      </c>
      <c r="S70" s="82"/>
      <c r="T70" s="67"/>
      <c r="U70" s="82"/>
      <c r="V70" s="67"/>
      <c r="W70" s="82"/>
      <c r="X70" s="67"/>
      <c r="Y70" s="82"/>
    </row>
    <row r="71" spans="1:25" ht="22.5" customHeight="1">
      <c r="A71" s="43"/>
      <c r="E71" s="82"/>
      <c r="F71" s="67"/>
      <c r="G71" s="82"/>
      <c r="H71" s="67"/>
      <c r="I71" s="82"/>
      <c r="J71" s="67"/>
      <c r="K71" s="82"/>
      <c r="S71" s="82"/>
      <c r="T71" s="67"/>
      <c r="U71" s="82"/>
      <c r="V71" s="67"/>
      <c r="W71" s="82"/>
      <c r="X71" s="67"/>
      <c r="Y71" s="82"/>
    </row>
    <row r="72" spans="1:25" ht="22.5" customHeight="1">
      <c r="A72" s="89" t="s">
        <v>91</v>
      </c>
      <c r="E72" s="88">
        <v>0</v>
      </c>
      <c r="F72" s="67"/>
      <c r="G72" s="88">
        <v>0</v>
      </c>
      <c r="H72" s="67"/>
      <c r="I72" s="88">
        <v>0</v>
      </c>
      <c r="J72" s="67"/>
      <c r="K72" s="88">
        <v>0</v>
      </c>
      <c r="S72" s="82"/>
      <c r="T72" s="67"/>
      <c r="U72" s="82"/>
      <c r="V72" s="67"/>
      <c r="W72" s="82"/>
      <c r="X72" s="67"/>
      <c r="Y72" s="82"/>
    </row>
    <row r="73" spans="1:25" ht="22.5" customHeight="1">
      <c r="A73" s="89"/>
      <c r="E73" s="82"/>
      <c r="F73" s="67"/>
      <c r="G73" s="82"/>
      <c r="H73" s="67"/>
      <c r="I73" s="82"/>
      <c r="J73" s="67"/>
      <c r="K73" s="82"/>
      <c r="S73" s="82"/>
      <c r="T73" s="67"/>
      <c r="U73" s="82"/>
      <c r="V73" s="67"/>
      <c r="W73" s="82"/>
      <c r="X73" s="67"/>
      <c r="Y73" s="82"/>
    </row>
    <row r="74" spans="1:25" ht="22.5" customHeight="1" thickBot="1">
      <c r="A74" s="89" t="s">
        <v>92</v>
      </c>
      <c r="E74" s="90">
        <f>E70</f>
        <v>47342</v>
      </c>
      <c r="F74" s="67"/>
      <c r="G74" s="90">
        <f>G70</f>
        <v>49308</v>
      </c>
      <c r="H74" s="67"/>
      <c r="I74" s="90">
        <f>I70</f>
        <v>50520</v>
      </c>
      <c r="J74" s="67"/>
      <c r="K74" s="90">
        <f>K70</f>
        <v>46474</v>
      </c>
      <c r="S74" s="82"/>
      <c r="T74" s="67"/>
      <c r="U74" s="82"/>
      <c r="V74" s="67"/>
      <c r="W74" s="82"/>
      <c r="X74" s="67"/>
      <c r="Y74" s="82"/>
    </row>
    <row r="75" spans="1:25" ht="22.5" customHeight="1" thickTop="1">
      <c r="A75" s="89"/>
      <c r="E75" s="82"/>
      <c r="F75" s="67"/>
      <c r="G75" s="82"/>
      <c r="H75" s="67"/>
      <c r="I75" s="82"/>
      <c r="J75" s="67"/>
      <c r="K75" s="82"/>
      <c r="S75" s="82"/>
      <c r="T75" s="67"/>
      <c r="U75" s="82"/>
      <c r="V75" s="67"/>
      <c r="W75" s="82"/>
      <c r="X75" s="67"/>
      <c r="Y75" s="82"/>
    </row>
    <row r="76" spans="1:25" ht="22.5" customHeight="1">
      <c r="A76" s="43" t="s">
        <v>67</v>
      </c>
      <c r="C76" s="52"/>
      <c r="D76" s="39"/>
      <c r="E76" s="53"/>
      <c r="F76" s="67"/>
      <c r="G76" s="53"/>
      <c r="H76" s="67"/>
      <c r="I76" s="53"/>
      <c r="J76" s="53"/>
      <c r="K76" s="53"/>
      <c r="S76" s="53"/>
      <c r="T76" s="67"/>
      <c r="U76" s="53"/>
      <c r="V76" s="67"/>
      <c r="W76" s="53"/>
      <c r="X76" s="53"/>
      <c r="Y76" s="53"/>
    </row>
    <row r="77" spans="1:25" ht="22.5" customHeight="1" thickBot="1">
      <c r="A77" s="40" t="s">
        <v>68</v>
      </c>
      <c r="C77" s="52"/>
      <c r="D77" s="39"/>
      <c r="E77" s="53">
        <f>E70-E79</f>
        <v>47342</v>
      </c>
      <c r="F77" s="67"/>
      <c r="G77" s="53">
        <f>G70-G79</f>
        <v>46471</v>
      </c>
      <c r="H77" s="67"/>
      <c r="I77" s="90">
        <f>I70</f>
        <v>50520</v>
      </c>
      <c r="J77" s="53"/>
      <c r="K77" s="90">
        <f>K70</f>
        <v>46474</v>
      </c>
      <c r="S77" s="53"/>
      <c r="T77" s="67"/>
      <c r="U77" s="53"/>
      <c r="V77" s="67"/>
      <c r="W77" s="82"/>
      <c r="X77" s="53"/>
      <c r="Y77" s="82"/>
    </row>
    <row r="78" spans="1:25" ht="22.5" customHeight="1" thickTop="1">
      <c r="A78" s="40" t="s">
        <v>69</v>
      </c>
      <c r="C78" s="52"/>
      <c r="D78" s="39"/>
      <c r="E78" s="53"/>
      <c r="F78" s="67"/>
      <c r="G78" s="53"/>
      <c r="H78" s="67"/>
      <c r="I78" s="53"/>
      <c r="J78" s="53"/>
      <c r="K78" s="53"/>
      <c r="S78" s="53"/>
      <c r="T78" s="67"/>
      <c r="U78" s="53"/>
      <c r="V78" s="67"/>
      <c r="W78" s="53"/>
      <c r="X78" s="53"/>
      <c r="Y78" s="53"/>
    </row>
    <row r="79" spans="1:25" ht="22.5" customHeight="1">
      <c r="A79" s="91" t="s">
        <v>48</v>
      </c>
      <c r="C79" s="52"/>
      <c r="D79" s="39"/>
      <c r="E79" s="53">
        <v>0</v>
      </c>
      <c r="F79" s="67"/>
      <c r="G79" s="53">
        <v>2837</v>
      </c>
      <c r="H79" s="67"/>
      <c r="I79" s="53"/>
      <c r="J79" s="53"/>
      <c r="K79" s="53"/>
      <c r="S79" s="53"/>
      <c r="T79" s="67"/>
      <c r="U79" s="53"/>
      <c r="V79" s="67"/>
      <c r="W79" s="53"/>
      <c r="X79" s="53"/>
      <c r="Y79" s="53"/>
    </row>
    <row r="80" spans="1:25" ht="22.5" customHeight="1" thickBot="1">
      <c r="D80" s="39"/>
      <c r="E80" s="62">
        <f>SUM(E77:E79)</f>
        <v>47342</v>
      </c>
      <c r="F80" s="82"/>
      <c r="G80" s="62">
        <f>SUM(G77:G79)</f>
        <v>49308</v>
      </c>
      <c r="H80" s="82"/>
      <c r="I80" s="82"/>
      <c r="J80" s="82"/>
      <c r="K80" s="82"/>
      <c r="S80" s="53"/>
      <c r="T80" s="82"/>
      <c r="U80" s="53"/>
      <c r="V80" s="82"/>
      <c r="W80" s="82"/>
      <c r="X80" s="82"/>
      <c r="Y80" s="82"/>
    </row>
    <row r="81" spans="1:25" ht="22.5" customHeight="1" thickTop="1">
      <c r="A81" s="89"/>
      <c r="E81" s="82"/>
      <c r="F81" s="67"/>
      <c r="G81" s="82"/>
      <c r="H81" s="67"/>
      <c r="I81" s="82"/>
      <c r="J81" s="67"/>
      <c r="K81" s="82"/>
      <c r="S81" s="82"/>
      <c r="T81" s="67"/>
      <c r="U81" s="82"/>
      <c r="V81" s="67"/>
      <c r="W81" s="82"/>
      <c r="X81" s="67"/>
      <c r="Y81" s="82"/>
    </row>
    <row r="82" spans="1:25" ht="22.5" customHeight="1">
      <c r="A82" s="89" t="s">
        <v>70</v>
      </c>
      <c r="E82" s="67"/>
      <c r="F82" s="67"/>
      <c r="G82" s="67"/>
      <c r="H82" s="67"/>
      <c r="I82" s="82"/>
      <c r="J82" s="67"/>
      <c r="K82" s="82"/>
      <c r="S82" s="67"/>
      <c r="T82" s="67"/>
      <c r="U82" s="67"/>
      <c r="V82" s="67"/>
      <c r="W82" s="82"/>
      <c r="X82" s="67"/>
      <c r="Y82" s="82"/>
    </row>
    <row r="83" spans="1:25" ht="22.5" customHeight="1" thickBot="1">
      <c r="A83" s="40" t="s">
        <v>68</v>
      </c>
      <c r="B83" s="92"/>
      <c r="C83" s="93"/>
      <c r="D83" s="94"/>
      <c r="E83" s="53">
        <f>E74-E85</f>
        <v>47342</v>
      </c>
      <c r="F83" s="53"/>
      <c r="G83" s="53">
        <f>G74-G85</f>
        <v>46471</v>
      </c>
      <c r="H83" s="67"/>
      <c r="I83" s="66">
        <f>I74</f>
        <v>50520</v>
      </c>
      <c r="J83" s="67"/>
      <c r="K83" s="66">
        <f>K74</f>
        <v>46474</v>
      </c>
      <c r="S83" s="53"/>
      <c r="T83" s="53"/>
      <c r="U83" s="53"/>
      <c r="V83" s="67"/>
      <c r="W83" s="53"/>
      <c r="X83" s="67"/>
      <c r="Y83" s="53"/>
    </row>
    <row r="84" spans="1:25" ht="22.5" customHeight="1" thickTop="1">
      <c r="A84" s="40" t="s">
        <v>69</v>
      </c>
      <c r="B84" s="92"/>
      <c r="C84" s="93"/>
      <c r="D84" s="94"/>
      <c r="E84" s="67"/>
      <c r="F84" s="53"/>
      <c r="G84" s="53"/>
      <c r="H84" s="67"/>
      <c r="I84" s="53"/>
      <c r="J84" s="67"/>
      <c r="K84" s="53"/>
      <c r="S84" s="67"/>
      <c r="T84" s="53"/>
      <c r="U84" s="53"/>
      <c r="V84" s="67"/>
      <c r="W84" s="53"/>
      <c r="X84" s="67"/>
      <c r="Y84" s="53"/>
    </row>
    <row r="85" spans="1:25" ht="22.5" customHeight="1">
      <c r="A85" s="91" t="s">
        <v>48</v>
      </c>
      <c r="B85" s="92"/>
      <c r="C85" s="93"/>
      <c r="D85" s="94"/>
      <c r="E85" s="53">
        <v>0</v>
      </c>
      <c r="F85" s="53"/>
      <c r="G85" s="53">
        <v>2837</v>
      </c>
      <c r="H85" s="67"/>
      <c r="I85" s="53"/>
      <c r="J85" s="67"/>
      <c r="K85" s="53"/>
      <c r="S85" s="53"/>
      <c r="T85" s="53"/>
      <c r="U85" s="53"/>
      <c r="V85" s="67"/>
      <c r="W85" s="53"/>
      <c r="X85" s="67"/>
      <c r="Y85" s="53"/>
    </row>
    <row r="86" spans="1:25" ht="22.5" customHeight="1" thickBot="1">
      <c r="A86" s="95"/>
      <c r="B86" s="92"/>
      <c r="C86" s="93"/>
      <c r="D86" s="94"/>
      <c r="E86" s="62">
        <f>SUM(E83:E85)</f>
        <v>47342</v>
      </c>
      <c r="F86" s="53"/>
      <c r="G86" s="62">
        <f>SUM(G83:G85)</f>
        <v>49308</v>
      </c>
      <c r="H86" s="96"/>
      <c r="I86" s="97"/>
      <c r="J86" s="67"/>
      <c r="K86" s="97"/>
      <c r="S86" s="53"/>
      <c r="T86" s="53"/>
      <c r="U86" s="53"/>
      <c r="V86" s="96"/>
      <c r="W86" s="97"/>
      <c r="X86" s="67"/>
      <c r="Y86" s="97"/>
    </row>
    <row r="87" spans="1:25" ht="22.5" customHeight="1" thickTop="1">
      <c r="A87" s="95"/>
      <c r="B87" s="92"/>
      <c r="C87" s="93"/>
      <c r="D87" s="94"/>
      <c r="E87" s="64"/>
      <c r="F87" s="64"/>
      <c r="G87" s="64"/>
      <c r="H87" s="98"/>
      <c r="I87" s="99"/>
      <c r="K87" s="99"/>
      <c r="S87" s="64"/>
      <c r="T87" s="64"/>
      <c r="U87" s="64"/>
      <c r="V87" s="98"/>
      <c r="W87" s="99"/>
      <c r="Y87" s="99"/>
    </row>
    <row r="88" spans="1:25" ht="22.5" customHeight="1">
      <c r="A88" s="43" t="s">
        <v>71</v>
      </c>
      <c r="C88" s="52">
        <v>10</v>
      </c>
      <c r="D88" s="52"/>
      <c r="E88" s="56"/>
      <c r="F88" s="56"/>
      <c r="G88" s="56"/>
      <c r="I88" s="64"/>
      <c r="K88" s="64"/>
      <c r="S88" s="56"/>
      <c r="T88" s="56"/>
      <c r="U88" s="56"/>
      <c r="W88" s="64"/>
      <c r="Y88" s="64"/>
    </row>
    <row r="89" spans="1:25" ht="22.5" customHeight="1" thickBot="1">
      <c r="A89" s="60" t="s">
        <v>72</v>
      </c>
      <c r="B89" s="38"/>
      <c r="C89" s="52"/>
      <c r="D89" s="52"/>
      <c r="E89" s="100">
        <f>1000*E77/E91</f>
        <v>0.49761335656213707</v>
      </c>
      <c r="G89" s="100">
        <f>1000*G77/G91</f>
        <v>7.745166666666667</v>
      </c>
      <c r="I89" s="100">
        <f>1000*I77/I91</f>
        <v>0.53101742160278753</v>
      </c>
      <c r="K89" s="100">
        <f>1000*K77/K91</f>
        <v>7.7456666666666667</v>
      </c>
      <c r="S89" s="101"/>
      <c r="U89" s="101"/>
      <c r="W89" s="101"/>
      <c r="Y89" s="101"/>
    </row>
    <row r="90" spans="1:25" ht="22.5" customHeight="1" thickTop="1">
      <c r="A90" s="60"/>
      <c r="B90" s="38"/>
      <c r="C90" s="52"/>
      <c r="D90" s="52"/>
    </row>
    <row r="91" spans="1:25" ht="22.5" customHeight="1" thickBot="1">
      <c r="A91" s="60" t="s">
        <v>73</v>
      </c>
      <c r="B91" s="38"/>
      <c r="C91" s="52"/>
      <c r="D91" s="52"/>
      <c r="E91" s="102">
        <v>95138121.546961322</v>
      </c>
      <c r="G91" s="102">
        <v>6000000</v>
      </c>
      <c r="H91" s="64"/>
      <c r="I91" s="102">
        <v>95138121.546961322</v>
      </c>
      <c r="J91" s="64"/>
      <c r="K91" s="102">
        <v>6000000</v>
      </c>
      <c r="S91" s="64"/>
      <c r="U91" s="64"/>
      <c r="V91" s="64"/>
      <c r="W91" s="64"/>
      <c r="X91" s="64"/>
      <c r="Y91" s="64"/>
    </row>
    <row r="92" spans="1:25" ht="22.5" customHeight="1" thickTop="1">
      <c r="A92" s="60"/>
      <c r="B92" s="38"/>
      <c r="I92" s="64"/>
    </row>
    <row r="93" spans="1:25" ht="22.5" customHeight="1">
      <c r="A93" s="40" t="s">
        <v>93</v>
      </c>
      <c r="C93" s="50"/>
      <c r="D93" s="50"/>
      <c r="E93" s="35"/>
      <c r="F93" s="35"/>
      <c r="G93" s="35"/>
      <c r="I93" s="64"/>
      <c r="S93" s="35"/>
      <c r="T93" s="35"/>
      <c r="U93" s="35"/>
      <c r="W93" s="64"/>
    </row>
  </sheetData>
  <printOptions horizontalCentered="1"/>
  <pageMargins left="0.78740157480314965" right="0.39370078740157483" top="0.78740157480314965" bottom="0.19685039370078741" header="0.19685039370078741" footer="0.19685039370078741"/>
  <pageSetup paperSize="9" scale="75" fitToHeight="7" orientation="portrait" r:id="rId1"/>
  <headerFooter alignWithMargins="0"/>
  <rowBreaks count="1" manualBreakCount="1">
    <brk id="46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3B9623-D2B6-4CBA-BBE3-A627CA680418}">
  <dimension ref="A1:EY24"/>
  <sheetViews>
    <sheetView showGridLines="0" view="pageBreakPreview" topLeftCell="A4" zoomScale="85" zoomScaleNormal="91" zoomScaleSheetLayoutView="85" workbookViewId="0">
      <selection activeCell="P15" sqref="P15"/>
    </sheetView>
  </sheetViews>
  <sheetFormatPr defaultColWidth="9.44140625" defaultRowHeight="24" customHeight="1"/>
  <cols>
    <col min="1" max="1" width="38.109375" style="138" customWidth="1"/>
    <col min="2" max="2" width="10.109375" style="130" customWidth="1"/>
    <col min="3" max="3" width="3.109375" style="138" customWidth="1"/>
    <col min="4" max="4" width="18.6640625" style="138" customWidth="1"/>
    <col min="5" max="5" width="1.5546875" style="138" customWidth="1"/>
    <col min="6" max="6" width="18.6640625" style="138" customWidth="1"/>
    <col min="7" max="7" width="1.5546875" style="138" customWidth="1"/>
    <col min="8" max="8" width="18.6640625" style="138" customWidth="1"/>
    <col min="9" max="9" width="1.5546875" style="138" customWidth="1"/>
    <col min="10" max="10" width="18.6640625" style="138" customWidth="1"/>
    <col min="11" max="11" width="1.5546875" style="138" customWidth="1"/>
    <col min="12" max="12" width="18.6640625" style="138" customWidth="1"/>
    <col min="13" max="13" width="1.5546875" style="138" customWidth="1"/>
    <col min="14" max="14" width="18.6640625" style="138" customWidth="1"/>
    <col min="15" max="15" width="1.5546875" style="138" customWidth="1"/>
    <col min="16" max="16" width="18.6640625" style="138" customWidth="1"/>
    <col min="17" max="17" width="1.5546875" style="138" customWidth="1"/>
    <col min="18" max="18" width="9.33203125" style="138" customWidth="1"/>
    <col min="19" max="16384" width="9.44140625" style="138"/>
  </cols>
  <sheetData>
    <row r="1" spans="1:155" ht="24" customHeight="1">
      <c r="P1" s="3" t="s">
        <v>140</v>
      </c>
    </row>
    <row r="2" spans="1:155" ht="24" customHeight="1">
      <c r="A2" s="1" t="s">
        <v>139</v>
      </c>
      <c r="B2" s="139"/>
      <c r="C2" s="140"/>
      <c r="D2" s="141"/>
      <c r="E2" s="141"/>
      <c r="F2" s="141"/>
      <c r="G2" s="141"/>
      <c r="H2" s="3"/>
      <c r="I2" s="3"/>
      <c r="J2" s="3"/>
      <c r="K2" s="3"/>
      <c r="L2" s="3"/>
      <c r="M2" s="3"/>
      <c r="N2" s="3"/>
      <c r="O2" s="3"/>
      <c r="P2" s="3"/>
      <c r="Q2" s="11"/>
    </row>
    <row r="3" spans="1:155" ht="24" customHeight="1">
      <c r="A3" s="1" t="s">
        <v>144</v>
      </c>
      <c r="B3" s="139"/>
      <c r="C3" s="140"/>
      <c r="D3" s="141"/>
      <c r="E3" s="141"/>
      <c r="F3" s="141"/>
      <c r="G3" s="141"/>
      <c r="H3" s="3"/>
      <c r="I3" s="3"/>
      <c r="J3" s="3"/>
      <c r="K3" s="3"/>
      <c r="L3" s="3"/>
      <c r="M3" s="3"/>
      <c r="N3" s="3"/>
      <c r="O3" s="3"/>
      <c r="P3" s="3"/>
      <c r="Q3" s="11"/>
    </row>
    <row r="4" spans="1:155" ht="24" customHeight="1">
      <c r="A4" s="157" t="s">
        <v>74</v>
      </c>
      <c r="B4" s="157"/>
      <c r="C4" s="157"/>
      <c r="D4" s="157"/>
      <c r="E4" s="157"/>
      <c r="F4" s="157"/>
      <c r="G4" s="157"/>
      <c r="H4" s="157"/>
      <c r="I4" s="157"/>
      <c r="J4" s="157"/>
      <c r="K4" s="157"/>
      <c r="L4" s="157"/>
      <c r="M4" s="157"/>
      <c r="N4" s="157"/>
      <c r="O4" s="157"/>
      <c r="P4" s="157"/>
      <c r="S4" s="156"/>
      <c r="T4" s="156"/>
      <c r="U4" s="156"/>
      <c r="V4" s="156"/>
      <c r="W4" s="156"/>
      <c r="X4" s="156"/>
      <c r="Y4" s="156"/>
      <c r="Z4" s="156"/>
      <c r="AA4" s="156"/>
      <c r="AB4" s="156"/>
      <c r="AC4" s="156"/>
      <c r="AD4" s="156"/>
      <c r="AE4" s="156"/>
      <c r="AF4" s="156"/>
      <c r="AG4" s="156"/>
      <c r="AH4" s="156"/>
      <c r="AI4" s="156"/>
      <c r="AJ4" s="156"/>
      <c r="AK4" s="156"/>
      <c r="AL4" s="156"/>
      <c r="AM4" s="156"/>
      <c r="AN4" s="156"/>
      <c r="AO4" s="156"/>
      <c r="AP4" s="156"/>
      <c r="AQ4" s="156"/>
      <c r="AR4" s="156"/>
      <c r="AS4" s="156"/>
      <c r="AT4" s="156"/>
      <c r="AU4" s="156"/>
      <c r="AV4" s="156"/>
      <c r="AW4" s="156"/>
      <c r="AX4" s="156"/>
      <c r="AY4" s="156"/>
      <c r="AZ4" s="156"/>
      <c r="BA4" s="156"/>
      <c r="BB4" s="156"/>
      <c r="BC4" s="156"/>
      <c r="BD4" s="156"/>
      <c r="BE4" s="156"/>
      <c r="BF4" s="156"/>
      <c r="BG4" s="156"/>
      <c r="BH4" s="156"/>
      <c r="BI4" s="156"/>
      <c r="BJ4" s="156"/>
      <c r="BK4" s="156"/>
      <c r="BL4" s="156"/>
      <c r="BM4" s="156"/>
      <c r="BN4" s="156"/>
      <c r="BO4" s="156"/>
      <c r="BP4" s="156"/>
      <c r="BQ4" s="156"/>
      <c r="BR4" s="156"/>
      <c r="BS4" s="156"/>
      <c r="BT4" s="156"/>
      <c r="BU4" s="156"/>
      <c r="BV4" s="156"/>
      <c r="BW4" s="156"/>
      <c r="BX4" s="156"/>
      <c r="BY4" s="156"/>
      <c r="BZ4" s="156"/>
      <c r="CA4" s="156"/>
      <c r="CB4" s="156"/>
      <c r="CC4" s="156"/>
      <c r="CD4" s="156"/>
      <c r="CE4" s="156"/>
      <c r="CF4" s="156"/>
      <c r="CG4" s="156"/>
      <c r="CH4" s="156"/>
      <c r="CI4" s="156"/>
      <c r="CJ4" s="156"/>
      <c r="CK4" s="156"/>
      <c r="CL4" s="156"/>
      <c r="CM4" s="156"/>
      <c r="CN4" s="156"/>
      <c r="CO4" s="156"/>
      <c r="CP4" s="156"/>
      <c r="CQ4" s="156"/>
      <c r="CR4" s="156"/>
      <c r="CS4" s="156"/>
      <c r="CT4" s="156"/>
      <c r="CU4" s="156"/>
      <c r="CV4" s="156"/>
      <c r="CW4" s="156"/>
      <c r="CX4" s="156"/>
      <c r="CY4" s="156"/>
      <c r="CZ4" s="156"/>
      <c r="DA4" s="156"/>
      <c r="DB4" s="156"/>
      <c r="DC4" s="156"/>
      <c r="DD4" s="156"/>
      <c r="DE4" s="156"/>
      <c r="DF4" s="156"/>
      <c r="DG4" s="156"/>
      <c r="DH4" s="156"/>
      <c r="DI4" s="156"/>
      <c r="DJ4" s="156"/>
      <c r="DK4" s="156"/>
      <c r="DL4" s="156"/>
      <c r="DM4" s="156"/>
      <c r="DN4" s="156"/>
      <c r="DO4" s="156"/>
      <c r="DP4" s="156"/>
      <c r="DQ4" s="156"/>
      <c r="DR4" s="156"/>
      <c r="DS4" s="156"/>
      <c r="DT4" s="156"/>
      <c r="DU4" s="156"/>
      <c r="DV4" s="156"/>
      <c r="DW4" s="156"/>
      <c r="DX4" s="156"/>
      <c r="DY4" s="156"/>
      <c r="DZ4" s="156"/>
      <c r="EA4" s="156"/>
      <c r="EB4" s="156"/>
      <c r="EC4" s="156"/>
      <c r="ED4" s="156"/>
      <c r="EE4" s="156"/>
      <c r="EF4" s="156"/>
      <c r="EG4" s="156"/>
      <c r="EH4" s="156"/>
      <c r="EI4" s="156"/>
      <c r="EJ4" s="156"/>
      <c r="EK4" s="156"/>
      <c r="EL4" s="156"/>
      <c r="EM4" s="156"/>
      <c r="EN4" s="156"/>
      <c r="EO4" s="156"/>
      <c r="EP4" s="156"/>
      <c r="EQ4" s="156"/>
      <c r="ER4" s="156"/>
      <c r="ES4" s="156"/>
      <c r="ET4" s="156"/>
      <c r="EU4" s="156"/>
      <c r="EV4" s="156"/>
      <c r="EW4" s="156"/>
      <c r="EX4" s="156"/>
      <c r="EY4" s="130"/>
    </row>
    <row r="5" spans="1:155" ht="24" customHeight="1">
      <c r="A5" s="158" t="s">
        <v>162</v>
      </c>
      <c r="B5" s="158"/>
      <c r="C5" s="158"/>
      <c r="D5" s="157"/>
      <c r="E5" s="157"/>
      <c r="F5" s="157"/>
      <c r="G5" s="157"/>
      <c r="H5" s="157"/>
      <c r="I5" s="157"/>
      <c r="J5" s="157"/>
      <c r="K5" s="157"/>
      <c r="L5" s="157"/>
      <c r="M5" s="157"/>
      <c r="N5" s="157"/>
      <c r="O5" s="157"/>
      <c r="P5" s="157"/>
      <c r="S5" s="156"/>
      <c r="T5" s="156"/>
      <c r="U5" s="156"/>
      <c r="V5" s="156"/>
      <c r="W5" s="156"/>
      <c r="X5" s="156"/>
      <c r="Y5" s="156"/>
      <c r="Z5" s="156"/>
      <c r="AA5" s="156"/>
      <c r="AB5" s="156"/>
      <c r="AC5" s="156"/>
      <c r="AD5" s="156"/>
      <c r="AE5" s="156"/>
      <c r="AF5" s="156"/>
      <c r="AG5" s="156"/>
      <c r="AH5" s="156"/>
      <c r="AI5" s="156"/>
      <c r="AJ5" s="156"/>
      <c r="AK5" s="156"/>
      <c r="AL5" s="156"/>
      <c r="AM5" s="156"/>
      <c r="AN5" s="156"/>
      <c r="AO5" s="156"/>
      <c r="AP5" s="156"/>
      <c r="AQ5" s="156"/>
      <c r="AR5" s="156"/>
      <c r="AS5" s="156"/>
      <c r="AT5" s="156"/>
      <c r="AU5" s="156"/>
      <c r="AV5" s="156"/>
      <c r="AW5" s="156"/>
      <c r="AX5" s="156"/>
      <c r="AY5" s="156"/>
      <c r="AZ5" s="156"/>
      <c r="BA5" s="156"/>
      <c r="BB5" s="156"/>
      <c r="BC5" s="156"/>
      <c r="BD5" s="156"/>
      <c r="BE5" s="156"/>
      <c r="BF5" s="156"/>
      <c r="BG5" s="156"/>
      <c r="BH5" s="156"/>
      <c r="BI5" s="156"/>
      <c r="BJ5" s="156"/>
      <c r="BK5" s="156"/>
      <c r="BL5" s="156"/>
      <c r="BM5" s="156"/>
      <c r="BN5" s="156"/>
      <c r="BO5" s="156"/>
      <c r="BP5" s="156"/>
      <c r="BQ5" s="156"/>
      <c r="BR5" s="156"/>
      <c r="BS5" s="156"/>
      <c r="BT5" s="156"/>
      <c r="BU5" s="156"/>
      <c r="BV5" s="156"/>
      <c r="BW5" s="156"/>
      <c r="BX5" s="156"/>
      <c r="BY5" s="156"/>
      <c r="BZ5" s="156"/>
      <c r="CA5" s="156"/>
      <c r="CB5" s="156"/>
      <c r="CC5" s="156"/>
      <c r="CD5" s="156"/>
      <c r="CE5" s="156"/>
      <c r="CF5" s="156"/>
      <c r="CG5" s="156"/>
      <c r="CH5" s="156"/>
      <c r="CI5" s="156"/>
      <c r="CJ5" s="156"/>
      <c r="CK5" s="156"/>
      <c r="CL5" s="156"/>
      <c r="CM5" s="156"/>
      <c r="CN5" s="156"/>
      <c r="CO5" s="156"/>
      <c r="CP5" s="156"/>
      <c r="CQ5" s="156"/>
      <c r="CR5" s="156"/>
      <c r="CS5" s="156"/>
      <c r="CT5" s="156"/>
      <c r="CU5" s="156"/>
      <c r="CV5" s="156"/>
      <c r="CW5" s="156"/>
      <c r="CX5" s="156"/>
      <c r="CY5" s="156"/>
      <c r="CZ5" s="156"/>
      <c r="DA5" s="156"/>
      <c r="DB5" s="156"/>
      <c r="DC5" s="156"/>
      <c r="DD5" s="156"/>
      <c r="DE5" s="156"/>
      <c r="DF5" s="156"/>
      <c r="DG5" s="156"/>
      <c r="DH5" s="156"/>
      <c r="DI5" s="156"/>
      <c r="DJ5" s="156"/>
      <c r="DK5" s="156"/>
      <c r="DL5" s="156"/>
      <c r="DM5" s="156"/>
      <c r="DN5" s="156"/>
      <c r="DO5" s="156"/>
      <c r="DP5" s="156"/>
      <c r="DQ5" s="156"/>
      <c r="DR5" s="156"/>
      <c r="DS5" s="156"/>
      <c r="DT5" s="156"/>
      <c r="DU5" s="156"/>
      <c r="DV5" s="156"/>
      <c r="DW5" s="156"/>
      <c r="DX5" s="156"/>
      <c r="DY5" s="156"/>
      <c r="DZ5" s="156"/>
      <c r="EA5" s="156"/>
      <c r="EB5" s="156"/>
      <c r="EC5" s="156"/>
      <c r="ED5" s="156"/>
      <c r="EE5" s="156"/>
      <c r="EF5" s="156"/>
      <c r="EG5" s="156"/>
      <c r="EH5" s="156"/>
      <c r="EI5" s="156"/>
      <c r="EJ5" s="156"/>
      <c r="EK5" s="156"/>
      <c r="EL5" s="156"/>
      <c r="EM5" s="156"/>
      <c r="EN5" s="156"/>
      <c r="EO5" s="156"/>
      <c r="EP5" s="156"/>
      <c r="EQ5" s="156"/>
      <c r="ER5" s="156"/>
      <c r="ES5" s="156"/>
      <c r="ET5" s="156"/>
      <c r="EU5" s="156"/>
      <c r="EV5" s="156"/>
      <c r="EW5" s="156"/>
      <c r="EX5" s="156"/>
      <c r="EY5" s="130"/>
    </row>
    <row r="6" spans="1:155" ht="24" customHeight="1">
      <c r="A6" s="159" t="s">
        <v>125</v>
      </c>
      <c r="B6" s="159"/>
      <c r="C6" s="159"/>
      <c r="D6" s="159"/>
      <c r="E6" s="159"/>
      <c r="F6" s="159"/>
      <c r="G6" s="159"/>
      <c r="H6" s="159"/>
      <c r="I6" s="159"/>
      <c r="J6" s="159"/>
      <c r="K6" s="159"/>
      <c r="L6" s="159"/>
      <c r="M6" s="159"/>
      <c r="N6" s="159"/>
      <c r="O6" s="159"/>
      <c r="P6" s="159"/>
      <c r="S6" s="156"/>
      <c r="T6" s="156"/>
      <c r="U6" s="156"/>
      <c r="V6" s="156"/>
      <c r="W6" s="156"/>
      <c r="X6" s="156"/>
      <c r="Y6" s="156"/>
      <c r="Z6" s="156"/>
      <c r="AA6" s="156"/>
      <c r="AB6" s="156"/>
      <c r="AC6" s="156"/>
      <c r="AD6" s="156"/>
      <c r="AE6" s="156"/>
      <c r="AF6" s="156"/>
      <c r="AG6" s="156"/>
      <c r="AH6" s="156"/>
      <c r="AI6" s="156"/>
      <c r="AJ6" s="156"/>
      <c r="AK6" s="156"/>
      <c r="AL6" s="156"/>
      <c r="AM6" s="156"/>
      <c r="AN6" s="156"/>
      <c r="AO6" s="156"/>
      <c r="AP6" s="156"/>
      <c r="AQ6" s="156"/>
      <c r="AR6" s="156"/>
      <c r="AS6" s="156"/>
      <c r="AT6" s="156"/>
      <c r="AU6" s="156"/>
      <c r="AV6" s="156"/>
      <c r="AW6" s="156"/>
      <c r="AX6" s="156"/>
      <c r="AY6" s="156"/>
      <c r="AZ6" s="156"/>
      <c r="BA6" s="156"/>
      <c r="BB6" s="156"/>
      <c r="BC6" s="156"/>
      <c r="BD6" s="156"/>
      <c r="BE6" s="156"/>
      <c r="BF6" s="156"/>
      <c r="BG6" s="156"/>
      <c r="BH6" s="156"/>
      <c r="BI6" s="156"/>
      <c r="BJ6" s="156"/>
      <c r="BK6" s="156"/>
      <c r="BL6" s="156"/>
      <c r="BM6" s="156"/>
      <c r="BN6" s="156"/>
      <c r="BO6" s="156"/>
      <c r="BP6" s="156"/>
      <c r="BQ6" s="156"/>
      <c r="BR6" s="156"/>
      <c r="BS6" s="156"/>
      <c r="BT6" s="156"/>
      <c r="BU6" s="156"/>
      <c r="BV6" s="156"/>
      <c r="BW6" s="156"/>
      <c r="BX6" s="156"/>
      <c r="BY6" s="156"/>
      <c r="BZ6" s="156"/>
      <c r="CA6" s="156"/>
      <c r="CB6" s="156"/>
      <c r="CC6" s="156"/>
      <c r="CD6" s="156"/>
      <c r="CE6" s="156"/>
      <c r="CF6" s="156"/>
      <c r="CG6" s="156"/>
      <c r="CH6" s="156"/>
      <c r="CI6" s="156"/>
      <c r="CJ6" s="156"/>
      <c r="CK6" s="156"/>
      <c r="CL6" s="156"/>
      <c r="CM6" s="156"/>
      <c r="CN6" s="156"/>
      <c r="CO6" s="156"/>
      <c r="CP6" s="156"/>
      <c r="CQ6" s="156"/>
      <c r="CR6" s="156"/>
      <c r="CS6" s="156"/>
      <c r="CT6" s="156"/>
      <c r="CU6" s="156"/>
      <c r="CV6" s="156"/>
      <c r="CW6" s="156"/>
      <c r="CX6" s="156"/>
      <c r="CY6" s="156"/>
      <c r="CZ6" s="156"/>
      <c r="DA6" s="156"/>
      <c r="DB6" s="156"/>
      <c r="DC6" s="156"/>
      <c r="DD6" s="156"/>
      <c r="DE6" s="156"/>
      <c r="DF6" s="156"/>
      <c r="DG6" s="156"/>
      <c r="DH6" s="156"/>
      <c r="DI6" s="156"/>
      <c r="DJ6" s="156"/>
      <c r="DK6" s="156"/>
      <c r="DL6" s="156"/>
      <c r="DM6" s="156"/>
      <c r="DN6" s="156"/>
      <c r="DO6" s="156"/>
      <c r="DP6" s="156"/>
      <c r="DQ6" s="156"/>
      <c r="DR6" s="156"/>
      <c r="DS6" s="156"/>
      <c r="DT6" s="156"/>
      <c r="DU6" s="156"/>
      <c r="DV6" s="156"/>
      <c r="DW6" s="156"/>
      <c r="DX6" s="156"/>
      <c r="DY6" s="156"/>
      <c r="DZ6" s="156"/>
      <c r="EA6" s="156"/>
      <c r="EB6" s="156"/>
      <c r="EC6" s="156"/>
      <c r="ED6" s="156"/>
      <c r="EE6" s="156"/>
      <c r="EF6" s="156"/>
      <c r="EG6" s="156"/>
      <c r="EH6" s="156"/>
      <c r="EI6" s="156"/>
      <c r="EJ6" s="156"/>
      <c r="EK6" s="156"/>
      <c r="EL6" s="156"/>
      <c r="EM6" s="156"/>
      <c r="EN6" s="156"/>
      <c r="EO6" s="156"/>
      <c r="EP6" s="156"/>
      <c r="EQ6" s="156"/>
      <c r="ER6" s="156"/>
      <c r="ES6" s="156"/>
      <c r="ET6" s="156"/>
      <c r="EU6" s="156"/>
      <c r="EV6" s="156"/>
      <c r="EW6" s="156"/>
      <c r="EX6" s="156"/>
      <c r="EY6" s="130"/>
    </row>
    <row r="7" spans="1:155" s="130" customFormat="1" ht="24" customHeight="1">
      <c r="D7" s="160" t="s">
        <v>1</v>
      </c>
      <c r="E7" s="160"/>
      <c r="F7" s="160"/>
      <c r="G7" s="160"/>
      <c r="H7" s="160"/>
      <c r="I7" s="160"/>
      <c r="J7" s="160"/>
      <c r="K7" s="160"/>
      <c r="L7" s="160"/>
      <c r="M7" s="160"/>
      <c r="N7" s="160"/>
      <c r="O7" s="160"/>
      <c r="P7" s="160"/>
    </row>
    <row r="8" spans="1:155" s="130" customFormat="1" ht="24" customHeight="1">
      <c r="M8" s="129"/>
      <c r="N8" s="130" t="s">
        <v>39</v>
      </c>
      <c r="O8" s="129"/>
      <c r="P8" s="129"/>
    </row>
    <row r="9" spans="1:155" s="130" customFormat="1" ht="24" customHeight="1">
      <c r="D9" s="161" t="s">
        <v>47</v>
      </c>
      <c r="E9" s="161"/>
      <c r="F9" s="161"/>
      <c r="G9" s="161"/>
      <c r="H9" s="161"/>
      <c r="I9" s="161"/>
      <c r="J9" s="161"/>
      <c r="K9" s="161"/>
      <c r="L9" s="161"/>
      <c r="M9" s="129"/>
      <c r="N9" s="130" t="s">
        <v>75</v>
      </c>
      <c r="O9" s="129"/>
      <c r="P9" s="129"/>
    </row>
    <row r="10" spans="1:155" s="130" customFormat="1" ht="24" customHeight="1">
      <c r="F10" s="130" t="s">
        <v>76</v>
      </c>
      <c r="H10" s="161" t="s">
        <v>44</v>
      </c>
      <c r="I10" s="161"/>
      <c r="J10" s="161"/>
      <c r="K10" s="129"/>
      <c r="L10" s="130" t="s">
        <v>77</v>
      </c>
      <c r="M10" s="129"/>
      <c r="N10" s="130" t="s">
        <v>78</v>
      </c>
      <c r="O10" s="129"/>
    </row>
    <row r="11" spans="1:155" s="130" customFormat="1" ht="24" customHeight="1">
      <c r="D11" s="130" t="s">
        <v>79</v>
      </c>
      <c r="F11" s="130" t="s">
        <v>80</v>
      </c>
      <c r="H11" s="130" t="s">
        <v>81</v>
      </c>
      <c r="L11" s="130" t="s">
        <v>39</v>
      </c>
      <c r="N11" s="130" t="s">
        <v>82</v>
      </c>
    </row>
    <row r="12" spans="1:155" s="130" customFormat="1" ht="24" customHeight="1">
      <c r="B12" s="2" t="s">
        <v>3</v>
      </c>
      <c r="C12" s="142"/>
      <c r="D12" s="132" t="s">
        <v>83</v>
      </c>
      <c r="F12" s="132" t="s">
        <v>84</v>
      </c>
      <c r="H12" s="132" t="s">
        <v>85</v>
      </c>
      <c r="J12" s="132" t="s">
        <v>86</v>
      </c>
      <c r="L12" s="132" t="s">
        <v>87</v>
      </c>
      <c r="N12" s="132" t="s">
        <v>84</v>
      </c>
      <c r="P12" s="132" t="s">
        <v>77</v>
      </c>
    </row>
    <row r="13" spans="1:155" s="130" customFormat="1" ht="24" customHeight="1">
      <c r="A13" s="141" t="s">
        <v>143</v>
      </c>
      <c r="B13" s="143"/>
      <c r="C13" s="141"/>
      <c r="D13" s="144">
        <v>3000</v>
      </c>
      <c r="E13" s="144"/>
      <c r="F13" s="144">
        <v>0</v>
      </c>
      <c r="G13" s="144"/>
      <c r="H13" s="144">
        <v>300</v>
      </c>
      <c r="I13" s="144"/>
      <c r="J13" s="144">
        <v>29297</v>
      </c>
      <c r="K13" s="144"/>
      <c r="L13" s="144">
        <f>SUM(D13:J13)</f>
        <v>32597</v>
      </c>
      <c r="M13" s="144"/>
      <c r="N13" s="144">
        <v>9737</v>
      </c>
      <c r="O13" s="144"/>
      <c r="P13" s="144">
        <f>SUM(L13:O13)</f>
        <v>42334</v>
      </c>
    </row>
    <row r="14" spans="1:155" s="130" customFormat="1" ht="24" customHeight="1">
      <c r="A14" s="135" t="s">
        <v>92</v>
      </c>
      <c r="B14" s="143"/>
      <c r="C14" s="141"/>
      <c r="D14" s="144">
        <v>0</v>
      </c>
      <c r="E14" s="144"/>
      <c r="F14" s="144">
        <v>0</v>
      </c>
      <c r="G14" s="144"/>
      <c r="H14" s="144">
        <v>0</v>
      </c>
      <c r="I14" s="144"/>
      <c r="J14" s="144">
        <f>PL!G83</f>
        <v>46471</v>
      </c>
      <c r="K14" s="144"/>
      <c r="L14" s="144">
        <f>SUM(D14:J14)</f>
        <v>46471</v>
      </c>
      <c r="M14" s="144"/>
      <c r="N14" s="144">
        <f>PL!G85</f>
        <v>2837</v>
      </c>
      <c r="O14" s="144"/>
      <c r="P14" s="144">
        <f>SUM(L14:O14)</f>
        <v>49308</v>
      </c>
    </row>
    <row r="15" spans="1:155" ht="24" customHeight="1">
      <c r="A15" s="135" t="s">
        <v>88</v>
      </c>
      <c r="B15" s="145">
        <v>12</v>
      </c>
      <c r="C15" s="135"/>
      <c r="D15" s="146">
        <v>0</v>
      </c>
      <c r="E15" s="144"/>
      <c r="F15" s="146">
        <v>0</v>
      </c>
      <c r="G15" s="144"/>
      <c r="H15" s="146">
        <v>0</v>
      </c>
      <c r="I15" s="144"/>
      <c r="J15" s="146">
        <v>-15000</v>
      </c>
      <c r="K15" s="144"/>
      <c r="L15" s="146">
        <f>SUM(D15:J15)</f>
        <v>-15000</v>
      </c>
      <c r="M15" s="144"/>
      <c r="N15" s="146">
        <v>0</v>
      </c>
      <c r="O15" s="144"/>
      <c r="P15" s="146">
        <f t="shared" ref="P15" si="0">SUM(L15:N15)</f>
        <v>-15000</v>
      </c>
    </row>
    <row r="16" spans="1:155" s="130" customFormat="1" ht="24" customHeight="1" thickBot="1">
      <c r="A16" s="141" t="s">
        <v>164</v>
      </c>
      <c r="B16" s="143"/>
      <c r="C16" s="141"/>
      <c r="D16" s="147">
        <f>SUM(D13,D15:D15,D14)</f>
        <v>3000</v>
      </c>
      <c r="E16" s="144"/>
      <c r="F16" s="147">
        <f>SUM(F13,F15:F15,F14)</f>
        <v>0</v>
      </c>
      <c r="G16" s="144"/>
      <c r="H16" s="147">
        <f>SUM(H13,H15:H15,H14)</f>
        <v>300</v>
      </c>
      <c r="I16" s="144"/>
      <c r="J16" s="147">
        <f>SUM(J13,J15:J15,J14)</f>
        <v>60768</v>
      </c>
      <c r="K16" s="144"/>
      <c r="L16" s="147">
        <f>SUM(L13,L15:L15,L14)</f>
        <v>64068</v>
      </c>
      <c r="M16" s="144"/>
      <c r="N16" s="147">
        <f>SUM(N13,N15:N15,N14)</f>
        <v>12574</v>
      </c>
      <c r="O16" s="144"/>
      <c r="P16" s="147">
        <f>SUM(P13,P15:P15,P14)</f>
        <v>76642</v>
      </c>
    </row>
    <row r="17" spans="1:16" s="130" customFormat="1" ht="24" customHeight="1" thickTop="1">
      <c r="A17" s="13"/>
      <c r="B17" s="15"/>
      <c r="C17" s="13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</row>
    <row r="18" spans="1:16" ht="24" customHeight="1">
      <c r="A18" s="141" t="s">
        <v>142</v>
      </c>
      <c r="B18" s="143"/>
      <c r="C18" s="141"/>
      <c r="D18" s="144">
        <v>30000</v>
      </c>
      <c r="E18" s="144"/>
      <c r="F18" s="144">
        <v>-1426</v>
      </c>
      <c r="G18" s="144"/>
      <c r="H18" s="144">
        <v>3000</v>
      </c>
      <c r="I18" s="144"/>
      <c r="J18" s="144">
        <v>38813</v>
      </c>
      <c r="K18" s="144"/>
      <c r="L18" s="144">
        <f t="shared" ref="L18:L21" si="1">SUM(D18:J18)</f>
        <v>70387</v>
      </c>
      <c r="M18" s="144"/>
      <c r="N18" s="144">
        <v>0</v>
      </c>
      <c r="O18" s="144"/>
      <c r="P18" s="144">
        <f>SUM(L18:O18)</f>
        <v>70387</v>
      </c>
    </row>
    <row r="19" spans="1:16" ht="24" customHeight="1">
      <c r="A19" s="135" t="s">
        <v>92</v>
      </c>
      <c r="B19" s="145"/>
      <c r="C19" s="135"/>
      <c r="D19" s="144">
        <v>0</v>
      </c>
      <c r="E19" s="144"/>
      <c r="F19" s="144">
        <v>0</v>
      </c>
      <c r="G19" s="144"/>
      <c r="H19" s="144">
        <v>0</v>
      </c>
      <c r="I19" s="144"/>
      <c r="J19" s="144">
        <v>47342</v>
      </c>
      <c r="K19" s="144"/>
      <c r="L19" s="144">
        <f t="shared" si="1"/>
        <v>47342</v>
      </c>
      <c r="M19" s="144"/>
      <c r="N19" s="144">
        <f>PL!E32</f>
        <v>0</v>
      </c>
      <c r="O19" s="144"/>
      <c r="P19" s="144">
        <f t="shared" ref="P19:P20" si="2">SUM(L19:O19)</f>
        <v>47342</v>
      </c>
    </row>
    <row r="20" spans="1:16" ht="24" customHeight="1">
      <c r="A20" s="135" t="s">
        <v>89</v>
      </c>
      <c r="B20" s="145">
        <v>8</v>
      </c>
      <c r="C20" s="135"/>
      <c r="D20" s="144">
        <v>30000</v>
      </c>
      <c r="E20" s="144"/>
      <c r="F20" s="144">
        <v>0</v>
      </c>
      <c r="G20" s="144"/>
      <c r="H20" s="144">
        <v>0</v>
      </c>
      <c r="I20" s="144"/>
      <c r="J20" s="144">
        <v>0</v>
      </c>
      <c r="K20" s="144"/>
      <c r="L20" s="144">
        <f t="shared" si="1"/>
        <v>30000</v>
      </c>
      <c r="M20" s="144"/>
      <c r="N20" s="144">
        <v>0</v>
      </c>
      <c r="O20" s="144"/>
      <c r="P20" s="144">
        <f t="shared" si="2"/>
        <v>30000</v>
      </c>
    </row>
    <row r="21" spans="1:16" ht="24" customHeight="1">
      <c r="A21" s="135" t="s">
        <v>88</v>
      </c>
      <c r="B21" s="145">
        <v>12</v>
      </c>
      <c r="C21" s="135"/>
      <c r="D21" s="144">
        <v>0</v>
      </c>
      <c r="E21" s="144"/>
      <c r="F21" s="144">
        <v>0</v>
      </c>
      <c r="G21" s="144"/>
      <c r="H21" s="144">
        <v>0</v>
      </c>
      <c r="I21" s="144"/>
      <c r="J21" s="144">
        <v>-44850</v>
      </c>
      <c r="K21" s="144"/>
      <c r="L21" s="144">
        <f t="shared" si="1"/>
        <v>-44850</v>
      </c>
      <c r="M21" s="144"/>
      <c r="N21" s="144">
        <v>0</v>
      </c>
      <c r="O21" s="144"/>
      <c r="P21" s="144">
        <f>SUM(L21:O21)</f>
        <v>-44850</v>
      </c>
    </row>
    <row r="22" spans="1:16" ht="24" customHeight="1" thickBot="1">
      <c r="A22" s="141" t="s">
        <v>161</v>
      </c>
      <c r="B22" s="143"/>
      <c r="C22" s="141"/>
      <c r="D22" s="149">
        <f>SUM(D18,D20:D21,D19)</f>
        <v>60000</v>
      </c>
      <c r="E22" s="144"/>
      <c r="F22" s="149">
        <f>SUM(F18,F20:F21,F19)</f>
        <v>-1426</v>
      </c>
      <c r="G22" s="144"/>
      <c r="H22" s="149">
        <f>SUM(H18,H20:H21,H19)</f>
        <v>3000</v>
      </c>
      <c r="I22" s="144"/>
      <c r="J22" s="149">
        <f>SUM(J18,J20:J21,J19)</f>
        <v>41305</v>
      </c>
      <c r="K22" s="144"/>
      <c r="L22" s="149">
        <f>SUM(L18,L20:L21,L19)</f>
        <v>102879</v>
      </c>
      <c r="M22" s="144"/>
      <c r="N22" s="149">
        <f>SUM(N18,N20:N21,N19)</f>
        <v>0</v>
      </c>
      <c r="O22" s="144"/>
      <c r="P22" s="149">
        <f>SUM(P18,P20:P21,P19)</f>
        <v>102879</v>
      </c>
    </row>
    <row r="23" spans="1:16" ht="24" customHeight="1" thickTop="1">
      <c r="A23" s="135"/>
      <c r="B23" s="150"/>
      <c r="C23" s="135"/>
      <c r="D23" s="144"/>
      <c r="E23" s="144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>
        <f>P22-BS!E80</f>
        <v>0</v>
      </c>
    </row>
    <row r="24" spans="1:16" ht="24" customHeight="1">
      <c r="A24" s="13" t="s">
        <v>93</v>
      </c>
      <c r="B24" s="4"/>
      <c r="C24" s="13"/>
      <c r="D24" s="144"/>
      <c r="E24" s="144"/>
      <c r="F24" s="144"/>
      <c r="G24" s="144"/>
      <c r="H24" s="151"/>
      <c r="I24" s="151"/>
      <c r="J24" s="151"/>
      <c r="K24" s="151"/>
      <c r="L24" s="144"/>
      <c r="M24" s="151"/>
      <c r="N24" s="151"/>
      <c r="O24" s="151"/>
      <c r="P24" s="144"/>
    </row>
  </sheetData>
  <mergeCells count="30">
    <mergeCell ref="D7:P7"/>
    <mergeCell ref="D9:L9"/>
    <mergeCell ref="H10:J10"/>
    <mergeCell ref="AJ6:AZ6"/>
    <mergeCell ref="BA6:BQ6"/>
    <mergeCell ref="CZ5:DP5"/>
    <mergeCell ref="DQ5:EG5"/>
    <mergeCell ref="EH5:EX5"/>
    <mergeCell ref="A6:P6"/>
    <mergeCell ref="S6:AI6"/>
    <mergeCell ref="EH6:EX6"/>
    <mergeCell ref="BR6:CH6"/>
    <mergeCell ref="CI6:CY6"/>
    <mergeCell ref="CZ6:DP6"/>
    <mergeCell ref="DQ6:EG6"/>
    <mergeCell ref="BA5:BQ5"/>
    <mergeCell ref="BR5:CH5"/>
    <mergeCell ref="S4:AI4"/>
    <mergeCell ref="A4:P4"/>
    <mergeCell ref="CI5:CY5"/>
    <mergeCell ref="A5:P5"/>
    <mergeCell ref="S5:AI5"/>
    <mergeCell ref="AJ5:AZ5"/>
    <mergeCell ref="EH4:EX4"/>
    <mergeCell ref="CI4:CY4"/>
    <mergeCell ref="CZ4:DP4"/>
    <mergeCell ref="DQ4:EG4"/>
    <mergeCell ref="AJ4:AZ4"/>
    <mergeCell ref="BA4:BQ4"/>
    <mergeCell ref="BR4:CH4"/>
  </mergeCells>
  <printOptions horizontalCentered="1"/>
  <pageMargins left="0.39370078740157483" right="0.39370078740157483" top="0.78740157480314965" bottom="0.19685039370078741" header="0.19685039370078741" footer="0.19685039370078741"/>
  <pageSetup paperSize="9" scale="7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A4364F-08E9-4B89-92C6-E791302E1C9E}">
  <dimension ref="A1:J30"/>
  <sheetViews>
    <sheetView showGridLines="0" view="pageBreakPreview" topLeftCell="A8" zoomScale="85" zoomScaleNormal="100" zoomScaleSheetLayoutView="85" workbookViewId="0">
      <selection activeCell="H16" sqref="H16"/>
    </sheetView>
  </sheetViews>
  <sheetFormatPr defaultColWidth="9.33203125" defaultRowHeight="24" customHeight="1"/>
  <cols>
    <col min="1" max="1" width="53.5546875" style="11" customWidth="1"/>
    <col min="2" max="2" width="8.6640625" style="5" bestFit="1" customWidth="1"/>
    <col min="3" max="3" width="3.6640625" style="11" customWidth="1"/>
    <col min="4" max="4" width="22.77734375" style="11" customWidth="1"/>
    <col min="5" max="5" width="1.44140625" style="11" customWidth="1"/>
    <col min="6" max="6" width="22.77734375" style="11" customWidth="1"/>
    <col min="7" max="7" width="1.44140625" style="11" customWidth="1"/>
    <col min="8" max="8" width="22.77734375" style="11" customWidth="1"/>
    <col min="9" max="9" width="1.44140625" style="11" customWidth="1"/>
    <col min="10" max="10" width="22.77734375" style="11" customWidth="1"/>
    <col min="11" max="11" width="0.5546875" style="11" customWidth="1"/>
    <col min="12" max="16384" width="9.33203125" style="11"/>
  </cols>
  <sheetData>
    <row r="1" spans="1:10" ht="24" customHeight="1">
      <c r="J1" s="3" t="s">
        <v>140</v>
      </c>
    </row>
    <row r="2" spans="1:10" ht="24" customHeight="1">
      <c r="A2" s="1" t="s">
        <v>139</v>
      </c>
      <c r="B2" s="122"/>
      <c r="C2" s="7"/>
      <c r="D2" s="123"/>
      <c r="E2" s="7"/>
      <c r="F2" s="7"/>
      <c r="G2" s="7"/>
      <c r="H2" s="7"/>
      <c r="I2" s="7"/>
      <c r="J2" s="124"/>
    </row>
    <row r="3" spans="1:10" ht="24" customHeight="1">
      <c r="A3" s="1" t="s">
        <v>144</v>
      </c>
      <c r="B3" s="122"/>
      <c r="C3" s="7"/>
      <c r="D3" s="123"/>
      <c r="E3" s="7"/>
      <c r="F3" s="7"/>
      <c r="G3" s="7"/>
      <c r="H3" s="7"/>
      <c r="I3" s="7"/>
      <c r="J3" s="124"/>
    </row>
    <row r="4" spans="1:10" ht="24" customHeight="1">
      <c r="A4" s="7" t="s">
        <v>148</v>
      </c>
      <c r="B4" s="122"/>
      <c r="C4" s="7"/>
      <c r="D4" s="7"/>
      <c r="E4" s="7"/>
      <c r="F4" s="7"/>
      <c r="G4" s="7"/>
      <c r="H4" s="7"/>
      <c r="I4" s="7"/>
      <c r="J4" s="7"/>
    </row>
    <row r="5" spans="1:10" ht="24" customHeight="1">
      <c r="A5" s="125" t="s">
        <v>162</v>
      </c>
      <c r="B5" s="122"/>
      <c r="C5" s="7"/>
      <c r="D5" s="7"/>
      <c r="E5" s="7"/>
      <c r="F5" s="7"/>
      <c r="G5" s="7"/>
      <c r="H5" s="7"/>
      <c r="I5" s="7"/>
      <c r="J5" s="7"/>
    </row>
    <row r="6" spans="1:10" ht="24" customHeight="1">
      <c r="B6" s="126"/>
      <c r="C6" s="127"/>
      <c r="D6" s="127"/>
      <c r="E6" s="127"/>
      <c r="F6" s="127"/>
      <c r="G6" s="127"/>
      <c r="H6" s="127"/>
      <c r="I6" s="127"/>
      <c r="J6" s="128" t="s">
        <v>125</v>
      </c>
    </row>
    <row r="7" spans="1:10" ht="24" customHeight="1">
      <c r="B7" s="126"/>
      <c r="C7" s="127"/>
      <c r="D7" s="160" t="s">
        <v>2</v>
      </c>
      <c r="E7" s="160"/>
      <c r="F7" s="160"/>
      <c r="G7" s="160"/>
      <c r="H7" s="160"/>
      <c r="I7" s="160"/>
      <c r="J7" s="160"/>
    </row>
    <row r="8" spans="1:10" ht="24" customHeight="1">
      <c r="B8" s="126"/>
      <c r="C8" s="127"/>
      <c r="D8" s="129"/>
      <c r="E8" s="129"/>
      <c r="F8" s="162" t="s">
        <v>44</v>
      </c>
      <c r="G8" s="162"/>
      <c r="H8" s="162"/>
      <c r="I8" s="129"/>
      <c r="J8" s="129"/>
    </row>
    <row r="9" spans="1:10" s="5" customFormat="1" ht="24" customHeight="1">
      <c r="C9" s="6"/>
      <c r="D9" s="5" t="s">
        <v>79</v>
      </c>
      <c r="F9" s="130" t="s">
        <v>81</v>
      </c>
      <c r="G9" s="130"/>
      <c r="H9" s="130"/>
    </row>
    <row r="10" spans="1:10" s="5" customFormat="1" ht="24" customHeight="1">
      <c r="B10" s="2" t="s">
        <v>3</v>
      </c>
      <c r="C10" s="6"/>
      <c r="D10" s="131" t="s">
        <v>94</v>
      </c>
      <c r="F10" s="132" t="s">
        <v>85</v>
      </c>
      <c r="G10" s="130"/>
      <c r="H10" s="132" t="s">
        <v>86</v>
      </c>
      <c r="J10" s="131" t="s">
        <v>77</v>
      </c>
    </row>
    <row r="11" spans="1:10" s="5" customFormat="1" ht="24" customHeight="1">
      <c r="A11" s="9" t="s">
        <v>96</v>
      </c>
      <c r="B11" s="133"/>
      <c r="D11" s="18">
        <v>3000</v>
      </c>
      <c r="E11" s="18"/>
      <c r="F11" s="18">
        <v>300</v>
      </c>
      <c r="G11" s="18"/>
      <c r="H11" s="18">
        <v>51618</v>
      </c>
      <c r="I11" s="18"/>
      <c r="J11" s="18">
        <f>SUM(D11:H11)</f>
        <v>54918</v>
      </c>
    </row>
    <row r="12" spans="1:10" s="5" customFormat="1" ht="24" customHeight="1">
      <c r="A12" s="13" t="s">
        <v>97</v>
      </c>
      <c r="B12" s="133"/>
      <c r="D12" s="18">
        <v>0</v>
      </c>
      <c r="E12" s="18"/>
      <c r="F12" s="18">
        <v>0</v>
      </c>
      <c r="G12" s="18"/>
      <c r="H12" s="18">
        <v>-754</v>
      </c>
      <c r="I12" s="18"/>
      <c r="J12" s="18">
        <f>SUM(D12:H12)</f>
        <v>-754</v>
      </c>
    </row>
    <row r="13" spans="1:10" s="5" customFormat="1" ht="24" customHeight="1">
      <c r="A13" s="13" t="s">
        <v>98</v>
      </c>
      <c r="B13" s="133"/>
      <c r="D13" s="18">
        <v>0</v>
      </c>
      <c r="E13" s="18"/>
      <c r="F13" s="18">
        <v>0</v>
      </c>
      <c r="G13" s="18"/>
      <c r="H13" s="18">
        <v>-21567</v>
      </c>
      <c r="I13" s="18"/>
      <c r="J13" s="18">
        <f>SUM(D13:H13)</f>
        <v>-21567</v>
      </c>
    </row>
    <row r="14" spans="1:10" ht="24" customHeight="1">
      <c r="A14" s="9" t="s">
        <v>95</v>
      </c>
      <c r="B14" s="133"/>
      <c r="C14" s="5"/>
      <c r="D14" s="134">
        <f>SUM(D11:D13)</f>
        <v>3000</v>
      </c>
      <c r="E14" s="18"/>
      <c r="F14" s="134">
        <f>SUM(F11:F13)</f>
        <v>300</v>
      </c>
      <c r="G14" s="18"/>
      <c r="H14" s="134">
        <f>SUM(H11:H13)</f>
        <v>29297</v>
      </c>
      <c r="I14" s="18"/>
      <c r="J14" s="134">
        <f>SUM(J11:J13)</f>
        <v>32597</v>
      </c>
    </row>
    <row r="15" spans="1:10" ht="24" customHeight="1">
      <c r="A15" s="13" t="s">
        <v>92</v>
      </c>
      <c r="B15" s="133"/>
      <c r="C15" s="5"/>
      <c r="D15" s="18">
        <v>0</v>
      </c>
      <c r="E15" s="18"/>
      <c r="F15" s="18">
        <v>0</v>
      </c>
      <c r="G15" s="18"/>
      <c r="H15" s="18">
        <f>PL!K83</f>
        <v>46474</v>
      </c>
      <c r="I15" s="18"/>
      <c r="J15" s="18">
        <f>SUM(D15:H15)</f>
        <v>46474</v>
      </c>
    </row>
    <row r="16" spans="1:10" ht="24" customHeight="1">
      <c r="A16" s="135" t="s">
        <v>100</v>
      </c>
      <c r="B16" s="133">
        <v>12</v>
      </c>
      <c r="C16" s="136"/>
      <c r="D16" s="18">
        <v>0</v>
      </c>
      <c r="E16" s="18"/>
      <c r="F16" s="18">
        <v>0</v>
      </c>
      <c r="G16" s="18"/>
      <c r="H16" s="18">
        <v>-15000</v>
      </c>
      <c r="I16" s="18"/>
      <c r="J16" s="18">
        <f>SUM(D16:H16)</f>
        <v>-15000</v>
      </c>
    </row>
    <row r="17" spans="1:10" ht="24" customHeight="1" thickBot="1">
      <c r="A17" s="9" t="s">
        <v>164</v>
      </c>
      <c r="B17" s="133"/>
      <c r="C17" s="5"/>
      <c r="D17" s="22">
        <f>SUM(D14,D16,D15)</f>
        <v>3000</v>
      </c>
      <c r="E17" s="18"/>
      <c r="F17" s="22">
        <f>SUM(F14,F16,F15)</f>
        <v>300</v>
      </c>
      <c r="G17" s="18"/>
      <c r="H17" s="22">
        <f>SUM(H14,H16,H15)</f>
        <v>60771</v>
      </c>
      <c r="I17" s="18"/>
      <c r="J17" s="22">
        <f>SUM(J14,J16,J15)</f>
        <v>64071</v>
      </c>
    </row>
    <row r="18" spans="1:10" ht="24" customHeight="1" thickTop="1">
      <c r="A18" s="13"/>
      <c r="B18" s="133"/>
      <c r="C18" s="5"/>
      <c r="D18" s="18"/>
      <c r="E18" s="18"/>
      <c r="F18" s="18"/>
      <c r="G18" s="18"/>
      <c r="H18" s="18"/>
      <c r="I18" s="18"/>
      <c r="J18" s="18"/>
    </row>
    <row r="19" spans="1:10" ht="24" customHeight="1">
      <c r="A19" s="9" t="s">
        <v>142</v>
      </c>
      <c r="B19" s="133"/>
      <c r="C19" s="5"/>
      <c r="D19" s="18">
        <v>30000</v>
      </c>
      <c r="E19" s="18"/>
      <c r="F19" s="18">
        <v>3000</v>
      </c>
      <c r="G19" s="18"/>
      <c r="H19" s="18">
        <v>33491</v>
      </c>
      <c r="I19" s="18"/>
      <c r="J19" s="18">
        <f>D19+F19+H19</f>
        <v>66491</v>
      </c>
    </row>
    <row r="20" spans="1:10" ht="24" customHeight="1">
      <c r="A20" s="13" t="s">
        <v>92</v>
      </c>
      <c r="B20" s="133"/>
      <c r="C20" s="5"/>
      <c r="D20" s="18">
        <v>0</v>
      </c>
      <c r="E20" s="18"/>
      <c r="F20" s="18">
        <v>0</v>
      </c>
      <c r="G20" s="18"/>
      <c r="H20" s="18">
        <f>PL!I83</f>
        <v>50520</v>
      </c>
      <c r="I20" s="18"/>
      <c r="J20" s="18">
        <f>D20+F20+H20</f>
        <v>50520</v>
      </c>
    </row>
    <row r="21" spans="1:10" ht="24" customHeight="1">
      <c r="A21" s="13" t="s">
        <v>99</v>
      </c>
      <c r="B21" s="133">
        <v>8</v>
      </c>
      <c r="C21" s="5"/>
      <c r="D21" s="18">
        <v>30000</v>
      </c>
      <c r="E21" s="18"/>
      <c r="F21" s="18">
        <v>0</v>
      </c>
      <c r="G21" s="18"/>
      <c r="H21" s="18">
        <v>0</v>
      </c>
      <c r="I21" s="18"/>
      <c r="J21" s="18">
        <f>SUM(D21:H21)</f>
        <v>30000</v>
      </c>
    </row>
    <row r="22" spans="1:10" ht="24" customHeight="1">
      <c r="A22" s="135" t="s">
        <v>100</v>
      </c>
      <c r="B22" s="133">
        <v>12</v>
      </c>
      <c r="C22" s="136"/>
      <c r="D22" s="18">
        <v>0</v>
      </c>
      <c r="E22" s="18"/>
      <c r="F22" s="18">
        <v>0</v>
      </c>
      <c r="G22" s="18"/>
      <c r="H22" s="18">
        <v>-44850</v>
      </c>
      <c r="I22" s="18"/>
      <c r="J22" s="18">
        <f>SUM(D22:H22)</f>
        <v>-44850</v>
      </c>
    </row>
    <row r="23" spans="1:10" ht="24" customHeight="1" thickBot="1">
      <c r="A23" s="9" t="s">
        <v>161</v>
      </c>
      <c r="B23" s="133"/>
      <c r="C23" s="5"/>
      <c r="D23" s="22">
        <f>SUM(D19,D21,D22,D20)</f>
        <v>60000</v>
      </c>
      <c r="E23" s="18"/>
      <c r="F23" s="22">
        <f>SUM(F19,F21,F22,F20)</f>
        <v>3000</v>
      </c>
      <c r="G23" s="18"/>
      <c r="H23" s="22">
        <f>SUM(H19,H21,H22,H20)</f>
        <v>39161</v>
      </c>
      <c r="I23" s="18"/>
      <c r="J23" s="22">
        <f>SUM(J19,J21,J22,J20)</f>
        <v>102161</v>
      </c>
    </row>
    <row r="24" spans="1:10" ht="24" customHeight="1" thickTop="1">
      <c r="A24" s="135"/>
      <c r="B24" s="133"/>
      <c r="C24" s="5"/>
      <c r="D24" s="18"/>
      <c r="E24" s="18"/>
      <c r="F24" s="18"/>
      <c r="G24" s="18"/>
      <c r="H24" s="18"/>
      <c r="I24" s="18"/>
      <c r="J24" s="18">
        <f>+J23-BS!I80</f>
        <v>0</v>
      </c>
    </row>
    <row r="25" spans="1:10" ht="24" customHeight="1">
      <c r="A25" s="13" t="s">
        <v>93</v>
      </c>
      <c r="J25" s="137"/>
    </row>
    <row r="26" spans="1:10" ht="24" customHeight="1">
      <c r="J26" s="137"/>
    </row>
    <row r="27" spans="1:10" ht="24" customHeight="1">
      <c r="J27" s="137"/>
    </row>
    <row r="28" spans="1:10" ht="24" customHeight="1">
      <c r="J28" s="137"/>
    </row>
    <row r="29" spans="1:10" ht="24" customHeight="1">
      <c r="J29" s="137"/>
    </row>
    <row r="30" spans="1:10" ht="24" customHeight="1">
      <c r="J30" s="137"/>
    </row>
  </sheetData>
  <mergeCells count="2">
    <mergeCell ref="D7:J7"/>
    <mergeCell ref="F8:H8"/>
  </mergeCells>
  <printOptions horizontalCentered="1"/>
  <pageMargins left="0.39370078740157483" right="0.39370078740157483" top="0.78740157480314965" bottom="0.19685039370078741" header="0.19685039370078741" footer="0.19685039370078741"/>
  <pageSetup paperSize="9" scale="8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325B60-8239-415B-B9A8-8BA88E2BEDC1}">
  <dimension ref="A1:T124"/>
  <sheetViews>
    <sheetView showGridLines="0" view="pageBreakPreview" topLeftCell="A52" zoomScale="130" zoomScaleNormal="85" zoomScaleSheetLayoutView="130" workbookViewId="0">
      <selection activeCell="K56" sqref="K56"/>
    </sheetView>
  </sheetViews>
  <sheetFormatPr defaultColWidth="10.5546875" defaultRowHeight="24" customHeight="1"/>
  <cols>
    <col min="1" max="1" width="47" style="13" customWidth="1"/>
    <col min="2" max="2" width="7.44140625" style="11" customWidth="1"/>
    <col min="3" max="3" width="13.77734375" style="13" customWidth="1"/>
    <col min="4" max="4" width="1.44140625" style="13" customWidth="1"/>
    <col min="5" max="5" width="13.77734375" style="13" customWidth="1"/>
    <col min="6" max="6" width="1.44140625" style="11" customWidth="1"/>
    <col min="7" max="7" width="13.77734375" style="11" customWidth="1"/>
    <col min="8" max="8" width="1.44140625" style="11" customWidth="1"/>
    <col min="9" max="9" width="13.77734375" style="11" customWidth="1"/>
    <col min="10" max="10" width="10.5546875" style="11"/>
    <col min="11" max="12" width="19.6640625" style="11" customWidth="1"/>
    <col min="13" max="13" width="10.77734375" style="11" bestFit="1" customWidth="1"/>
    <col min="14" max="14" width="13.77734375" style="13" customWidth="1"/>
    <col min="15" max="15" width="1.44140625" style="13" customWidth="1"/>
    <col min="16" max="16" width="13.77734375" style="13" customWidth="1"/>
    <col min="17" max="17" width="1.5546875" style="11" customWidth="1"/>
    <col min="18" max="18" width="13.77734375" style="11" customWidth="1"/>
    <col min="19" max="19" width="1.5546875" style="11" customWidth="1"/>
    <col min="20" max="20" width="13.77734375" style="11" customWidth="1"/>
    <col min="21" max="16384" width="10.5546875" style="11"/>
  </cols>
  <sheetData>
    <row r="1" spans="1:20" ht="24" customHeight="1">
      <c r="I1" s="3" t="s">
        <v>140</v>
      </c>
      <c r="T1" s="3"/>
    </row>
    <row r="2" spans="1:20" s="6" customFormat="1" ht="24" customHeight="1">
      <c r="A2" s="1" t="s">
        <v>139</v>
      </c>
      <c r="B2" s="103"/>
      <c r="C2" s="104"/>
      <c r="D2" s="104"/>
      <c r="E2" s="104"/>
      <c r="F2" s="103"/>
      <c r="G2" s="3"/>
      <c r="N2" s="104"/>
      <c r="O2" s="104"/>
      <c r="P2" s="104"/>
      <c r="Q2" s="103"/>
      <c r="R2" s="3"/>
    </row>
    <row r="3" spans="1:20" s="6" customFormat="1" ht="24" customHeight="1">
      <c r="A3" s="1" t="s">
        <v>144</v>
      </c>
      <c r="B3" s="103"/>
      <c r="C3" s="104"/>
      <c r="D3" s="104"/>
      <c r="E3" s="104"/>
      <c r="F3" s="103"/>
      <c r="G3" s="3"/>
      <c r="N3" s="104"/>
      <c r="O3" s="104"/>
      <c r="P3" s="104"/>
      <c r="Q3" s="103"/>
      <c r="R3" s="3"/>
    </row>
    <row r="4" spans="1:20" s="6" customFormat="1" ht="24" customHeight="1">
      <c r="A4" s="23" t="s">
        <v>101</v>
      </c>
      <c r="B4" s="105"/>
      <c r="C4" s="104"/>
      <c r="D4" s="104"/>
      <c r="E4" s="104"/>
      <c r="F4" s="103"/>
      <c r="G4" s="103"/>
      <c r="N4" s="104"/>
      <c r="O4" s="104"/>
      <c r="P4" s="104"/>
      <c r="Q4" s="103"/>
      <c r="R4" s="103"/>
    </row>
    <row r="5" spans="1:20" s="6" customFormat="1" ht="24" customHeight="1">
      <c r="A5" s="1" t="s">
        <v>163</v>
      </c>
      <c r="B5" s="105"/>
      <c r="C5" s="104"/>
      <c r="D5" s="104"/>
      <c r="E5" s="104"/>
      <c r="F5" s="103"/>
      <c r="G5" s="103"/>
      <c r="N5" s="104"/>
      <c r="O5" s="104"/>
      <c r="P5" s="104"/>
      <c r="Q5" s="103"/>
      <c r="R5" s="103"/>
    </row>
    <row r="6" spans="1:20" s="6" customFormat="1" ht="24" customHeight="1">
      <c r="B6" s="105"/>
      <c r="C6" s="104"/>
      <c r="D6" s="104"/>
      <c r="E6" s="104"/>
      <c r="F6" s="103"/>
      <c r="G6" s="10"/>
      <c r="I6" s="10" t="s">
        <v>125</v>
      </c>
      <c r="N6" s="104"/>
      <c r="O6" s="104"/>
      <c r="P6" s="104"/>
      <c r="Q6" s="103"/>
      <c r="R6" s="10"/>
      <c r="T6" s="10"/>
    </row>
    <row r="7" spans="1:20" s="6" customFormat="1" ht="24" customHeight="1">
      <c r="B7" s="105"/>
      <c r="C7" s="33"/>
      <c r="D7" s="33" t="s">
        <v>1</v>
      </c>
      <c r="E7" s="33"/>
      <c r="F7" s="106"/>
      <c r="G7" s="33"/>
      <c r="H7" s="33" t="s">
        <v>2</v>
      </c>
      <c r="I7" s="33"/>
      <c r="K7" s="12"/>
      <c r="L7" s="12"/>
      <c r="N7" s="32"/>
      <c r="O7" s="32"/>
      <c r="P7" s="32"/>
      <c r="Q7" s="106"/>
      <c r="R7" s="32"/>
      <c r="S7" s="32"/>
      <c r="T7" s="32"/>
    </row>
    <row r="8" spans="1:20" ht="24" customHeight="1">
      <c r="C8" s="2">
        <v>2566</v>
      </c>
      <c r="D8" s="11"/>
      <c r="E8" s="2">
        <v>2565</v>
      </c>
      <c r="F8" s="14"/>
      <c r="G8" s="2">
        <v>2566</v>
      </c>
      <c r="I8" s="2">
        <v>2565</v>
      </c>
      <c r="N8" s="2"/>
      <c r="O8" s="11"/>
      <c r="P8" s="2"/>
      <c r="Q8" s="14"/>
      <c r="R8" s="2"/>
      <c r="T8" s="2"/>
    </row>
    <row r="9" spans="1:20" ht="24" customHeight="1">
      <c r="A9" s="9" t="s">
        <v>102</v>
      </c>
      <c r="B9" s="106"/>
      <c r="C9" s="4"/>
      <c r="D9" s="4"/>
      <c r="E9" s="4"/>
      <c r="G9" s="5"/>
      <c r="N9" s="4"/>
      <c r="O9" s="4"/>
      <c r="P9" s="4"/>
      <c r="R9" s="5"/>
    </row>
    <row r="10" spans="1:20" ht="24" customHeight="1">
      <c r="A10" s="13" t="s">
        <v>103</v>
      </c>
      <c r="C10" s="18">
        <v>59088</v>
      </c>
      <c r="D10" s="4"/>
      <c r="E10" s="18">
        <v>56321</v>
      </c>
      <c r="G10" s="3">
        <v>62128</v>
      </c>
      <c r="I10" s="18">
        <v>52909</v>
      </c>
      <c r="N10" s="18"/>
      <c r="O10" s="4"/>
      <c r="P10" s="18"/>
      <c r="R10" s="3"/>
      <c r="T10" s="18"/>
    </row>
    <row r="11" spans="1:20" ht="24" customHeight="1">
      <c r="A11" s="13" t="s">
        <v>104</v>
      </c>
      <c r="C11" s="4"/>
      <c r="D11" s="4"/>
      <c r="E11" s="16"/>
      <c r="G11" s="3"/>
      <c r="I11" s="18"/>
      <c r="N11" s="4"/>
      <c r="O11" s="4"/>
      <c r="P11" s="4"/>
      <c r="R11" s="3"/>
      <c r="T11" s="18"/>
    </row>
    <row r="12" spans="1:20" ht="24" customHeight="1">
      <c r="A12" s="13" t="s">
        <v>105</v>
      </c>
      <c r="C12" s="16"/>
      <c r="D12" s="16"/>
      <c r="E12" s="16"/>
      <c r="F12" s="16"/>
      <c r="G12" s="16"/>
      <c r="H12" s="16"/>
      <c r="I12" s="16"/>
      <c r="N12" s="16"/>
      <c r="O12" s="16"/>
      <c r="P12" s="16"/>
      <c r="Q12" s="16"/>
      <c r="R12" s="16"/>
      <c r="S12" s="16"/>
      <c r="T12" s="16"/>
    </row>
    <row r="13" spans="1:20" ht="24" customHeight="1">
      <c r="A13" s="20" t="s">
        <v>152</v>
      </c>
      <c r="C13" s="16">
        <v>0</v>
      </c>
      <c r="D13" s="16"/>
      <c r="E13" s="16">
        <v>0</v>
      </c>
      <c r="F13" s="16"/>
      <c r="G13" s="16">
        <v>-4000</v>
      </c>
      <c r="H13" s="16"/>
      <c r="I13" s="16">
        <v>0</v>
      </c>
      <c r="N13" s="16"/>
      <c r="O13" s="16"/>
      <c r="P13" s="16"/>
      <c r="Q13" s="16"/>
      <c r="R13" s="16"/>
      <c r="S13" s="16"/>
      <c r="T13" s="16"/>
    </row>
    <row r="14" spans="1:20" ht="24" customHeight="1">
      <c r="A14" s="20" t="s">
        <v>106</v>
      </c>
      <c r="C14" s="18">
        <v>10840</v>
      </c>
      <c r="D14" s="4"/>
      <c r="E14" s="18">
        <v>6814</v>
      </c>
      <c r="G14" s="18">
        <v>10680</v>
      </c>
      <c r="I14" s="18">
        <v>6654</v>
      </c>
      <c r="N14" s="18"/>
      <c r="O14" s="4"/>
      <c r="P14" s="18"/>
      <c r="R14" s="3"/>
      <c r="T14" s="18"/>
    </row>
    <row r="15" spans="1:20" ht="24" customHeight="1">
      <c r="A15" s="13" t="s">
        <v>107</v>
      </c>
      <c r="B15" s="6"/>
      <c r="C15" s="18">
        <v>1214</v>
      </c>
      <c r="D15" s="4"/>
      <c r="E15" s="18">
        <v>798</v>
      </c>
      <c r="G15" s="18">
        <v>1100</v>
      </c>
      <c r="I15" s="18">
        <v>626</v>
      </c>
      <c r="N15" s="18"/>
      <c r="O15" s="4"/>
      <c r="P15" s="18"/>
      <c r="R15" s="3"/>
      <c r="T15" s="18"/>
    </row>
    <row r="16" spans="1:20" ht="24" customHeight="1">
      <c r="A16" s="20" t="s">
        <v>108</v>
      </c>
      <c r="B16" s="6"/>
      <c r="C16" s="21">
        <v>1554</v>
      </c>
      <c r="D16" s="107"/>
      <c r="E16" s="21">
        <v>1087</v>
      </c>
      <c r="F16" s="17"/>
      <c r="G16" s="21">
        <v>1554</v>
      </c>
      <c r="H16" s="17"/>
      <c r="I16" s="21">
        <v>1087</v>
      </c>
      <c r="N16" s="16"/>
      <c r="O16" s="107"/>
      <c r="P16" s="16"/>
      <c r="Q16" s="17"/>
      <c r="R16" s="108"/>
      <c r="S16" s="17"/>
      <c r="T16" s="16"/>
    </row>
    <row r="17" spans="1:20" ht="24" customHeight="1">
      <c r="A17" s="13" t="s">
        <v>109</v>
      </c>
      <c r="C17" s="107"/>
      <c r="D17" s="107"/>
      <c r="E17" s="107"/>
      <c r="F17" s="17"/>
      <c r="G17" s="108"/>
      <c r="H17" s="17"/>
      <c r="I17" s="16" t="s">
        <v>110</v>
      </c>
      <c r="N17" s="107"/>
      <c r="O17" s="107"/>
      <c r="P17" s="107"/>
      <c r="Q17" s="17"/>
      <c r="R17" s="108"/>
      <c r="S17" s="17"/>
      <c r="T17" s="16"/>
    </row>
    <row r="18" spans="1:20" ht="24" customHeight="1">
      <c r="A18" s="13" t="s">
        <v>111</v>
      </c>
      <c r="C18" s="109">
        <f>SUM(C10:C16)</f>
        <v>72696</v>
      </c>
      <c r="D18" s="107"/>
      <c r="E18" s="16">
        <f>SUM(E10:E16)</f>
        <v>65020</v>
      </c>
      <c r="F18" s="17"/>
      <c r="G18" s="108">
        <f>SUM(G10:G16)</f>
        <v>71462</v>
      </c>
      <c r="H18" s="17"/>
      <c r="I18" s="16">
        <f>SUM(I10:I16)</f>
        <v>61276</v>
      </c>
      <c r="N18" s="110"/>
      <c r="O18" s="107"/>
      <c r="P18" s="16"/>
      <c r="Q18" s="17"/>
      <c r="R18" s="108"/>
      <c r="S18" s="17"/>
      <c r="T18" s="16"/>
    </row>
    <row r="19" spans="1:20" ht="24" customHeight="1">
      <c r="A19" s="13" t="s">
        <v>112</v>
      </c>
      <c r="C19" s="107"/>
      <c r="D19" s="107"/>
      <c r="E19" s="107"/>
      <c r="F19" s="17"/>
      <c r="G19" s="108"/>
      <c r="H19" s="17"/>
      <c r="I19" s="16"/>
      <c r="N19" s="107"/>
      <c r="O19" s="107"/>
      <c r="P19" s="107"/>
      <c r="Q19" s="17"/>
      <c r="R19" s="108"/>
      <c r="S19" s="17"/>
      <c r="T19" s="16"/>
    </row>
    <row r="20" spans="1:20" ht="24" customHeight="1">
      <c r="A20" s="13" t="s">
        <v>113</v>
      </c>
      <c r="C20" s="18">
        <v>15588</v>
      </c>
      <c r="D20" s="107"/>
      <c r="E20" s="18">
        <v>-25176</v>
      </c>
      <c r="F20" s="17"/>
      <c r="G20" s="16">
        <v>931</v>
      </c>
      <c r="H20" s="17"/>
      <c r="I20" s="16">
        <v>-32954</v>
      </c>
      <c r="N20" s="16"/>
      <c r="O20" s="107"/>
      <c r="P20" s="16"/>
      <c r="Q20" s="17"/>
      <c r="R20" s="108"/>
      <c r="S20" s="17"/>
      <c r="T20" s="16"/>
    </row>
    <row r="21" spans="1:20" ht="24" customHeight="1">
      <c r="A21" s="13" t="s">
        <v>114</v>
      </c>
      <c r="C21" s="18">
        <v>-79771</v>
      </c>
      <c r="D21" s="107"/>
      <c r="E21" s="18">
        <v>-20271</v>
      </c>
      <c r="F21" s="17"/>
      <c r="G21" s="16">
        <v>-73354</v>
      </c>
      <c r="H21" s="17"/>
      <c r="I21" s="16">
        <v>-14741</v>
      </c>
      <c r="N21" s="16"/>
      <c r="O21" s="107"/>
      <c r="P21" s="16"/>
      <c r="Q21" s="17"/>
      <c r="R21" s="108"/>
      <c r="S21" s="17"/>
      <c r="T21" s="16"/>
    </row>
    <row r="22" spans="1:20" ht="24" customHeight="1">
      <c r="A22" s="13" t="s">
        <v>154</v>
      </c>
      <c r="C22" s="18">
        <v>-10224</v>
      </c>
      <c r="D22" s="107"/>
      <c r="E22" s="18">
        <v>-7015</v>
      </c>
      <c r="F22" s="17"/>
      <c r="G22" s="16">
        <v>-7939</v>
      </c>
      <c r="H22" s="17"/>
      <c r="I22" s="16">
        <v>-5513</v>
      </c>
      <c r="N22" s="16"/>
      <c r="O22" s="107"/>
      <c r="P22" s="16"/>
      <c r="Q22" s="17"/>
      <c r="R22" s="108"/>
      <c r="S22" s="17"/>
      <c r="T22" s="16"/>
    </row>
    <row r="23" spans="1:20" ht="24" customHeight="1">
      <c r="A23" s="20" t="s">
        <v>115</v>
      </c>
      <c r="B23" s="8"/>
      <c r="C23" s="18">
        <f>-3013+4</f>
        <v>-3009</v>
      </c>
      <c r="D23" s="107"/>
      <c r="E23" s="18">
        <v>-864</v>
      </c>
      <c r="F23" s="17"/>
      <c r="G23" s="16">
        <v>-3102</v>
      </c>
      <c r="H23" s="17"/>
      <c r="I23" s="16">
        <v>-174</v>
      </c>
      <c r="N23" s="16"/>
      <c r="O23" s="107"/>
      <c r="P23" s="16"/>
      <c r="Q23" s="17"/>
      <c r="R23" s="108"/>
      <c r="S23" s="17"/>
      <c r="T23" s="16"/>
    </row>
    <row r="24" spans="1:20" ht="24" customHeight="1">
      <c r="A24" s="111" t="s">
        <v>116</v>
      </c>
      <c r="C24" s="18">
        <v>-4553</v>
      </c>
      <c r="D24" s="107"/>
      <c r="E24" s="18">
        <v>-877</v>
      </c>
      <c r="F24" s="17"/>
      <c r="G24" s="16">
        <v>-4553</v>
      </c>
      <c r="H24" s="17"/>
      <c r="I24" s="16">
        <v>-1223</v>
      </c>
      <c r="N24" s="16"/>
      <c r="O24" s="107"/>
      <c r="P24" s="16"/>
      <c r="Q24" s="17"/>
      <c r="R24" s="16"/>
      <c r="S24" s="17"/>
      <c r="T24" s="16"/>
    </row>
    <row r="25" spans="1:20" ht="24" customHeight="1">
      <c r="A25" s="13" t="s">
        <v>117</v>
      </c>
      <c r="C25" s="18"/>
      <c r="D25" s="107"/>
      <c r="E25" s="18"/>
      <c r="F25" s="17"/>
      <c r="G25" s="16"/>
      <c r="H25" s="17"/>
      <c r="I25" s="16"/>
      <c r="N25" s="107"/>
      <c r="O25" s="107"/>
      <c r="P25" s="107"/>
      <c r="Q25" s="17"/>
      <c r="R25" s="108"/>
      <c r="S25" s="17"/>
      <c r="T25" s="16"/>
    </row>
    <row r="26" spans="1:20" ht="24" customHeight="1">
      <c r="A26" s="20" t="s">
        <v>118</v>
      </c>
      <c r="B26" s="6"/>
      <c r="C26" s="18">
        <v>69339</v>
      </c>
      <c r="D26" s="107"/>
      <c r="E26" s="18">
        <v>30430</v>
      </c>
      <c r="F26" s="17"/>
      <c r="G26" s="16">
        <v>69309</v>
      </c>
      <c r="H26" s="17"/>
      <c r="I26" s="16">
        <v>24315</v>
      </c>
      <c r="N26" s="16"/>
      <c r="O26" s="107"/>
      <c r="P26" s="16"/>
      <c r="Q26" s="17"/>
      <c r="R26" s="108"/>
      <c r="S26" s="17"/>
      <c r="T26" s="16"/>
    </row>
    <row r="27" spans="1:20" ht="24" customHeight="1">
      <c r="A27" s="20" t="s">
        <v>119</v>
      </c>
      <c r="B27" s="6"/>
      <c r="C27" s="18">
        <v>9957</v>
      </c>
      <c r="D27" s="107"/>
      <c r="E27" s="18">
        <v>11306</v>
      </c>
      <c r="F27" s="17"/>
      <c r="G27" s="16">
        <v>9077</v>
      </c>
      <c r="H27" s="17"/>
      <c r="I27" s="16">
        <v>7205</v>
      </c>
      <c r="N27" s="16"/>
      <c r="O27" s="107"/>
      <c r="P27" s="16"/>
      <c r="Q27" s="17"/>
      <c r="R27" s="108"/>
      <c r="S27" s="17"/>
      <c r="T27" s="16"/>
    </row>
    <row r="28" spans="1:20" ht="24" customHeight="1">
      <c r="A28" s="13" t="s">
        <v>120</v>
      </c>
      <c r="C28" s="26">
        <v>-3040</v>
      </c>
      <c r="D28" s="107"/>
      <c r="E28" s="26">
        <v>2864</v>
      </c>
      <c r="F28" s="17"/>
      <c r="G28" s="21">
        <v>-741</v>
      </c>
      <c r="H28" s="17"/>
      <c r="I28" s="21">
        <v>2816</v>
      </c>
      <c r="N28" s="16"/>
      <c r="O28" s="107"/>
      <c r="P28" s="16"/>
      <c r="Q28" s="17"/>
      <c r="R28" s="108"/>
      <c r="S28" s="17"/>
      <c r="T28" s="16"/>
    </row>
    <row r="29" spans="1:20" ht="24" customHeight="1">
      <c r="A29" s="20" t="s">
        <v>121</v>
      </c>
      <c r="B29" s="6"/>
      <c r="C29" s="18">
        <f>SUM(C17:C28)</f>
        <v>66983</v>
      </c>
      <c r="D29" s="4"/>
      <c r="E29" s="18">
        <f>SUM(E17:E28)</f>
        <v>55417</v>
      </c>
      <c r="G29" s="3">
        <f>SUM(G17:G28)</f>
        <v>61090</v>
      </c>
      <c r="I29" s="18">
        <f>SUM(I17:I28)</f>
        <v>41007</v>
      </c>
      <c r="N29" s="18"/>
      <c r="O29" s="4"/>
      <c r="P29" s="18"/>
      <c r="R29" s="3"/>
      <c r="T29" s="18"/>
    </row>
    <row r="30" spans="1:20" ht="24" customHeight="1">
      <c r="A30" s="20" t="s">
        <v>122</v>
      </c>
      <c r="C30" s="26">
        <v>-6363</v>
      </c>
      <c r="D30" s="4"/>
      <c r="E30" s="26">
        <v>-4812</v>
      </c>
      <c r="G30" s="26">
        <v>-4849</v>
      </c>
      <c r="I30" s="26">
        <v>-3064</v>
      </c>
      <c r="N30" s="18"/>
      <c r="O30" s="4"/>
      <c r="P30" s="18"/>
      <c r="R30" s="3"/>
      <c r="T30" s="18"/>
    </row>
    <row r="31" spans="1:20" ht="24" customHeight="1">
      <c r="A31" s="23" t="s">
        <v>123</v>
      </c>
      <c r="B31" s="8"/>
      <c r="C31" s="26">
        <f>SUM(C29:C30)</f>
        <v>60620</v>
      </c>
      <c r="D31" s="4"/>
      <c r="E31" s="26">
        <f>SUM(E29:E30)</f>
        <v>50605</v>
      </c>
      <c r="G31" s="112">
        <f>SUM(G29:G30)</f>
        <v>56241</v>
      </c>
      <c r="I31" s="26">
        <f>SUM(I29:I30)</f>
        <v>37943</v>
      </c>
      <c r="N31" s="18"/>
      <c r="O31" s="4"/>
      <c r="P31" s="18"/>
      <c r="R31" s="3"/>
      <c r="T31" s="18"/>
    </row>
    <row r="32" spans="1:20" ht="24" customHeight="1">
      <c r="C32" s="4"/>
      <c r="D32" s="4"/>
      <c r="E32" s="4"/>
      <c r="G32" s="113"/>
      <c r="I32" s="18"/>
      <c r="N32" s="4"/>
      <c r="O32" s="4"/>
      <c r="P32" s="4"/>
      <c r="R32" s="113"/>
      <c r="T32" s="18"/>
    </row>
    <row r="33" spans="1:20" ht="24" customHeight="1">
      <c r="A33" s="19" t="s">
        <v>93</v>
      </c>
      <c r="B33" s="8"/>
      <c r="C33" s="4"/>
      <c r="D33" s="4"/>
      <c r="E33" s="4"/>
      <c r="G33" s="24"/>
      <c r="N33" s="4"/>
      <c r="O33" s="4"/>
      <c r="P33" s="4"/>
      <c r="R33" s="24"/>
    </row>
    <row r="34" spans="1:20" ht="24" customHeight="1">
      <c r="A34" s="19"/>
      <c r="B34" s="8"/>
      <c r="C34" s="4"/>
      <c r="D34" s="4"/>
      <c r="E34" s="4"/>
      <c r="G34" s="24"/>
      <c r="I34" s="3" t="s">
        <v>140</v>
      </c>
      <c r="N34" s="4"/>
      <c r="O34" s="4"/>
      <c r="P34" s="4"/>
      <c r="R34" s="24"/>
      <c r="T34" s="3"/>
    </row>
    <row r="35" spans="1:20" s="6" customFormat="1" ht="24" customHeight="1">
      <c r="A35" s="1" t="s">
        <v>139</v>
      </c>
      <c r="B35" s="105"/>
      <c r="C35" s="104"/>
      <c r="D35" s="104"/>
      <c r="E35" s="104"/>
      <c r="F35" s="103"/>
      <c r="G35" s="3"/>
      <c r="I35" s="3"/>
      <c r="N35" s="104"/>
      <c r="O35" s="104"/>
      <c r="P35" s="104"/>
      <c r="Q35" s="103"/>
      <c r="R35" s="3"/>
      <c r="T35" s="3"/>
    </row>
    <row r="36" spans="1:20" s="6" customFormat="1" ht="24" customHeight="1">
      <c r="A36" s="1" t="s">
        <v>144</v>
      </c>
      <c r="B36" s="105"/>
      <c r="C36" s="104"/>
      <c r="D36" s="104"/>
      <c r="E36" s="104"/>
      <c r="F36" s="103"/>
      <c r="G36" s="3"/>
      <c r="I36" s="3"/>
      <c r="N36" s="104"/>
      <c r="O36" s="104"/>
      <c r="P36" s="104"/>
      <c r="Q36" s="103"/>
      <c r="R36" s="3"/>
      <c r="T36" s="3"/>
    </row>
    <row r="37" spans="1:20" s="6" customFormat="1" ht="24" customHeight="1">
      <c r="A37" s="1" t="s">
        <v>124</v>
      </c>
      <c r="B37" s="103"/>
      <c r="C37" s="104"/>
      <c r="D37" s="104"/>
      <c r="E37" s="104"/>
      <c r="F37" s="103"/>
      <c r="G37" s="103"/>
      <c r="I37" s="103"/>
      <c r="N37" s="104"/>
      <c r="O37" s="104"/>
      <c r="P37" s="104"/>
      <c r="Q37" s="103"/>
      <c r="R37" s="103"/>
      <c r="T37" s="103"/>
    </row>
    <row r="38" spans="1:20" s="6" customFormat="1" ht="24" customHeight="1">
      <c r="A38" s="1" t="s">
        <v>163</v>
      </c>
      <c r="B38" s="105"/>
      <c r="C38" s="104"/>
      <c r="D38" s="104"/>
      <c r="E38" s="104"/>
      <c r="F38" s="103"/>
      <c r="G38" s="103"/>
      <c r="I38" s="103"/>
      <c r="N38" s="104"/>
      <c r="O38" s="104"/>
      <c r="P38" s="104"/>
      <c r="Q38" s="103"/>
      <c r="R38" s="103"/>
      <c r="T38" s="103"/>
    </row>
    <row r="39" spans="1:20" s="6" customFormat="1" ht="24" customHeight="1">
      <c r="B39" s="105"/>
      <c r="C39" s="104"/>
      <c r="D39" s="104"/>
      <c r="E39" s="104"/>
      <c r="F39" s="103"/>
      <c r="G39" s="10"/>
      <c r="I39" s="10" t="s">
        <v>125</v>
      </c>
      <c r="N39" s="104"/>
      <c r="O39" s="104"/>
      <c r="P39" s="104"/>
      <c r="Q39" s="103"/>
      <c r="R39" s="10"/>
      <c r="T39" s="10"/>
    </row>
    <row r="40" spans="1:20" s="6" customFormat="1" ht="24" customHeight="1">
      <c r="B40" s="105"/>
      <c r="C40" s="33"/>
      <c r="D40" s="33" t="s">
        <v>1</v>
      </c>
      <c r="E40" s="33"/>
      <c r="F40" s="106"/>
      <c r="G40" s="33"/>
      <c r="H40" s="33" t="s">
        <v>2</v>
      </c>
      <c r="I40" s="33"/>
      <c r="N40" s="32"/>
      <c r="O40" s="32"/>
      <c r="P40" s="32"/>
      <c r="Q40" s="106"/>
      <c r="R40" s="32"/>
      <c r="S40" s="32"/>
      <c r="T40" s="32"/>
    </row>
    <row r="41" spans="1:20" ht="24" customHeight="1">
      <c r="C41" s="2">
        <v>2566</v>
      </c>
      <c r="D41" s="11"/>
      <c r="E41" s="2">
        <v>2565</v>
      </c>
      <c r="F41" s="14"/>
      <c r="G41" s="2">
        <v>2566</v>
      </c>
      <c r="I41" s="2">
        <v>2565</v>
      </c>
      <c r="N41" s="2"/>
      <c r="O41" s="11"/>
      <c r="P41" s="2"/>
      <c r="Q41" s="14"/>
      <c r="R41" s="2"/>
      <c r="T41" s="2"/>
    </row>
    <row r="42" spans="1:20" ht="24" customHeight="1">
      <c r="A42" s="9" t="s">
        <v>126</v>
      </c>
      <c r="B42" s="106"/>
      <c r="C42" s="4"/>
      <c r="D42" s="4"/>
      <c r="E42" s="4"/>
      <c r="G42" s="3"/>
      <c r="I42" s="3"/>
      <c r="N42" s="4"/>
      <c r="O42" s="4"/>
      <c r="P42" s="4"/>
      <c r="R42" s="3"/>
      <c r="T42" s="3"/>
    </row>
    <row r="43" spans="1:20" ht="24" customHeight="1">
      <c r="A43" s="13" t="s">
        <v>127</v>
      </c>
      <c r="C43" s="114">
        <v>-10000</v>
      </c>
      <c r="D43" s="114"/>
      <c r="E43" s="114">
        <v>0</v>
      </c>
      <c r="F43" s="25"/>
      <c r="G43" s="114">
        <v>-10000</v>
      </c>
      <c r="H43" s="25"/>
      <c r="I43" s="114">
        <v>0</v>
      </c>
      <c r="N43" s="114"/>
      <c r="O43" s="114"/>
      <c r="P43" s="114"/>
      <c r="Q43" s="25"/>
      <c r="R43" s="114"/>
      <c r="S43" s="25"/>
      <c r="T43" s="114"/>
    </row>
    <row r="44" spans="1:20" ht="24" customHeight="1">
      <c r="A44" s="13" t="s">
        <v>167</v>
      </c>
      <c r="C44" s="114">
        <v>0</v>
      </c>
      <c r="D44" s="114"/>
      <c r="E44" s="114">
        <v>0</v>
      </c>
      <c r="F44" s="25"/>
      <c r="G44" s="114">
        <v>4000</v>
      </c>
      <c r="H44" s="25"/>
      <c r="I44" s="114">
        <v>0</v>
      </c>
      <c r="N44" s="114"/>
      <c r="O44" s="114"/>
      <c r="P44" s="114"/>
      <c r="Q44" s="25"/>
      <c r="R44" s="114"/>
      <c r="S44" s="25"/>
      <c r="T44" s="114"/>
    </row>
    <row r="45" spans="1:20" ht="24" customHeight="1">
      <c r="A45" s="13" t="s">
        <v>128</v>
      </c>
      <c r="C45" s="114">
        <v>-4315</v>
      </c>
      <c r="D45" s="114"/>
      <c r="E45" s="114">
        <v>-3576</v>
      </c>
      <c r="F45" s="25"/>
      <c r="G45" s="114">
        <v>-4315</v>
      </c>
      <c r="H45" s="25"/>
      <c r="I45" s="114">
        <v>-3254</v>
      </c>
      <c r="N45" s="114"/>
      <c r="O45" s="114"/>
      <c r="P45" s="114"/>
      <c r="Q45" s="25"/>
      <c r="R45" s="114"/>
      <c r="S45" s="25"/>
      <c r="T45" s="114"/>
    </row>
    <row r="46" spans="1:20" ht="24" customHeight="1">
      <c r="A46" s="13" t="s">
        <v>147</v>
      </c>
      <c r="C46" s="114">
        <v>-189</v>
      </c>
      <c r="D46" s="114"/>
      <c r="E46" s="114">
        <v>0</v>
      </c>
      <c r="F46" s="25"/>
      <c r="G46" s="114">
        <v>-189</v>
      </c>
      <c r="H46" s="25"/>
      <c r="I46" s="114">
        <v>0</v>
      </c>
      <c r="N46" s="114"/>
      <c r="O46" s="114"/>
      <c r="P46" s="114"/>
      <c r="Q46" s="25"/>
      <c r="R46" s="114"/>
      <c r="S46" s="25"/>
      <c r="T46" s="114"/>
    </row>
    <row r="47" spans="1:20" ht="24" customHeight="1">
      <c r="A47" s="9" t="s">
        <v>129</v>
      </c>
      <c r="C47" s="115">
        <f>SUM(C43:C46)</f>
        <v>-14504</v>
      </c>
      <c r="D47" s="114"/>
      <c r="E47" s="115">
        <f>SUM(E43:E46)</f>
        <v>-3576</v>
      </c>
      <c r="F47" s="25"/>
      <c r="G47" s="115">
        <f>SUM(G43:G46)</f>
        <v>-10504</v>
      </c>
      <c r="H47" s="25"/>
      <c r="I47" s="115">
        <f>SUM(I43:I46)</f>
        <v>-3254</v>
      </c>
      <c r="N47" s="114"/>
      <c r="O47" s="114"/>
      <c r="P47" s="114"/>
      <c r="Q47" s="25"/>
      <c r="R47" s="114"/>
      <c r="S47" s="25"/>
      <c r="T47" s="114"/>
    </row>
    <row r="48" spans="1:20" ht="24" customHeight="1">
      <c r="A48" s="9" t="s">
        <v>130</v>
      </c>
      <c r="B48" s="106"/>
      <c r="C48" s="114"/>
      <c r="D48" s="114"/>
      <c r="E48" s="114"/>
      <c r="F48" s="25"/>
      <c r="G48" s="114"/>
      <c r="H48" s="25"/>
      <c r="I48" s="114"/>
      <c r="N48" s="114"/>
      <c r="O48" s="114"/>
      <c r="P48" s="114"/>
      <c r="Q48" s="25"/>
      <c r="R48" s="114"/>
      <c r="S48" s="25"/>
      <c r="T48" s="114"/>
    </row>
    <row r="49" spans="1:20" ht="24" customHeight="1">
      <c r="A49" s="20" t="s">
        <v>131</v>
      </c>
      <c r="C49" s="114">
        <v>-4757</v>
      </c>
      <c r="D49" s="114"/>
      <c r="E49" s="114">
        <v>-3087</v>
      </c>
      <c r="F49" s="25"/>
      <c r="G49" s="114">
        <v>-4757</v>
      </c>
      <c r="H49" s="116"/>
      <c r="I49" s="117">
        <v>-3087</v>
      </c>
      <c r="N49" s="114"/>
      <c r="O49" s="114"/>
      <c r="P49" s="114"/>
      <c r="Q49" s="25"/>
      <c r="R49" s="114"/>
      <c r="S49" s="116"/>
      <c r="T49" s="117"/>
    </row>
    <row r="50" spans="1:20" ht="24" customHeight="1">
      <c r="A50" s="20" t="s">
        <v>157</v>
      </c>
      <c r="C50" s="114">
        <v>-1454</v>
      </c>
      <c r="D50" s="114"/>
      <c r="E50" s="114">
        <v>-1014</v>
      </c>
      <c r="F50" s="25"/>
      <c r="G50" s="114">
        <v>-1454</v>
      </c>
      <c r="H50" s="116"/>
      <c r="I50" s="114">
        <v>-1014</v>
      </c>
      <c r="N50" s="114"/>
      <c r="O50" s="114"/>
      <c r="P50" s="114"/>
      <c r="Q50" s="25"/>
      <c r="R50" s="114"/>
      <c r="S50" s="116"/>
      <c r="T50" s="114"/>
    </row>
    <row r="51" spans="1:20" ht="24" customHeight="1">
      <c r="A51" s="20" t="s">
        <v>155</v>
      </c>
      <c r="C51" s="114">
        <v>0</v>
      </c>
      <c r="D51" s="114"/>
      <c r="E51" s="114">
        <v>2000</v>
      </c>
      <c r="F51" s="25"/>
      <c r="G51" s="117">
        <v>0</v>
      </c>
      <c r="H51" s="116"/>
      <c r="I51" s="117">
        <v>0</v>
      </c>
      <c r="N51" s="114"/>
      <c r="O51" s="114"/>
      <c r="P51" s="114"/>
      <c r="Q51" s="25"/>
      <c r="R51" s="117"/>
      <c r="S51" s="116"/>
      <c r="T51" s="117"/>
    </row>
    <row r="52" spans="1:20" ht="24" customHeight="1">
      <c r="A52" s="20" t="s">
        <v>156</v>
      </c>
      <c r="C52" s="114">
        <v>0</v>
      </c>
      <c r="D52" s="114"/>
      <c r="E52" s="114">
        <v>-5000</v>
      </c>
      <c r="F52" s="25"/>
      <c r="G52" s="117">
        <v>0</v>
      </c>
      <c r="H52" s="116"/>
      <c r="I52" s="117">
        <v>0</v>
      </c>
      <c r="N52" s="114"/>
      <c r="O52" s="114"/>
      <c r="P52" s="114"/>
      <c r="Q52" s="25"/>
      <c r="R52" s="117"/>
      <c r="S52" s="116"/>
      <c r="T52" s="117"/>
    </row>
    <row r="53" spans="1:20" ht="24" customHeight="1">
      <c r="A53" s="20" t="s">
        <v>166</v>
      </c>
      <c r="C53" s="114">
        <v>0</v>
      </c>
      <c r="D53" s="114"/>
      <c r="E53" s="114">
        <v>-4000</v>
      </c>
      <c r="F53" s="25"/>
      <c r="G53" s="117">
        <v>0</v>
      </c>
      <c r="H53" s="116"/>
      <c r="I53" s="117">
        <v>0</v>
      </c>
      <c r="N53" s="114"/>
      <c r="O53" s="114"/>
      <c r="P53" s="114"/>
      <c r="Q53" s="25"/>
      <c r="R53" s="117"/>
      <c r="S53" s="116"/>
      <c r="T53" s="117"/>
    </row>
    <row r="54" spans="1:20" ht="24" customHeight="1">
      <c r="A54" s="20" t="s">
        <v>132</v>
      </c>
      <c r="C54" s="114">
        <v>-53387</v>
      </c>
      <c r="D54" s="114"/>
      <c r="E54" s="114">
        <v>-15000</v>
      </c>
      <c r="F54" s="25"/>
      <c r="G54" s="114">
        <v>-53387</v>
      </c>
      <c r="H54" s="25"/>
      <c r="I54" s="114">
        <v>-15000</v>
      </c>
      <c r="N54" s="114"/>
      <c r="O54" s="114"/>
      <c r="P54" s="114"/>
      <c r="Q54" s="25"/>
      <c r="R54" s="114"/>
      <c r="S54" s="25"/>
      <c r="T54" s="114"/>
    </row>
    <row r="55" spans="1:20" ht="24" customHeight="1">
      <c r="A55" s="20" t="s">
        <v>133</v>
      </c>
      <c r="C55" s="25">
        <v>30000</v>
      </c>
      <c r="D55" s="114"/>
      <c r="E55" s="25">
        <v>0</v>
      </c>
      <c r="F55" s="25"/>
      <c r="G55" s="25">
        <v>30000</v>
      </c>
      <c r="H55" s="25"/>
      <c r="I55" s="25">
        <v>0</v>
      </c>
      <c r="N55" s="25"/>
      <c r="O55" s="114"/>
      <c r="P55" s="25"/>
      <c r="Q55" s="25"/>
      <c r="R55" s="25"/>
      <c r="S55" s="25"/>
      <c r="T55" s="25"/>
    </row>
    <row r="56" spans="1:20" ht="24" customHeight="1">
      <c r="A56" s="9" t="s">
        <v>134</v>
      </c>
      <c r="C56" s="115">
        <f>SUM(C49:C55)</f>
        <v>-29598</v>
      </c>
      <c r="D56" s="114"/>
      <c r="E56" s="115">
        <f>SUM(E49:E55)</f>
        <v>-26101</v>
      </c>
      <c r="F56" s="25"/>
      <c r="G56" s="115">
        <f>SUM(G49:G55)</f>
        <v>-29598</v>
      </c>
      <c r="H56" s="25"/>
      <c r="I56" s="115">
        <f>SUM(I48:I55)</f>
        <v>-19101</v>
      </c>
      <c r="N56" s="114"/>
      <c r="O56" s="114"/>
      <c r="P56" s="114"/>
      <c r="Q56" s="25"/>
      <c r="R56" s="114"/>
      <c r="S56" s="25"/>
      <c r="T56" s="114"/>
    </row>
    <row r="57" spans="1:20" ht="24" customHeight="1">
      <c r="A57" s="9" t="s">
        <v>173</v>
      </c>
      <c r="C57" s="114">
        <f>C31+C47+C56</f>
        <v>16518</v>
      </c>
      <c r="D57" s="114"/>
      <c r="E57" s="114">
        <f>E31+E47+E56</f>
        <v>20928</v>
      </c>
      <c r="F57" s="25"/>
      <c r="G57" s="114">
        <f>G31+G47+G56</f>
        <v>16139</v>
      </c>
      <c r="H57" s="25"/>
      <c r="I57" s="114">
        <f>I31+I47+I56</f>
        <v>15588</v>
      </c>
      <c r="N57" s="114"/>
      <c r="O57" s="114"/>
      <c r="P57" s="114"/>
      <c r="Q57" s="25"/>
      <c r="R57" s="114"/>
      <c r="S57" s="25"/>
      <c r="T57" s="114"/>
    </row>
    <row r="58" spans="1:20" ht="24" customHeight="1">
      <c r="A58" s="111" t="s">
        <v>150</v>
      </c>
      <c r="B58" s="6"/>
      <c r="C58" s="118">
        <f>BS!G12</f>
        <v>62221</v>
      </c>
      <c r="D58" s="114"/>
      <c r="E58" s="118">
        <v>18510</v>
      </c>
      <c r="F58" s="25"/>
      <c r="G58" s="118">
        <f>BS!K12</f>
        <v>52475</v>
      </c>
      <c r="H58" s="25"/>
      <c r="I58" s="118">
        <v>17760</v>
      </c>
      <c r="N58" s="114"/>
      <c r="O58" s="114"/>
      <c r="P58" s="114"/>
      <c r="Q58" s="25"/>
      <c r="R58" s="114"/>
      <c r="S58" s="25"/>
      <c r="T58" s="114"/>
    </row>
    <row r="59" spans="1:20" ht="24" customHeight="1" thickBot="1">
      <c r="A59" s="119" t="s">
        <v>149</v>
      </c>
      <c r="B59" s="8"/>
      <c r="C59" s="120">
        <f>SUM(C57:C58)</f>
        <v>78739</v>
      </c>
      <c r="D59" s="114"/>
      <c r="E59" s="120">
        <f>SUM(E57:E58)</f>
        <v>39438</v>
      </c>
      <c r="F59" s="25"/>
      <c r="G59" s="120">
        <f>SUM(G57:G58)</f>
        <v>68614</v>
      </c>
      <c r="H59" s="25"/>
      <c r="I59" s="120">
        <f>SUM(I57:I58)</f>
        <v>33348</v>
      </c>
      <c r="N59" s="114"/>
      <c r="O59" s="114"/>
      <c r="P59" s="114"/>
      <c r="Q59" s="25"/>
      <c r="R59" s="114"/>
      <c r="S59" s="25"/>
      <c r="T59" s="114"/>
    </row>
    <row r="60" spans="1:20" ht="24" customHeight="1" thickTop="1">
      <c r="C60" s="114">
        <f>C59-BS!E12</f>
        <v>0</v>
      </c>
      <c r="D60" s="114"/>
      <c r="E60" s="114"/>
      <c r="F60" s="114"/>
      <c r="G60" s="114">
        <f>G59-BS!I12</f>
        <v>0</v>
      </c>
      <c r="H60" s="114">
        <f>H59-BS!J12</f>
        <v>0</v>
      </c>
      <c r="I60" s="114"/>
      <c r="N60" s="114"/>
      <c r="O60" s="114"/>
      <c r="P60" s="114"/>
      <c r="Q60" s="114"/>
      <c r="R60" s="114"/>
      <c r="S60" s="114"/>
      <c r="T60" s="114"/>
    </row>
    <row r="61" spans="1:20" ht="24" customHeight="1">
      <c r="A61" s="119" t="s">
        <v>135</v>
      </c>
      <c r="C61" s="4"/>
      <c r="D61" s="4"/>
      <c r="E61" s="5"/>
      <c r="F61" s="5"/>
      <c r="G61" s="5"/>
      <c r="N61" s="4"/>
      <c r="O61" s="4"/>
      <c r="P61" s="5"/>
      <c r="Q61" s="5"/>
      <c r="R61" s="5"/>
    </row>
    <row r="62" spans="1:20" ht="24" customHeight="1">
      <c r="A62" s="111" t="s">
        <v>136</v>
      </c>
      <c r="C62" s="4"/>
      <c r="D62" s="4"/>
      <c r="E62" s="5"/>
      <c r="F62" s="5"/>
      <c r="G62" s="5"/>
      <c r="N62" s="4"/>
      <c r="O62" s="4"/>
      <c r="P62" s="5"/>
      <c r="Q62" s="5"/>
      <c r="R62" s="5"/>
    </row>
    <row r="63" spans="1:20" ht="24" customHeight="1">
      <c r="A63" s="111" t="s">
        <v>137</v>
      </c>
      <c r="C63" s="114">
        <v>20365</v>
      </c>
      <c r="D63" s="114"/>
      <c r="E63" s="114">
        <v>172</v>
      </c>
      <c r="F63" s="114"/>
      <c r="G63" s="114">
        <v>20365</v>
      </c>
      <c r="H63" s="25"/>
      <c r="I63" s="114">
        <v>8137</v>
      </c>
      <c r="N63" s="114"/>
      <c r="O63" s="114"/>
      <c r="P63" s="114"/>
      <c r="Q63" s="114"/>
      <c r="R63" s="114"/>
      <c r="S63" s="25"/>
      <c r="T63" s="114"/>
    </row>
    <row r="64" spans="1:20" ht="24" customHeight="1">
      <c r="A64" s="152" t="s">
        <v>172</v>
      </c>
      <c r="C64" s="114">
        <v>6783</v>
      </c>
      <c r="D64" s="114"/>
      <c r="E64" s="114">
        <v>620</v>
      </c>
      <c r="F64" s="114"/>
      <c r="G64" s="114">
        <v>6783</v>
      </c>
      <c r="H64" s="25"/>
      <c r="I64" s="114">
        <v>620</v>
      </c>
      <c r="N64" s="114"/>
      <c r="O64" s="114"/>
      <c r="P64" s="114"/>
      <c r="Q64" s="114"/>
      <c r="R64" s="114"/>
      <c r="S64" s="25"/>
      <c r="T64" s="114"/>
    </row>
    <row r="65" spans="1:20" ht="24" customHeight="1">
      <c r="A65" s="152" t="s">
        <v>171</v>
      </c>
      <c r="C65" s="114">
        <v>273</v>
      </c>
      <c r="D65" s="114"/>
      <c r="E65" s="114">
        <v>0</v>
      </c>
      <c r="F65" s="114"/>
      <c r="G65" s="114">
        <v>273</v>
      </c>
      <c r="H65" s="25"/>
      <c r="I65" s="114">
        <v>0</v>
      </c>
      <c r="N65" s="114"/>
      <c r="O65" s="114"/>
      <c r="P65" s="114"/>
      <c r="Q65" s="114"/>
      <c r="R65" s="114"/>
      <c r="S65" s="25"/>
      <c r="T65" s="114"/>
    </row>
    <row r="66" spans="1:20" ht="24" customHeight="1">
      <c r="A66" s="121"/>
      <c r="C66" s="5"/>
      <c r="D66" s="4"/>
      <c r="E66" s="5"/>
      <c r="F66" s="5"/>
      <c r="G66" s="5"/>
      <c r="N66" s="5"/>
      <c r="O66" s="4"/>
      <c r="P66" s="5"/>
      <c r="Q66" s="5"/>
      <c r="R66" s="5"/>
    </row>
    <row r="67" spans="1:20" ht="24" customHeight="1">
      <c r="A67" s="19" t="s">
        <v>93</v>
      </c>
      <c r="B67" s="8"/>
      <c r="C67" s="4"/>
      <c r="D67" s="4"/>
      <c r="E67" s="4"/>
      <c r="N67" s="4"/>
      <c r="O67" s="4"/>
      <c r="P67" s="4"/>
    </row>
    <row r="73" spans="1:20" s="13" customFormat="1" ht="24" customHeight="1">
      <c r="B73" s="11"/>
      <c r="F73" s="11"/>
      <c r="G73" s="11"/>
      <c r="H73" s="11"/>
      <c r="I73" s="11"/>
      <c r="J73" s="11"/>
      <c r="Q73" s="11"/>
      <c r="R73" s="11"/>
      <c r="S73" s="11"/>
      <c r="T73" s="11"/>
    </row>
    <row r="74" spans="1:20" s="13" customFormat="1" ht="24" customHeight="1">
      <c r="B74" s="11"/>
      <c r="F74" s="11"/>
      <c r="G74" s="11"/>
      <c r="H74" s="11"/>
      <c r="I74" s="11"/>
      <c r="J74" s="11"/>
      <c r="Q74" s="11"/>
      <c r="R74" s="11"/>
      <c r="S74" s="11"/>
      <c r="T74" s="11"/>
    </row>
    <row r="75" spans="1:20" s="13" customFormat="1" ht="24" customHeight="1">
      <c r="B75" s="11"/>
      <c r="F75" s="11"/>
      <c r="G75" s="11"/>
      <c r="H75" s="11"/>
      <c r="I75" s="11"/>
      <c r="J75" s="11"/>
      <c r="Q75" s="11"/>
      <c r="R75" s="11"/>
      <c r="S75" s="11"/>
      <c r="T75" s="11"/>
    </row>
    <row r="76" spans="1:20" s="13" customFormat="1" ht="24" customHeight="1">
      <c r="B76" s="11"/>
      <c r="F76" s="11"/>
      <c r="G76" s="11"/>
      <c r="H76" s="11"/>
      <c r="I76" s="11"/>
      <c r="J76" s="11"/>
      <c r="Q76" s="11"/>
      <c r="R76" s="11"/>
      <c r="S76" s="11"/>
      <c r="T76" s="11"/>
    </row>
    <row r="77" spans="1:20" s="13" customFormat="1" ht="24" customHeight="1">
      <c r="B77" s="11"/>
      <c r="F77" s="11"/>
      <c r="G77" s="11"/>
      <c r="H77" s="11"/>
      <c r="I77" s="11"/>
      <c r="J77" s="11"/>
      <c r="Q77" s="11"/>
      <c r="R77" s="11"/>
      <c r="S77" s="11"/>
      <c r="T77" s="11"/>
    </row>
    <row r="78" spans="1:20" s="13" customFormat="1" ht="24" customHeight="1">
      <c r="B78" s="11"/>
      <c r="F78" s="11"/>
      <c r="G78" s="11"/>
      <c r="H78" s="11"/>
      <c r="I78" s="11"/>
      <c r="J78" s="11"/>
      <c r="Q78" s="11"/>
      <c r="R78" s="11"/>
      <c r="S78" s="11"/>
      <c r="T78" s="11"/>
    </row>
    <row r="79" spans="1:20" s="13" customFormat="1" ht="24" customHeight="1">
      <c r="B79" s="11"/>
      <c r="F79" s="11"/>
      <c r="G79" s="11"/>
      <c r="H79" s="11"/>
      <c r="I79" s="11"/>
      <c r="J79" s="11"/>
      <c r="Q79" s="11"/>
      <c r="R79" s="11"/>
      <c r="S79" s="11"/>
      <c r="T79" s="11"/>
    </row>
    <row r="80" spans="1:20" s="13" customFormat="1" ht="24" customHeight="1">
      <c r="B80" s="11"/>
      <c r="F80" s="11"/>
      <c r="G80" s="11"/>
      <c r="H80" s="11"/>
      <c r="I80" s="11"/>
      <c r="J80" s="11"/>
      <c r="Q80" s="11"/>
      <c r="R80" s="11"/>
      <c r="S80" s="11"/>
      <c r="T80" s="11"/>
    </row>
    <row r="81" spans="2:20" s="13" customFormat="1" ht="24" customHeight="1">
      <c r="B81" s="11"/>
      <c r="F81" s="11"/>
      <c r="G81" s="11"/>
      <c r="H81" s="11"/>
      <c r="I81" s="11"/>
      <c r="J81" s="11"/>
      <c r="Q81" s="11"/>
      <c r="R81" s="11"/>
      <c r="S81" s="11"/>
      <c r="T81" s="11"/>
    </row>
    <row r="82" spans="2:20" s="13" customFormat="1" ht="24" customHeight="1">
      <c r="B82" s="11"/>
      <c r="F82" s="11"/>
      <c r="G82" s="11"/>
      <c r="H82" s="11"/>
      <c r="I82" s="11"/>
      <c r="J82" s="11"/>
      <c r="Q82" s="11"/>
      <c r="R82" s="11"/>
      <c r="S82" s="11"/>
      <c r="T82" s="11"/>
    </row>
    <row r="83" spans="2:20" s="13" customFormat="1" ht="24" customHeight="1">
      <c r="B83" s="11"/>
      <c r="F83" s="11"/>
      <c r="G83" s="11"/>
      <c r="H83" s="11"/>
      <c r="I83" s="11"/>
      <c r="J83" s="11"/>
      <c r="Q83" s="11"/>
      <c r="R83" s="11"/>
      <c r="S83" s="11"/>
      <c r="T83" s="11"/>
    </row>
    <row r="84" spans="2:20" s="13" customFormat="1" ht="24" customHeight="1">
      <c r="B84" s="11"/>
      <c r="F84" s="11"/>
      <c r="G84" s="11"/>
      <c r="H84" s="11"/>
      <c r="I84" s="11"/>
      <c r="J84" s="11"/>
      <c r="Q84" s="11"/>
      <c r="R84" s="11"/>
      <c r="S84" s="11"/>
      <c r="T84" s="11"/>
    </row>
    <row r="85" spans="2:20" s="13" customFormat="1" ht="24" customHeight="1">
      <c r="B85" s="11"/>
      <c r="F85" s="11"/>
      <c r="G85" s="11"/>
      <c r="H85" s="11"/>
      <c r="I85" s="11"/>
      <c r="J85" s="11"/>
      <c r="Q85" s="11"/>
      <c r="R85" s="11"/>
      <c r="S85" s="11"/>
      <c r="T85" s="11"/>
    </row>
    <row r="86" spans="2:20" s="13" customFormat="1" ht="24" customHeight="1">
      <c r="B86" s="11"/>
      <c r="F86" s="11"/>
      <c r="G86" s="11"/>
      <c r="H86" s="11"/>
      <c r="I86" s="11"/>
      <c r="J86" s="11"/>
      <c r="Q86" s="11"/>
      <c r="R86" s="11"/>
      <c r="S86" s="11"/>
      <c r="T86" s="11"/>
    </row>
    <row r="87" spans="2:20" s="13" customFormat="1" ht="24" customHeight="1">
      <c r="B87" s="11"/>
      <c r="F87" s="11"/>
      <c r="G87" s="11"/>
      <c r="H87" s="11"/>
      <c r="I87" s="11"/>
      <c r="J87" s="11"/>
      <c r="Q87" s="11"/>
      <c r="R87" s="11"/>
      <c r="S87" s="11"/>
      <c r="T87" s="11"/>
    </row>
    <row r="88" spans="2:20" s="13" customFormat="1" ht="24" customHeight="1">
      <c r="B88" s="11"/>
      <c r="F88" s="11"/>
      <c r="G88" s="11"/>
      <c r="H88" s="11"/>
      <c r="I88" s="11"/>
      <c r="J88" s="11"/>
      <c r="Q88" s="11"/>
      <c r="R88" s="11"/>
      <c r="S88" s="11"/>
      <c r="T88" s="11"/>
    </row>
    <row r="89" spans="2:20" s="13" customFormat="1" ht="24" customHeight="1">
      <c r="B89" s="11"/>
      <c r="F89" s="11"/>
      <c r="G89" s="11"/>
      <c r="H89" s="11"/>
      <c r="I89" s="11"/>
      <c r="J89" s="11"/>
      <c r="Q89" s="11"/>
      <c r="R89" s="11"/>
      <c r="S89" s="11"/>
      <c r="T89" s="11"/>
    </row>
    <row r="90" spans="2:20" s="13" customFormat="1" ht="24" customHeight="1">
      <c r="B90" s="11"/>
      <c r="F90" s="11"/>
      <c r="G90" s="11"/>
      <c r="H90" s="11"/>
      <c r="I90" s="11"/>
      <c r="J90" s="11"/>
      <c r="Q90" s="11"/>
      <c r="R90" s="11"/>
      <c r="S90" s="11"/>
      <c r="T90" s="11"/>
    </row>
    <row r="91" spans="2:20" s="13" customFormat="1" ht="24" customHeight="1">
      <c r="B91" s="11"/>
      <c r="F91" s="11"/>
      <c r="G91" s="11"/>
      <c r="H91" s="11"/>
      <c r="I91" s="11"/>
      <c r="J91" s="11"/>
      <c r="Q91" s="11"/>
      <c r="R91" s="11"/>
      <c r="S91" s="11"/>
      <c r="T91" s="11"/>
    </row>
    <row r="92" spans="2:20" s="13" customFormat="1" ht="24" customHeight="1">
      <c r="B92" s="11"/>
      <c r="F92" s="11"/>
      <c r="G92" s="11"/>
      <c r="H92" s="11"/>
      <c r="I92" s="11"/>
      <c r="J92" s="11"/>
      <c r="Q92" s="11"/>
      <c r="R92" s="11"/>
      <c r="S92" s="11"/>
      <c r="T92" s="11"/>
    </row>
    <row r="93" spans="2:20" s="13" customFormat="1" ht="24" customHeight="1">
      <c r="B93" s="11"/>
      <c r="F93" s="11"/>
      <c r="G93" s="11"/>
      <c r="H93" s="11"/>
      <c r="I93" s="11"/>
      <c r="J93" s="11"/>
      <c r="Q93" s="11"/>
      <c r="R93" s="11"/>
      <c r="S93" s="11"/>
      <c r="T93" s="11"/>
    </row>
    <row r="94" spans="2:20" s="13" customFormat="1" ht="24" customHeight="1">
      <c r="B94" s="11"/>
      <c r="F94" s="11"/>
      <c r="G94" s="11"/>
      <c r="H94" s="11"/>
      <c r="I94" s="11"/>
      <c r="J94" s="11"/>
      <c r="Q94" s="11"/>
      <c r="R94" s="11"/>
      <c r="S94" s="11"/>
      <c r="T94" s="11"/>
    </row>
    <row r="95" spans="2:20" s="13" customFormat="1" ht="24" customHeight="1">
      <c r="B95" s="11"/>
      <c r="F95" s="11"/>
      <c r="G95" s="11"/>
      <c r="H95" s="11"/>
      <c r="I95" s="11"/>
      <c r="J95" s="11"/>
      <c r="Q95" s="11"/>
      <c r="R95" s="11"/>
      <c r="S95" s="11"/>
      <c r="T95" s="11"/>
    </row>
    <row r="96" spans="2:20" s="13" customFormat="1" ht="24" customHeight="1">
      <c r="B96" s="11"/>
      <c r="F96" s="11"/>
      <c r="G96" s="11"/>
      <c r="H96" s="11"/>
      <c r="I96" s="11"/>
      <c r="J96" s="11"/>
      <c r="Q96" s="11"/>
      <c r="R96" s="11"/>
      <c r="S96" s="11"/>
      <c r="T96" s="11"/>
    </row>
    <row r="97" spans="2:20" s="13" customFormat="1" ht="24" customHeight="1">
      <c r="B97" s="11"/>
      <c r="F97" s="11"/>
      <c r="G97" s="11"/>
      <c r="H97" s="11"/>
      <c r="I97" s="11"/>
      <c r="J97" s="11"/>
      <c r="Q97" s="11"/>
      <c r="R97" s="11"/>
      <c r="S97" s="11"/>
      <c r="T97" s="11"/>
    </row>
    <row r="98" spans="2:20" s="13" customFormat="1" ht="24" customHeight="1">
      <c r="B98" s="11"/>
      <c r="F98" s="11"/>
      <c r="G98" s="11"/>
      <c r="H98" s="11"/>
      <c r="I98" s="11"/>
      <c r="J98" s="11"/>
      <c r="Q98" s="11"/>
      <c r="R98" s="11"/>
      <c r="S98" s="11"/>
      <c r="T98" s="11"/>
    </row>
    <row r="99" spans="2:20" s="13" customFormat="1" ht="24" customHeight="1">
      <c r="B99" s="11"/>
      <c r="F99" s="11"/>
      <c r="G99" s="11"/>
      <c r="H99" s="11"/>
      <c r="I99" s="11"/>
      <c r="J99" s="11"/>
      <c r="Q99" s="11"/>
      <c r="R99" s="11"/>
      <c r="S99" s="11"/>
      <c r="T99" s="11"/>
    </row>
    <row r="100" spans="2:20" s="13" customFormat="1" ht="24" customHeight="1">
      <c r="B100" s="11"/>
      <c r="F100" s="11"/>
      <c r="G100" s="11"/>
      <c r="H100" s="11"/>
      <c r="I100" s="11"/>
      <c r="J100" s="11"/>
      <c r="Q100" s="11"/>
      <c r="R100" s="11"/>
      <c r="S100" s="11"/>
      <c r="T100" s="11"/>
    </row>
    <row r="101" spans="2:20" s="13" customFormat="1" ht="24" customHeight="1">
      <c r="B101" s="11"/>
      <c r="F101" s="11"/>
      <c r="G101" s="11"/>
      <c r="H101" s="11"/>
      <c r="I101" s="11"/>
      <c r="J101" s="11"/>
      <c r="Q101" s="11"/>
      <c r="R101" s="11"/>
      <c r="S101" s="11"/>
      <c r="T101" s="11"/>
    </row>
    <row r="102" spans="2:20" s="13" customFormat="1" ht="24" customHeight="1">
      <c r="B102" s="11"/>
      <c r="F102" s="11"/>
      <c r="G102" s="11"/>
      <c r="H102" s="11"/>
      <c r="I102" s="11"/>
      <c r="J102" s="11"/>
      <c r="Q102" s="11"/>
      <c r="R102" s="11"/>
      <c r="S102" s="11"/>
      <c r="T102" s="11"/>
    </row>
    <row r="103" spans="2:20" s="13" customFormat="1" ht="24" customHeight="1">
      <c r="B103" s="11"/>
      <c r="F103" s="11"/>
      <c r="G103" s="11"/>
      <c r="H103" s="11"/>
      <c r="I103" s="11"/>
      <c r="J103" s="11"/>
      <c r="Q103" s="11"/>
      <c r="R103" s="11"/>
      <c r="S103" s="11"/>
      <c r="T103" s="11"/>
    </row>
    <row r="104" spans="2:20" s="13" customFormat="1" ht="24" customHeight="1">
      <c r="B104" s="11"/>
      <c r="F104" s="11"/>
      <c r="G104" s="11"/>
      <c r="H104" s="11"/>
      <c r="I104" s="11"/>
      <c r="J104" s="11"/>
      <c r="Q104" s="11"/>
      <c r="R104" s="11"/>
      <c r="S104" s="11"/>
      <c r="T104" s="11"/>
    </row>
    <row r="105" spans="2:20" s="13" customFormat="1" ht="24" customHeight="1">
      <c r="B105" s="11"/>
      <c r="F105" s="11"/>
      <c r="G105" s="11"/>
      <c r="H105" s="11"/>
      <c r="I105" s="11"/>
      <c r="J105" s="11"/>
      <c r="Q105" s="11"/>
      <c r="R105" s="11"/>
      <c r="S105" s="11"/>
      <c r="T105" s="11"/>
    </row>
    <row r="106" spans="2:20" s="13" customFormat="1" ht="24" customHeight="1">
      <c r="B106" s="11"/>
      <c r="F106" s="11"/>
      <c r="G106" s="11"/>
      <c r="H106" s="11"/>
      <c r="I106" s="11"/>
      <c r="J106" s="11"/>
      <c r="Q106" s="11"/>
      <c r="R106" s="11"/>
      <c r="S106" s="11"/>
      <c r="T106" s="11"/>
    </row>
    <row r="107" spans="2:20" s="13" customFormat="1" ht="24" customHeight="1">
      <c r="B107" s="11"/>
      <c r="F107" s="11"/>
      <c r="G107" s="11"/>
      <c r="H107" s="11"/>
      <c r="I107" s="11"/>
      <c r="J107" s="11"/>
      <c r="Q107" s="11"/>
      <c r="R107" s="11"/>
      <c r="S107" s="11"/>
      <c r="T107" s="11"/>
    </row>
    <row r="108" spans="2:20" s="13" customFormat="1" ht="24" customHeight="1">
      <c r="B108" s="11"/>
      <c r="F108" s="11"/>
      <c r="G108" s="11"/>
      <c r="H108" s="11"/>
      <c r="I108" s="11"/>
      <c r="J108" s="11"/>
      <c r="Q108" s="11"/>
      <c r="R108" s="11"/>
      <c r="S108" s="11"/>
      <c r="T108" s="11"/>
    </row>
    <row r="109" spans="2:20" s="13" customFormat="1" ht="24" customHeight="1">
      <c r="B109" s="11"/>
      <c r="F109" s="11"/>
      <c r="G109" s="11"/>
      <c r="H109" s="11"/>
      <c r="I109" s="11"/>
      <c r="J109" s="11"/>
      <c r="Q109" s="11"/>
      <c r="R109" s="11"/>
      <c r="S109" s="11"/>
      <c r="T109" s="11"/>
    </row>
    <row r="110" spans="2:20" s="13" customFormat="1" ht="24" customHeight="1">
      <c r="B110" s="11"/>
      <c r="F110" s="11"/>
      <c r="G110" s="11"/>
      <c r="H110" s="11"/>
      <c r="I110" s="11"/>
      <c r="J110" s="11"/>
      <c r="Q110" s="11"/>
      <c r="R110" s="11"/>
      <c r="S110" s="11"/>
      <c r="T110" s="11"/>
    </row>
    <row r="111" spans="2:20" s="13" customFormat="1" ht="24" customHeight="1">
      <c r="B111" s="11"/>
      <c r="F111" s="11"/>
      <c r="G111" s="11"/>
      <c r="H111" s="11"/>
      <c r="I111" s="11"/>
      <c r="J111" s="11"/>
      <c r="Q111" s="11"/>
      <c r="R111" s="11"/>
      <c r="S111" s="11"/>
      <c r="T111" s="11"/>
    </row>
    <row r="112" spans="2:20" s="13" customFormat="1" ht="24" customHeight="1">
      <c r="B112" s="11"/>
      <c r="F112" s="11"/>
      <c r="G112" s="11"/>
      <c r="H112" s="11"/>
      <c r="I112" s="11"/>
      <c r="J112" s="11"/>
      <c r="Q112" s="11"/>
      <c r="R112" s="11"/>
      <c r="S112" s="11"/>
      <c r="T112" s="11"/>
    </row>
    <row r="113" spans="2:20" s="13" customFormat="1" ht="24" customHeight="1">
      <c r="B113" s="11"/>
      <c r="F113" s="11"/>
      <c r="G113" s="11"/>
      <c r="H113" s="11"/>
      <c r="I113" s="11"/>
      <c r="J113" s="11"/>
      <c r="Q113" s="11"/>
      <c r="R113" s="11"/>
      <c r="S113" s="11"/>
      <c r="T113" s="11"/>
    </row>
    <row r="114" spans="2:20" s="13" customFormat="1" ht="24" customHeight="1">
      <c r="B114" s="11"/>
      <c r="F114" s="11"/>
      <c r="G114" s="11"/>
      <c r="H114" s="11"/>
      <c r="I114" s="11"/>
      <c r="J114" s="11"/>
      <c r="Q114" s="11"/>
      <c r="R114" s="11"/>
      <c r="S114" s="11"/>
      <c r="T114" s="11"/>
    </row>
    <row r="115" spans="2:20" s="13" customFormat="1" ht="24" customHeight="1">
      <c r="B115" s="11"/>
      <c r="F115" s="11"/>
      <c r="G115" s="11"/>
      <c r="H115" s="11"/>
      <c r="I115" s="11"/>
      <c r="J115" s="11"/>
      <c r="Q115" s="11"/>
      <c r="R115" s="11"/>
      <c r="S115" s="11"/>
      <c r="T115" s="11"/>
    </row>
    <row r="116" spans="2:20" s="13" customFormat="1" ht="24" customHeight="1">
      <c r="B116" s="11"/>
      <c r="F116" s="11"/>
      <c r="G116" s="11"/>
      <c r="H116" s="11"/>
      <c r="I116" s="11"/>
      <c r="J116" s="11"/>
      <c r="Q116" s="11"/>
      <c r="R116" s="11"/>
      <c r="S116" s="11"/>
      <c r="T116" s="11"/>
    </row>
    <row r="117" spans="2:20" s="13" customFormat="1" ht="24" customHeight="1">
      <c r="B117" s="11"/>
      <c r="F117" s="11"/>
      <c r="G117" s="11"/>
      <c r="H117" s="11"/>
      <c r="I117" s="11"/>
      <c r="J117" s="11"/>
      <c r="Q117" s="11"/>
      <c r="R117" s="11"/>
      <c r="S117" s="11"/>
      <c r="T117" s="11"/>
    </row>
    <row r="118" spans="2:20" s="13" customFormat="1" ht="24" customHeight="1">
      <c r="B118" s="11"/>
      <c r="F118" s="11"/>
      <c r="G118" s="11"/>
      <c r="H118" s="11"/>
      <c r="I118" s="11"/>
      <c r="J118" s="11"/>
      <c r="Q118" s="11"/>
      <c r="R118" s="11"/>
      <c r="S118" s="11"/>
      <c r="T118" s="11"/>
    </row>
    <row r="119" spans="2:20" s="13" customFormat="1" ht="24" customHeight="1">
      <c r="B119" s="11"/>
      <c r="F119" s="11"/>
      <c r="G119" s="11"/>
      <c r="H119" s="11"/>
      <c r="I119" s="11"/>
      <c r="J119" s="11"/>
      <c r="Q119" s="11"/>
      <c r="R119" s="11"/>
      <c r="S119" s="11"/>
      <c r="T119" s="11"/>
    </row>
    <row r="120" spans="2:20" s="13" customFormat="1" ht="24" customHeight="1">
      <c r="B120" s="11"/>
      <c r="F120" s="11"/>
      <c r="G120" s="11"/>
      <c r="H120" s="11"/>
      <c r="I120" s="11"/>
      <c r="J120" s="11"/>
      <c r="Q120" s="11"/>
      <c r="R120" s="11"/>
      <c r="S120" s="11"/>
      <c r="T120" s="11"/>
    </row>
    <row r="121" spans="2:20" s="13" customFormat="1" ht="24" customHeight="1">
      <c r="B121" s="11"/>
      <c r="F121" s="11"/>
      <c r="G121" s="11"/>
      <c r="H121" s="11"/>
      <c r="I121" s="11"/>
      <c r="J121" s="11"/>
      <c r="Q121" s="11"/>
      <c r="R121" s="11"/>
      <c r="S121" s="11"/>
      <c r="T121" s="11"/>
    </row>
    <row r="122" spans="2:20" s="13" customFormat="1" ht="24" customHeight="1">
      <c r="B122" s="11"/>
      <c r="F122" s="11"/>
      <c r="G122" s="11"/>
      <c r="H122" s="11"/>
      <c r="I122" s="11"/>
      <c r="J122" s="11"/>
      <c r="Q122" s="11"/>
      <c r="R122" s="11"/>
      <c r="S122" s="11"/>
      <c r="T122" s="11"/>
    </row>
    <row r="123" spans="2:20" s="13" customFormat="1" ht="24" customHeight="1">
      <c r="B123" s="11"/>
      <c r="F123" s="11"/>
      <c r="G123" s="11"/>
      <c r="H123" s="11"/>
      <c r="I123" s="11"/>
      <c r="J123" s="11"/>
      <c r="Q123" s="11"/>
      <c r="R123" s="11"/>
      <c r="S123" s="11"/>
      <c r="T123" s="11"/>
    </row>
    <row r="124" spans="2:20" s="13" customFormat="1" ht="24" customHeight="1">
      <c r="B124" s="11"/>
      <c r="F124" s="11"/>
      <c r="G124" s="11"/>
      <c r="H124" s="11"/>
      <c r="I124" s="11"/>
      <c r="J124" s="11"/>
      <c r="Q124" s="11"/>
      <c r="R124" s="11"/>
      <c r="S124" s="11"/>
      <c r="T124" s="11"/>
    </row>
  </sheetData>
  <printOptions horizontalCentered="1"/>
  <pageMargins left="0.78740157480314965" right="0.39370078740157483" top="0.78740157480314965" bottom="0.19685039370078741" header="0.19685039370078741" footer="0.19685039370078741"/>
  <pageSetup paperSize="9" scale="80" fitToHeight="7" orientation="portrait" r:id="rId1"/>
  <headerFooter alignWithMargins="0"/>
  <rowBreaks count="1" manualBreakCount="1">
    <brk id="33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030045b-0451-4791-8ff7-8f500cd6ebc2">
      <Terms xmlns="http://schemas.microsoft.com/office/infopath/2007/PartnerControls"/>
    </lcf76f155ced4ddcb4097134ff3c332f>
    <TaxCatchAll xmlns="f6518537-91a3-4b6d-b4d7-d17da7ea9d31" xsi:nil="true"/>
  </documentManagement>
</p:properties>
</file>

<file path=customXml/item2.xml><?xml version="1.0" encoding="utf-8"?>
<datasnipper xmlns="http://datasnipper" included="true" dataSnipperSheetDeleted="false" guid="e4928404-9f19-49ef-9329-7db555b00901" revision="3"/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572ABA549F3474DA4AD596AD980D055" ma:contentTypeVersion="15" ma:contentTypeDescription="Create a new document." ma:contentTypeScope="" ma:versionID="6ab41687ebbd40557d73ba60495ca4c4">
  <xsd:schema xmlns:xsd="http://www.w3.org/2001/XMLSchema" xmlns:xs="http://www.w3.org/2001/XMLSchema" xmlns:p="http://schemas.microsoft.com/office/2006/metadata/properties" xmlns:ns2="1030045b-0451-4791-8ff7-8f500cd6ebc2" xmlns:ns3="f6518537-91a3-4b6d-b4d7-d17da7ea9d31" targetNamespace="http://schemas.microsoft.com/office/2006/metadata/properties" ma:root="true" ma:fieldsID="0173a6413d07121192750d8c7d74e58e" ns2:_="" ns3:_="">
    <xsd:import namespace="1030045b-0451-4791-8ff7-8f500cd6ebc2"/>
    <xsd:import namespace="f6518537-91a3-4b6d-b4d7-d17da7ea9d3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DateTaken" minOccurs="0"/>
                <xsd:element ref="ns2:MediaServiceOCR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30045b-0451-4791-8ff7-8f500cd6ebc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DateTaken" ma:index="11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03bda785-459e-4024-9925-a8e9e68b7d6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518537-91a3-4b6d-b4d7-d17da7ea9d31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1e39a443-78fb-40b3-8de5-a6e682856f83}" ma:internalName="TaxCatchAll" ma:showField="CatchAllData" ma:web="f6518537-91a3-4b6d-b4d7-d17da7ea9d3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92304BC-661F-4B9A-B326-8E0133E1914F}">
  <ds:schemaRefs>
    <ds:schemaRef ds:uri="f6518537-91a3-4b6d-b4d7-d17da7ea9d31"/>
    <ds:schemaRef ds:uri="http://purl.org/dc/elements/1.1/"/>
    <ds:schemaRef ds:uri="1030045b-0451-4791-8ff7-8f500cd6ebc2"/>
    <ds:schemaRef ds:uri="http://purl.org/dc/terms/"/>
    <ds:schemaRef ds:uri="http://purl.org/dc/dcmitype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17DF9B12-36DC-47B8-834E-FA07255BB2B5}">
  <ds:schemaRefs>
    <ds:schemaRef ds:uri="http://datasnipper"/>
  </ds:schemaRefs>
</ds:datastoreItem>
</file>

<file path=customXml/itemProps3.xml><?xml version="1.0" encoding="utf-8"?>
<ds:datastoreItem xmlns:ds="http://schemas.openxmlformats.org/officeDocument/2006/customXml" ds:itemID="{F3C07EFF-64C6-4850-A4E9-FC642C1B00E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030045b-0451-4791-8ff7-8f500cd6ebc2"/>
    <ds:schemaRef ds:uri="f6518537-91a3-4b6d-b4d7-d17da7ea9d3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42A70C6B-B8F0-4B60-A561-F0E4083D678B}">
  <ds:schemaRefs>
    <ds:schemaRef ds:uri="http://schemas.microsoft.com/sharepoint/v3/contenttype/forms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60729</vt:lpwstr>
  </property>
  <property fmtid="{D5CDD505-2E9C-101B-9397-08002B2CF9AE}" pid="4" name="OptimizationTime">
    <vt:lpwstr>20230808_1108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 (Conso)</vt:lpstr>
      <vt:lpstr>The Company only</vt:lpstr>
      <vt:lpstr>CF</vt:lpstr>
      <vt:lpstr>BS!Print_Area</vt:lpstr>
      <vt:lpstr>'CE (Conso)'!Print_Area</vt:lpstr>
      <vt:lpstr>CF!Print_Area</vt:lpstr>
      <vt:lpstr>PL!Print_Area</vt:lpstr>
      <vt:lpstr>'The Company only'!Print_Area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Keatsuda Twonthai</cp:lastModifiedBy>
  <cp:revision/>
  <cp:lastPrinted>2023-08-04T07:47:04Z</cp:lastPrinted>
  <dcterms:created xsi:type="dcterms:W3CDTF">2011-03-08T09:02:15Z</dcterms:created>
  <dcterms:modified xsi:type="dcterms:W3CDTF">2023-08-04T07:47:06Z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0x010100A572ABA549F3474DA4AD596AD980D055</vt:lpwstr>
  </property>
  <property fmtid="{D5CDD505-2E9C-101B-9397-08002B2CF9AE}" pid="3" name="MediaServiceImageTags">
    <vt:lpwstr/>
  </property>
</Properties>
</file>