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B_Audit\S\Sirisoft\2023\Q2'2023\"/>
    </mc:Choice>
  </mc:AlternateContent>
  <xr:revisionPtr revIDLastSave="0" documentId="13_ncr:1_{817CA713-6974-4924-BC34-6A23CD2ECFE4}" xr6:coauthVersionLast="47" xr6:coauthVersionMax="47" xr10:uidLastSave="{00000000-0000-0000-0000-000000000000}"/>
  <bookViews>
    <workbookView xWindow="-108" yWindow="-108" windowWidth="23256" windowHeight="12576" activeTab="5" xr2:uid="{122385C5-DCEA-45DC-BF2D-4DA01C7214E4}"/>
  </bookViews>
  <sheets>
    <sheet name="BS" sheetId="1" r:id="rId1"/>
    <sheet name="PL" sheetId="5" r:id="rId2"/>
    <sheet name="CE (Conso)" sheetId="19" r:id="rId3"/>
    <sheet name="PL (Q2)" sheetId="21" state="hidden" r:id="rId4"/>
    <sheet name="The Company only" sheetId="10" r:id="rId5"/>
    <sheet name="CF" sheetId="11" r:id="rId6"/>
    <sheet name="BS (2021)" sheetId="20" state="hidden" r:id="rId7"/>
    <sheet name="CE (Conso) (2021)" sheetId="23" state="hidden" r:id="rId8"/>
  </sheets>
  <externalReferences>
    <externalReference r:id="rId9"/>
  </externalReferences>
  <definedNames>
    <definedName name="_xlnm.Print_Area" localSheetId="0">BS!$A$1:$K$89</definedName>
    <definedName name="_xlnm.Print_Area" localSheetId="6">'BS (2021)'!$A$1:$P$89</definedName>
    <definedName name="_xlnm.Print_Area" localSheetId="2">'CE (Conso)'!$A$1:$P$25</definedName>
    <definedName name="_xlnm.Print_Area" localSheetId="7">'CE (Conso) (2021)'!$A$1:$N$27</definedName>
    <definedName name="_xlnm.Print_Area" localSheetId="5">CF!$A$1:$I$69</definedName>
    <definedName name="_xlnm.Print_Area" localSheetId="1">PL!$A$1:$K$93</definedName>
    <definedName name="_xlnm.Print_Area" localSheetId="3">'PL (Q2)'!$A$1:$K$108</definedName>
    <definedName name="_xlnm.Print_Area" localSheetId="4">'The Company only'!$A$1:$K$25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11" l="1"/>
  <c r="E47" i="11"/>
  <c r="G47" i="11"/>
  <c r="I47" i="11"/>
  <c r="E46" i="1" l="1"/>
  <c r="G46" i="1"/>
  <c r="I46" i="1"/>
  <c r="K46" i="1"/>
  <c r="G59" i="11" l="1"/>
  <c r="C59" i="11"/>
  <c r="K18" i="5"/>
  <c r="I18" i="5"/>
  <c r="G18" i="5"/>
  <c r="E18" i="5"/>
  <c r="K13" i="5"/>
  <c r="I13" i="5"/>
  <c r="G13" i="5"/>
  <c r="E13" i="5"/>
  <c r="E77" i="1"/>
  <c r="E57" i="11"/>
  <c r="G57" i="11"/>
  <c r="C57" i="11"/>
  <c r="N15" i="19"/>
  <c r="N17" i="19" s="1"/>
  <c r="K78" i="1"/>
  <c r="K79" i="1" s="1"/>
  <c r="K60" i="5"/>
  <c r="I60" i="5"/>
  <c r="G60" i="5"/>
  <c r="E60" i="5"/>
  <c r="H23" i="19"/>
  <c r="F23" i="19"/>
  <c r="D23" i="19"/>
  <c r="H17" i="19"/>
  <c r="F17" i="19"/>
  <c r="D17" i="19"/>
  <c r="F23" i="10"/>
  <c r="I77" i="1" s="1"/>
  <c r="D23" i="10"/>
  <c r="L16" i="19"/>
  <c r="I19" i="5" l="1"/>
  <c r="I21" i="5" s="1"/>
  <c r="I23" i="5" s="1"/>
  <c r="E19" i="5"/>
  <c r="E21" i="5" s="1"/>
  <c r="E23" i="5" s="1"/>
  <c r="G19" i="5"/>
  <c r="G21" i="5" s="1"/>
  <c r="G23" i="5" s="1"/>
  <c r="G30" i="5" s="1"/>
  <c r="K19" i="5"/>
  <c r="K21" i="5" s="1"/>
  <c r="K23" i="5" s="1"/>
  <c r="K27" i="5" s="1"/>
  <c r="K36" i="5" s="1"/>
  <c r="I27" i="5"/>
  <c r="I36" i="5" s="1"/>
  <c r="I30" i="5"/>
  <c r="I42" i="5" s="1"/>
  <c r="E30" i="5"/>
  <c r="E27" i="5"/>
  <c r="E36" i="5" s="1"/>
  <c r="E39" i="5" s="1"/>
  <c r="G27" i="5" l="1"/>
  <c r="G36" i="5" s="1"/>
  <c r="G39" i="5" s="1"/>
  <c r="K30" i="5"/>
  <c r="K42" i="5" s="1"/>
  <c r="G42" i="5"/>
  <c r="G33" i="5"/>
  <c r="E42" i="5"/>
  <c r="E33" i="5"/>
  <c r="I51" i="1"/>
  <c r="J21" i="10"/>
  <c r="J22" i="10"/>
  <c r="G78" i="1" l="1"/>
  <c r="L19" i="19"/>
  <c r="P19" i="19" s="1"/>
  <c r="J19" i="10"/>
  <c r="J16" i="10" l="1"/>
  <c r="H11" i="10" l="1"/>
  <c r="H14" i="10" s="1"/>
  <c r="J11" i="10" l="1"/>
  <c r="J12" i="10"/>
  <c r="J13" i="10"/>
  <c r="L22" i="19" l="1"/>
  <c r="P22" i="19" s="1"/>
  <c r="L21" i="19"/>
  <c r="P21" i="19" s="1"/>
  <c r="G26" i="1" l="1"/>
  <c r="E26" i="1"/>
  <c r="N20" i="19" l="1"/>
  <c r="N23" i="19" s="1"/>
  <c r="J81" i="1" l="1"/>
  <c r="J14" i="19" l="1"/>
  <c r="J14" i="10"/>
  <c r="L14" i="19" l="1"/>
  <c r="P14" i="19" l="1"/>
  <c r="G18" i="20"/>
  <c r="F25" i="23" l="1"/>
  <c r="D25" i="23"/>
  <c r="B25" i="23"/>
  <c r="J24" i="23"/>
  <c r="N24" i="23" s="1"/>
  <c r="L23" i="23"/>
  <c r="J23" i="23"/>
  <c r="N23" i="23" s="1"/>
  <c r="J22" i="23"/>
  <c r="N22" i="23" s="1"/>
  <c r="F21" i="23"/>
  <c r="D21" i="23"/>
  <c r="B21" i="23"/>
  <c r="L20" i="23"/>
  <c r="L19" i="23"/>
  <c r="J18" i="23"/>
  <c r="J15" i="23"/>
  <c r="N15" i="23" s="1"/>
  <c r="F14" i="23"/>
  <c r="F16" i="23" s="1"/>
  <c r="D14" i="23"/>
  <c r="D16" i="23" s="1"/>
  <c r="B14" i="23"/>
  <c r="B16" i="23" s="1"/>
  <c r="L13" i="23"/>
  <c r="L12" i="23"/>
  <c r="J11" i="23"/>
  <c r="E18" i="20"/>
  <c r="L14" i="23" l="1"/>
  <c r="L16" i="23" s="1"/>
  <c r="L21" i="23"/>
  <c r="L25" i="23" s="1"/>
  <c r="N18" i="23"/>
  <c r="N11" i="23"/>
  <c r="G93" i="21" l="1"/>
  <c r="E92" i="21"/>
  <c r="I92" i="21"/>
  <c r="J92" i="21"/>
  <c r="J93" i="21" s="1"/>
  <c r="K92" i="21"/>
  <c r="K93" i="21" s="1"/>
  <c r="E93" i="21"/>
  <c r="I93" i="21"/>
  <c r="E67" i="21"/>
  <c r="G67" i="21"/>
  <c r="I67" i="21"/>
  <c r="K67" i="21"/>
  <c r="E73" i="21"/>
  <c r="G73" i="21"/>
  <c r="I73" i="21"/>
  <c r="K73" i="21"/>
  <c r="E37" i="21"/>
  <c r="E38" i="21" s="1"/>
  <c r="G37" i="21"/>
  <c r="G38" i="21" s="1"/>
  <c r="I37" i="21"/>
  <c r="I38" i="21" s="1"/>
  <c r="J37" i="21"/>
  <c r="J38" i="21" s="1"/>
  <c r="K37" i="21"/>
  <c r="K38" i="21" s="1"/>
  <c r="E13" i="21"/>
  <c r="G13" i="21"/>
  <c r="I13" i="21"/>
  <c r="I20" i="21" s="1"/>
  <c r="I22" i="21" s="1"/>
  <c r="I24" i="21" s="1"/>
  <c r="K13" i="21"/>
  <c r="K20" i="21" s="1"/>
  <c r="K22" i="21" s="1"/>
  <c r="K24" i="21" s="1"/>
  <c r="E19" i="21"/>
  <c r="G19" i="21"/>
  <c r="I19" i="21"/>
  <c r="K19" i="21"/>
  <c r="G22" i="21"/>
  <c r="G24" i="21" s="1"/>
  <c r="E20" i="21" l="1"/>
  <c r="E22" i="21" s="1"/>
  <c r="E24" i="21" s="1"/>
  <c r="G40" i="21"/>
  <c r="G27" i="21"/>
  <c r="G30" i="21" s="1"/>
  <c r="K74" i="21"/>
  <c r="K76" i="21" s="1"/>
  <c r="K78" i="21" s="1"/>
  <c r="K82" i="21" s="1"/>
  <c r="G74" i="21"/>
  <c r="G76" i="21" s="1"/>
  <c r="G78" i="21" s="1"/>
  <c r="G95" i="21" s="1"/>
  <c r="I74" i="21"/>
  <c r="I76" i="21" s="1"/>
  <c r="I78" i="21" s="1"/>
  <c r="I82" i="21" s="1"/>
  <c r="E74" i="21"/>
  <c r="E76" i="21" s="1"/>
  <c r="E78" i="21" s="1"/>
  <c r="E82" i="21" s="1"/>
  <c r="E85" i="21" s="1"/>
  <c r="E27" i="21"/>
  <c r="E30" i="21" s="1"/>
  <c r="E40" i="21"/>
  <c r="K40" i="21"/>
  <c r="K27" i="21"/>
  <c r="I27" i="21"/>
  <c r="I40" i="21"/>
  <c r="G43" i="21"/>
  <c r="G46" i="21" s="1"/>
  <c r="G49" i="21"/>
  <c r="K95" i="21" l="1"/>
  <c r="K98" i="21" s="1"/>
  <c r="G82" i="21"/>
  <c r="G85" i="21" s="1"/>
  <c r="I95" i="21"/>
  <c r="I98" i="21" s="1"/>
  <c r="E95" i="21"/>
  <c r="E104" i="21" s="1"/>
  <c r="I49" i="21"/>
  <c r="I43" i="21"/>
  <c r="K49" i="21"/>
  <c r="K43" i="21"/>
  <c r="G104" i="21"/>
  <c r="G98" i="21"/>
  <c r="G101" i="21" s="1"/>
  <c r="E43" i="21"/>
  <c r="E46" i="21" s="1"/>
  <c r="E49" i="21"/>
  <c r="K104" i="21" l="1"/>
  <c r="I104" i="21"/>
  <c r="E98" i="21"/>
  <c r="E101" i="21" s="1"/>
  <c r="I80" i="20" l="1"/>
  <c r="I77" i="20"/>
  <c r="I74" i="20"/>
  <c r="G74" i="20"/>
  <c r="I72" i="20"/>
  <c r="I54" i="20"/>
  <c r="G54" i="20"/>
  <c r="E54" i="20"/>
  <c r="I49" i="20"/>
  <c r="I55" i="20" s="1"/>
  <c r="G49" i="20"/>
  <c r="E49" i="20"/>
  <c r="I27" i="20"/>
  <c r="G27" i="20"/>
  <c r="G28" i="20" s="1"/>
  <c r="E27" i="20"/>
  <c r="I18" i="20"/>
  <c r="E51" i="1"/>
  <c r="E52" i="1" s="1"/>
  <c r="E17" i="1"/>
  <c r="I78" i="20" l="1"/>
  <c r="I81" i="20" s="1"/>
  <c r="I82" i="20" s="1"/>
  <c r="G55" i="20"/>
  <c r="E28" i="20"/>
  <c r="E55" i="20"/>
  <c r="I28" i="20"/>
  <c r="E27" i="1"/>
  <c r="I83" i="20" l="1"/>
  <c r="I26" i="1"/>
  <c r="G51" i="1" l="1"/>
  <c r="K26" i="1"/>
  <c r="G17" i="1"/>
  <c r="G27" i="1" l="1"/>
  <c r="G52" i="1"/>
  <c r="G75" i="1"/>
  <c r="G79" i="1" s="1"/>
  <c r="H20" i="23" l="1"/>
  <c r="J20" i="23" s="1"/>
  <c r="N20" i="23" s="1"/>
  <c r="G65" i="5"/>
  <c r="E65" i="5"/>
  <c r="E66" i="5" l="1"/>
  <c r="P16" i="19"/>
  <c r="H13" i="23"/>
  <c r="J13" i="23" s="1"/>
  <c r="G66" i="5"/>
  <c r="E68" i="5" l="1"/>
  <c r="E80" i="20"/>
  <c r="E75" i="1"/>
  <c r="G68" i="5"/>
  <c r="N13" i="23"/>
  <c r="E10" i="11" l="1"/>
  <c r="E70" i="5"/>
  <c r="E74" i="5" s="1"/>
  <c r="C10" i="11"/>
  <c r="G70" i="5"/>
  <c r="G74" i="5" s="1"/>
  <c r="C18" i="11" l="1"/>
  <c r="E18" i="11"/>
  <c r="E29" i="11" s="1"/>
  <c r="E31" i="11" s="1"/>
  <c r="E83" i="5"/>
  <c r="J20" i="19" s="1"/>
  <c r="E77" i="5"/>
  <c r="E89" i="5" s="1"/>
  <c r="G77" i="5"/>
  <c r="G89" i="5" s="1"/>
  <c r="H12" i="23"/>
  <c r="C29" i="11" l="1"/>
  <c r="C31" i="11" s="1"/>
  <c r="C58" i="11" s="1"/>
  <c r="C60" i="11" s="1"/>
  <c r="C61" i="11" s="1"/>
  <c r="E86" i="5"/>
  <c r="J23" i="19"/>
  <c r="E78" i="1" s="1"/>
  <c r="E79" i="1" s="1"/>
  <c r="E80" i="1" s="1"/>
  <c r="H19" i="23"/>
  <c r="E80" i="5"/>
  <c r="G80" i="5"/>
  <c r="J12" i="23"/>
  <c r="H14" i="23"/>
  <c r="H16" i="23" s="1"/>
  <c r="G83" i="5"/>
  <c r="J15" i="19" s="1"/>
  <c r="J17" i="19" s="1"/>
  <c r="L15" i="19" l="1"/>
  <c r="L17" i="19" s="1"/>
  <c r="P15" i="19"/>
  <c r="P17" i="19" s="1"/>
  <c r="J19" i="23"/>
  <c r="H21" i="23"/>
  <c r="H25" i="23" s="1"/>
  <c r="L20" i="19"/>
  <c r="L23" i="19" s="1"/>
  <c r="G86" i="5"/>
  <c r="J14" i="23"/>
  <c r="J16" i="23" s="1"/>
  <c r="N12" i="23"/>
  <c r="N14" i="23" s="1"/>
  <c r="N16" i="23" s="1"/>
  <c r="P20" i="19" l="1"/>
  <c r="P23" i="19" s="1"/>
  <c r="J21" i="23"/>
  <c r="N19" i="23"/>
  <c r="N21" i="23" l="1"/>
  <c r="N25" i="23" s="1"/>
  <c r="J25" i="23"/>
  <c r="K51" i="1"/>
  <c r="I57" i="11" l="1"/>
  <c r="F14" i="10" l="1"/>
  <c r="F17" i="10" s="1"/>
  <c r="D14" i="10"/>
  <c r="D17" i="10" s="1"/>
  <c r="G72" i="20" l="1"/>
  <c r="G78" i="20" s="1"/>
  <c r="G81" i="20" s="1"/>
  <c r="G82" i="20" s="1"/>
  <c r="G83" i="20" s="1"/>
  <c r="I17" i="1"/>
  <c r="K17" i="1"/>
  <c r="I27" i="1" l="1"/>
  <c r="E72" i="20"/>
  <c r="K27" i="1"/>
  <c r="K52" i="1"/>
  <c r="I52" i="1"/>
  <c r="K80" i="1" l="1"/>
  <c r="K81" i="1" l="1"/>
  <c r="I65" i="5"/>
  <c r="I66" i="5" l="1"/>
  <c r="I68" i="5" l="1"/>
  <c r="I70" i="5" l="1"/>
  <c r="G10" i="11"/>
  <c r="H20" i="10" l="1"/>
  <c r="H23" i="10" s="1"/>
  <c r="I78" i="1" s="1"/>
  <c r="I79" i="1" s="1"/>
  <c r="I74" i="5"/>
  <c r="J20" i="10"/>
  <c r="J23" i="10" s="1"/>
  <c r="G18" i="11"/>
  <c r="G29" i="11" s="1"/>
  <c r="I77" i="5"/>
  <c r="I89" i="5" s="1"/>
  <c r="I83" i="5"/>
  <c r="K65" i="5"/>
  <c r="G31" i="11" l="1"/>
  <c r="G58" i="11" s="1"/>
  <c r="K66" i="5"/>
  <c r="K68" i="5" l="1"/>
  <c r="K70" i="5" l="1"/>
  <c r="I10" i="11"/>
  <c r="J24" i="10"/>
  <c r="E58" i="11"/>
  <c r="H15" i="10" l="1"/>
  <c r="K74" i="5"/>
  <c r="K83" i="5" s="1"/>
  <c r="J15" i="10"/>
  <c r="J17" i="10" s="1"/>
  <c r="H17" i="10"/>
  <c r="I18" i="11"/>
  <c r="I29" i="11" s="1"/>
  <c r="E60" i="11"/>
  <c r="G60" i="11"/>
  <c r="G61" i="11" s="1"/>
  <c r="I80" i="1"/>
  <c r="I81" i="1" s="1"/>
  <c r="K77" i="5"/>
  <c r="K89" i="5" s="1"/>
  <c r="E77" i="20"/>
  <c r="E78" i="20" s="1"/>
  <c r="E81" i="20" s="1"/>
  <c r="E82" i="20" s="1"/>
  <c r="E83" i="20" s="1"/>
  <c r="I31" i="11" l="1"/>
  <c r="P24" i="19" l="1"/>
  <c r="E81" i="1"/>
  <c r="N26" i="23"/>
  <c r="I58" i="11"/>
  <c r="G80" i="1"/>
  <c r="I60" i="11" l="1"/>
  <c r="G81" i="1"/>
</calcChain>
</file>

<file path=xl/sharedStrings.xml><?xml version="1.0" encoding="utf-8"?>
<sst xmlns="http://schemas.openxmlformats.org/spreadsheetml/2006/main" count="575" uniqueCount="312">
  <si>
    <t>บริษัท สิริซอฟต์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</si>
  <si>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</si>
  <si>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</si>
  <si>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</si>
  <si>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</si>
  <si>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</si>
  <si>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1 มกราคม 2564</t>
  </si>
  <si>
    <t>(ไม่ได้ตรวจสอบ</t>
  </si>
  <si>
    <t>และไม่ได้สอบทาน)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</si>
  <si>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</si>
  <si>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</si>
  <si>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</si>
  <si>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</si>
  <si>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</si>
  <si>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</si>
  <si>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</si>
  <si>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</si>
  <si>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</si>
  <si>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</si>
  <si>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</si>
  <si>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</si>
  <si>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</si>
  <si>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</si>
  <si>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</si>
  <si>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</si>
  <si>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</si>
  <si>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เงินกู้ยืมกรรมการ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</si>
  <si>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</si>
  <si>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</si>
  <si>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</si>
  <si>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</si>
  <si>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</si>
  <si>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</si>
  <si>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</si>
  <si>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</si>
  <si>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</si>
  <si>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</si>
  <si>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</si>
  <si>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</si>
  <si>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</si>
  <si>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</si>
  <si>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</si>
  <si>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</si>
  <si>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</si>
  <si>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</si>
  <si>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</si>
  <si>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</si>
  <si>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</si>
  <si>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</si>
  <si>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</si>
  <si>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</si>
  <si>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</si>
  <si>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</si>
  <si>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</si>
  <si>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</si>
  <si>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</si>
  <si>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</si>
  <si>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</si>
  <si>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</si>
  <si>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</si>
  <si>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</si>
  <si>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</si>
  <si>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</si>
  <si>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</si>
  <si>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</si>
  <si>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</si>
  <si>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ส่วนที่เป็นของผู้ถือหุ้นของบริษัทฯ</t>
  </si>
  <si>
    <t>ส่วนที่เป็นของผู้ถือหุ้นของบริษัทย่อยก่อนการรวมธุรกิจ</t>
  </si>
  <si>
    <t>การแบ่งปันกำไรขาดทุนเบ็ดเสร็จรวม</t>
  </si>
  <si>
    <t>กำไรต่อหุ้น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</si>
  <si>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</si>
  <si>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</si>
  <si>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ของบริษัทย่อย</t>
  </si>
  <si>
    <t>รวม</t>
  </si>
  <si>
    <t>ก่อนการรวม</t>
  </si>
  <si>
    <t>ทุนเรือนหุ้นที่ออก</t>
  </si>
  <si>
    <t>การรวมธุรกิจภายใต้</t>
  </si>
  <si>
    <t>ธุรกิจภายใต้</t>
  </si>
  <si>
    <t>และชำระแล้ว</t>
  </si>
  <si>
    <t>การควบคุมเดียวกัน</t>
  </si>
  <si>
    <t>ยังไม่ได้จัดสรร</t>
  </si>
  <si>
    <t>ของบริษัทฯ</t>
  </si>
  <si>
    <t>สำหรับงวดสามเดือนสิ้นสุดวันที่ 30 มิถุนายน 2565</t>
  </si>
  <si>
    <t>*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</si>
  <si>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</si>
  <si>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</si>
  <si>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</si>
  <si>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รายได้จากการให้บริการ</t>
  </si>
  <si>
    <t>รายได้จาการขาย</t>
  </si>
  <si>
    <t>ต้นทุนการให้บริการ</t>
  </si>
  <si>
    <t>ต้นทุนขาย</t>
  </si>
  <si>
    <t>กำไรก่อนภาษีเงินได้</t>
  </si>
  <si>
    <t>กำไรสำหรับงวด</t>
  </si>
  <si>
    <t>การแบ่งปันกำไร (ขาดทุน)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</si>
  <si>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</si>
  <si>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</si>
  <si>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</si>
  <si>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หมายเหตุประกอบงบการเงินเป็นส่วนหนึ่งของงบการเงินระหว่างกาลนี้</t>
  </si>
  <si>
    <t>สำหรับงวดหกเดือนสิ้นสุดวันที่ 30 มิถุนายน 2565</t>
  </si>
  <si>
    <t>รายได้จากการขาย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</si>
  <si>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</si>
  <si>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</si>
  <si>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</si>
  <si>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</si>
  <si>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เงินปันผลจ่าย</t>
  </si>
  <si>
    <t xml:space="preserve"> </t>
  </si>
  <si>
    <t>(หน่วย: พันบาท)</t>
  </si>
  <si>
    <t>ณ วันที่ 30 กันยายน 2564</t>
  </si>
  <si>
    <t>x</t>
  </si>
  <si>
    <t>30 กันยายน 2564</t>
  </si>
  <si>
    <t>31 ธันวาคม 2563</t>
  </si>
  <si>
    <t>ต้นทุนการทำให้เสร็จสิ้นตามสัญญา</t>
  </si>
  <si>
    <t>ค่าใช้จ่ายจ่ายล่วงหน้า</t>
  </si>
  <si>
    <t>อาคารและอุปกรณ์</t>
  </si>
  <si>
    <t>สินทรัพย์ไม่มีตัวตน</t>
  </si>
  <si>
    <t>สินทรัพย์ไม่หมุนเวียนอื่น</t>
  </si>
  <si>
    <t>4, 10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</si>
  <si>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</si>
  <si>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</si>
  <si>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</si>
  <si>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หนื้สินไม่หมุนเวียนอื่น</t>
  </si>
  <si>
    <t xml:space="preserve">      หุ้นสามัญ 30,000 หุ้น มูลค่าหุ้นละ 100 บาท</t>
  </si>
  <si>
    <t>ส่วนเกินทุนจากการรวมธุรกิจภายใต้</t>
  </si>
  <si>
    <t>สำหรับงวดเก้าเดือนสุดวันที่ 30 กันยายน 2564</t>
  </si>
  <si>
    <t>ส่วนเกินทุนจาก</t>
  </si>
  <si>
    <t>กำไร (ขาดทุน) สะสม</t>
  </si>
  <si>
    <t>ส่วนของ</t>
  </si>
  <si>
    <t>จัดสรรแล้ว</t>
  </si>
  <si>
    <t>ผู้ถือหุ้น</t>
  </si>
  <si>
    <r>
      <t xml:space="preserve">ยอดคงเหลือ ณ วันที่ 1 มกราคม </t>
    </r>
    <r>
      <rPr>
        <b/>
        <sz val="16"/>
        <color rgb="FFFF0000"/>
        <rFont val="Angsana New"/>
        <family val="1"/>
      </rPr>
      <t>2563</t>
    </r>
  </si>
  <si>
    <t>ยอดคงเหลือ ณ วันที่ 30 กันยายน 2563</t>
  </si>
  <si>
    <t>ยอดคงเหลือ ณ วันที่ 1 มกราคม 2564</t>
  </si>
  <si>
    <t>ต้นทุนการรวมธุรกิจภายใต้การควบคุมเดียวกัน (หมายเหตุ … )</t>
  </si>
  <si>
    <t>สินทรัพย์สุทธิที่รับโอนจากการรวมธุรกิจภายใต้การควบคุมเดียวกัน (หมายเหตุ ...)</t>
  </si>
  <si>
    <r>
      <t xml:space="preserve">ยอดคงเหลือ ณ วันที่ 30 กันยายน </t>
    </r>
    <r>
      <rPr>
        <b/>
        <sz val="16"/>
        <color rgb="FFFF0000"/>
        <rFont val="Angsana New"/>
        <family val="1"/>
      </rPr>
      <t>2564</t>
    </r>
  </si>
  <si>
    <t xml:space="preserve">  </t>
  </si>
  <si>
    <t>Statements of financial position</t>
  </si>
  <si>
    <t>Consolidated financial statements</t>
  </si>
  <si>
    <t>Separate financial statements</t>
  </si>
  <si>
    <t>(Unit: Thousand Baht)</t>
  </si>
  <si>
    <t>31 December 2022</t>
  </si>
  <si>
    <t>(Audited)</t>
  </si>
  <si>
    <t>Note</t>
  </si>
  <si>
    <t>Assets</t>
  </si>
  <si>
    <t>Current assets</t>
  </si>
  <si>
    <t>Cash and cash equivalents</t>
  </si>
  <si>
    <t>Trade and other receivables</t>
  </si>
  <si>
    <t>Contract assets</t>
  </si>
  <si>
    <t>Other current assets</t>
  </si>
  <si>
    <t>Total current assets</t>
  </si>
  <si>
    <t>Non-current assets</t>
  </si>
  <si>
    <t>Restricted bank deposits</t>
  </si>
  <si>
    <t xml:space="preserve">Leasehold improvement and equipment </t>
  </si>
  <si>
    <t>Right-of-use assets</t>
  </si>
  <si>
    <t>Deferred tax assets</t>
  </si>
  <si>
    <t>Other non-current financial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</si>
  <si>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</si>
  <si>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</si>
  <si>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</si>
  <si>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</si>
  <si>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</si>
  <si>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</si>
  <si>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Contract liabilities</t>
  </si>
  <si>
    <t>Current portion of lease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</si>
  <si>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</si>
  <si>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</si>
  <si>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</si>
  <si>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</si>
  <si>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</si>
  <si>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</si>
  <si>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</si>
  <si>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</si>
  <si>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</si>
  <si>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160,000,000 ordinary shares of Baht 0.50 each </t>
  </si>
  <si>
    <t xml:space="preserve">      (31 December 2022 : 300,000 ordinary shares</t>
  </si>
  <si>
    <t xml:space="preserve">       of Baht 100 each)</t>
  </si>
  <si>
    <t xml:space="preserve">   Issued and fully paid up</t>
  </si>
  <si>
    <t xml:space="preserve">      120,000,000 ordinary shares of Baht 0.50 each </t>
  </si>
  <si>
    <t>Retained earnings</t>
  </si>
  <si>
    <t xml:space="preserve">   Unappropriated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</si>
  <si>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</si>
  <si>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</si>
  <si>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</si>
  <si>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</si>
  <si>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</si>
  <si>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</si>
  <si>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</si>
  <si>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</si>
  <si>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</si>
  <si>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</si>
  <si>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</si>
  <si>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Income tax expenses</t>
  </si>
  <si>
    <t>Profit attributable to:</t>
  </si>
  <si>
    <t>Equity holders of the Company</t>
  </si>
  <si>
    <t xml:space="preserve">(Unaudited but reviewed) </t>
  </si>
  <si>
    <t>(Unaudited but reviewed)</t>
  </si>
  <si>
    <t>Total comprehensive income attributable to:</t>
  </si>
  <si>
    <t>Weighted average number of ordinary shares (shares)</t>
  </si>
  <si>
    <t>Statement of changes in shareholders' equity</t>
  </si>
  <si>
    <t>Issued and</t>
  </si>
  <si>
    <t>Total</t>
  </si>
  <si>
    <t xml:space="preserve"> fully paid-up</t>
  </si>
  <si>
    <t>shareholders'</t>
  </si>
  <si>
    <t>share capital</t>
  </si>
  <si>
    <t>Unappropriated</t>
  </si>
  <si>
    <t>equity</t>
  </si>
  <si>
    <t>Shareholders'equity</t>
  </si>
  <si>
    <t>Balance as at 1 January 2022</t>
  </si>
  <si>
    <t>Balance as at 1 January 2023</t>
  </si>
  <si>
    <t>The accompanying notes are an integral part of the interim financial statements.</t>
  </si>
  <si>
    <t>Dividend paid</t>
  </si>
  <si>
    <t>Directors</t>
  </si>
  <si>
    <t>Statement of changes in shareholders' equity (continued)</t>
  </si>
  <si>
    <t xml:space="preserve">Cumulative effect of changes in accounting policy </t>
  </si>
  <si>
    <t>Balance as at 31 December 2021 - as restated</t>
  </si>
  <si>
    <t xml:space="preserve">Dividend paid </t>
  </si>
  <si>
    <t>Cash flows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</si>
  <si>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</si>
  <si>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</si>
  <si>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</si>
  <si>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</si>
  <si>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</si>
  <si>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</si>
  <si>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</si>
  <si>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</si>
  <si>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</si>
  <si>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</si>
  <si>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</si>
  <si>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</si>
  <si>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</si>
  <si>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</si>
  <si>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</si>
  <si>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</si>
  <si>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</si>
  <si>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</si>
  <si>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>Cash flows statement (continued)</t>
  </si>
  <si>
    <t>Cash flows from investing activities</t>
  </si>
  <si>
    <t>Increase in restricted bank deposits</t>
  </si>
  <si>
    <t>Net cash flows used in investing activities</t>
  </si>
  <si>
    <t>Cash flows from financing activities</t>
  </si>
  <si>
    <t>Cash received from director's loan</t>
  </si>
  <si>
    <t>Net cash flows used in financing activities</t>
  </si>
  <si>
    <t>Cash and cash equivalents at beginning of peroid</t>
  </si>
  <si>
    <t>Cash and cash equivalents at end of peroid</t>
  </si>
  <si>
    <t xml:space="preserve">Supplemental cash flows information </t>
  </si>
  <si>
    <t xml:space="preserve">Non-cash items consist of: </t>
  </si>
  <si>
    <t>Sirisoft Public Company Limited and its subsidiary</t>
  </si>
  <si>
    <t>(Formerly known as “Sirisoft Company Limited”)</t>
  </si>
  <si>
    <t>Investments in a subsidiary</t>
  </si>
  <si>
    <t>Advance payments for services</t>
  </si>
  <si>
    <t xml:space="preserve">   under common control</t>
  </si>
  <si>
    <t>(Unaudited</t>
  </si>
  <si>
    <t>but reviewed)</t>
  </si>
  <si>
    <t>Operating profit</t>
  </si>
  <si>
    <t>Profit before income tax expenses</t>
  </si>
  <si>
    <t>Profit for the period</t>
  </si>
  <si>
    <t>Equity attributable to shareholders of a subsidiary</t>
  </si>
  <si>
    <t xml:space="preserve">   before business combination under common control</t>
  </si>
  <si>
    <t>Basic earnings per share</t>
  </si>
  <si>
    <t>combination under</t>
  </si>
  <si>
    <t>common control</t>
  </si>
  <si>
    <t xml:space="preserve">Appropriated - </t>
  </si>
  <si>
    <t>statutory reserve</t>
  </si>
  <si>
    <t>Equity attributable to</t>
  </si>
  <si>
    <t>shareholders of</t>
  </si>
  <si>
    <t xml:space="preserve">  a subsidiary </t>
  </si>
  <si>
    <t xml:space="preserve">before business </t>
  </si>
  <si>
    <t>of the Company</t>
  </si>
  <si>
    <t>Issuance of ordinary shares</t>
  </si>
  <si>
    <t>Cumulative effect resulting from adjustments</t>
  </si>
  <si>
    <t xml:space="preserve">   Cash paid for corporate income tax</t>
  </si>
  <si>
    <t>Net cash flows from operating activities</t>
  </si>
  <si>
    <t xml:space="preserve">Acquisition of leasehold improvement and equipment </t>
  </si>
  <si>
    <t>Acquisition of intangible assets</t>
  </si>
  <si>
    <t xml:space="preserve">Other comprehensive income for the period </t>
  </si>
  <si>
    <t xml:space="preserve">Total comprehensive income for the period </t>
  </si>
  <si>
    <t>Total comprehensive income for the period</t>
  </si>
  <si>
    <t xml:space="preserve">   Advance payments for services</t>
  </si>
  <si>
    <t>Earnings per share (Baht)</t>
  </si>
  <si>
    <t>Revenues from sales and services</t>
  </si>
  <si>
    <t>Costs of sales and services</t>
  </si>
  <si>
    <t>Intangible assets - computer software</t>
  </si>
  <si>
    <t>Provision for decommission</t>
  </si>
  <si>
    <t xml:space="preserve">Deficit from business combination </t>
  </si>
  <si>
    <t xml:space="preserve">   Appropriated - statutory reserve</t>
  </si>
  <si>
    <t>(Unit: Thousand Baht except earnings per share expressed in Baht)</t>
  </si>
  <si>
    <t>Selling expenses</t>
  </si>
  <si>
    <t>Deficit from</t>
  </si>
  <si>
    <t xml:space="preserve">business </t>
  </si>
  <si>
    <t xml:space="preserve">   Dividend income</t>
  </si>
  <si>
    <t>Cash paid for finance cost</t>
  </si>
  <si>
    <t>Cash paid for loan from director</t>
  </si>
  <si>
    <t>Cash received from issuance of share capital</t>
  </si>
  <si>
    <t xml:space="preserve">   Increase in right-of-use assets from leases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</si>
  <si>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</si>
  <si>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</si>
  <si>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</si>
  <si>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</si>
  <si>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</si>
  <si>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</si>
  <si>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>Income tax payable</t>
  </si>
  <si>
    <t>Net increase in cash and cash equivalents</t>
  </si>
  <si>
    <t>Lease liabilities, net of current portion</t>
  </si>
  <si>
    <t>Dividend income</t>
  </si>
  <si>
    <t>Balance as at 31 December 2021 - as previously reported</t>
  </si>
  <si>
    <t>Cash paid for lease liabilities - principle</t>
  </si>
  <si>
    <t>Dividend paid to exisiting shareholders of the subsidiary</t>
  </si>
  <si>
    <t xml:space="preserve">   before business combination</t>
  </si>
  <si>
    <t xml:space="preserve">      from accounts payable</t>
  </si>
  <si>
    <t xml:space="preserve">   Increase in leasehold improvement and equipment </t>
  </si>
  <si>
    <t xml:space="preserve">   Increase in intangible assets from accounts payable </t>
  </si>
  <si>
    <t>Cash received from dividend income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</si>
</sst>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_);_(* \(#,##0.00\);_(* &quot;-&quot;_);_(@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Courier New"/>
      <family val="3"/>
    </font>
    <font>
      <sz val="15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0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1" fillId="0" borderId="0"/>
    <xf numFmtId="0" fontId="21" fillId="0" borderId="0"/>
  </cellStyleXfs>
  <cellXfs count="318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5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5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165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6" xfId="0" applyNumberFormat="1" applyFont="1" applyBorder="1" applyAlignment="1">
      <alignment horizontal="center" vertical="top"/>
    </xf>
    <xf numFmtId="165" fontId="9" fillId="0" borderId="0" xfId="0" applyNumberFormat="1" applyFont="1" applyAlignment="1">
      <alignment vertical="top"/>
    </xf>
    <xf numFmtId="166" fontId="3" fillId="0" borderId="0" xfId="4" applyNumberFormat="1" applyFont="1" applyFill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0" fontId="3" fillId="0" borderId="0" xfId="0" applyFont="1"/>
    <xf numFmtId="0" fontId="3" fillId="0" borderId="0" xfId="5" applyFont="1"/>
    <xf numFmtId="165" fontId="3" fillId="0" borderId="7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2" fillId="0" borderId="0" xfId="5" applyFont="1" applyAlignment="1">
      <alignment vertical="center"/>
    </xf>
    <xf numFmtId="165" fontId="3" fillId="0" borderId="0" xfId="5" applyNumberFormat="1" applyFont="1"/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/>
    </xf>
    <xf numFmtId="165" fontId="2" fillId="0" borderId="0" xfId="5" applyNumberFormat="1" applyFont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0" fontId="2" fillId="0" borderId="0" xfId="5" applyFont="1"/>
    <xf numFmtId="41" fontId="3" fillId="0" borderId="0" xfId="5" applyNumberFormat="1" applyFont="1" applyAlignment="1">
      <alignment horizontal="center"/>
    </xf>
    <xf numFmtId="41" fontId="3" fillId="0" borderId="0" xfId="5" applyNumberFormat="1" applyFont="1" applyAlignment="1">
      <alignment horizontal="right"/>
    </xf>
    <xf numFmtId="41" fontId="3" fillId="0" borderId="7" xfId="5" applyNumberFormat="1" applyFont="1" applyBorder="1" applyAlignment="1">
      <alignment horizontal="right"/>
    </xf>
    <xf numFmtId="41" fontId="3" fillId="0" borderId="3" xfId="5" applyNumberFormat="1" applyFont="1" applyBorder="1" applyAlignment="1">
      <alignment horizontal="right"/>
    </xf>
    <xf numFmtId="41" fontId="3" fillId="0" borderId="1" xfId="5" applyNumberFormat="1" applyFont="1" applyBorder="1" applyAlignment="1">
      <alignment horizontal="right"/>
    </xf>
    <xf numFmtId="4" fontId="3" fillId="0" borderId="0" xfId="7" applyFont="1" applyFill="1"/>
    <xf numFmtId="41" fontId="3" fillId="0" borderId="0" xfId="5" applyNumberFormat="1" applyFont="1"/>
    <xf numFmtId="41" fontId="12" fillId="0" borderId="0" xfId="5" applyNumberFormat="1" applyFont="1"/>
    <xf numFmtId="0" fontId="2" fillId="0" borderId="0" xfId="5" quotePrefix="1" applyFont="1" applyAlignment="1">
      <alignment vertical="center"/>
    </xf>
    <xf numFmtId="41" fontId="3" fillId="0" borderId="4" xfId="5" applyNumberFormat="1" applyFont="1" applyBorder="1" applyAlignment="1">
      <alignment horizontal="right"/>
    </xf>
    <xf numFmtId="41" fontId="3" fillId="0" borderId="1" xfId="5" applyNumberFormat="1" applyFont="1" applyBorder="1" applyAlignment="1">
      <alignment horizontal="center"/>
    </xf>
    <xf numFmtId="164" fontId="14" fillId="0" borderId="0" xfId="8" applyFont="1"/>
    <xf numFmtId="41" fontId="3" fillId="2" borderId="0" xfId="5" applyNumberFormat="1" applyFont="1" applyFill="1" applyAlignment="1">
      <alignment horizontal="right"/>
    </xf>
    <xf numFmtId="165" fontId="3" fillId="3" borderId="0" xfId="0" applyNumberFormat="1" applyFont="1" applyFill="1" applyAlignment="1">
      <alignment horizontal="centerContinuous" vertical="top"/>
    </xf>
    <xf numFmtId="0" fontId="2" fillId="3" borderId="0" xfId="0" applyFont="1" applyFill="1" applyAlignment="1">
      <alignment vertical="top"/>
    </xf>
    <xf numFmtId="165" fontId="3" fillId="3" borderId="7" xfId="0" applyNumberFormat="1" applyFont="1" applyFill="1" applyBorder="1" applyAlignment="1">
      <alignment horizontal="center" vertical="top"/>
    </xf>
    <xf numFmtId="0" fontId="3" fillId="3" borderId="1" xfId="0" quotePrefix="1" applyFont="1" applyFill="1" applyBorder="1" applyAlignment="1">
      <alignment horizontal="center" vertical="top"/>
    </xf>
    <xf numFmtId="0" fontId="3" fillId="3" borderId="0" xfId="0" quotePrefix="1" applyFont="1" applyFill="1" applyAlignment="1">
      <alignment horizontal="center" vertical="top"/>
    </xf>
    <xf numFmtId="165" fontId="3" fillId="3" borderId="0" xfId="0" applyNumberFormat="1" applyFont="1" applyFill="1" applyAlignment="1">
      <alignment vertical="top"/>
    </xf>
    <xf numFmtId="41" fontId="3" fillId="3" borderId="0" xfId="0" applyNumberFormat="1" applyFont="1" applyFill="1" applyAlignment="1">
      <alignment horizontal="right" vertical="top"/>
    </xf>
    <xf numFmtId="41" fontId="3" fillId="3" borderId="2" xfId="0" applyNumberFormat="1" applyFont="1" applyFill="1" applyBorder="1" applyAlignment="1">
      <alignment horizontal="right" vertical="top"/>
    </xf>
    <xf numFmtId="41" fontId="3" fillId="3" borderId="1" xfId="0" applyNumberFormat="1" applyFont="1" applyFill="1" applyBorder="1" applyAlignment="1">
      <alignment horizontal="right" vertical="top"/>
    </xf>
    <xf numFmtId="41" fontId="3" fillId="3" borderId="3" xfId="0" applyNumberFormat="1" applyFont="1" applyFill="1" applyBorder="1" applyAlignment="1">
      <alignment horizontal="right" vertical="top"/>
    </xf>
    <xf numFmtId="165" fontId="3" fillId="3" borderId="0" xfId="0" applyNumberFormat="1" applyFont="1" applyFill="1" applyAlignment="1">
      <alignment horizontal="center" vertical="top"/>
    </xf>
    <xf numFmtId="165" fontId="3" fillId="3" borderId="2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4" xfId="0" applyNumberFormat="1" applyFont="1" applyFill="1" applyBorder="1" applyAlignment="1">
      <alignment horizontal="right" vertical="top"/>
    </xf>
    <xf numFmtId="165" fontId="3" fillId="3" borderId="0" xfId="0" applyNumberFormat="1" applyFont="1" applyFill="1" applyAlignment="1">
      <alignment horizontal="right" vertical="top"/>
    </xf>
    <xf numFmtId="165" fontId="3" fillId="3" borderId="1" xfId="0" applyNumberFormat="1" applyFont="1" applyFill="1" applyBorder="1" applyAlignment="1">
      <alignment horizontal="right" vertical="top"/>
    </xf>
    <xf numFmtId="165" fontId="3" fillId="3" borderId="2" xfId="0" applyNumberFormat="1" applyFont="1" applyFill="1" applyBorder="1" applyAlignment="1">
      <alignment horizontal="right" vertical="top"/>
    </xf>
    <xf numFmtId="41" fontId="3" fillId="3" borderId="6" xfId="0" applyNumberFormat="1" applyFont="1" applyFill="1" applyBorder="1" applyAlignment="1">
      <alignment horizontal="center" vertical="top"/>
    </xf>
    <xf numFmtId="37" fontId="3" fillId="3" borderId="0" xfId="0" applyNumberFormat="1" applyFont="1" applyFill="1" applyAlignment="1">
      <alignment horizontal="right" vertical="top"/>
    </xf>
    <xf numFmtId="41" fontId="3" fillId="3" borderId="0" xfId="0" applyNumberFormat="1" applyFont="1" applyFill="1" applyAlignment="1">
      <alignment horizontal="center" vertical="top"/>
    </xf>
    <xf numFmtId="41" fontId="3" fillId="4" borderId="0" xfId="5" applyNumberFormat="1" applyFont="1" applyFill="1" applyAlignment="1">
      <alignment horizontal="center"/>
    </xf>
    <xf numFmtId="165" fontId="3" fillId="2" borderId="2" xfId="0" applyNumberFormat="1" applyFont="1" applyFill="1" applyBorder="1" applyAlignment="1">
      <alignment horizontal="right" vertical="top"/>
    </xf>
    <xf numFmtId="41" fontId="3" fillId="5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top"/>
    </xf>
    <xf numFmtId="165" fontId="3" fillId="3" borderId="0" xfId="0" quotePrefix="1" applyNumberFormat="1" applyFont="1" applyFill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8" fontId="3" fillId="0" borderId="0" xfId="8" applyNumberFormat="1" applyFont="1" applyFill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3" fillId="0" borderId="4" xfId="0" applyNumberFormat="1" applyFont="1" applyBorder="1" applyAlignment="1">
      <alignment horizontal="center" vertical="top"/>
    </xf>
    <xf numFmtId="49" fontId="3" fillId="0" borderId="0" xfId="2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horizontal="left" vertical="top"/>
    </xf>
    <xf numFmtId="37" fontId="1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vertical="top"/>
    </xf>
    <xf numFmtId="168" fontId="3" fillId="0" borderId="0" xfId="8" applyNumberFormat="1" applyFont="1" applyFill="1" applyAlignment="1">
      <alignment vertical="top"/>
    </xf>
    <xf numFmtId="165" fontId="16" fillId="0" borderId="0" xfId="0" applyNumberFormat="1" applyFont="1" applyAlignment="1">
      <alignment horizontal="center" vertical="top"/>
    </xf>
    <xf numFmtId="165" fontId="16" fillId="0" borderId="0" xfId="0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37" fontId="16" fillId="0" borderId="0" xfId="0" applyNumberFormat="1" applyFont="1" applyAlignment="1">
      <alignment horizontal="right" vertical="top"/>
    </xf>
    <xf numFmtId="165" fontId="17" fillId="0" borderId="1" xfId="0" applyNumberFormat="1" applyFont="1" applyBorder="1" applyAlignment="1">
      <alignment vertical="top"/>
    </xf>
    <xf numFmtId="0" fontId="16" fillId="0" borderId="0" xfId="0" quotePrefix="1" applyFont="1" applyAlignment="1">
      <alignment horizontal="center" vertical="top"/>
    </xf>
    <xf numFmtId="1" fontId="18" fillId="0" borderId="0" xfId="0" applyNumberFormat="1" applyFont="1" applyAlignment="1">
      <alignment horizontal="center" vertical="top"/>
    </xf>
    <xf numFmtId="0" fontId="16" fillId="0" borderId="1" xfId="0" quotePrefix="1" applyFont="1" applyBorder="1" applyAlignment="1">
      <alignment horizontal="center" vertical="top"/>
    </xf>
    <xf numFmtId="165" fontId="16" fillId="0" borderId="0" xfId="0" applyNumberFormat="1" applyFont="1" applyAlignment="1">
      <alignment vertical="top"/>
    </xf>
    <xf numFmtId="165" fontId="19" fillId="0" borderId="0" xfId="8" applyNumberFormat="1" applyFont="1"/>
    <xf numFmtId="41" fontId="16" fillId="0" borderId="0" xfId="0" applyNumberFormat="1" applyFont="1" applyAlignment="1">
      <alignment horizontal="right" vertical="top"/>
    </xf>
    <xf numFmtId="41" fontId="20" fillId="0" borderId="0" xfId="0" applyNumberFormat="1" applyFont="1" applyAlignment="1">
      <alignment horizontal="right" vertical="top"/>
    </xf>
    <xf numFmtId="41" fontId="16" fillId="0" borderId="2" xfId="0" applyNumberFormat="1" applyFont="1" applyBorder="1" applyAlignment="1">
      <alignment horizontal="right" vertical="top"/>
    </xf>
    <xf numFmtId="41" fontId="16" fillId="0" borderId="1" xfId="0" applyNumberFormat="1" applyFont="1" applyBorder="1" applyAlignment="1">
      <alignment horizontal="right" vertical="top"/>
    </xf>
    <xf numFmtId="41" fontId="16" fillId="0" borderId="3" xfId="0" applyNumberFormat="1" applyFont="1" applyBorder="1" applyAlignment="1">
      <alignment horizontal="right" vertical="top"/>
    </xf>
    <xf numFmtId="165" fontId="16" fillId="0" borderId="2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top"/>
    </xf>
    <xf numFmtId="165" fontId="16" fillId="0" borderId="0" xfId="0" applyNumberFormat="1" applyFont="1" applyAlignment="1">
      <alignment horizontal="right" vertical="top"/>
    </xf>
    <xf numFmtId="165" fontId="16" fillId="0" borderId="4" xfId="0" applyNumberFormat="1" applyFont="1" applyBorder="1" applyAlignment="1">
      <alignment horizontal="right" vertical="top"/>
    </xf>
    <xf numFmtId="165" fontId="16" fillId="0" borderId="1" xfId="0" applyNumberFormat="1" applyFont="1" applyBorder="1" applyAlignment="1">
      <alignment horizontal="right" vertical="top"/>
    </xf>
    <xf numFmtId="165" fontId="16" fillId="2" borderId="2" xfId="0" applyNumberFormat="1" applyFont="1" applyFill="1" applyBorder="1" applyAlignment="1">
      <alignment horizontal="right" vertical="top"/>
    </xf>
    <xf numFmtId="165" fontId="16" fillId="0" borderId="2" xfId="0" applyNumberFormat="1" applyFont="1" applyBorder="1" applyAlignment="1">
      <alignment horizontal="right" vertical="top"/>
    </xf>
    <xf numFmtId="41" fontId="16" fillId="0" borderId="6" xfId="0" applyNumberFormat="1" applyFont="1" applyBorder="1" applyAlignment="1">
      <alignment horizontal="center" vertical="top"/>
    </xf>
    <xf numFmtId="41" fontId="16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center"/>
    </xf>
    <xf numFmtId="0" fontId="23" fillId="0" borderId="1" xfId="0" quotePrefix="1" applyFont="1" applyBorder="1" applyAlignment="1">
      <alignment horizontal="center"/>
    </xf>
    <xf numFmtId="0" fontId="23" fillId="0" borderId="0" xfId="0" quotePrefix="1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quotePrefix="1" applyFont="1" applyFill="1" applyAlignment="1">
      <alignment horizontal="left"/>
    </xf>
    <xf numFmtId="0" fontId="11" fillId="0" borderId="0" xfId="0" quotePrefix="1" applyFont="1" applyAlignment="1">
      <alignment horizontal="left"/>
    </xf>
    <xf numFmtId="165" fontId="23" fillId="0" borderId="0" xfId="0" applyNumberFormat="1" applyFont="1" applyAlignment="1">
      <alignment horizontal="left" vertical="top"/>
    </xf>
    <xf numFmtId="165" fontId="23" fillId="0" borderId="0" xfId="0" applyNumberFormat="1" applyFont="1" applyAlignment="1">
      <alignment vertical="top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165" fontId="23" fillId="0" borderId="0" xfId="0" applyNumberFormat="1" applyFont="1" applyAlignment="1">
      <alignment horizontal="left"/>
    </xf>
    <xf numFmtId="0" fontId="29" fillId="0" borderId="0" xfId="0" applyFont="1" applyAlignment="1">
      <alignment horizontal="center"/>
    </xf>
    <xf numFmtId="0" fontId="23" fillId="0" borderId="0" xfId="0" quotePrefix="1" applyFont="1" applyAlignment="1">
      <alignment horizontal="center"/>
    </xf>
    <xf numFmtId="165" fontId="23" fillId="0" borderId="0" xfId="5" applyNumberFormat="1" applyFont="1" applyAlignment="1">
      <alignment horizontal="center"/>
    </xf>
    <xf numFmtId="0" fontId="28" fillId="0" borderId="0" xfId="0" applyFont="1" applyAlignment="1">
      <alignment horizontal="center"/>
    </xf>
    <xf numFmtId="165" fontId="23" fillId="6" borderId="1" xfId="0" applyNumberFormat="1" applyFont="1" applyFill="1" applyBorder="1" applyAlignment="1">
      <alignment horizontal="center"/>
    </xf>
    <xf numFmtId="41" fontId="11" fillId="0" borderId="0" xfId="5" applyNumberFormat="1" applyFont="1" applyAlignment="1">
      <alignment horizontal="right"/>
    </xf>
    <xf numFmtId="165" fontId="11" fillId="0" borderId="0" xfId="5" applyNumberFormat="1" applyFont="1" applyAlignment="1">
      <alignment horizontal="center"/>
    </xf>
    <xf numFmtId="165" fontId="25" fillId="0" borderId="0" xfId="5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6" borderId="0" xfId="0" applyNumberFormat="1" applyFont="1" applyFill="1" applyAlignment="1">
      <alignment horizontal="center"/>
    </xf>
    <xf numFmtId="0" fontId="26" fillId="0" borderId="0" xfId="0" applyFont="1" applyAlignment="1">
      <alignment horizontal="center"/>
    </xf>
    <xf numFmtId="165" fontId="11" fillId="6" borderId="1" xfId="0" applyNumberFormat="1" applyFont="1" applyFill="1" applyBorder="1" applyAlignment="1">
      <alignment horizontal="center"/>
    </xf>
    <xf numFmtId="0" fontId="30" fillId="0" borderId="0" xfId="5" applyFont="1" applyAlignment="1">
      <alignment horizontal="center"/>
    </xf>
    <xf numFmtId="0" fontId="27" fillId="0" borderId="0" xfId="5" applyFont="1" applyAlignment="1">
      <alignment horizontal="center"/>
    </xf>
    <xf numFmtId="41" fontId="11" fillId="0" borderId="1" xfId="5" applyNumberFormat="1" applyFont="1" applyBorder="1" applyAlignment="1">
      <alignment horizontal="right"/>
    </xf>
    <xf numFmtId="41" fontId="11" fillId="0" borderId="4" xfId="5" applyNumberFormat="1" applyFont="1" applyBorder="1" applyAlignment="1">
      <alignment horizontal="right"/>
    </xf>
    <xf numFmtId="0" fontId="27" fillId="0" borderId="0" xfId="0" applyFont="1" applyAlignment="1">
      <alignment horizontal="center"/>
    </xf>
    <xf numFmtId="41" fontId="11" fillId="0" borderId="3" xfId="5" applyNumberFormat="1" applyFont="1" applyBorder="1" applyAlignment="1">
      <alignment horizontal="right"/>
    </xf>
    <xf numFmtId="0" fontId="11" fillId="0" borderId="0" xfId="5" applyFont="1" applyAlignment="1">
      <alignment horizontal="center"/>
    </xf>
    <xf numFmtId="0" fontId="11" fillId="0" borderId="0" xfId="0" applyFont="1" applyAlignment="1">
      <alignment horizontal="center"/>
    </xf>
    <xf numFmtId="38" fontId="23" fillId="0" borderId="0" xfId="0" applyNumberFormat="1" applyFont="1" applyAlignment="1">
      <alignment horizontal="center"/>
    </xf>
    <xf numFmtId="38" fontId="23" fillId="0" borderId="0" xfId="0" applyNumberFormat="1" applyFont="1" applyAlignment="1">
      <alignment horizontal="centerContinuous"/>
    </xf>
    <xf numFmtId="0" fontId="23" fillId="6" borderId="0" xfId="0" applyFont="1" applyFill="1"/>
    <xf numFmtId="41" fontId="23" fillId="0" borderId="0" xfId="0" applyNumberFormat="1" applyFont="1" applyAlignment="1">
      <alignment horizontal="right"/>
    </xf>
    <xf numFmtId="41" fontId="23" fillId="0" borderId="7" xfId="0" applyNumberFormat="1" applyFont="1" applyBorder="1" applyAlignment="1">
      <alignment horizontal="right"/>
    </xf>
    <xf numFmtId="41" fontId="23" fillId="0" borderId="3" xfId="0" applyNumberFormat="1" applyFont="1" applyBorder="1" applyAlignment="1">
      <alignment horizontal="right"/>
    </xf>
    <xf numFmtId="0" fontId="23" fillId="0" borderId="0" xfId="0" applyFont="1" applyFill="1" applyAlignment="1">
      <alignment horizontal="left"/>
    </xf>
    <xf numFmtId="165" fontId="11" fillId="0" borderId="1" xfId="5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165" fontId="22" fillId="0" borderId="1" xfId="0" applyNumberFormat="1" applyFont="1" applyBorder="1" applyAlignment="1">
      <alignment horizontal="center"/>
    </xf>
    <xf numFmtId="37" fontId="23" fillId="0" borderId="0" xfId="0" applyNumberFormat="1" applyFont="1" applyAlignment="1">
      <alignment horizontal="right"/>
    </xf>
    <xf numFmtId="165" fontId="23" fillId="0" borderId="0" xfId="0" quotePrefix="1" applyNumberFormat="1" applyFont="1" applyAlignment="1">
      <alignment horizontal="left"/>
    </xf>
    <xf numFmtId="165" fontId="23" fillId="0" borderId="0" xfId="0" quotePrefix="1" applyNumberFormat="1" applyFont="1" applyAlignment="1">
      <alignment horizontal="center"/>
    </xf>
    <xf numFmtId="0" fontId="22" fillId="0" borderId="0" xfId="0" applyFont="1" applyAlignment="1"/>
    <xf numFmtId="1" fontId="28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horizontal="right"/>
    </xf>
    <xf numFmtId="165" fontId="23" fillId="0" borderId="0" xfId="0" applyNumberFormat="1" applyFont="1" applyAlignment="1"/>
    <xf numFmtId="41" fontId="23" fillId="6" borderId="0" xfId="0" applyNumberFormat="1" applyFont="1" applyFill="1" applyAlignment="1">
      <alignment horizontal="right"/>
    </xf>
    <xf numFmtId="165" fontId="23" fillId="6" borderId="0" xfId="0" applyNumberFormat="1" applyFont="1" applyFill="1" applyAlignment="1"/>
    <xf numFmtId="165" fontId="24" fillId="6" borderId="0" xfId="8" applyNumberFormat="1" applyFont="1" applyFill="1" applyAlignment="1"/>
    <xf numFmtId="41" fontId="29" fillId="6" borderId="0" xfId="0" applyNumberFormat="1" applyFont="1" applyFill="1" applyAlignment="1">
      <alignment horizontal="right"/>
    </xf>
    <xf numFmtId="165" fontId="29" fillId="6" borderId="0" xfId="0" applyNumberFormat="1" applyFont="1" applyFill="1" applyAlignment="1">
      <alignment horizontal="center"/>
    </xf>
    <xf numFmtId="41" fontId="23" fillId="0" borderId="2" xfId="0" applyNumberFormat="1" applyFont="1" applyBorder="1" applyAlignment="1">
      <alignment horizontal="right"/>
    </xf>
    <xf numFmtId="41" fontId="23" fillId="6" borderId="1" xfId="0" applyNumberFormat="1" applyFont="1" applyFill="1" applyBorder="1" applyAlignment="1">
      <alignment horizontal="right"/>
    </xf>
    <xf numFmtId="165" fontId="23" fillId="0" borderId="0" xfId="0" applyNumberFormat="1" applyFont="1" applyAlignment="1">
      <alignment horizontal="right"/>
    </xf>
    <xf numFmtId="43" fontId="23" fillId="0" borderId="0" xfId="0" applyNumberFormat="1" applyFont="1" applyAlignment="1"/>
    <xf numFmtId="41" fontId="23" fillId="0" borderId="4" xfId="0" applyNumberFormat="1" applyFont="1" applyBorder="1" applyAlignment="1">
      <alignment horizontal="right"/>
    </xf>
    <xf numFmtId="41" fontId="23" fillId="0" borderId="0" xfId="0" applyNumberFormat="1" applyFont="1" applyAlignment="1"/>
    <xf numFmtId="41" fontId="23" fillId="6" borderId="4" xfId="0" applyNumberFormat="1" applyFont="1" applyFill="1" applyBorder="1" applyAlignment="1">
      <alignment horizontal="right"/>
    </xf>
    <xf numFmtId="41" fontId="23" fillId="0" borderId="1" xfId="0" applyNumberFormat="1" applyFont="1" applyBorder="1" applyAlignment="1">
      <alignment horizontal="right"/>
    </xf>
    <xf numFmtId="41" fontId="23" fillId="0" borderId="6" xfId="8" applyNumberFormat="1" applyFont="1" applyFill="1" applyBorder="1" applyAlignment="1">
      <alignment horizontal="center"/>
    </xf>
    <xf numFmtId="41" fontId="23" fillId="0" borderId="0" xfId="8" applyNumberFormat="1" applyFont="1" applyFill="1" applyAlignment="1">
      <alignment horizontal="center"/>
    </xf>
    <xf numFmtId="41" fontId="23" fillId="0" borderId="0" xfId="8" applyNumberFormat="1" applyFont="1" applyFill="1" applyAlignment="1"/>
    <xf numFmtId="165" fontId="31" fillId="0" borderId="0" xfId="0" applyNumberFormat="1" applyFont="1" applyAlignment="1"/>
    <xf numFmtId="165" fontId="3" fillId="0" borderId="0" xfId="0" applyNumberFormat="1" applyFont="1" applyAlignment="1"/>
    <xf numFmtId="0" fontId="28" fillId="0" borderId="0" xfId="0" applyFont="1" applyAlignment="1">
      <alignment horizontal="right"/>
    </xf>
    <xf numFmtId="0" fontId="22" fillId="0" borderId="0" xfId="0" quotePrefix="1" applyFont="1" applyAlignment="1"/>
    <xf numFmtId="0" fontId="23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22" fillId="0" borderId="0" xfId="0" quotePrefix="1" applyFont="1" applyFill="1" applyAlignment="1">
      <alignment horizontal="left"/>
    </xf>
    <xf numFmtId="37" fontId="3" fillId="0" borderId="0" xfId="1" applyNumberFormat="1" applyFont="1" applyAlignment="1"/>
    <xf numFmtId="0" fontId="23" fillId="0" borderId="0" xfId="0" applyFont="1" applyAlignment="1"/>
    <xf numFmtId="165" fontId="29" fillId="0" borderId="0" xfId="0" applyNumberFormat="1" applyFont="1" applyAlignment="1">
      <alignment horizontal="center"/>
    </xf>
    <xf numFmtId="0" fontId="24" fillId="0" borderId="0" xfId="0" applyFont="1" applyAlignment="1"/>
    <xf numFmtId="0" fontId="23" fillId="0" borderId="5" xfId="0" applyFont="1" applyBorder="1" applyAlignment="1"/>
    <xf numFmtId="165" fontId="23" fillId="0" borderId="5" xfId="0" applyNumberFormat="1" applyFont="1" applyBorder="1" applyAlignment="1"/>
    <xf numFmtId="0" fontId="3" fillId="0" borderId="0" xfId="0" applyFont="1" applyAlignment="1"/>
    <xf numFmtId="165" fontId="23" fillId="0" borderId="0" xfId="0" applyNumberFormat="1" applyFont="1" applyFill="1" applyAlignment="1"/>
    <xf numFmtId="165" fontId="23" fillId="0" borderId="0" xfId="0" quotePrefix="1" applyNumberFormat="1" applyFont="1" applyAlignment="1">
      <alignment horizontal="centerContinuous"/>
    </xf>
    <xf numFmtId="0" fontId="23" fillId="0" borderId="0" xfId="0" applyFont="1" applyAlignment="1">
      <alignment horizontal="centerContinuous"/>
    </xf>
    <xf numFmtId="165" fontId="23" fillId="0" borderId="0" xfId="0" applyNumberFormat="1" applyFont="1" applyAlignment="1">
      <alignment horizontal="centerContinuous"/>
    </xf>
    <xf numFmtId="0" fontId="28" fillId="0" borderId="1" xfId="0" applyFont="1" applyBorder="1" applyAlignment="1">
      <alignment horizontal="centerContinuous"/>
    </xf>
    <xf numFmtId="165" fontId="23" fillId="0" borderId="1" xfId="0" applyNumberFormat="1" applyFont="1" applyBorder="1" applyAlignment="1">
      <alignment horizontal="centerContinuous"/>
    </xf>
    <xf numFmtId="165" fontId="23" fillId="0" borderId="1" xfId="0" applyNumberFormat="1" applyFont="1" applyBorder="1" applyAlignment="1">
      <alignment horizontal="right"/>
    </xf>
    <xf numFmtId="165" fontId="28" fillId="0" borderId="0" xfId="0" applyNumberFormat="1" applyFont="1" applyAlignment="1">
      <alignment horizontal="center"/>
    </xf>
    <xf numFmtId="41" fontId="23" fillId="0" borderId="0" xfId="8" applyNumberFormat="1" applyFont="1" applyFill="1" applyAlignment="1">
      <alignment horizontal="right"/>
    </xf>
    <xf numFmtId="41" fontId="29" fillId="0" borderId="0" xfId="0" applyNumberFormat="1" applyFont="1" applyAlignment="1">
      <alignment horizontal="center"/>
    </xf>
    <xf numFmtId="41" fontId="23" fillId="0" borderId="0" xfId="0" applyNumberFormat="1" applyFont="1" applyAlignment="1">
      <alignment horizontal="center"/>
    </xf>
    <xf numFmtId="41" fontId="23" fillId="0" borderId="2" xfId="0" applyNumberFormat="1" applyFont="1" applyBorder="1" applyAlignment="1">
      <alignment horizontal="center"/>
    </xf>
    <xf numFmtId="0" fontId="29" fillId="0" borderId="0" xfId="0" applyFont="1" applyAlignment="1">
      <alignment horizontal="left"/>
    </xf>
    <xf numFmtId="165" fontId="23" fillId="0" borderId="0" xfId="8" applyNumberFormat="1" applyFont="1" applyFill="1" applyAlignment="1">
      <alignment horizontal="right"/>
    </xf>
    <xf numFmtId="165" fontId="29" fillId="0" borderId="0" xfId="0" applyNumberFormat="1" applyFont="1" applyAlignment="1">
      <alignment horizontal="left"/>
    </xf>
    <xf numFmtId="166" fontId="3" fillId="0" borderId="0" xfId="4" applyNumberFormat="1" applyFont="1" applyFill="1" applyAlignment="1"/>
    <xf numFmtId="165" fontId="23" fillId="0" borderId="2" xfId="0" applyNumberFormat="1" applyFont="1" applyBorder="1" applyAlignment="1">
      <alignment horizontal="center"/>
    </xf>
    <xf numFmtId="165" fontId="23" fillId="0" borderId="0" xfId="8" applyNumberFormat="1" applyFont="1" applyFill="1" applyAlignment="1"/>
    <xf numFmtId="0" fontId="22" fillId="0" borderId="0" xfId="0" applyFont="1" applyFill="1" applyAlignment="1"/>
    <xf numFmtId="165" fontId="23" fillId="0" borderId="0" xfId="0" applyNumberFormat="1" applyFont="1" applyBorder="1" applyAlignment="1">
      <alignment horizontal="center"/>
    </xf>
    <xf numFmtId="165" fontId="23" fillId="0" borderId="0" xfId="0" applyNumberFormat="1" applyFont="1" applyBorder="1" applyAlignment="1"/>
    <xf numFmtId="49" fontId="22" fillId="0" borderId="0" xfId="0" applyNumberFormat="1" applyFont="1" applyAlignment="1"/>
    <xf numFmtId="41" fontId="23" fillId="0" borderId="1" xfId="0" applyNumberFormat="1" applyFont="1" applyBorder="1" applyAlignment="1">
      <alignment horizontal="center"/>
    </xf>
    <xf numFmtId="41" fontId="23" fillId="0" borderId="0" xfId="0" applyNumberFormat="1" applyFont="1" applyBorder="1" applyAlignment="1">
      <alignment horizontal="center"/>
    </xf>
    <xf numFmtId="165" fontId="23" fillId="0" borderId="4" xfId="0" applyNumberFormat="1" applyFont="1" applyBorder="1" applyAlignment="1">
      <alignment horizontal="center"/>
    </xf>
    <xf numFmtId="37" fontId="23" fillId="0" borderId="0" xfId="0" applyNumberFormat="1" applyFont="1" applyAlignment="1"/>
    <xf numFmtId="167" fontId="23" fillId="0" borderId="0" xfId="0" applyNumberFormat="1" applyFont="1" applyAlignment="1"/>
    <xf numFmtId="1" fontId="23" fillId="0" borderId="0" xfId="0" applyNumberFormat="1" applyFont="1" applyAlignment="1">
      <alignment horizontal="center"/>
    </xf>
    <xf numFmtId="165" fontId="23" fillId="0" borderId="4" xfId="0" applyNumberFormat="1" applyFont="1" applyBorder="1" applyAlignment="1">
      <alignment horizontal="right"/>
    </xf>
    <xf numFmtId="49" fontId="23" fillId="0" borderId="0" xfId="0" applyNumberFormat="1" applyFont="1" applyAlignment="1"/>
    <xf numFmtId="165" fontId="23" fillId="0" borderId="3" xfId="0" applyNumberFormat="1" applyFont="1" applyBorder="1" applyAlignment="1">
      <alignment horizontal="right"/>
    </xf>
    <xf numFmtId="165" fontId="22" fillId="0" borderId="0" xfId="0" applyNumberFormat="1" applyFont="1" applyAlignment="1"/>
    <xf numFmtId="165" fontId="22" fillId="0" borderId="0" xfId="0" applyNumberFormat="1" applyFont="1" applyAlignment="1">
      <alignment horizontal="right"/>
    </xf>
    <xf numFmtId="164" fontId="23" fillId="0" borderId="4" xfId="0" applyNumberFormat="1" applyFont="1" applyBorder="1" applyAlignment="1"/>
    <xf numFmtId="165" fontId="3" fillId="0" borderId="0" xfId="5" applyNumberFormat="1" applyFont="1" applyAlignment="1"/>
    <xf numFmtId="0" fontId="25" fillId="0" borderId="0" xfId="5" quotePrefix="1" applyFont="1" applyAlignment="1">
      <alignment horizontal="center"/>
    </xf>
    <xf numFmtId="0" fontId="25" fillId="0" borderId="0" xfId="5" quotePrefix="1" applyFont="1" applyAlignment="1"/>
    <xf numFmtId="0" fontId="25" fillId="0" borderId="0" xfId="5" applyFont="1" applyAlignment="1"/>
    <xf numFmtId="165" fontId="11" fillId="0" borderId="0" xfId="0" applyNumberFormat="1" applyFont="1" applyAlignment="1">
      <alignment horizontal="right"/>
    </xf>
    <xf numFmtId="0" fontId="11" fillId="0" borderId="0" xfId="9" applyFont="1" applyAlignment="1">
      <alignment horizontal="center"/>
    </xf>
    <xf numFmtId="0" fontId="25" fillId="0" borderId="0" xfId="0" applyFont="1" applyAlignment="1"/>
    <xf numFmtId="0" fontId="11" fillId="0" borderId="0" xfId="0" applyFont="1" applyAlignment="1"/>
    <xf numFmtId="0" fontId="11" fillId="0" borderId="0" xfId="5" applyFont="1" applyAlignment="1"/>
    <xf numFmtId="0" fontId="22" fillId="0" borderId="0" xfId="5" applyFont="1" applyAlignment="1"/>
    <xf numFmtId="0" fontId="29" fillId="0" borderId="0" xfId="10" applyFont="1" applyAlignment="1">
      <alignment horizontal="center"/>
    </xf>
    <xf numFmtId="0" fontId="23" fillId="0" borderId="0" xfId="5" applyFont="1" applyAlignment="1"/>
    <xf numFmtId="165" fontId="32" fillId="0" borderId="0" xfId="0" applyNumberFormat="1" applyFont="1" applyAlignment="1"/>
    <xf numFmtId="0" fontId="23" fillId="6" borderId="0" xfId="0" applyFont="1" applyFill="1" applyAlignment="1"/>
    <xf numFmtId="169" fontId="23" fillId="0" borderId="0" xfId="0" applyNumberFormat="1" applyFont="1" applyAlignment="1"/>
    <xf numFmtId="169" fontId="3" fillId="0" borderId="0" xfId="0" applyNumberFormat="1" applyFont="1" applyAlignment="1"/>
    <xf numFmtId="0" fontId="23" fillId="0" borderId="0" xfId="0" applyFont="1" applyBorder="1" applyAlignment="1"/>
    <xf numFmtId="0" fontId="23" fillId="0" borderId="0" xfId="0" applyFont="1" applyBorder="1" applyAlignment="1">
      <alignment horizontal="centerContinuous"/>
    </xf>
    <xf numFmtId="165" fontId="23" fillId="0" borderId="0" xfId="0" quotePrefix="1" applyNumberFormat="1" applyFont="1" applyBorder="1" applyAlignment="1">
      <alignment horizontal="centerContinuous"/>
    </xf>
    <xf numFmtId="165" fontId="22" fillId="0" borderId="0" xfId="0" applyNumberFormat="1" applyFont="1" applyBorder="1" applyAlignment="1"/>
    <xf numFmtId="0" fontId="28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41" fontId="23" fillId="0" borderId="0" xfId="0" applyNumberFormat="1" applyFont="1" applyBorder="1" applyAlignment="1">
      <alignment horizontal="right"/>
    </xf>
    <xf numFmtId="41" fontId="23" fillId="6" borderId="0" xfId="0" applyNumberFormat="1" applyFont="1" applyFill="1" applyBorder="1" applyAlignment="1">
      <alignment horizontal="right"/>
    </xf>
    <xf numFmtId="165" fontId="23" fillId="0" borderId="0" xfId="0" applyNumberFormat="1" applyFont="1" applyBorder="1" applyAlignment="1">
      <alignment horizontal="left"/>
    </xf>
    <xf numFmtId="0" fontId="23" fillId="6" borderId="0" xfId="0" applyFont="1" applyFill="1" applyAlignment="1">
      <alignment horizontal="center"/>
    </xf>
    <xf numFmtId="165" fontId="23" fillId="6" borderId="1" xfId="0" applyNumberFormat="1" applyFont="1" applyFill="1" applyBorder="1" applyAlignment="1">
      <alignment horizontal="right"/>
    </xf>
    <xf numFmtId="0" fontId="23" fillId="6" borderId="0" xfId="0" applyFont="1" applyFill="1" applyBorder="1" applyAlignment="1">
      <alignment horizontal="center"/>
    </xf>
    <xf numFmtId="165" fontId="23" fillId="6" borderId="0" xfId="0" applyNumberFormat="1" applyFont="1" applyFill="1" applyAlignment="1">
      <alignment horizontal="right"/>
    </xf>
    <xf numFmtId="168" fontId="23" fillId="6" borderId="0" xfId="8" applyNumberFormat="1" applyFont="1" applyFill="1" applyAlignment="1">
      <alignment horizontal="right"/>
    </xf>
    <xf numFmtId="165" fontId="23" fillId="0" borderId="0" xfId="0" quotePrefix="1" applyNumberFormat="1" applyFont="1" applyBorder="1" applyAlignment="1">
      <alignment horizontal="left"/>
    </xf>
    <xf numFmtId="43" fontId="23" fillId="0" borderId="0" xfId="0" applyNumberFormat="1" applyFont="1" applyAlignment="1">
      <alignment horizontal="right"/>
    </xf>
    <xf numFmtId="41" fontId="23" fillId="6" borderId="0" xfId="0" applyNumberFormat="1" applyFont="1" applyFill="1" applyAlignment="1">
      <alignment horizontal="center"/>
    </xf>
    <xf numFmtId="41" fontId="23" fillId="0" borderId="0" xfId="0" applyNumberFormat="1" applyFont="1" applyBorder="1" applyAlignment="1"/>
    <xf numFmtId="41" fontId="23" fillId="0" borderId="3" xfId="0" applyNumberFormat="1" applyFont="1" applyBorder="1" applyAlignment="1">
      <alignment horizontal="center"/>
    </xf>
    <xf numFmtId="37" fontId="23" fillId="6" borderId="0" xfId="0" applyNumberFormat="1" applyFont="1" applyFill="1" applyAlignment="1"/>
    <xf numFmtId="165" fontId="3" fillId="0" borderId="0" xfId="0" applyNumberFormat="1" applyFont="1" applyBorder="1" applyAlignment="1"/>
    <xf numFmtId="0" fontId="3" fillId="0" borderId="0" xfId="0" applyFont="1" applyBorder="1" applyAlignment="1"/>
    <xf numFmtId="165" fontId="11" fillId="0" borderId="0" xfId="5" applyNumberFormat="1" applyFont="1" applyBorder="1" applyAlignment="1">
      <alignment horizontal="center"/>
    </xf>
    <xf numFmtId="165" fontId="11" fillId="6" borderId="0" xfId="5" applyNumberFormat="1" applyFont="1" applyFill="1" applyBorder="1" applyAlignment="1">
      <alignment horizontal="center"/>
    </xf>
    <xf numFmtId="165" fontId="11" fillId="6" borderId="0" xfId="5" applyNumberFormat="1" applyFont="1" applyFill="1" applyAlignment="1">
      <alignment horizontal="center"/>
    </xf>
    <xf numFmtId="165" fontId="11" fillId="6" borderId="1" xfId="5" applyNumberFormat="1" applyFont="1" applyFill="1" applyBorder="1" applyAlignment="1">
      <alignment horizontal="center"/>
    </xf>
    <xf numFmtId="165" fontId="11" fillId="0" borderId="0" xfId="0" applyNumberFormat="1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  <xf numFmtId="165" fontId="23" fillId="0" borderId="7" xfId="0" applyNumberFormat="1" applyFont="1" applyBorder="1" applyAlignment="1">
      <alignment horizontal="center"/>
    </xf>
    <xf numFmtId="0" fontId="23" fillId="6" borderId="0" xfId="0" applyFont="1" applyFill="1" applyAlignment="1">
      <alignment horizontal="left"/>
    </xf>
    <xf numFmtId="0" fontId="23" fillId="0" borderId="0" xfId="0" quotePrefix="1" applyFont="1" applyAlignment="1"/>
    <xf numFmtId="165" fontId="22" fillId="0" borderId="0" xfId="0" applyNumberFormat="1" applyFont="1" applyBorder="1" applyAlignment="1">
      <alignment horizontal="center"/>
    </xf>
    <xf numFmtId="165" fontId="3" fillId="0" borderId="0" xfId="5" applyNumberFormat="1" applyFont="1" applyAlignment="1">
      <alignment horizontal="center"/>
    </xf>
    <xf numFmtId="165" fontId="22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165" fontId="22" fillId="0" borderId="1" xfId="0" applyNumberFormat="1" applyFont="1" applyBorder="1" applyAlignment="1">
      <alignment horizontal="center"/>
    </xf>
    <xf numFmtId="165" fontId="25" fillId="0" borderId="1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/>
    </xf>
    <xf numFmtId="165" fontId="3" fillId="0" borderId="0" xfId="5" applyNumberFormat="1" applyFont="1" applyAlignment="1">
      <alignment horizontal="center"/>
    </xf>
    <xf numFmtId="0" fontId="11" fillId="0" borderId="0" xfId="5" applyFont="1" applyAlignment="1">
      <alignment horizontal="right"/>
    </xf>
    <xf numFmtId="165" fontId="11" fillId="0" borderId="1" xfId="0" applyNumberFormat="1" applyFont="1" applyBorder="1" applyAlignment="1">
      <alignment horizontal="center"/>
    </xf>
    <xf numFmtId="0" fontId="22" fillId="0" borderId="0" xfId="5" applyFont="1" applyAlignment="1">
      <alignment horizontal="left"/>
    </xf>
    <xf numFmtId="0" fontId="22" fillId="0" borderId="0" xfId="5" quotePrefix="1" applyFont="1" applyAlignment="1">
      <alignment horizontal="left"/>
    </xf>
    <xf numFmtId="165" fontId="23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top"/>
    </xf>
    <xf numFmtId="165" fontId="2" fillId="0" borderId="1" xfId="5" applyNumberFormat="1" applyFont="1" applyBorder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165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right" vertical="center"/>
    </xf>
    <xf numFmtId="0" fontId="15" fillId="0" borderId="0" xfId="5" quotePrefix="1" applyFont="1" applyAlignment="1">
      <alignment horizontal="left" vertical="center"/>
    </xf>
    <xf numFmtId="0" fontId="15" fillId="0" borderId="0" xfId="5" applyFont="1" applyAlignment="1">
      <alignment horizontal="left" vertical="center"/>
    </xf>
    <xf numFmtId="0" fontId="2" fillId="0" borderId="0" xfId="5" applyFont="1" applyAlignment="1">
      <alignment horizontal="left" vertical="center"/>
    </xf>
  </cellXfs>
  <cellStyles count="11">
    <cellStyle name="Comma" xfId="8" builtinId="3"/>
    <cellStyle name="Comma 2" xfId="7" xr:uid="{454C2D9A-3BE6-45E1-901A-896311539D5F}"/>
    <cellStyle name="Normal" xfId="0" builtinId="0"/>
    <cellStyle name="Normal 10" xfId="9" xr:uid="{5E64F4FA-1271-4F05-9182-9B2950A3EFC3}"/>
    <cellStyle name="Normal 11 2" xfId="10" xr:uid="{3291DC55-9D14-4F5D-AA12-1054A65E89B8}"/>
    <cellStyle name="Normal 2" xfId="2" xr:uid="{00000000-0005-0000-0000-000001000000}"/>
    <cellStyle name="Normal 3" xfId="5" xr:uid="{FDAE580C-E849-45A8-9DD1-27AD65066F09}"/>
    <cellStyle name="Normal 5" xfId="6" xr:uid="{A0FE4343-57C3-4531-8C71-B3BA73F969F9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FF66FF"/>
      <color rgb="FF66FF33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risoft.sharepoint.com/personal/tanaporn_singrattanapan_th_ey_com/Documents/Documents/Sirisolf/Sirisoft_FY%202023/Q1'23/FS%20YE22/T_Sirisoft_YE'22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PL (Q2)"/>
      <sheetName val="The Company only"/>
      <sheetName val="CF"/>
      <sheetName val="BS (2021)"/>
      <sheetName val="CE (Conso) (2021)"/>
    </sheetNames>
    <sheetDataSet>
      <sheetData sheetId="0"/>
      <sheetData sheetId="1"/>
      <sheetData sheetId="2"/>
      <sheetData sheetId="3"/>
      <sheetData sheetId="4">
        <row r="21">
          <cell r="H21">
            <v>51618143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GridLines="0" view="pageBreakPreview" topLeftCell="A58" zoomScale="90" zoomScaleNormal="85" zoomScaleSheetLayoutView="90" workbookViewId="0">
      <selection activeCell="Q70" sqref="Q70"/>
    </sheetView>
  </sheetViews>
  <sheetFormatPr defaultColWidth="10.5546875" defaultRowHeight="24" customHeight="1"/>
  <cols>
    <col min="1" max="1" width="40.109375" style="215" customWidth="1"/>
    <col min="2" max="2" width="4.44140625" style="203" customWidth="1"/>
    <col min="3" max="3" width="9.77734375" style="215" customWidth="1"/>
    <col min="4" max="4" width="1.44140625" style="203" customWidth="1"/>
    <col min="5" max="5" width="18.109375" style="203" customWidth="1"/>
    <col min="6" max="6" width="1.44140625" style="203" customWidth="1"/>
    <col min="7" max="7" width="18.109375" style="203" customWidth="1"/>
    <col min="8" max="8" width="1.44140625" style="203" customWidth="1"/>
    <col min="9" max="9" width="18.109375" style="203" customWidth="1"/>
    <col min="10" max="10" width="1.44140625" style="203" customWidth="1"/>
    <col min="11" max="11" width="18.109375" style="203" customWidth="1"/>
    <col min="12" max="16384" width="10.5546875" style="203"/>
  </cols>
  <sheetData>
    <row r="1" spans="1:11" s="207" customFormat="1" ht="23.4" customHeight="1">
      <c r="A1" s="205" t="s">
        <v>246</v>
      </c>
      <c r="B1" s="181"/>
      <c r="C1" s="206"/>
      <c r="D1" s="137"/>
      <c r="E1" s="137"/>
      <c r="F1" s="137"/>
      <c r="G1" s="137"/>
      <c r="H1" s="137"/>
      <c r="I1" s="147"/>
      <c r="J1" s="137"/>
      <c r="K1" s="147"/>
    </row>
    <row r="2" spans="1:11" s="207" customFormat="1" ht="23.4">
      <c r="A2" s="205" t="s">
        <v>247</v>
      </c>
      <c r="B2" s="181"/>
      <c r="C2" s="206"/>
      <c r="D2" s="137"/>
      <c r="E2" s="137"/>
      <c r="F2" s="137"/>
      <c r="G2" s="137"/>
      <c r="H2" s="137"/>
      <c r="I2" s="147"/>
      <c r="J2" s="137"/>
      <c r="K2" s="147"/>
    </row>
    <row r="3" spans="1:11" s="207" customFormat="1" ht="23.4">
      <c r="A3" s="205" t="s">
        <v>136</v>
      </c>
      <c r="B3" s="181"/>
      <c r="C3" s="206"/>
      <c r="D3" s="137"/>
      <c r="E3" s="137"/>
      <c r="F3" s="137"/>
      <c r="G3" s="137"/>
      <c r="H3" s="137"/>
      <c r="I3" s="180"/>
      <c r="J3" s="137"/>
      <c r="K3" s="181"/>
    </row>
    <row r="4" spans="1:11" s="209" customFormat="1" ht="23.4" customHeight="1">
      <c r="A4" s="205" t="s">
        <v>294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24" customHeight="1">
      <c r="A5" s="206"/>
      <c r="B5" s="137"/>
      <c r="C5" s="206"/>
      <c r="D5" s="137"/>
      <c r="E5" s="137"/>
      <c r="F5" s="137"/>
      <c r="G5" s="137"/>
      <c r="H5" s="137"/>
      <c r="I5" s="137"/>
      <c r="J5" s="137"/>
      <c r="K5" s="179" t="s">
        <v>139</v>
      </c>
    </row>
    <row r="6" spans="1:11" ht="24" customHeight="1">
      <c r="A6" s="206"/>
      <c r="B6" s="137"/>
      <c r="C6" s="206"/>
      <c r="D6" s="137"/>
      <c r="E6" s="301" t="s">
        <v>137</v>
      </c>
      <c r="F6" s="301"/>
      <c r="G6" s="301"/>
      <c r="H6" s="137"/>
      <c r="I6" s="301" t="s">
        <v>138</v>
      </c>
      <c r="J6" s="301"/>
      <c r="K6" s="301"/>
    </row>
    <row r="7" spans="1:11" ht="24" customHeight="1">
      <c r="A7" s="210"/>
      <c r="B7" s="185"/>
      <c r="C7" s="151" t="s">
        <v>142</v>
      </c>
      <c r="D7" s="184"/>
      <c r="E7" s="138" t="s">
        <v>295</v>
      </c>
      <c r="F7" s="183"/>
      <c r="G7" s="138" t="s">
        <v>140</v>
      </c>
      <c r="H7" s="184"/>
      <c r="I7" s="138" t="s">
        <v>295</v>
      </c>
      <c r="J7" s="183"/>
      <c r="K7" s="138" t="s">
        <v>140</v>
      </c>
    </row>
    <row r="8" spans="1:11" ht="24" customHeight="1">
      <c r="A8" s="210"/>
      <c r="B8" s="185"/>
      <c r="C8" s="210"/>
      <c r="D8" s="185"/>
      <c r="E8" s="137" t="s">
        <v>251</v>
      </c>
      <c r="F8" s="204"/>
      <c r="G8" s="137" t="s">
        <v>141</v>
      </c>
      <c r="H8" s="204"/>
      <c r="I8" s="137" t="s">
        <v>251</v>
      </c>
      <c r="J8" s="204"/>
      <c r="K8" s="137" t="s">
        <v>141</v>
      </c>
    </row>
    <row r="9" spans="1:11" ht="24" customHeight="1">
      <c r="A9" s="210"/>
      <c r="B9" s="185"/>
      <c r="C9" s="210"/>
      <c r="D9" s="185"/>
      <c r="E9" s="137" t="s">
        <v>252</v>
      </c>
      <c r="F9" s="204"/>
      <c r="G9" s="151"/>
      <c r="H9" s="204"/>
      <c r="I9" s="137" t="s">
        <v>252</v>
      </c>
      <c r="J9" s="204"/>
      <c r="K9" s="151"/>
    </row>
    <row r="10" spans="1:11" ht="24" customHeight="1">
      <c r="A10" s="182" t="s">
        <v>143</v>
      </c>
      <c r="B10" s="185"/>
      <c r="C10" s="210"/>
      <c r="D10" s="185"/>
      <c r="E10" s="185"/>
      <c r="F10" s="185"/>
      <c r="G10" s="185"/>
      <c r="H10" s="185"/>
      <c r="I10" s="185"/>
      <c r="J10" s="185"/>
      <c r="K10" s="185"/>
    </row>
    <row r="11" spans="1:11" ht="24" customHeight="1">
      <c r="A11" s="182" t="s">
        <v>144</v>
      </c>
      <c r="B11" s="185"/>
      <c r="C11" s="148"/>
      <c r="D11" s="185"/>
      <c r="E11" s="185"/>
      <c r="F11" s="185"/>
      <c r="G11" s="185"/>
      <c r="H11" s="185"/>
      <c r="I11" s="185"/>
      <c r="J11" s="185"/>
      <c r="K11" s="185"/>
    </row>
    <row r="12" spans="1:11" ht="24" customHeight="1">
      <c r="A12" s="210" t="s">
        <v>145</v>
      </c>
      <c r="B12" s="185"/>
      <c r="C12" s="148"/>
      <c r="D12" s="185"/>
      <c r="E12" s="186">
        <v>78739</v>
      </c>
      <c r="F12" s="186"/>
      <c r="G12" s="186">
        <v>62221</v>
      </c>
      <c r="H12" s="187"/>
      <c r="I12" s="188">
        <v>68614</v>
      </c>
      <c r="J12" s="186"/>
      <c r="K12" s="186">
        <v>52475</v>
      </c>
    </row>
    <row r="13" spans="1:11" ht="24" customHeight="1">
      <c r="A13" s="210" t="s">
        <v>146</v>
      </c>
      <c r="B13" s="185"/>
      <c r="C13" s="148">
        <v>3</v>
      </c>
      <c r="D13" s="211"/>
      <c r="E13" s="186">
        <v>30058</v>
      </c>
      <c r="F13" s="189"/>
      <c r="G13" s="186">
        <v>45646</v>
      </c>
      <c r="H13" s="190"/>
      <c r="I13" s="186">
        <v>24072</v>
      </c>
      <c r="J13" s="189"/>
      <c r="K13" s="186">
        <v>25003</v>
      </c>
    </row>
    <row r="14" spans="1:11" ht="24" customHeight="1">
      <c r="A14" s="210" t="s">
        <v>147</v>
      </c>
      <c r="B14" s="185"/>
      <c r="C14" s="148">
        <v>9</v>
      </c>
      <c r="D14" s="211"/>
      <c r="E14" s="186">
        <v>89746</v>
      </c>
      <c r="F14" s="189"/>
      <c r="G14" s="186">
        <v>9975</v>
      </c>
      <c r="H14" s="190"/>
      <c r="I14" s="186">
        <v>86494</v>
      </c>
      <c r="J14" s="189"/>
      <c r="K14" s="186">
        <v>13140</v>
      </c>
    </row>
    <row r="15" spans="1:11" ht="24" customHeight="1">
      <c r="A15" s="212" t="s">
        <v>249</v>
      </c>
      <c r="B15" s="185"/>
      <c r="C15" s="148">
        <v>9</v>
      </c>
      <c r="D15" s="211"/>
      <c r="E15" s="186">
        <v>96156</v>
      </c>
      <c r="F15" s="189"/>
      <c r="G15" s="186">
        <v>85932</v>
      </c>
      <c r="H15" s="190"/>
      <c r="I15" s="186">
        <v>94153</v>
      </c>
      <c r="J15" s="189"/>
      <c r="K15" s="186">
        <v>86214</v>
      </c>
    </row>
    <row r="16" spans="1:11" ht="24" customHeight="1">
      <c r="A16" s="210" t="s">
        <v>148</v>
      </c>
      <c r="B16" s="180"/>
      <c r="C16" s="148"/>
      <c r="D16" s="185"/>
      <c r="E16" s="186">
        <v>10637</v>
      </c>
      <c r="F16" s="186"/>
      <c r="G16" s="186">
        <v>6273</v>
      </c>
      <c r="H16" s="187"/>
      <c r="I16" s="186">
        <v>6192</v>
      </c>
      <c r="J16" s="186"/>
      <c r="K16" s="186">
        <v>3090</v>
      </c>
    </row>
    <row r="17" spans="1:11" ht="24" customHeight="1">
      <c r="A17" s="182" t="s">
        <v>149</v>
      </c>
      <c r="B17" s="185"/>
      <c r="C17" s="148"/>
      <c r="D17" s="185"/>
      <c r="E17" s="191">
        <f>SUM(E10:E16)</f>
        <v>305336</v>
      </c>
      <c r="F17" s="171"/>
      <c r="G17" s="191">
        <f>SUM(G10:G16)</f>
        <v>210047</v>
      </c>
      <c r="H17" s="185"/>
      <c r="I17" s="191">
        <f>SUM(I10:I16)</f>
        <v>279525</v>
      </c>
      <c r="J17" s="171"/>
      <c r="K17" s="191">
        <f>SUM(K10:K16)</f>
        <v>179922</v>
      </c>
    </row>
    <row r="18" spans="1:11" ht="24" customHeight="1">
      <c r="A18" s="182" t="s">
        <v>150</v>
      </c>
      <c r="B18" s="185"/>
      <c r="C18" s="148"/>
      <c r="D18" s="185"/>
      <c r="E18" s="171"/>
      <c r="F18" s="171"/>
      <c r="G18" s="171"/>
      <c r="H18" s="185"/>
      <c r="I18" s="171"/>
      <c r="J18" s="171"/>
      <c r="K18" s="171"/>
    </row>
    <row r="19" spans="1:11" ht="24" customHeight="1">
      <c r="A19" s="210" t="s">
        <v>151</v>
      </c>
      <c r="B19" s="185"/>
      <c r="C19" s="148"/>
      <c r="D19" s="185"/>
      <c r="E19" s="186">
        <v>20037</v>
      </c>
      <c r="F19" s="186"/>
      <c r="G19" s="186">
        <v>10037</v>
      </c>
      <c r="H19" s="187"/>
      <c r="I19" s="186">
        <v>20037</v>
      </c>
      <c r="J19" s="186"/>
      <c r="K19" s="186">
        <v>10037</v>
      </c>
    </row>
    <row r="20" spans="1:11" ht="24" customHeight="1">
      <c r="A20" s="210" t="s">
        <v>248</v>
      </c>
      <c r="B20" s="185"/>
      <c r="C20" s="148"/>
      <c r="D20" s="185"/>
      <c r="E20" s="186">
        <v>0</v>
      </c>
      <c r="F20" s="186"/>
      <c r="G20" s="186">
        <v>0</v>
      </c>
      <c r="H20" s="187"/>
      <c r="I20" s="186">
        <v>20000</v>
      </c>
      <c r="J20" s="186"/>
      <c r="K20" s="186">
        <v>20000</v>
      </c>
    </row>
    <row r="21" spans="1:11" ht="24" customHeight="1">
      <c r="A21" s="141" t="s">
        <v>152</v>
      </c>
      <c r="B21" s="180"/>
      <c r="C21" s="148">
        <v>4</v>
      </c>
      <c r="D21" s="185"/>
      <c r="E21" s="186">
        <v>31295</v>
      </c>
      <c r="F21" s="186"/>
      <c r="G21" s="186">
        <v>24951</v>
      </c>
      <c r="H21" s="187"/>
      <c r="I21" s="186">
        <v>30874</v>
      </c>
      <c r="J21" s="186"/>
      <c r="K21" s="186">
        <v>24369</v>
      </c>
    </row>
    <row r="22" spans="1:11" ht="24" customHeight="1">
      <c r="A22" s="139" t="s">
        <v>153</v>
      </c>
      <c r="B22" s="180"/>
      <c r="C22" s="148">
        <v>5</v>
      </c>
      <c r="D22" s="185"/>
      <c r="E22" s="186">
        <v>75062</v>
      </c>
      <c r="F22" s="187"/>
      <c r="G22" s="186">
        <v>60774</v>
      </c>
      <c r="H22" s="187"/>
      <c r="I22" s="186">
        <v>75062</v>
      </c>
      <c r="J22" s="187"/>
      <c r="K22" s="186">
        <v>60774</v>
      </c>
    </row>
    <row r="23" spans="1:11" ht="24" customHeight="1">
      <c r="A23" s="139" t="s">
        <v>281</v>
      </c>
      <c r="B23" s="180"/>
      <c r="C23" s="148"/>
      <c r="D23" s="185"/>
      <c r="E23" s="186">
        <v>487</v>
      </c>
      <c r="F23" s="187"/>
      <c r="G23" s="186">
        <v>33</v>
      </c>
      <c r="H23" s="187"/>
      <c r="I23" s="186">
        <v>487</v>
      </c>
      <c r="J23" s="187"/>
      <c r="K23" s="186">
        <v>33</v>
      </c>
    </row>
    <row r="24" spans="1:11" ht="24" customHeight="1">
      <c r="A24" s="140" t="s">
        <v>154</v>
      </c>
      <c r="B24" s="180"/>
      <c r="C24" s="148"/>
      <c r="D24" s="185"/>
      <c r="E24" s="186">
        <v>3022</v>
      </c>
      <c r="F24" s="186"/>
      <c r="G24" s="186">
        <v>2503</v>
      </c>
      <c r="H24" s="187"/>
      <c r="I24" s="186">
        <v>2915</v>
      </c>
      <c r="J24" s="186"/>
      <c r="K24" s="186">
        <v>2418</v>
      </c>
    </row>
    <row r="25" spans="1:11" ht="24" customHeight="1">
      <c r="A25" s="210" t="s">
        <v>155</v>
      </c>
      <c r="B25" s="185"/>
      <c r="C25" s="148"/>
      <c r="D25" s="185"/>
      <c r="E25" s="192">
        <v>7669</v>
      </c>
      <c r="F25" s="186"/>
      <c r="G25" s="192">
        <v>3116</v>
      </c>
      <c r="H25" s="187"/>
      <c r="I25" s="192">
        <v>7669</v>
      </c>
      <c r="J25" s="186"/>
      <c r="K25" s="192">
        <v>3116</v>
      </c>
    </row>
    <row r="26" spans="1:11" ht="24" customHeight="1">
      <c r="A26" s="182" t="s">
        <v>156</v>
      </c>
      <c r="B26" s="185"/>
      <c r="C26" s="148"/>
      <c r="D26" s="185"/>
      <c r="E26" s="171">
        <f>SUM(E18:E25)</f>
        <v>137572</v>
      </c>
      <c r="F26" s="171"/>
      <c r="G26" s="171">
        <f>SUM(G18:G25)</f>
        <v>101414</v>
      </c>
      <c r="H26" s="185"/>
      <c r="I26" s="171">
        <f>SUM(I18:I25)</f>
        <v>157044</v>
      </c>
      <c r="J26" s="171"/>
      <c r="K26" s="171">
        <f>SUM(K18:K25)</f>
        <v>120747</v>
      </c>
    </row>
    <row r="27" spans="1:11" ht="24" customHeight="1" thickBot="1">
      <c r="A27" s="182" t="s">
        <v>157</v>
      </c>
      <c r="B27" s="185"/>
      <c r="C27" s="210"/>
      <c r="D27" s="185"/>
      <c r="E27" s="173">
        <f>E17+E26</f>
        <v>442908</v>
      </c>
      <c r="F27" s="171"/>
      <c r="G27" s="173">
        <f>G17+G26</f>
        <v>311461</v>
      </c>
      <c r="H27" s="185"/>
      <c r="I27" s="173">
        <f>I17+I26</f>
        <v>436569</v>
      </c>
      <c r="J27" s="171"/>
      <c r="K27" s="173">
        <f>K17+K26</f>
        <v>300669</v>
      </c>
    </row>
    <row r="28" spans="1:11" ht="24" customHeight="1" thickTop="1">
      <c r="A28" s="210"/>
      <c r="B28" s="185"/>
      <c r="C28" s="210"/>
      <c r="D28" s="185"/>
      <c r="E28" s="171"/>
      <c r="F28" s="171"/>
      <c r="G28" s="171"/>
      <c r="H28" s="185"/>
      <c r="I28" s="185"/>
      <c r="J28" s="185"/>
      <c r="K28" s="185"/>
    </row>
    <row r="29" spans="1:11" ht="24" customHeight="1">
      <c r="A29" s="210" t="s">
        <v>209</v>
      </c>
      <c r="B29" s="185"/>
      <c r="C29" s="210"/>
      <c r="D29" s="185"/>
      <c r="E29" s="185"/>
      <c r="F29" s="185"/>
      <c r="G29" s="185"/>
      <c r="H29" s="185"/>
      <c r="I29" s="185"/>
      <c r="J29" s="185"/>
      <c r="K29" s="185"/>
    </row>
    <row r="30" spans="1:11" s="207" customFormat="1" ht="23.4" customHeight="1">
      <c r="A30" s="205" t="s">
        <v>246</v>
      </c>
      <c r="B30" s="181"/>
      <c r="C30" s="206"/>
      <c r="D30" s="137"/>
      <c r="E30" s="137"/>
      <c r="F30" s="137"/>
      <c r="G30" s="137"/>
      <c r="H30" s="137"/>
      <c r="I30" s="147"/>
      <c r="J30" s="137"/>
      <c r="K30" s="147"/>
    </row>
    <row r="31" spans="1:11" s="207" customFormat="1" ht="23.4">
      <c r="A31" s="205" t="s">
        <v>247</v>
      </c>
      <c r="B31" s="181"/>
      <c r="C31" s="206"/>
      <c r="D31" s="137"/>
      <c r="E31" s="137"/>
      <c r="F31" s="137"/>
      <c r="G31" s="137"/>
      <c r="H31" s="137"/>
      <c r="I31" s="147"/>
      <c r="J31" s="137"/>
      <c r="K31" s="147"/>
    </row>
    <row r="32" spans="1:11" s="207" customFormat="1" ht="23.4">
      <c r="A32" s="205" t="s">
        <v>158</v>
      </c>
      <c r="B32" s="181"/>
      <c r="C32" s="206"/>
      <c r="D32" s="137"/>
      <c r="E32" s="137"/>
      <c r="F32" s="137"/>
      <c r="G32" s="137"/>
      <c r="H32" s="137"/>
      <c r="I32" s="180"/>
      <c r="J32" s="137"/>
      <c r="K32" s="181"/>
    </row>
    <row r="33" spans="1:11" s="209" customFormat="1" ht="23.4" customHeight="1">
      <c r="A33" s="205" t="s">
        <v>294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</row>
    <row r="34" spans="1:11" ht="24" customHeight="1">
      <c r="A34" s="206"/>
      <c r="B34" s="137"/>
      <c r="C34" s="206"/>
      <c r="D34" s="137"/>
      <c r="E34" s="137"/>
      <c r="F34" s="137"/>
      <c r="G34" s="137"/>
      <c r="H34" s="137"/>
      <c r="I34" s="137"/>
      <c r="J34" s="137"/>
      <c r="K34" s="179" t="s">
        <v>139</v>
      </c>
    </row>
    <row r="35" spans="1:11" ht="24" customHeight="1">
      <c r="A35" s="206"/>
      <c r="B35" s="137"/>
      <c r="C35" s="206"/>
      <c r="D35" s="137"/>
      <c r="E35" s="301" t="s">
        <v>137</v>
      </c>
      <c r="F35" s="301"/>
      <c r="G35" s="301"/>
      <c r="H35" s="137"/>
      <c r="I35" s="301" t="s">
        <v>138</v>
      </c>
      <c r="J35" s="301"/>
      <c r="K35" s="301"/>
    </row>
    <row r="36" spans="1:11" ht="23.4">
      <c r="A36" s="210"/>
      <c r="B36" s="185"/>
      <c r="C36" s="151" t="s">
        <v>142</v>
      </c>
      <c r="D36" s="184"/>
      <c r="E36" s="138" t="s">
        <v>295</v>
      </c>
      <c r="F36" s="183"/>
      <c r="G36" s="138" t="s">
        <v>140</v>
      </c>
      <c r="H36" s="184"/>
      <c r="I36" s="138" t="s">
        <v>295</v>
      </c>
      <c r="J36" s="183"/>
      <c r="K36" s="138" t="s">
        <v>140</v>
      </c>
    </row>
    <row r="37" spans="1:11" ht="24" customHeight="1">
      <c r="A37" s="210"/>
      <c r="B37" s="185"/>
      <c r="C37" s="210"/>
      <c r="D37" s="185"/>
      <c r="E37" s="137" t="s">
        <v>251</v>
      </c>
      <c r="F37" s="204"/>
      <c r="G37" s="137" t="s">
        <v>141</v>
      </c>
      <c r="H37" s="204"/>
      <c r="I37" s="137" t="s">
        <v>251</v>
      </c>
      <c r="J37" s="204"/>
      <c r="K37" s="137" t="s">
        <v>141</v>
      </c>
    </row>
    <row r="38" spans="1:11" ht="24" customHeight="1">
      <c r="A38" s="210"/>
      <c r="B38" s="185"/>
      <c r="C38" s="210"/>
      <c r="D38" s="185"/>
      <c r="E38" s="137" t="s">
        <v>252</v>
      </c>
      <c r="F38" s="204"/>
      <c r="G38" s="151"/>
      <c r="H38" s="204"/>
      <c r="I38" s="137" t="s">
        <v>252</v>
      </c>
      <c r="J38" s="204"/>
      <c r="K38" s="151"/>
    </row>
    <row r="39" spans="1:11" ht="24" customHeight="1">
      <c r="A39" s="182" t="s">
        <v>159</v>
      </c>
      <c r="B39" s="185"/>
      <c r="C39" s="210"/>
      <c r="D39" s="185"/>
      <c r="E39" s="185"/>
      <c r="F39" s="185"/>
      <c r="G39" s="185"/>
      <c r="H39" s="185"/>
      <c r="I39" s="185"/>
      <c r="J39" s="185"/>
      <c r="K39" s="185"/>
    </row>
    <row r="40" spans="1:11" ht="24" customHeight="1">
      <c r="A40" s="182" t="s">
        <v>160</v>
      </c>
      <c r="B40" s="185"/>
      <c r="C40" s="210"/>
      <c r="D40" s="185"/>
      <c r="E40" s="185"/>
      <c r="F40" s="185"/>
      <c r="G40" s="185"/>
      <c r="H40" s="185"/>
      <c r="I40" s="185"/>
      <c r="J40" s="185"/>
      <c r="K40" s="185"/>
    </row>
    <row r="41" spans="1:11" ht="24" customHeight="1">
      <c r="A41" s="139" t="s">
        <v>161</v>
      </c>
      <c r="B41" s="180"/>
      <c r="C41" s="148">
        <v>6</v>
      </c>
      <c r="D41" s="185"/>
      <c r="E41" s="186">
        <v>132477</v>
      </c>
      <c r="F41" s="186"/>
      <c r="G41" s="186">
        <v>64619</v>
      </c>
      <c r="H41" s="186"/>
      <c r="I41" s="186">
        <v>129639</v>
      </c>
      <c r="J41" s="186"/>
      <c r="K41" s="186">
        <v>61810</v>
      </c>
    </row>
    <row r="42" spans="1:11" ht="23.4" customHeight="1">
      <c r="A42" s="139" t="s">
        <v>162</v>
      </c>
      <c r="B42" s="180"/>
      <c r="C42" s="148">
        <v>9</v>
      </c>
      <c r="D42" s="185"/>
      <c r="E42" s="186">
        <v>107541</v>
      </c>
      <c r="F42" s="186"/>
      <c r="G42" s="186">
        <v>97584</v>
      </c>
      <c r="H42" s="186"/>
      <c r="I42" s="186">
        <v>106309</v>
      </c>
      <c r="J42" s="186"/>
      <c r="K42" s="186">
        <v>97232</v>
      </c>
    </row>
    <row r="43" spans="1:11" ht="24" customHeight="1">
      <c r="A43" s="139" t="s">
        <v>300</v>
      </c>
      <c r="B43" s="180"/>
      <c r="C43" s="148"/>
      <c r="D43" s="185"/>
      <c r="E43" s="186">
        <v>7256</v>
      </c>
      <c r="F43" s="186"/>
      <c r="G43" s="186">
        <v>0</v>
      </c>
      <c r="H43" s="186"/>
      <c r="I43" s="186">
        <v>7256</v>
      </c>
      <c r="J43" s="186"/>
      <c r="K43" s="186">
        <v>0</v>
      </c>
    </row>
    <row r="44" spans="1:11" ht="24" customHeight="1">
      <c r="A44" s="139" t="s">
        <v>163</v>
      </c>
      <c r="B44" s="180"/>
      <c r="C44" s="148">
        <v>7</v>
      </c>
      <c r="D44" s="185"/>
      <c r="E44" s="186">
        <v>11937</v>
      </c>
      <c r="F44" s="186"/>
      <c r="G44" s="186">
        <v>9664</v>
      </c>
      <c r="H44" s="186"/>
      <c r="I44" s="186">
        <v>11937</v>
      </c>
      <c r="J44" s="186"/>
      <c r="K44" s="186">
        <v>9664</v>
      </c>
    </row>
    <row r="45" spans="1:11" ht="24" customHeight="1">
      <c r="A45" s="210" t="s">
        <v>164</v>
      </c>
      <c r="B45" s="185"/>
      <c r="C45" s="148"/>
      <c r="D45" s="185"/>
      <c r="E45" s="186">
        <v>3437</v>
      </c>
      <c r="F45" s="186"/>
      <c r="G45" s="186">
        <v>6477</v>
      </c>
      <c r="H45" s="186"/>
      <c r="I45" s="186">
        <v>2422</v>
      </c>
      <c r="J45" s="186"/>
      <c r="K45" s="186">
        <v>3163</v>
      </c>
    </row>
    <row r="46" spans="1:11" ht="24" customHeight="1">
      <c r="A46" s="182" t="s">
        <v>165</v>
      </c>
      <c r="B46" s="185"/>
      <c r="C46" s="148"/>
      <c r="D46" s="185"/>
      <c r="E46" s="191">
        <f>SUM(E39:E45)</f>
        <v>262648</v>
      </c>
      <c r="F46" s="171"/>
      <c r="G46" s="191">
        <f>SUM(G39:G45)</f>
        <v>178344</v>
      </c>
      <c r="H46" s="171"/>
      <c r="I46" s="191">
        <f>SUM(I39:I45)</f>
        <v>257563</v>
      </c>
      <c r="J46" s="171"/>
      <c r="K46" s="191">
        <f>SUM(K39:K45)</f>
        <v>171869</v>
      </c>
    </row>
    <row r="47" spans="1:11" ht="24" customHeight="1">
      <c r="A47" s="182" t="s">
        <v>166</v>
      </c>
      <c r="B47" s="185"/>
      <c r="C47" s="148"/>
      <c r="D47" s="185"/>
      <c r="E47" s="171"/>
      <c r="F47" s="171"/>
      <c r="G47" s="171"/>
      <c r="H47" s="171"/>
      <c r="I47" s="171"/>
      <c r="J47" s="171"/>
      <c r="K47" s="171"/>
    </row>
    <row r="48" spans="1:11" ht="24" customHeight="1">
      <c r="A48" s="210" t="s">
        <v>302</v>
      </c>
      <c r="B48" s="185"/>
      <c r="C48" s="148">
        <v>7</v>
      </c>
      <c r="D48" s="185"/>
      <c r="E48" s="186">
        <v>60992</v>
      </c>
      <c r="F48" s="186"/>
      <c r="G48" s="186">
        <v>49482</v>
      </c>
      <c r="H48" s="186"/>
      <c r="I48" s="186">
        <v>60992</v>
      </c>
      <c r="J48" s="186"/>
      <c r="K48" s="186">
        <v>49482</v>
      </c>
    </row>
    <row r="49" spans="1:12" ht="24" customHeight="1">
      <c r="A49" s="210" t="s">
        <v>167</v>
      </c>
      <c r="B49" s="185"/>
      <c r="C49" s="148"/>
      <c r="D49" s="185"/>
      <c r="E49" s="186">
        <v>7225</v>
      </c>
      <c r="F49" s="186"/>
      <c r="G49" s="186">
        <v>6010</v>
      </c>
      <c r="H49" s="186"/>
      <c r="I49" s="186">
        <v>6689</v>
      </c>
      <c r="J49" s="186"/>
      <c r="K49" s="186">
        <v>5589</v>
      </c>
    </row>
    <row r="50" spans="1:12" ht="24" customHeight="1">
      <c r="A50" s="210" t="s">
        <v>282</v>
      </c>
      <c r="B50" s="185"/>
      <c r="C50" s="148"/>
      <c r="D50" s="185"/>
      <c r="E50" s="192">
        <v>9164</v>
      </c>
      <c r="F50" s="186"/>
      <c r="G50" s="192">
        <v>7238</v>
      </c>
      <c r="H50" s="186"/>
      <c r="I50" s="192">
        <v>9164</v>
      </c>
      <c r="J50" s="186"/>
      <c r="K50" s="192">
        <v>7238</v>
      </c>
    </row>
    <row r="51" spans="1:12" ht="24" customHeight="1">
      <c r="A51" s="182" t="s">
        <v>168</v>
      </c>
      <c r="B51" s="185"/>
      <c r="C51" s="148"/>
      <c r="D51" s="185"/>
      <c r="E51" s="171">
        <f>SUM(E47:E50)</f>
        <v>77381</v>
      </c>
      <c r="F51" s="171"/>
      <c r="G51" s="171">
        <f>SUM(G47:G50)</f>
        <v>62730</v>
      </c>
      <c r="H51" s="171"/>
      <c r="I51" s="171">
        <f>SUM(I47:I50)</f>
        <v>76845</v>
      </c>
      <c r="J51" s="171"/>
      <c r="K51" s="171">
        <f>SUM(K47:K50)</f>
        <v>62309</v>
      </c>
    </row>
    <row r="52" spans="1:12" ht="24" customHeight="1">
      <c r="A52" s="182" t="s">
        <v>169</v>
      </c>
      <c r="B52" s="185"/>
      <c r="C52" s="210"/>
      <c r="D52" s="185"/>
      <c r="E52" s="191">
        <f>E46+E51</f>
        <v>340029</v>
      </c>
      <c r="F52" s="171"/>
      <c r="G52" s="191">
        <f>G46+G51</f>
        <v>241074</v>
      </c>
      <c r="H52" s="171"/>
      <c r="I52" s="191">
        <f>I46+I51</f>
        <v>334408</v>
      </c>
      <c r="J52" s="171"/>
      <c r="K52" s="191">
        <f>K46+K51</f>
        <v>234178</v>
      </c>
    </row>
    <row r="53" spans="1:12" ht="24" customHeight="1">
      <c r="A53" s="210"/>
      <c r="B53" s="185"/>
      <c r="C53" s="210"/>
      <c r="D53" s="185"/>
      <c r="E53" s="171"/>
      <c r="F53" s="171"/>
      <c r="G53" s="171"/>
      <c r="H53" s="171"/>
      <c r="I53" s="171"/>
      <c r="J53" s="171"/>
      <c r="K53" s="171"/>
    </row>
    <row r="54" spans="1:12" ht="24" customHeight="1">
      <c r="A54" s="210" t="s">
        <v>209</v>
      </c>
      <c r="B54" s="185"/>
      <c r="C54" s="210"/>
      <c r="D54" s="185"/>
      <c r="E54" s="185"/>
      <c r="F54" s="185"/>
      <c r="G54" s="185"/>
      <c r="H54" s="185"/>
      <c r="I54" s="193"/>
      <c r="J54" s="193"/>
      <c r="K54" s="193"/>
      <c r="L54" s="207"/>
    </row>
    <row r="55" spans="1:12" s="207" customFormat="1" ht="23.4" customHeight="1">
      <c r="A55" s="205" t="s">
        <v>246</v>
      </c>
      <c r="B55" s="181"/>
      <c r="C55" s="206"/>
      <c r="D55" s="137"/>
      <c r="E55" s="137"/>
      <c r="F55" s="137"/>
      <c r="G55" s="137"/>
      <c r="H55" s="137"/>
      <c r="I55" s="147"/>
      <c r="J55" s="137"/>
      <c r="K55" s="147"/>
    </row>
    <row r="56" spans="1:12" s="207" customFormat="1" ht="23.4">
      <c r="A56" s="205" t="s">
        <v>247</v>
      </c>
      <c r="B56" s="181"/>
      <c r="C56" s="206"/>
      <c r="D56" s="137"/>
      <c r="E56" s="137"/>
      <c r="F56" s="137"/>
      <c r="G56" s="137"/>
      <c r="H56" s="137"/>
      <c r="I56" s="147"/>
      <c r="J56" s="137"/>
      <c r="K56" s="147"/>
    </row>
    <row r="57" spans="1:12" s="207" customFormat="1" ht="23.4">
      <c r="A57" s="205" t="s">
        <v>158</v>
      </c>
      <c r="B57" s="181"/>
      <c r="C57" s="206"/>
      <c r="D57" s="137"/>
      <c r="E57" s="137"/>
      <c r="F57" s="137"/>
      <c r="G57" s="137"/>
      <c r="H57" s="137"/>
      <c r="I57" s="180"/>
      <c r="J57" s="137"/>
      <c r="K57" s="181"/>
    </row>
    <row r="58" spans="1:12" s="209" customFormat="1" ht="23.4" customHeight="1">
      <c r="A58" s="205" t="s">
        <v>294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</row>
    <row r="59" spans="1:12" ht="24" customHeight="1">
      <c r="A59" s="206"/>
      <c r="B59" s="137"/>
      <c r="C59" s="206"/>
      <c r="D59" s="137"/>
      <c r="E59" s="137"/>
      <c r="F59" s="137"/>
      <c r="G59" s="137"/>
      <c r="H59" s="137"/>
      <c r="I59" s="137"/>
      <c r="J59" s="137"/>
      <c r="K59" s="179" t="s">
        <v>139</v>
      </c>
    </row>
    <row r="60" spans="1:12" ht="24" customHeight="1">
      <c r="A60" s="206"/>
      <c r="B60" s="137"/>
      <c r="C60" s="206"/>
      <c r="D60" s="137"/>
      <c r="E60" s="301" t="s">
        <v>137</v>
      </c>
      <c r="F60" s="301"/>
      <c r="G60" s="301"/>
      <c r="H60" s="137"/>
      <c r="I60" s="301" t="s">
        <v>138</v>
      </c>
      <c r="J60" s="301"/>
      <c r="K60" s="301"/>
    </row>
    <row r="61" spans="1:12" ht="24" customHeight="1">
      <c r="A61" s="210"/>
      <c r="B61" s="185"/>
      <c r="C61" s="151" t="s">
        <v>142</v>
      </c>
      <c r="D61" s="184"/>
      <c r="E61" s="138" t="s">
        <v>295</v>
      </c>
      <c r="F61" s="183"/>
      <c r="G61" s="138" t="s">
        <v>140</v>
      </c>
      <c r="H61" s="184"/>
      <c r="I61" s="138" t="s">
        <v>295</v>
      </c>
      <c r="J61" s="183"/>
      <c r="K61" s="138" t="s">
        <v>140</v>
      </c>
    </row>
    <row r="62" spans="1:12" ht="24" customHeight="1">
      <c r="A62" s="210"/>
      <c r="B62" s="185"/>
      <c r="C62" s="210"/>
      <c r="D62" s="185"/>
      <c r="E62" s="137" t="s">
        <v>251</v>
      </c>
      <c r="F62" s="204"/>
      <c r="G62" s="137" t="s">
        <v>141</v>
      </c>
      <c r="H62" s="204"/>
      <c r="I62" s="137" t="s">
        <v>251</v>
      </c>
      <c r="J62" s="204"/>
      <c r="K62" s="137" t="s">
        <v>141</v>
      </c>
    </row>
    <row r="63" spans="1:12" ht="24" customHeight="1">
      <c r="A63" s="210"/>
      <c r="B63" s="185"/>
      <c r="C63" s="210"/>
      <c r="D63" s="185"/>
      <c r="E63" s="137" t="s">
        <v>252</v>
      </c>
      <c r="F63" s="204"/>
      <c r="G63" s="151"/>
      <c r="H63" s="204"/>
      <c r="I63" s="137" t="s">
        <v>252</v>
      </c>
      <c r="J63" s="204"/>
      <c r="K63" s="151"/>
    </row>
    <row r="64" spans="1:12" ht="24" customHeight="1">
      <c r="A64" s="182" t="s">
        <v>170</v>
      </c>
      <c r="B64" s="185"/>
      <c r="C64" s="210"/>
      <c r="D64" s="185"/>
      <c r="E64" s="185"/>
      <c r="F64" s="185"/>
      <c r="G64" s="185"/>
      <c r="H64" s="185"/>
      <c r="I64" s="193"/>
      <c r="J64" s="193"/>
      <c r="K64" s="193"/>
    </row>
    <row r="65" spans="1:11" ht="24" customHeight="1">
      <c r="A65" s="210" t="s">
        <v>171</v>
      </c>
      <c r="B65" s="185"/>
      <c r="C65" s="148">
        <v>8</v>
      </c>
      <c r="D65" s="185"/>
      <c r="E65" s="185"/>
      <c r="F65" s="185"/>
      <c r="G65" s="185"/>
      <c r="H65" s="185"/>
      <c r="I65" s="193"/>
      <c r="J65" s="193"/>
      <c r="K65" s="193"/>
    </row>
    <row r="66" spans="1:11" ht="24" customHeight="1">
      <c r="A66" s="140" t="s">
        <v>172</v>
      </c>
      <c r="B66" s="180"/>
      <c r="C66" s="148"/>
      <c r="D66" s="185"/>
      <c r="E66" s="194"/>
      <c r="F66" s="185"/>
      <c r="G66" s="185"/>
      <c r="H66" s="185"/>
      <c r="I66" s="193"/>
      <c r="J66" s="193"/>
      <c r="K66" s="193"/>
    </row>
    <row r="67" spans="1:11" ht="24" customHeight="1" thickBot="1">
      <c r="A67" s="140" t="s">
        <v>173</v>
      </c>
      <c r="B67" s="147"/>
      <c r="C67" s="148"/>
      <c r="D67" s="185"/>
      <c r="E67" s="195">
        <v>80000</v>
      </c>
      <c r="F67" s="171"/>
      <c r="G67" s="195">
        <v>30000</v>
      </c>
      <c r="H67" s="196"/>
      <c r="I67" s="195">
        <v>80000</v>
      </c>
      <c r="J67" s="171"/>
      <c r="K67" s="197">
        <v>30000</v>
      </c>
    </row>
    <row r="68" spans="1:11" ht="24" customHeight="1" thickTop="1">
      <c r="A68" s="140" t="s">
        <v>174</v>
      </c>
      <c r="B68" s="147"/>
      <c r="C68" s="148"/>
      <c r="D68" s="185"/>
      <c r="E68" s="171"/>
      <c r="F68" s="171"/>
      <c r="G68" s="171" t="s">
        <v>135</v>
      </c>
      <c r="H68" s="196"/>
      <c r="I68" s="171"/>
      <c r="J68" s="171"/>
      <c r="K68" s="171"/>
    </row>
    <row r="69" spans="1:11" ht="24" customHeight="1">
      <c r="A69" s="140" t="s">
        <v>175</v>
      </c>
      <c r="B69" s="147"/>
      <c r="C69" s="148"/>
      <c r="D69" s="185"/>
      <c r="E69" s="171"/>
      <c r="F69" s="171"/>
      <c r="G69" s="171"/>
      <c r="H69" s="196"/>
      <c r="I69" s="171"/>
      <c r="J69" s="171"/>
      <c r="K69" s="171"/>
    </row>
    <row r="70" spans="1:11" ht="24" customHeight="1">
      <c r="A70" s="140" t="s">
        <v>176</v>
      </c>
      <c r="B70" s="180"/>
      <c r="C70" s="148"/>
      <c r="D70" s="185"/>
      <c r="E70" s="171"/>
      <c r="F70" s="171"/>
      <c r="G70" s="171"/>
      <c r="H70" s="196"/>
      <c r="I70" s="171"/>
      <c r="J70" s="171"/>
      <c r="K70" s="171"/>
    </row>
    <row r="71" spans="1:11" ht="24" customHeight="1">
      <c r="A71" s="140" t="s">
        <v>177</v>
      </c>
      <c r="B71" s="147"/>
      <c r="C71" s="210"/>
      <c r="D71" s="185"/>
      <c r="E71" s="171">
        <v>60000</v>
      </c>
      <c r="F71" s="171"/>
      <c r="G71" s="171">
        <v>30000</v>
      </c>
      <c r="H71" s="196"/>
      <c r="I71" s="171">
        <v>60000</v>
      </c>
      <c r="J71" s="171"/>
      <c r="K71" s="171">
        <v>30000</v>
      </c>
    </row>
    <row r="72" spans="1:11" ht="24" customHeight="1">
      <c r="A72" s="140" t="s">
        <v>174</v>
      </c>
      <c r="B72" s="147"/>
      <c r="C72" s="210"/>
      <c r="D72" s="185"/>
      <c r="E72" s="171"/>
      <c r="F72" s="171"/>
      <c r="G72" s="171"/>
      <c r="H72" s="196"/>
      <c r="I72" s="171"/>
      <c r="J72" s="171"/>
      <c r="K72" s="171"/>
    </row>
    <row r="73" spans="1:11" ht="24" customHeight="1">
      <c r="A73" s="140" t="s">
        <v>175</v>
      </c>
      <c r="B73" s="147"/>
      <c r="C73" s="210"/>
      <c r="D73" s="185"/>
      <c r="E73" s="171"/>
      <c r="F73" s="171"/>
      <c r="G73" s="171"/>
      <c r="H73" s="196"/>
      <c r="I73" s="171"/>
      <c r="J73" s="171"/>
      <c r="K73" s="171"/>
    </row>
    <row r="74" spans="1:11" ht="24" customHeight="1">
      <c r="A74" s="210" t="s">
        <v>283</v>
      </c>
      <c r="B74" s="147"/>
      <c r="C74" s="210"/>
      <c r="D74" s="185"/>
      <c r="E74" s="171"/>
      <c r="F74" s="171"/>
      <c r="G74" s="171"/>
      <c r="H74" s="196"/>
      <c r="I74" s="171"/>
      <c r="J74" s="171"/>
      <c r="K74" s="171"/>
    </row>
    <row r="75" spans="1:11" ht="24" customHeight="1">
      <c r="A75" s="210" t="s">
        <v>250</v>
      </c>
      <c r="B75" s="147"/>
      <c r="C75" s="148"/>
      <c r="D75" s="185"/>
      <c r="E75" s="171">
        <f>'CE (Conso)'!F23</f>
        <v>-1426</v>
      </c>
      <c r="F75" s="171"/>
      <c r="G75" s="171">
        <f>'CE (Conso)'!F19</f>
        <v>-1426</v>
      </c>
      <c r="H75" s="196"/>
      <c r="I75" s="171">
        <v>0</v>
      </c>
      <c r="J75" s="171"/>
      <c r="K75" s="171">
        <v>0</v>
      </c>
    </row>
    <row r="76" spans="1:11" ht="24" customHeight="1">
      <c r="A76" s="140" t="s">
        <v>178</v>
      </c>
      <c r="B76" s="147"/>
      <c r="C76" s="148"/>
      <c r="D76" s="185"/>
      <c r="E76" s="171"/>
      <c r="F76" s="171"/>
      <c r="G76" s="171"/>
      <c r="H76" s="196"/>
      <c r="I76" s="171"/>
      <c r="J76" s="171"/>
      <c r="K76" s="171"/>
    </row>
    <row r="77" spans="1:11" ht="24" customHeight="1">
      <c r="A77" s="140" t="s">
        <v>284</v>
      </c>
      <c r="B77" s="147"/>
      <c r="C77" s="148"/>
      <c r="D77" s="185"/>
      <c r="E77" s="171">
        <f>SUM('CE (Conso)'!H23)</f>
        <v>3000</v>
      </c>
      <c r="F77" s="171"/>
      <c r="G77" s="171">
        <v>3000</v>
      </c>
      <c r="H77" s="196"/>
      <c r="I77" s="171">
        <f>SUM('The Company only'!F23)</f>
        <v>3000</v>
      </c>
      <c r="J77" s="171"/>
      <c r="K77" s="171">
        <v>3000</v>
      </c>
    </row>
    <row r="78" spans="1:11" ht="24" customHeight="1">
      <c r="A78" s="140" t="s">
        <v>179</v>
      </c>
      <c r="B78" s="147"/>
      <c r="C78" s="210"/>
      <c r="D78" s="185"/>
      <c r="E78" s="198">
        <f>SUM('CE (Conso)'!J23)</f>
        <v>41305</v>
      </c>
      <c r="F78" s="171"/>
      <c r="G78" s="198">
        <f>'CE (Conso)'!J19</f>
        <v>38813</v>
      </c>
      <c r="H78" s="196"/>
      <c r="I78" s="198">
        <f>'The Company only'!H23</f>
        <v>39161</v>
      </c>
      <c r="J78" s="171"/>
      <c r="K78" s="198">
        <f>'The Company only'!H19</f>
        <v>33491</v>
      </c>
    </row>
    <row r="79" spans="1:11" ht="24" customHeight="1">
      <c r="A79" s="145" t="s">
        <v>180</v>
      </c>
      <c r="B79" s="147"/>
      <c r="C79" s="210"/>
      <c r="D79" s="185"/>
      <c r="E79" s="191">
        <f>SUM(E71:E78)</f>
        <v>102879</v>
      </c>
      <c r="F79" s="171"/>
      <c r="G79" s="191">
        <f>SUM(G71:G78)</f>
        <v>70387</v>
      </c>
      <c r="H79" s="196"/>
      <c r="I79" s="191">
        <f>SUM(I71:I78)</f>
        <v>102161</v>
      </c>
      <c r="J79" s="171"/>
      <c r="K79" s="191">
        <f>SUM(K71:K78)</f>
        <v>66491</v>
      </c>
    </row>
    <row r="80" spans="1:11" ht="24" customHeight="1" thickBot="1">
      <c r="A80" s="182" t="s">
        <v>181</v>
      </c>
      <c r="B80" s="147"/>
      <c r="C80" s="210"/>
      <c r="D80" s="185"/>
      <c r="E80" s="195">
        <f>+E52+E79</f>
        <v>442908</v>
      </c>
      <c r="F80" s="171"/>
      <c r="G80" s="195">
        <f>+G52+G79</f>
        <v>311461</v>
      </c>
      <c r="H80" s="196"/>
      <c r="I80" s="195">
        <f>+I52+I79</f>
        <v>436569</v>
      </c>
      <c r="J80" s="171"/>
      <c r="K80" s="195">
        <f>+K52+K79</f>
        <v>300669</v>
      </c>
    </row>
    <row r="81" spans="1:11" ht="24" customHeight="1" thickTop="1">
      <c r="A81" s="210"/>
      <c r="B81" s="185"/>
      <c r="C81" s="149"/>
      <c r="D81" s="185"/>
      <c r="E81" s="199">
        <f>+E27-E80</f>
        <v>0</v>
      </c>
      <c r="F81" s="200"/>
      <c r="G81" s="199">
        <f>+G27-G80</f>
        <v>0</v>
      </c>
      <c r="H81" s="201"/>
      <c r="I81" s="200">
        <f>+I27-I80</f>
        <v>0</v>
      </c>
      <c r="J81" s="200">
        <f>+J27-J80</f>
        <v>0</v>
      </c>
      <c r="K81" s="200">
        <f>+K27-K80</f>
        <v>0</v>
      </c>
    </row>
    <row r="82" spans="1:11" ht="24" customHeight="1">
      <c r="A82" s="210" t="s">
        <v>209</v>
      </c>
      <c r="B82" s="185"/>
      <c r="C82" s="149"/>
      <c r="D82" s="185"/>
      <c r="E82" s="196"/>
      <c r="F82" s="196"/>
      <c r="G82" s="196"/>
      <c r="H82" s="196"/>
      <c r="I82" s="196"/>
      <c r="J82" s="196"/>
      <c r="K82" s="196"/>
    </row>
    <row r="83" spans="1:11" ht="24" customHeight="1">
      <c r="A83" s="210"/>
      <c r="B83" s="185"/>
      <c r="C83" s="149"/>
      <c r="D83" s="185"/>
      <c r="E83" s="196"/>
      <c r="F83" s="196"/>
      <c r="G83" s="196"/>
      <c r="H83" s="196"/>
      <c r="I83" s="196"/>
      <c r="J83" s="196"/>
      <c r="K83" s="196"/>
    </row>
    <row r="84" spans="1:11" ht="24" customHeight="1">
      <c r="A84" s="213"/>
      <c r="B84" s="214"/>
      <c r="C84" s="149"/>
      <c r="D84" s="185"/>
      <c r="E84" s="196"/>
      <c r="F84" s="196"/>
      <c r="G84" s="196"/>
      <c r="H84" s="196"/>
      <c r="I84" s="196"/>
      <c r="J84" s="196"/>
      <c r="K84" s="196"/>
    </row>
    <row r="85" spans="1:11" ht="24" customHeight="1">
      <c r="A85" s="210"/>
      <c r="B85" s="185"/>
      <c r="C85" s="149"/>
      <c r="D85" s="185"/>
      <c r="E85" s="196"/>
      <c r="F85" s="196"/>
      <c r="G85" s="196"/>
      <c r="H85" s="196"/>
      <c r="I85" s="196"/>
      <c r="J85" s="196"/>
      <c r="K85" s="196"/>
    </row>
    <row r="86" spans="1:11" ht="24" customHeight="1">
      <c r="A86" s="210"/>
      <c r="B86" s="185"/>
      <c r="C86" s="140" t="s">
        <v>211</v>
      </c>
      <c r="D86" s="185"/>
      <c r="E86" s="196"/>
      <c r="F86" s="185"/>
      <c r="G86" s="185"/>
      <c r="H86" s="185"/>
      <c r="I86" s="185"/>
      <c r="J86" s="185"/>
      <c r="K86" s="185"/>
    </row>
    <row r="87" spans="1:11" ht="24" customHeight="1">
      <c r="A87" s="213"/>
      <c r="B87" s="214"/>
      <c r="C87" s="149"/>
      <c r="D87" s="185"/>
      <c r="E87" s="185"/>
      <c r="F87" s="185"/>
      <c r="G87" s="185"/>
      <c r="H87" s="185"/>
      <c r="I87" s="185"/>
      <c r="J87" s="185"/>
      <c r="K87" s="185"/>
    </row>
    <row r="88" spans="1:11" ht="24" customHeight="1">
      <c r="A88" s="210"/>
      <c r="B88" s="185"/>
      <c r="C88" s="210"/>
      <c r="D88" s="185"/>
      <c r="E88" s="185"/>
      <c r="F88" s="185"/>
      <c r="G88" s="185"/>
      <c r="H88" s="185"/>
      <c r="I88" s="185"/>
      <c r="J88" s="185"/>
      <c r="K88" s="185"/>
    </row>
    <row r="89" spans="1:11" ht="24" customHeight="1">
      <c r="A89" s="210"/>
      <c r="B89" s="185"/>
      <c r="C89" s="210"/>
      <c r="D89" s="185"/>
      <c r="E89" s="185"/>
      <c r="F89" s="202"/>
      <c r="G89" s="185"/>
      <c r="H89" s="185"/>
      <c r="I89" s="185"/>
      <c r="J89" s="185"/>
      <c r="K89" s="185"/>
    </row>
  </sheetData>
  <mergeCells count="6">
    <mergeCell ref="I6:K6"/>
    <mergeCell ref="E6:G6"/>
    <mergeCell ref="E35:G35"/>
    <mergeCell ref="I35:K35"/>
    <mergeCell ref="E60:G60"/>
    <mergeCell ref="I60:K60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 alignWithMargins="0"/>
  <rowBreaks count="2" manualBreakCount="2">
    <brk id="29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3"/>
  <sheetViews>
    <sheetView showGridLines="0" view="pageBreakPreview" topLeftCell="A74" zoomScaleNormal="100" zoomScaleSheetLayoutView="100" workbookViewId="0">
      <selection activeCell="C89" sqref="C89"/>
    </sheetView>
  </sheetViews>
  <sheetFormatPr defaultColWidth="10.5546875" defaultRowHeight="24" customHeight="1"/>
  <cols>
    <col min="1" max="1" width="42.44140625" style="215" customWidth="1"/>
    <col min="2" max="2" width="4.5546875" style="203" customWidth="1"/>
    <col min="3" max="3" width="8.77734375" style="215" customWidth="1"/>
    <col min="4" max="4" width="1.6640625" style="215" customWidth="1"/>
    <col min="5" max="5" width="15.77734375" style="203" customWidth="1"/>
    <col min="6" max="6" width="1.6640625" style="203" customWidth="1"/>
    <col min="7" max="7" width="15.77734375" style="203" customWidth="1"/>
    <col min="8" max="8" width="1.5546875" style="203" customWidth="1"/>
    <col min="9" max="9" width="15.77734375" style="203" customWidth="1"/>
    <col min="10" max="10" width="1.44140625" style="203" customWidth="1"/>
    <col min="11" max="11" width="15.77734375" style="203" customWidth="1"/>
    <col min="12" max="12" width="1.44140625" style="203" customWidth="1"/>
    <col min="13" max="16384" width="10.5546875" style="203"/>
  </cols>
  <sheetData>
    <row r="1" spans="1:12" ht="24" customHeight="1">
      <c r="A1" s="210"/>
      <c r="B1" s="185"/>
      <c r="C1" s="210"/>
      <c r="D1" s="210"/>
      <c r="E1" s="185"/>
      <c r="F1" s="185"/>
      <c r="G1" s="185"/>
      <c r="H1" s="185"/>
      <c r="I1" s="216"/>
      <c r="J1" s="216"/>
      <c r="K1" s="146" t="s">
        <v>194</v>
      </c>
    </row>
    <row r="2" spans="1:12" s="215" customFormat="1" ht="24" customHeight="1">
      <c r="A2" s="205" t="s">
        <v>246</v>
      </c>
      <c r="B2" s="217"/>
      <c r="C2" s="218"/>
      <c r="D2" s="218"/>
      <c r="E2" s="219"/>
      <c r="F2" s="219"/>
      <c r="G2" s="147"/>
      <c r="H2" s="219"/>
      <c r="I2" s="193"/>
      <c r="J2" s="185"/>
      <c r="K2" s="193"/>
      <c r="L2" s="203"/>
    </row>
    <row r="3" spans="1:12" s="215" customFormat="1" ht="24" customHeight="1">
      <c r="A3" s="205" t="s">
        <v>247</v>
      </c>
      <c r="B3" s="217"/>
      <c r="C3" s="218"/>
      <c r="D3" s="218"/>
      <c r="E3" s="219"/>
      <c r="F3" s="219"/>
      <c r="G3" s="147"/>
      <c r="H3" s="219"/>
      <c r="I3" s="193"/>
      <c r="J3" s="185"/>
      <c r="K3" s="193"/>
      <c r="L3" s="203"/>
    </row>
    <row r="4" spans="1:12" s="215" customFormat="1" ht="24" customHeight="1">
      <c r="A4" s="205" t="s">
        <v>182</v>
      </c>
      <c r="B4" s="217"/>
      <c r="C4" s="218"/>
      <c r="D4" s="218"/>
      <c r="E4" s="219"/>
      <c r="F4" s="219"/>
      <c r="G4" s="180"/>
      <c r="H4" s="219"/>
      <c r="I4" s="219"/>
      <c r="J4" s="185"/>
      <c r="K4" s="185"/>
      <c r="L4" s="203"/>
    </row>
    <row r="5" spans="1:12" s="215" customFormat="1" ht="24" customHeight="1">
      <c r="A5" s="205" t="s">
        <v>296</v>
      </c>
      <c r="B5" s="217"/>
      <c r="C5" s="218"/>
      <c r="D5" s="218"/>
      <c r="E5" s="219"/>
      <c r="F5" s="219"/>
      <c r="G5" s="219"/>
      <c r="H5" s="219"/>
      <c r="I5" s="219"/>
      <c r="J5" s="185"/>
      <c r="K5" s="185"/>
      <c r="L5" s="203"/>
    </row>
    <row r="6" spans="1:12" s="215" customFormat="1" ht="24" customHeight="1">
      <c r="A6" s="147"/>
      <c r="B6" s="217"/>
      <c r="C6" s="218"/>
      <c r="D6" s="218"/>
      <c r="E6" s="219"/>
      <c r="F6" s="219"/>
      <c r="G6" s="219"/>
      <c r="H6" s="219"/>
      <c r="I6" s="193"/>
      <c r="J6" s="185"/>
      <c r="K6" s="193" t="s">
        <v>285</v>
      </c>
      <c r="L6" s="203"/>
    </row>
    <row r="7" spans="1:12" s="215" customFormat="1" ht="24" customHeight="1">
      <c r="A7" s="147"/>
      <c r="B7" s="217"/>
      <c r="C7" s="218"/>
      <c r="D7" s="220"/>
      <c r="E7" s="221"/>
      <c r="F7" s="299" t="s">
        <v>137</v>
      </c>
      <c r="G7" s="221"/>
      <c r="H7" s="219"/>
      <c r="I7" s="222"/>
      <c r="J7" s="299" t="s">
        <v>138</v>
      </c>
      <c r="K7" s="222"/>
      <c r="L7" s="203"/>
    </row>
    <row r="8" spans="1:12" s="215" customFormat="1" ht="24" customHeight="1">
      <c r="A8" s="210"/>
      <c r="B8" s="185"/>
      <c r="C8" s="151" t="s">
        <v>142</v>
      </c>
      <c r="D8" s="151"/>
      <c r="E8" s="151">
        <v>2023</v>
      </c>
      <c r="F8" s="210"/>
      <c r="G8" s="151">
        <v>2022</v>
      </c>
      <c r="H8" s="204"/>
      <c r="I8" s="151">
        <v>2023</v>
      </c>
      <c r="J8" s="210"/>
      <c r="K8" s="151">
        <v>2022</v>
      </c>
      <c r="L8" s="203"/>
    </row>
    <row r="9" spans="1:12" s="215" customFormat="1" ht="24" customHeight="1">
      <c r="A9" s="182" t="s">
        <v>183</v>
      </c>
      <c r="B9" s="185"/>
      <c r="C9" s="151"/>
      <c r="D9" s="151"/>
      <c r="E9" s="223"/>
      <c r="F9" s="223"/>
      <c r="G9" s="223"/>
      <c r="H9" s="184"/>
      <c r="I9" s="181"/>
      <c r="J9" s="185"/>
      <c r="K9" s="185"/>
      <c r="L9" s="203"/>
    </row>
    <row r="10" spans="1:12" ht="24" customHeight="1">
      <c r="A10" s="182" t="s">
        <v>184</v>
      </c>
      <c r="B10" s="185"/>
      <c r="C10" s="210"/>
      <c r="D10" s="210"/>
      <c r="E10" s="185"/>
      <c r="F10" s="185"/>
      <c r="G10" s="185"/>
      <c r="H10" s="185"/>
      <c r="I10" s="185"/>
      <c r="J10" s="185"/>
      <c r="K10" s="185"/>
    </row>
    <row r="11" spans="1:12" ht="24" customHeight="1">
      <c r="A11" s="140" t="s">
        <v>279</v>
      </c>
      <c r="B11" s="180"/>
      <c r="C11" s="148">
        <v>9</v>
      </c>
      <c r="D11" s="148"/>
      <c r="E11" s="224">
        <v>191616</v>
      </c>
      <c r="F11" s="225"/>
      <c r="G11" s="196">
        <v>136113</v>
      </c>
      <c r="H11" s="196"/>
      <c r="I11" s="226">
        <v>173562</v>
      </c>
      <c r="J11" s="196"/>
      <c r="K11" s="196">
        <v>107380</v>
      </c>
    </row>
    <row r="12" spans="1:12" ht="24" customHeight="1">
      <c r="A12" s="140" t="s">
        <v>185</v>
      </c>
      <c r="B12" s="180"/>
      <c r="C12" s="148"/>
      <c r="D12" s="148"/>
      <c r="E12" s="224">
        <v>172</v>
      </c>
      <c r="F12" s="225"/>
      <c r="G12" s="196">
        <v>19</v>
      </c>
      <c r="H12" s="196"/>
      <c r="I12" s="226">
        <v>583</v>
      </c>
      <c r="J12" s="196"/>
      <c r="K12" s="196">
        <v>318</v>
      </c>
    </row>
    <row r="13" spans="1:12" ht="24" customHeight="1">
      <c r="A13" s="182" t="s">
        <v>186</v>
      </c>
      <c r="B13" s="185"/>
      <c r="C13" s="210"/>
      <c r="D13" s="210"/>
      <c r="E13" s="227">
        <f>SUM(E10:E12)</f>
        <v>191788</v>
      </c>
      <c r="F13" s="196"/>
      <c r="G13" s="227">
        <f>SUM(G10:G12)</f>
        <v>136132</v>
      </c>
      <c r="H13" s="196"/>
      <c r="I13" s="227">
        <f>SUM(I10:I12)</f>
        <v>174145</v>
      </c>
      <c r="J13" s="196"/>
      <c r="K13" s="227">
        <f>SUM(K10:K12)</f>
        <v>107698</v>
      </c>
    </row>
    <row r="14" spans="1:12" ht="24" customHeight="1">
      <c r="A14" s="182" t="s">
        <v>187</v>
      </c>
      <c r="B14" s="185"/>
      <c r="C14" s="210"/>
      <c r="D14" s="210"/>
      <c r="E14" s="185"/>
      <c r="F14" s="185"/>
      <c r="G14" s="185"/>
      <c r="H14" s="185"/>
      <c r="I14" s="137"/>
      <c r="J14" s="185"/>
      <c r="K14" s="137"/>
    </row>
    <row r="15" spans="1:12" ht="24" customHeight="1">
      <c r="A15" s="140" t="s">
        <v>280</v>
      </c>
      <c r="B15" s="180"/>
      <c r="C15" s="228"/>
      <c r="D15" s="228"/>
      <c r="E15" s="229">
        <v>125145</v>
      </c>
      <c r="F15" s="230"/>
      <c r="G15" s="137">
        <v>79045</v>
      </c>
      <c r="H15" s="185"/>
      <c r="I15" s="137">
        <v>112045</v>
      </c>
      <c r="J15" s="185"/>
      <c r="K15" s="137">
        <v>55022</v>
      </c>
    </row>
    <row r="16" spans="1:12" ht="24" customHeight="1">
      <c r="A16" s="140" t="s">
        <v>286</v>
      </c>
      <c r="B16" s="180"/>
      <c r="C16" s="228"/>
      <c r="D16" s="228"/>
      <c r="E16" s="229">
        <v>4209</v>
      </c>
      <c r="F16" s="230"/>
      <c r="G16" s="137">
        <v>2287</v>
      </c>
      <c r="H16" s="185"/>
      <c r="I16" s="137">
        <v>2650</v>
      </c>
      <c r="J16" s="185"/>
      <c r="K16" s="137">
        <v>1057</v>
      </c>
    </row>
    <row r="17" spans="1:12" ht="24" customHeight="1">
      <c r="A17" s="140" t="s">
        <v>188</v>
      </c>
      <c r="B17" s="180"/>
      <c r="C17" s="148"/>
      <c r="D17" s="148"/>
      <c r="E17" s="229">
        <v>19005</v>
      </c>
      <c r="F17" s="211"/>
      <c r="G17" s="137">
        <v>11589</v>
      </c>
      <c r="H17" s="185"/>
      <c r="I17" s="137">
        <v>18041</v>
      </c>
      <c r="J17" s="185"/>
      <c r="K17" s="137">
        <v>10500</v>
      </c>
      <c r="L17" s="231"/>
    </row>
    <row r="18" spans="1:12" ht="24" customHeight="1">
      <c r="A18" s="182" t="s">
        <v>189</v>
      </c>
      <c r="B18" s="185"/>
      <c r="C18" s="210"/>
      <c r="D18" s="210"/>
      <c r="E18" s="232">
        <f>SUM(E14:E17)</f>
        <v>148359</v>
      </c>
      <c r="F18" s="185"/>
      <c r="G18" s="232">
        <f>SUM(G14:G17)</f>
        <v>92921</v>
      </c>
      <c r="H18" s="185"/>
      <c r="I18" s="232">
        <f>SUM(I14:I17)</f>
        <v>132736</v>
      </c>
      <c r="J18" s="185"/>
      <c r="K18" s="232">
        <f>SUM(K14:K17)</f>
        <v>66579</v>
      </c>
    </row>
    <row r="19" spans="1:12" ht="24" customHeight="1">
      <c r="A19" s="145" t="s">
        <v>253</v>
      </c>
      <c r="B19" s="185"/>
      <c r="C19" s="210"/>
      <c r="D19" s="210"/>
      <c r="E19" s="137">
        <f>E13-E18</f>
        <v>43429</v>
      </c>
      <c r="F19" s="185"/>
      <c r="G19" s="233">
        <f>G13-G18</f>
        <v>43211</v>
      </c>
      <c r="H19" s="185"/>
      <c r="I19" s="137">
        <f>I13-I18</f>
        <v>41409</v>
      </c>
      <c r="J19" s="185"/>
      <c r="K19" s="137">
        <f>K13-K18</f>
        <v>41119</v>
      </c>
    </row>
    <row r="20" spans="1:12" ht="24" customHeight="1">
      <c r="A20" s="140" t="s">
        <v>190</v>
      </c>
      <c r="B20" s="185"/>
      <c r="C20" s="210"/>
      <c r="D20" s="210"/>
      <c r="E20" s="300">
        <v>-766</v>
      </c>
      <c r="F20" s="185"/>
      <c r="G20" s="300">
        <v>-538</v>
      </c>
      <c r="H20" s="185"/>
      <c r="I20" s="300">
        <v>-766</v>
      </c>
      <c r="J20" s="185"/>
      <c r="K20" s="300">
        <v>-538</v>
      </c>
    </row>
    <row r="21" spans="1:12" ht="24" customHeight="1">
      <c r="A21" s="145" t="s">
        <v>254</v>
      </c>
      <c r="B21" s="147"/>
      <c r="C21" s="210"/>
      <c r="D21" s="210"/>
      <c r="E21" s="137">
        <f>SUM(E19:E20)</f>
        <v>42663</v>
      </c>
      <c r="F21" s="185"/>
      <c r="G21" s="137">
        <f>SUM(G19:G20)</f>
        <v>42673</v>
      </c>
      <c r="H21" s="185"/>
      <c r="I21" s="137">
        <f>SUM(I19:I20)</f>
        <v>40643</v>
      </c>
      <c r="J21" s="185"/>
      <c r="K21" s="137">
        <f>SUM(K19:K20)</f>
        <v>40581</v>
      </c>
    </row>
    <row r="22" spans="1:12" ht="24" customHeight="1">
      <c r="A22" s="140" t="s">
        <v>191</v>
      </c>
      <c r="B22" s="147"/>
      <c r="C22" s="148"/>
      <c r="D22" s="148"/>
      <c r="E22" s="300">
        <v>-8314</v>
      </c>
      <c r="F22" s="185"/>
      <c r="G22" s="300">
        <v>-5566</v>
      </c>
      <c r="H22" s="185"/>
      <c r="I22" s="300">
        <v>-8104</v>
      </c>
      <c r="J22" s="185"/>
      <c r="K22" s="300">
        <v>-5258</v>
      </c>
    </row>
    <row r="23" spans="1:12" ht="24" customHeight="1">
      <c r="A23" s="234" t="s">
        <v>255</v>
      </c>
      <c r="B23" s="185"/>
      <c r="C23" s="210"/>
      <c r="D23" s="210"/>
      <c r="E23" s="232">
        <f>SUM(E21:E22)</f>
        <v>34349</v>
      </c>
      <c r="F23" s="185"/>
      <c r="G23" s="232">
        <f>SUM(G21:G22)</f>
        <v>37107</v>
      </c>
      <c r="H23" s="185"/>
      <c r="I23" s="232">
        <f>SUM(I21:I22)</f>
        <v>32539</v>
      </c>
      <c r="J23" s="185"/>
      <c r="K23" s="232">
        <f>SUM(K21:K22)</f>
        <v>35323</v>
      </c>
    </row>
    <row r="24" spans="1:12" ht="24" customHeight="1">
      <c r="A24" s="182"/>
      <c r="B24" s="185"/>
      <c r="C24" s="210"/>
      <c r="D24" s="210"/>
      <c r="E24" s="235"/>
      <c r="F24" s="236"/>
      <c r="G24" s="235"/>
      <c r="H24" s="236"/>
      <c r="I24" s="235"/>
      <c r="J24" s="236"/>
      <c r="K24" s="235"/>
    </row>
    <row r="25" spans="1:12" ht="24" customHeight="1">
      <c r="A25" s="237" t="s">
        <v>274</v>
      </c>
      <c r="B25" s="185"/>
      <c r="C25" s="210"/>
      <c r="D25" s="210"/>
      <c r="E25" s="238">
        <v>0</v>
      </c>
      <c r="F25" s="196"/>
      <c r="G25" s="238">
        <v>0</v>
      </c>
      <c r="H25" s="196"/>
      <c r="I25" s="238">
        <v>0</v>
      </c>
      <c r="J25" s="196"/>
      <c r="K25" s="238">
        <v>0</v>
      </c>
    </row>
    <row r="26" spans="1:12" ht="24" customHeight="1">
      <c r="A26" s="237"/>
      <c r="B26" s="185"/>
      <c r="C26" s="210"/>
      <c r="D26" s="210"/>
      <c r="E26" s="239"/>
      <c r="F26" s="196"/>
      <c r="G26" s="239"/>
      <c r="H26" s="196"/>
      <c r="I26" s="239"/>
      <c r="J26" s="196"/>
      <c r="K26" s="239"/>
    </row>
    <row r="27" spans="1:12" ht="24" customHeight="1" thickBot="1">
      <c r="A27" s="237" t="s">
        <v>275</v>
      </c>
      <c r="B27" s="185"/>
      <c r="C27" s="210"/>
      <c r="D27" s="210"/>
      <c r="E27" s="240">
        <f>E23</f>
        <v>34349</v>
      </c>
      <c r="F27" s="185"/>
      <c r="G27" s="240">
        <f>G23</f>
        <v>37107</v>
      </c>
      <c r="H27" s="185"/>
      <c r="I27" s="240">
        <f>I23</f>
        <v>32539</v>
      </c>
      <c r="J27" s="185"/>
      <c r="K27" s="240">
        <f>K23</f>
        <v>35323</v>
      </c>
    </row>
    <row r="28" spans="1:12" ht="24" customHeight="1" thickTop="1">
      <c r="A28" s="237"/>
      <c r="B28" s="185"/>
      <c r="C28" s="210"/>
      <c r="D28" s="210"/>
      <c r="E28" s="137"/>
      <c r="F28" s="185"/>
      <c r="G28" s="137"/>
      <c r="H28" s="185"/>
      <c r="I28" s="137"/>
      <c r="J28" s="185"/>
      <c r="K28" s="137"/>
    </row>
    <row r="29" spans="1:12" ht="24" customHeight="1">
      <c r="A29" s="182" t="s">
        <v>192</v>
      </c>
      <c r="B29" s="185"/>
      <c r="C29" s="148"/>
      <c r="D29" s="185"/>
      <c r="E29" s="193"/>
      <c r="F29" s="185"/>
      <c r="G29" s="193"/>
      <c r="H29" s="185"/>
      <c r="I29" s="193"/>
      <c r="J29" s="193"/>
      <c r="K29" s="193"/>
    </row>
    <row r="30" spans="1:12" ht="24" customHeight="1" thickBot="1">
      <c r="A30" s="210" t="s">
        <v>193</v>
      </c>
      <c r="B30" s="185"/>
      <c r="C30" s="148"/>
      <c r="D30" s="185"/>
      <c r="E30" s="193">
        <f>E23-E32</f>
        <v>34349</v>
      </c>
      <c r="F30" s="185"/>
      <c r="G30" s="193">
        <f>G23-G32</f>
        <v>35200</v>
      </c>
      <c r="H30" s="185"/>
      <c r="I30" s="240">
        <f>I23</f>
        <v>32539</v>
      </c>
      <c r="J30" s="193"/>
      <c r="K30" s="240">
        <f>K23</f>
        <v>35323</v>
      </c>
    </row>
    <row r="31" spans="1:12" ht="24" customHeight="1" thickTop="1">
      <c r="A31" s="210" t="s">
        <v>256</v>
      </c>
      <c r="B31" s="185"/>
      <c r="C31" s="148"/>
      <c r="D31" s="185"/>
      <c r="E31" s="171"/>
      <c r="F31" s="196"/>
      <c r="G31" s="171"/>
      <c r="H31" s="185"/>
      <c r="I31" s="193"/>
      <c r="J31" s="193"/>
      <c r="K31" s="193"/>
    </row>
    <row r="32" spans="1:12" ht="24" customHeight="1">
      <c r="A32" s="170" t="s">
        <v>257</v>
      </c>
      <c r="B32" s="185"/>
      <c r="C32" s="148"/>
      <c r="D32" s="185"/>
      <c r="E32" s="171">
        <v>0</v>
      </c>
      <c r="F32" s="196"/>
      <c r="G32" s="171">
        <v>1907</v>
      </c>
      <c r="H32" s="185"/>
      <c r="I32" s="193"/>
      <c r="J32" s="193"/>
      <c r="K32" s="193"/>
    </row>
    <row r="33" spans="1:12" ht="24" customHeight="1" thickBot="1">
      <c r="A33" s="210"/>
      <c r="B33" s="185"/>
      <c r="C33" s="210"/>
      <c r="D33" s="185"/>
      <c r="E33" s="173">
        <f>SUM(E30:E32)</f>
        <v>34349</v>
      </c>
      <c r="F33" s="226"/>
      <c r="G33" s="173">
        <f>SUM(G30:G32)</f>
        <v>37107</v>
      </c>
      <c r="H33" s="137"/>
      <c r="I33" s="137"/>
      <c r="J33" s="137"/>
      <c r="K33" s="137"/>
    </row>
    <row r="34" spans="1:12" ht="24" customHeight="1" thickTop="1">
      <c r="A34" s="237"/>
      <c r="B34" s="185"/>
      <c r="C34" s="210"/>
      <c r="D34" s="210"/>
      <c r="E34" s="137"/>
      <c r="F34" s="185"/>
      <c r="G34" s="137"/>
      <c r="H34" s="185"/>
      <c r="I34" s="137"/>
      <c r="J34" s="185"/>
      <c r="K34" s="137"/>
    </row>
    <row r="35" spans="1:12" ht="24" customHeight="1">
      <c r="A35" s="182" t="s">
        <v>196</v>
      </c>
      <c r="B35" s="185"/>
      <c r="C35" s="210"/>
      <c r="D35" s="210"/>
      <c r="E35" s="185"/>
      <c r="F35" s="185"/>
      <c r="G35" s="185"/>
      <c r="H35" s="185"/>
      <c r="I35" s="137"/>
      <c r="J35" s="185"/>
      <c r="K35" s="137"/>
    </row>
    <row r="36" spans="1:12" ht="24" customHeight="1" thickBot="1">
      <c r="A36" s="210" t="s">
        <v>193</v>
      </c>
      <c r="B36" s="241"/>
      <c r="C36" s="242"/>
      <c r="D36" s="243"/>
      <c r="E36" s="193">
        <f>E27-E38</f>
        <v>34349</v>
      </c>
      <c r="F36" s="193"/>
      <c r="G36" s="193">
        <f>G27-G38</f>
        <v>35200</v>
      </c>
      <c r="H36" s="185"/>
      <c r="I36" s="244">
        <f>I27</f>
        <v>32539</v>
      </c>
      <c r="J36" s="185"/>
      <c r="K36" s="244">
        <f>K27</f>
        <v>35323</v>
      </c>
    </row>
    <row r="37" spans="1:12" ht="24" customHeight="1" thickTop="1">
      <c r="A37" s="210" t="s">
        <v>256</v>
      </c>
      <c r="B37" s="241"/>
      <c r="C37" s="242"/>
      <c r="D37" s="243"/>
      <c r="E37" s="185"/>
      <c r="F37" s="193"/>
      <c r="G37" s="193"/>
      <c r="H37" s="185"/>
      <c r="I37" s="193"/>
      <c r="J37" s="185"/>
      <c r="K37" s="193"/>
    </row>
    <row r="38" spans="1:12" ht="24" customHeight="1">
      <c r="A38" s="170" t="s">
        <v>257</v>
      </c>
      <c r="B38" s="241"/>
      <c r="C38" s="242"/>
      <c r="D38" s="243"/>
      <c r="E38" s="171">
        <v>0</v>
      </c>
      <c r="F38" s="193"/>
      <c r="G38" s="193">
        <v>1907</v>
      </c>
      <c r="H38" s="185"/>
      <c r="I38" s="193"/>
      <c r="J38" s="185"/>
      <c r="K38" s="193"/>
    </row>
    <row r="39" spans="1:12" ht="24" customHeight="1" thickBot="1">
      <c r="A39" s="245"/>
      <c r="B39" s="241"/>
      <c r="C39" s="242"/>
      <c r="D39" s="243"/>
      <c r="E39" s="246">
        <f>SUM(E36:E38)</f>
        <v>34349</v>
      </c>
      <c r="F39" s="193"/>
      <c r="G39" s="246">
        <f>SUM(G36:G38)</f>
        <v>37107</v>
      </c>
      <c r="H39" s="247"/>
      <c r="I39" s="248"/>
      <c r="J39" s="185"/>
      <c r="K39" s="248"/>
    </row>
    <row r="40" spans="1:12" ht="24" customHeight="1" thickTop="1">
      <c r="A40" s="245"/>
      <c r="B40" s="241"/>
      <c r="C40" s="242"/>
      <c r="D40" s="243"/>
      <c r="E40" s="193"/>
      <c r="F40" s="193"/>
      <c r="G40" s="193"/>
      <c r="H40" s="247"/>
      <c r="I40" s="248"/>
      <c r="J40" s="185"/>
      <c r="K40" s="248"/>
    </row>
    <row r="41" spans="1:12" ht="24" customHeight="1">
      <c r="A41" s="182" t="s">
        <v>278</v>
      </c>
      <c r="B41" s="185"/>
      <c r="C41" s="148">
        <v>10</v>
      </c>
      <c r="D41" s="148"/>
      <c r="E41" s="211"/>
      <c r="F41" s="211"/>
      <c r="G41" s="211"/>
      <c r="H41" s="185"/>
      <c r="I41" s="193"/>
      <c r="J41" s="185"/>
      <c r="K41" s="193"/>
    </row>
    <row r="42" spans="1:12" ht="24" customHeight="1" thickBot="1">
      <c r="A42" s="210" t="s">
        <v>258</v>
      </c>
      <c r="B42" s="147"/>
      <c r="C42" s="148"/>
      <c r="D42" s="148"/>
      <c r="E42" s="249">
        <f>1000*E30/E44</f>
        <v>0.28624166666666667</v>
      </c>
      <c r="F42" s="185"/>
      <c r="G42" s="249">
        <f>1000*G30/G44</f>
        <v>5.8666666666666663</v>
      </c>
      <c r="H42" s="185"/>
      <c r="I42" s="249">
        <f>1000*I30/I44</f>
        <v>0.27115833333333333</v>
      </c>
      <c r="J42" s="185"/>
      <c r="K42" s="249">
        <f>1000*K30/K44</f>
        <v>5.8871666666666664</v>
      </c>
    </row>
    <row r="43" spans="1:12" ht="24" customHeight="1" thickTop="1">
      <c r="A43" s="140"/>
      <c r="B43" s="147"/>
      <c r="C43" s="148"/>
      <c r="D43" s="148"/>
      <c r="E43" s="185"/>
      <c r="F43" s="185"/>
      <c r="G43" s="185"/>
      <c r="H43" s="185"/>
      <c r="I43" s="185"/>
      <c r="J43" s="185"/>
      <c r="K43" s="185"/>
    </row>
    <row r="44" spans="1:12" ht="24" customHeight="1" thickBot="1">
      <c r="A44" s="210" t="s">
        <v>197</v>
      </c>
      <c r="B44" s="147"/>
      <c r="C44" s="148"/>
      <c r="D44" s="148"/>
      <c r="E44" s="244">
        <v>120000000</v>
      </c>
      <c r="F44" s="185"/>
      <c r="G44" s="244">
        <v>6000000</v>
      </c>
      <c r="H44" s="193"/>
      <c r="I44" s="244">
        <v>120000000</v>
      </c>
      <c r="J44" s="193"/>
      <c r="K44" s="244">
        <v>6000000</v>
      </c>
    </row>
    <row r="45" spans="1:12" ht="24" customHeight="1" thickTop="1">
      <c r="A45" s="140"/>
      <c r="B45" s="147"/>
      <c r="C45" s="210"/>
      <c r="D45" s="210"/>
      <c r="E45" s="185"/>
      <c r="F45" s="185"/>
      <c r="G45" s="185"/>
      <c r="H45" s="185"/>
      <c r="I45" s="193"/>
      <c r="J45" s="185"/>
      <c r="K45" s="185"/>
    </row>
    <row r="46" spans="1:12" ht="24" customHeight="1">
      <c r="A46" s="210" t="s">
        <v>209</v>
      </c>
      <c r="B46" s="185"/>
      <c r="C46" s="149"/>
      <c r="D46" s="149"/>
      <c r="E46" s="181"/>
      <c r="F46" s="181"/>
      <c r="G46" s="181"/>
      <c r="H46" s="185"/>
      <c r="I46" s="193"/>
      <c r="J46" s="185"/>
      <c r="K46" s="185"/>
    </row>
    <row r="47" spans="1:12" ht="24" customHeight="1">
      <c r="A47" s="210"/>
      <c r="B47" s="185"/>
      <c r="C47" s="210"/>
      <c r="D47" s="210"/>
      <c r="E47" s="185"/>
      <c r="F47" s="185"/>
      <c r="G47" s="185"/>
      <c r="H47" s="185"/>
      <c r="I47" s="216"/>
      <c r="J47" s="216"/>
      <c r="K47" s="146" t="s">
        <v>194</v>
      </c>
    </row>
    <row r="48" spans="1:12" s="215" customFormat="1" ht="24" customHeight="1">
      <c r="A48" s="205" t="s">
        <v>246</v>
      </c>
      <c r="B48" s="217"/>
      <c r="C48" s="218"/>
      <c r="D48" s="218"/>
      <c r="E48" s="219"/>
      <c r="F48" s="219"/>
      <c r="G48" s="147"/>
      <c r="H48" s="219"/>
      <c r="I48" s="193"/>
      <c r="J48" s="185"/>
      <c r="K48" s="193"/>
      <c r="L48" s="203"/>
    </row>
    <row r="49" spans="1:12" s="215" customFormat="1" ht="24" customHeight="1">
      <c r="A49" s="205" t="s">
        <v>247</v>
      </c>
      <c r="B49" s="217"/>
      <c r="C49" s="218"/>
      <c r="D49" s="218"/>
      <c r="E49" s="219"/>
      <c r="F49" s="219"/>
      <c r="G49" s="147"/>
      <c r="H49" s="219"/>
      <c r="I49" s="193"/>
      <c r="J49" s="185"/>
      <c r="K49" s="193"/>
      <c r="L49" s="203"/>
    </row>
    <row r="50" spans="1:12" s="215" customFormat="1" ht="24" customHeight="1">
      <c r="A50" s="205" t="s">
        <v>182</v>
      </c>
      <c r="B50" s="217"/>
      <c r="C50" s="218"/>
      <c r="D50" s="218"/>
      <c r="E50" s="219"/>
      <c r="F50" s="219"/>
      <c r="G50" s="180"/>
      <c r="H50" s="219"/>
      <c r="I50" s="219"/>
      <c r="J50" s="185"/>
      <c r="K50" s="185"/>
      <c r="L50" s="203"/>
    </row>
    <row r="51" spans="1:12" s="215" customFormat="1" ht="24" customHeight="1">
      <c r="A51" s="205" t="s">
        <v>297</v>
      </c>
      <c r="B51" s="217"/>
      <c r="C51" s="218"/>
      <c r="D51" s="218"/>
      <c r="E51" s="219"/>
      <c r="F51" s="219"/>
      <c r="G51" s="219"/>
      <c r="H51" s="219"/>
      <c r="I51" s="219"/>
      <c r="J51" s="185"/>
      <c r="K51" s="185"/>
      <c r="L51" s="203"/>
    </row>
    <row r="52" spans="1:12" s="215" customFormat="1" ht="24" customHeight="1">
      <c r="A52" s="147"/>
      <c r="B52" s="217"/>
      <c r="C52" s="218"/>
      <c r="D52" s="218"/>
      <c r="E52" s="219"/>
      <c r="F52" s="219"/>
      <c r="G52" s="219"/>
      <c r="H52" s="219"/>
      <c r="I52" s="193"/>
      <c r="J52" s="185"/>
      <c r="K52" s="193" t="s">
        <v>285</v>
      </c>
      <c r="L52" s="203"/>
    </row>
    <row r="53" spans="1:12" s="215" customFormat="1" ht="24" customHeight="1">
      <c r="A53" s="147"/>
      <c r="B53" s="217"/>
      <c r="C53" s="218"/>
      <c r="D53" s="220"/>
      <c r="E53" s="221"/>
      <c r="F53" s="178" t="s">
        <v>137</v>
      </c>
      <c r="G53" s="221"/>
      <c r="H53" s="219"/>
      <c r="I53" s="222"/>
      <c r="J53" s="178" t="s">
        <v>138</v>
      </c>
      <c r="K53" s="222"/>
      <c r="L53" s="203"/>
    </row>
    <row r="54" spans="1:12" s="215" customFormat="1" ht="24" customHeight="1">
      <c r="A54" s="210"/>
      <c r="B54" s="185"/>
      <c r="C54" s="151" t="s">
        <v>142</v>
      </c>
      <c r="D54" s="151"/>
      <c r="E54" s="151">
        <v>2023</v>
      </c>
      <c r="F54" s="210"/>
      <c r="G54" s="151">
        <v>2022</v>
      </c>
      <c r="H54" s="204"/>
      <c r="I54" s="151">
        <v>2023</v>
      </c>
      <c r="J54" s="210"/>
      <c r="K54" s="151">
        <v>2022</v>
      </c>
      <c r="L54" s="203"/>
    </row>
    <row r="55" spans="1:12" s="215" customFormat="1" ht="24" customHeight="1">
      <c r="A55" s="182" t="s">
        <v>183</v>
      </c>
      <c r="B55" s="185"/>
      <c r="C55" s="151"/>
      <c r="D55" s="151"/>
      <c r="E55" s="223"/>
      <c r="F55" s="223"/>
      <c r="G55" s="223"/>
      <c r="H55" s="184"/>
      <c r="I55" s="181"/>
      <c r="J55" s="185"/>
      <c r="K55" s="185"/>
      <c r="L55" s="203"/>
    </row>
    <row r="56" spans="1:12" ht="24" customHeight="1">
      <c r="A56" s="182" t="s">
        <v>184</v>
      </c>
      <c r="B56" s="185"/>
      <c r="C56" s="210"/>
      <c r="D56" s="210"/>
      <c r="E56" s="185"/>
      <c r="F56" s="185"/>
      <c r="G56" s="185"/>
      <c r="H56" s="185"/>
      <c r="I56" s="185"/>
      <c r="J56" s="185"/>
      <c r="K56" s="185"/>
    </row>
    <row r="57" spans="1:12" ht="24" customHeight="1">
      <c r="A57" s="140" t="s">
        <v>279</v>
      </c>
      <c r="B57" s="180"/>
      <c r="C57" s="148">
        <v>9</v>
      </c>
      <c r="D57" s="148"/>
      <c r="E57" s="224">
        <v>306054</v>
      </c>
      <c r="F57" s="225"/>
      <c r="G57" s="196">
        <v>213753</v>
      </c>
      <c r="H57" s="196"/>
      <c r="I57" s="226">
        <v>271714</v>
      </c>
      <c r="J57" s="196"/>
      <c r="K57" s="196">
        <v>162267</v>
      </c>
    </row>
    <row r="58" spans="1:12" ht="24" customHeight="1">
      <c r="A58" s="140" t="s">
        <v>185</v>
      </c>
      <c r="B58" s="180"/>
      <c r="C58" s="148"/>
      <c r="D58" s="148"/>
      <c r="E58" s="224">
        <v>183</v>
      </c>
      <c r="F58" s="225"/>
      <c r="G58" s="196">
        <v>436</v>
      </c>
      <c r="H58" s="196"/>
      <c r="I58" s="226">
        <v>934</v>
      </c>
      <c r="J58" s="196"/>
      <c r="K58" s="196">
        <v>798</v>
      </c>
    </row>
    <row r="59" spans="1:12" ht="24" customHeight="1">
      <c r="A59" s="140" t="s">
        <v>303</v>
      </c>
      <c r="B59" s="180"/>
      <c r="C59" s="148">
        <v>2</v>
      </c>
      <c r="D59" s="148"/>
      <c r="E59" s="224">
        <v>0</v>
      </c>
      <c r="F59" s="225"/>
      <c r="G59" s="196">
        <v>0</v>
      </c>
      <c r="H59" s="196"/>
      <c r="I59" s="226">
        <v>4000</v>
      </c>
      <c r="J59" s="196"/>
      <c r="K59" s="196">
        <v>0</v>
      </c>
    </row>
    <row r="60" spans="1:12" ht="24" customHeight="1">
      <c r="A60" s="182" t="s">
        <v>186</v>
      </c>
      <c r="B60" s="185"/>
      <c r="C60" s="210"/>
      <c r="D60" s="210"/>
      <c r="E60" s="227">
        <f>SUM(E56:E59)</f>
        <v>306237</v>
      </c>
      <c r="F60" s="196"/>
      <c r="G60" s="227">
        <f>SUM(G56:G59)</f>
        <v>214189</v>
      </c>
      <c r="H60" s="196"/>
      <c r="I60" s="227">
        <f>SUM(I56:I59)</f>
        <v>276648</v>
      </c>
      <c r="J60" s="196"/>
      <c r="K60" s="227">
        <f>SUM(K56:K59)</f>
        <v>163065</v>
      </c>
    </row>
    <row r="61" spans="1:12" ht="24" customHeight="1">
      <c r="A61" s="182" t="s">
        <v>187</v>
      </c>
      <c r="B61" s="185"/>
      <c r="C61" s="210"/>
      <c r="D61" s="210"/>
      <c r="E61" s="185"/>
      <c r="F61" s="185"/>
      <c r="G61" s="185"/>
      <c r="H61" s="185"/>
      <c r="I61" s="137"/>
      <c r="J61" s="185"/>
      <c r="K61" s="137"/>
    </row>
    <row r="62" spans="1:12" ht="24" customHeight="1">
      <c r="A62" s="140" t="s">
        <v>280</v>
      </c>
      <c r="B62" s="180"/>
      <c r="C62" s="228"/>
      <c r="D62" s="228"/>
      <c r="E62" s="229">
        <v>197517</v>
      </c>
      <c r="F62" s="230"/>
      <c r="G62" s="137">
        <v>131800</v>
      </c>
      <c r="H62" s="185"/>
      <c r="I62" s="137">
        <v>170130</v>
      </c>
      <c r="J62" s="185"/>
      <c r="K62" s="137">
        <v>88152</v>
      </c>
    </row>
    <row r="63" spans="1:12" ht="24" customHeight="1">
      <c r="A63" s="140" t="s">
        <v>286</v>
      </c>
      <c r="B63" s="180"/>
      <c r="C63" s="228"/>
      <c r="D63" s="228"/>
      <c r="E63" s="229">
        <v>8646</v>
      </c>
      <c r="F63" s="230"/>
      <c r="G63" s="137">
        <v>4523</v>
      </c>
      <c r="H63" s="185"/>
      <c r="I63" s="137">
        <v>5438</v>
      </c>
      <c r="J63" s="185"/>
      <c r="K63" s="137">
        <v>2070</v>
      </c>
    </row>
    <row r="64" spans="1:12" ht="24" customHeight="1">
      <c r="A64" s="140" t="s">
        <v>188</v>
      </c>
      <c r="B64" s="180"/>
      <c r="C64" s="148"/>
      <c r="D64" s="148"/>
      <c r="E64" s="229">
        <v>39432</v>
      </c>
      <c r="F64" s="211"/>
      <c r="G64" s="137">
        <v>20458</v>
      </c>
      <c r="H64" s="185"/>
      <c r="I64" s="137">
        <v>37398</v>
      </c>
      <c r="J64" s="185"/>
      <c r="K64" s="137">
        <v>18847</v>
      </c>
      <c r="L64" s="231"/>
    </row>
    <row r="65" spans="1:11" ht="24" customHeight="1">
      <c r="A65" s="182" t="s">
        <v>189</v>
      </c>
      <c r="B65" s="185"/>
      <c r="C65" s="210"/>
      <c r="D65" s="210"/>
      <c r="E65" s="232">
        <f>SUM(E61:E64)</f>
        <v>245595</v>
      </c>
      <c r="F65" s="185"/>
      <c r="G65" s="232">
        <f>SUM(G61:G64)</f>
        <v>156781</v>
      </c>
      <c r="H65" s="185"/>
      <c r="I65" s="232">
        <f>SUM(I61:I64)</f>
        <v>212966</v>
      </c>
      <c r="J65" s="185"/>
      <c r="K65" s="232">
        <f>SUM(K61:K64)</f>
        <v>109069</v>
      </c>
    </row>
    <row r="66" spans="1:11" ht="24" customHeight="1">
      <c r="A66" s="145" t="s">
        <v>253</v>
      </c>
      <c r="B66" s="185"/>
      <c r="C66" s="210"/>
      <c r="D66" s="210"/>
      <c r="E66" s="137">
        <f>E60-E65</f>
        <v>60642</v>
      </c>
      <c r="F66" s="185"/>
      <c r="G66" s="233">
        <f>G60-G65</f>
        <v>57408</v>
      </c>
      <c r="H66" s="185"/>
      <c r="I66" s="137">
        <f>I60-I65</f>
        <v>63682</v>
      </c>
      <c r="J66" s="185"/>
      <c r="K66" s="137">
        <f>K60-K65</f>
        <v>53996</v>
      </c>
    </row>
    <row r="67" spans="1:11" ht="24" customHeight="1">
      <c r="A67" s="140" t="s">
        <v>190</v>
      </c>
      <c r="B67" s="185"/>
      <c r="C67" s="210"/>
      <c r="D67" s="210"/>
      <c r="E67" s="177">
        <v>-1554</v>
      </c>
      <c r="F67" s="185"/>
      <c r="G67" s="177">
        <v>-1087</v>
      </c>
      <c r="H67" s="185"/>
      <c r="I67" s="177">
        <v>-1554</v>
      </c>
      <c r="J67" s="185"/>
      <c r="K67" s="177">
        <v>-1087</v>
      </c>
    </row>
    <row r="68" spans="1:11" ht="24" customHeight="1">
      <c r="A68" s="145" t="s">
        <v>254</v>
      </c>
      <c r="B68" s="147"/>
      <c r="C68" s="210"/>
      <c r="D68" s="210"/>
      <c r="E68" s="137">
        <f>SUM(E66:E67)</f>
        <v>59088</v>
      </c>
      <c r="F68" s="185"/>
      <c r="G68" s="137">
        <f>SUM(G66:G67)</f>
        <v>56321</v>
      </c>
      <c r="H68" s="185"/>
      <c r="I68" s="137">
        <f>SUM(I66:I67)</f>
        <v>62128</v>
      </c>
      <c r="J68" s="185"/>
      <c r="K68" s="137">
        <f>SUM(K66:K67)</f>
        <v>52909</v>
      </c>
    </row>
    <row r="69" spans="1:11" ht="24" customHeight="1">
      <c r="A69" s="140" t="s">
        <v>191</v>
      </c>
      <c r="B69" s="147"/>
      <c r="C69" s="148"/>
      <c r="D69" s="148"/>
      <c r="E69" s="177">
        <v>-11746</v>
      </c>
      <c r="F69" s="185"/>
      <c r="G69" s="177">
        <v>-7013</v>
      </c>
      <c r="H69" s="185"/>
      <c r="I69" s="177">
        <v>-11608</v>
      </c>
      <c r="J69" s="185"/>
      <c r="K69" s="177">
        <v>-6435</v>
      </c>
    </row>
    <row r="70" spans="1:11" ht="24" customHeight="1">
      <c r="A70" s="234" t="s">
        <v>255</v>
      </c>
      <c r="B70" s="185"/>
      <c r="C70" s="210"/>
      <c r="D70" s="210"/>
      <c r="E70" s="232">
        <f>SUM(E68:E69)</f>
        <v>47342</v>
      </c>
      <c r="F70" s="185"/>
      <c r="G70" s="232">
        <f>SUM(G68:G69)</f>
        <v>49308</v>
      </c>
      <c r="H70" s="185"/>
      <c r="I70" s="232">
        <f>SUM(I68:I69)</f>
        <v>50520</v>
      </c>
      <c r="J70" s="185"/>
      <c r="K70" s="232">
        <f>SUM(K68:K69)</f>
        <v>46474</v>
      </c>
    </row>
    <row r="71" spans="1:11" ht="24" customHeight="1">
      <c r="A71" s="182"/>
      <c r="B71" s="185"/>
      <c r="C71" s="210"/>
      <c r="D71" s="210"/>
      <c r="E71" s="235"/>
      <c r="F71" s="236"/>
      <c r="G71" s="235"/>
      <c r="H71" s="236"/>
      <c r="I71" s="235"/>
      <c r="J71" s="236"/>
      <c r="K71" s="235"/>
    </row>
    <row r="72" spans="1:11" ht="24" customHeight="1">
      <c r="A72" s="237" t="s">
        <v>274</v>
      </c>
      <c r="B72" s="185"/>
      <c r="C72" s="210"/>
      <c r="D72" s="210"/>
      <c r="E72" s="238">
        <v>0</v>
      </c>
      <c r="F72" s="196"/>
      <c r="G72" s="238">
        <v>0</v>
      </c>
      <c r="H72" s="196"/>
      <c r="I72" s="238">
        <v>0</v>
      </c>
      <c r="J72" s="196"/>
      <c r="K72" s="238">
        <v>0</v>
      </c>
    </row>
    <row r="73" spans="1:11" ht="24" customHeight="1">
      <c r="A73" s="237"/>
      <c r="B73" s="185"/>
      <c r="C73" s="210"/>
      <c r="D73" s="210"/>
      <c r="E73" s="239"/>
      <c r="F73" s="196"/>
      <c r="G73" s="239"/>
      <c r="H73" s="196"/>
      <c r="I73" s="239"/>
      <c r="J73" s="196"/>
      <c r="K73" s="239"/>
    </row>
    <row r="74" spans="1:11" ht="24" customHeight="1" thickBot="1">
      <c r="A74" s="237" t="s">
        <v>275</v>
      </c>
      <c r="B74" s="185"/>
      <c r="C74" s="210"/>
      <c r="D74" s="210"/>
      <c r="E74" s="240">
        <f>E70</f>
        <v>47342</v>
      </c>
      <c r="F74" s="185"/>
      <c r="G74" s="240">
        <f>G70</f>
        <v>49308</v>
      </c>
      <c r="H74" s="185"/>
      <c r="I74" s="240">
        <f>I70</f>
        <v>50520</v>
      </c>
      <c r="J74" s="185"/>
      <c r="K74" s="240">
        <f>K70</f>
        <v>46474</v>
      </c>
    </row>
    <row r="75" spans="1:11" ht="24" customHeight="1" thickTop="1">
      <c r="A75" s="237"/>
      <c r="B75" s="185"/>
      <c r="C75" s="210"/>
      <c r="D75" s="210"/>
      <c r="E75" s="137"/>
      <c r="F75" s="185"/>
      <c r="G75" s="137"/>
      <c r="H75" s="185"/>
      <c r="I75" s="137"/>
      <c r="J75" s="185"/>
      <c r="K75" s="137"/>
    </row>
    <row r="76" spans="1:11" ht="24" customHeight="1">
      <c r="A76" s="182" t="s">
        <v>192</v>
      </c>
      <c r="B76" s="185"/>
      <c r="C76" s="148"/>
      <c r="D76" s="185"/>
      <c r="E76" s="193"/>
      <c r="F76" s="185"/>
      <c r="G76" s="193"/>
      <c r="H76" s="185"/>
      <c r="I76" s="193"/>
      <c r="J76" s="193"/>
      <c r="K76" s="193"/>
    </row>
    <row r="77" spans="1:11" ht="24" customHeight="1" thickBot="1">
      <c r="A77" s="210" t="s">
        <v>193</v>
      </c>
      <c r="B77" s="185"/>
      <c r="C77" s="148"/>
      <c r="D77" s="185"/>
      <c r="E77" s="193">
        <f>E70-E79</f>
        <v>47342</v>
      </c>
      <c r="F77" s="185"/>
      <c r="G77" s="193">
        <f>G70-G79</f>
        <v>46471</v>
      </c>
      <c r="H77" s="185"/>
      <c r="I77" s="240">
        <f>I70</f>
        <v>50520</v>
      </c>
      <c r="J77" s="193"/>
      <c r="K77" s="240">
        <f>K70</f>
        <v>46474</v>
      </c>
    </row>
    <row r="78" spans="1:11" ht="24" customHeight="1" thickTop="1">
      <c r="A78" s="210" t="s">
        <v>256</v>
      </c>
      <c r="B78" s="185"/>
      <c r="C78" s="148"/>
      <c r="D78" s="185"/>
      <c r="E78" s="171"/>
      <c r="F78" s="196"/>
      <c r="G78" s="171"/>
      <c r="H78" s="185"/>
      <c r="I78" s="193"/>
      <c r="J78" s="193"/>
      <c r="K78" s="193"/>
    </row>
    <row r="79" spans="1:11" ht="24" customHeight="1">
      <c r="A79" s="170" t="s">
        <v>257</v>
      </c>
      <c r="B79" s="185"/>
      <c r="C79" s="148"/>
      <c r="D79" s="185"/>
      <c r="E79" s="171">
        <v>0</v>
      </c>
      <c r="F79" s="196"/>
      <c r="G79" s="171">
        <v>2837</v>
      </c>
      <c r="H79" s="185"/>
      <c r="I79" s="193"/>
      <c r="J79" s="193"/>
      <c r="K79" s="193"/>
    </row>
    <row r="80" spans="1:11" ht="24" customHeight="1" thickBot="1">
      <c r="A80" s="210"/>
      <c r="B80" s="185"/>
      <c r="C80" s="210"/>
      <c r="D80" s="185"/>
      <c r="E80" s="173">
        <f>SUM(E77:E79)</f>
        <v>47342</v>
      </c>
      <c r="F80" s="226"/>
      <c r="G80" s="173">
        <f>SUM(G77:G79)</f>
        <v>49308</v>
      </c>
      <c r="H80" s="137"/>
      <c r="I80" s="137"/>
      <c r="J80" s="137"/>
      <c r="K80" s="137"/>
    </row>
    <row r="81" spans="1:11" ht="24" customHeight="1" thickTop="1">
      <c r="A81" s="237"/>
      <c r="B81" s="185"/>
      <c r="C81" s="210"/>
      <c r="D81" s="210"/>
      <c r="E81" s="137"/>
      <c r="F81" s="185"/>
      <c r="G81" s="137"/>
      <c r="H81" s="185"/>
      <c r="I81" s="137"/>
      <c r="J81" s="185"/>
      <c r="K81" s="137"/>
    </row>
    <row r="82" spans="1:11" ht="24" customHeight="1">
      <c r="A82" s="182" t="s">
        <v>196</v>
      </c>
      <c r="B82" s="185"/>
      <c r="C82" s="210"/>
      <c r="D82" s="210"/>
      <c r="E82" s="185"/>
      <c r="F82" s="185"/>
      <c r="G82" s="185"/>
      <c r="H82" s="185"/>
      <c r="I82" s="137"/>
      <c r="J82" s="185"/>
      <c r="K82" s="137"/>
    </row>
    <row r="83" spans="1:11" ht="24" customHeight="1" thickBot="1">
      <c r="A83" s="210" t="s">
        <v>193</v>
      </c>
      <c r="B83" s="241"/>
      <c r="C83" s="242"/>
      <c r="D83" s="243"/>
      <c r="E83" s="193">
        <f>E74-E85</f>
        <v>47342</v>
      </c>
      <c r="F83" s="193"/>
      <c r="G83" s="193">
        <f>G74-G85</f>
        <v>46471</v>
      </c>
      <c r="H83" s="185"/>
      <c r="I83" s="244">
        <f>I74</f>
        <v>50520</v>
      </c>
      <c r="J83" s="185"/>
      <c r="K83" s="244">
        <f>K74</f>
        <v>46474</v>
      </c>
    </row>
    <row r="84" spans="1:11" ht="24" customHeight="1" thickTop="1">
      <c r="A84" s="210" t="s">
        <v>256</v>
      </c>
      <c r="B84" s="241"/>
      <c r="C84" s="242"/>
      <c r="D84" s="243"/>
      <c r="E84" s="185"/>
      <c r="F84" s="193"/>
      <c r="G84" s="193"/>
      <c r="H84" s="185"/>
      <c r="I84" s="193"/>
      <c r="J84" s="185"/>
      <c r="K84" s="193"/>
    </row>
    <row r="85" spans="1:11" ht="24" customHeight="1">
      <c r="A85" s="170" t="s">
        <v>257</v>
      </c>
      <c r="B85" s="241"/>
      <c r="C85" s="242"/>
      <c r="D85" s="243"/>
      <c r="E85" s="171">
        <v>0</v>
      </c>
      <c r="F85" s="193"/>
      <c r="G85" s="193">
        <v>2837</v>
      </c>
      <c r="H85" s="185"/>
      <c r="I85" s="193"/>
      <c r="J85" s="185"/>
      <c r="K85" s="193"/>
    </row>
    <row r="86" spans="1:11" ht="24" customHeight="1" thickBot="1">
      <c r="A86" s="245"/>
      <c r="B86" s="241"/>
      <c r="C86" s="242"/>
      <c r="D86" s="243"/>
      <c r="E86" s="246">
        <f>SUM(E83:E85)</f>
        <v>47342</v>
      </c>
      <c r="F86" s="193"/>
      <c r="G86" s="246">
        <f>SUM(G83:G85)</f>
        <v>49308</v>
      </c>
      <c r="H86" s="247"/>
      <c r="I86" s="248"/>
      <c r="J86" s="185"/>
      <c r="K86" s="248"/>
    </row>
    <row r="87" spans="1:11" ht="24" customHeight="1" thickTop="1">
      <c r="A87" s="245"/>
      <c r="B87" s="241"/>
      <c r="C87" s="242"/>
      <c r="D87" s="243"/>
      <c r="E87" s="193"/>
      <c r="F87" s="193"/>
      <c r="G87" s="193"/>
      <c r="H87" s="247"/>
      <c r="I87" s="248"/>
      <c r="J87" s="185"/>
      <c r="K87" s="248"/>
    </row>
    <row r="88" spans="1:11" ht="24" customHeight="1">
      <c r="A88" s="182" t="s">
        <v>278</v>
      </c>
      <c r="B88" s="185"/>
      <c r="C88" s="148">
        <v>10</v>
      </c>
      <c r="D88" s="148"/>
      <c r="E88" s="211"/>
      <c r="F88" s="211"/>
      <c r="G88" s="211"/>
      <c r="H88" s="185"/>
      <c r="I88" s="193"/>
      <c r="J88" s="185"/>
      <c r="K88" s="193"/>
    </row>
    <row r="89" spans="1:11" ht="24" customHeight="1" thickBot="1">
      <c r="A89" s="210" t="s">
        <v>258</v>
      </c>
      <c r="B89" s="147"/>
      <c r="C89" s="148"/>
      <c r="D89" s="148"/>
      <c r="E89" s="249">
        <f>1000*E77/E91</f>
        <v>0.49761335656213707</v>
      </c>
      <c r="F89" s="185"/>
      <c r="G89" s="249">
        <f>1000*G77/G91</f>
        <v>7.745166666666667</v>
      </c>
      <c r="H89" s="185"/>
      <c r="I89" s="249">
        <f>1000*I77/I91</f>
        <v>0.53101742160278753</v>
      </c>
      <c r="J89" s="185"/>
      <c r="K89" s="249">
        <f>1000*K77/K91</f>
        <v>7.7456666666666667</v>
      </c>
    </row>
    <row r="90" spans="1:11" ht="24" customHeight="1" thickTop="1">
      <c r="A90" s="140"/>
      <c r="B90" s="147"/>
      <c r="C90" s="148"/>
      <c r="D90" s="148"/>
      <c r="E90" s="185"/>
      <c r="F90" s="185"/>
      <c r="G90" s="185"/>
      <c r="H90" s="185"/>
      <c r="I90" s="185"/>
      <c r="J90" s="185"/>
      <c r="K90" s="185"/>
    </row>
    <row r="91" spans="1:11" ht="24" customHeight="1" thickBot="1">
      <c r="A91" s="210" t="s">
        <v>197</v>
      </c>
      <c r="B91" s="147"/>
      <c r="C91" s="148"/>
      <c r="D91" s="148"/>
      <c r="E91" s="244">
        <v>95138121.546961322</v>
      </c>
      <c r="F91" s="185"/>
      <c r="G91" s="244">
        <v>6000000</v>
      </c>
      <c r="H91" s="193"/>
      <c r="I91" s="244">
        <v>95138121.546961322</v>
      </c>
      <c r="J91" s="193"/>
      <c r="K91" s="244">
        <v>6000000</v>
      </c>
    </row>
    <row r="92" spans="1:11" ht="24" customHeight="1" thickTop="1">
      <c r="A92" s="140"/>
      <c r="B92" s="147"/>
      <c r="C92" s="210"/>
      <c r="D92" s="210"/>
      <c r="E92" s="185"/>
      <c r="F92" s="185"/>
      <c r="G92" s="185"/>
      <c r="H92" s="185"/>
      <c r="I92" s="193"/>
      <c r="J92" s="185"/>
      <c r="K92" s="185"/>
    </row>
    <row r="93" spans="1:11" ht="24" customHeight="1">
      <c r="A93" s="210" t="s">
        <v>209</v>
      </c>
      <c r="B93" s="185"/>
      <c r="C93" s="149"/>
      <c r="D93" s="149"/>
      <c r="E93" s="181"/>
      <c r="F93" s="181"/>
      <c r="G93" s="181"/>
      <c r="H93" s="185"/>
      <c r="I93" s="193"/>
      <c r="J93" s="185"/>
      <c r="K93" s="185"/>
    </row>
  </sheetData>
  <printOptions horizontalCentered="1"/>
  <pageMargins left="0.78740157480314965" right="0.39370078740157483" top="0.78740157480314965" bottom="0.19685039370078741" header="0.19685039370078741" footer="0.19685039370078741"/>
  <pageSetup paperSize="9" scale="72" fitToHeight="7" orientation="portrait" r:id="rId1"/>
  <headerFooter alignWithMargins="0"/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9623-D2B6-4CBA-BBE3-A627CA680418}">
  <dimension ref="A1:EY25"/>
  <sheetViews>
    <sheetView showGridLines="0" view="pageBreakPreview" topLeftCell="A7" zoomScale="85" zoomScaleNormal="91" zoomScaleSheetLayoutView="85" workbookViewId="0">
      <selection activeCell="B23" sqref="B23"/>
    </sheetView>
  </sheetViews>
  <sheetFormatPr defaultColWidth="9.44140625" defaultRowHeight="24" customHeight="1"/>
  <cols>
    <col min="1" max="1" width="40.6640625" style="250" customWidth="1"/>
    <col min="2" max="2" width="8.33203125" style="52" customWidth="1"/>
    <col min="3" max="3" width="1.88671875" style="250" customWidth="1"/>
    <col min="4" max="4" width="17.33203125" style="250" customWidth="1"/>
    <col min="5" max="5" width="1.5546875" style="250" customWidth="1"/>
    <col min="6" max="6" width="17.33203125" style="250" customWidth="1"/>
    <col min="7" max="7" width="1.5546875" style="250" customWidth="1"/>
    <col min="8" max="8" width="17.33203125" style="250" customWidth="1"/>
    <col min="9" max="9" width="1.5546875" style="250" customWidth="1"/>
    <col min="10" max="10" width="17.33203125" style="250" customWidth="1"/>
    <col min="11" max="11" width="1.5546875" style="250" customWidth="1"/>
    <col min="12" max="12" width="17.33203125" style="250" customWidth="1"/>
    <col min="13" max="13" width="1.5546875" style="250" customWidth="1"/>
    <col min="14" max="14" width="17.33203125" style="250" customWidth="1"/>
    <col min="15" max="15" width="1.5546875" style="250" customWidth="1"/>
    <col min="16" max="16" width="17.33203125" style="250" customWidth="1"/>
    <col min="17" max="17" width="1.5546875" style="250" customWidth="1"/>
    <col min="18" max="18" width="9.33203125" style="250" customWidth="1"/>
    <col min="19" max="16384" width="9.44140625" style="250"/>
  </cols>
  <sheetData>
    <row r="1" spans="1:155" ht="24" customHeight="1">
      <c r="P1" s="193" t="s">
        <v>194</v>
      </c>
    </row>
    <row r="2" spans="1:155" ht="23.4" customHeight="1">
      <c r="A2" s="205" t="s">
        <v>246</v>
      </c>
      <c r="B2" s="251"/>
      <c r="C2" s="252"/>
      <c r="D2" s="253"/>
      <c r="E2" s="253"/>
      <c r="F2" s="253"/>
      <c r="G2" s="253"/>
      <c r="H2" s="254"/>
      <c r="I2" s="254"/>
      <c r="J2" s="254"/>
      <c r="K2" s="254"/>
      <c r="L2" s="254"/>
      <c r="M2" s="254"/>
      <c r="N2" s="254"/>
      <c r="O2" s="254"/>
      <c r="P2" s="254"/>
      <c r="Q2" s="203"/>
    </row>
    <row r="3" spans="1:155" ht="23.4" customHeight="1">
      <c r="A3" s="208" t="s">
        <v>247</v>
      </c>
      <c r="B3" s="251"/>
      <c r="C3" s="252"/>
      <c r="D3" s="253"/>
      <c r="E3" s="253"/>
      <c r="F3" s="253"/>
      <c r="G3" s="253"/>
      <c r="H3" s="254"/>
      <c r="I3" s="254"/>
      <c r="J3" s="254"/>
      <c r="K3" s="254"/>
      <c r="L3" s="254"/>
      <c r="M3" s="254"/>
      <c r="N3" s="254"/>
      <c r="O3" s="254"/>
      <c r="P3" s="254"/>
      <c r="Q3" s="203"/>
    </row>
    <row r="4" spans="1:155" ht="23.4" customHeight="1">
      <c r="A4" s="307" t="s">
        <v>198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304"/>
      <c r="CJ4" s="304"/>
      <c r="CK4" s="304"/>
      <c r="CL4" s="304"/>
      <c r="CM4" s="304"/>
      <c r="CN4" s="304"/>
      <c r="CO4" s="304"/>
      <c r="CP4" s="304"/>
      <c r="CQ4" s="304"/>
      <c r="CR4" s="304"/>
      <c r="CS4" s="304"/>
      <c r="CT4" s="304"/>
      <c r="CU4" s="304"/>
      <c r="CV4" s="304"/>
      <c r="CW4" s="304"/>
      <c r="CX4" s="304"/>
      <c r="CY4" s="304"/>
      <c r="CZ4" s="304"/>
      <c r="DA4" s="304"/>
      <c r="DB4" s="304"/>
      <c r="DC4" s="304"/>
      <c r="DD4" s="304"/>
      <c r="DE4" s="304"/>
      <c r="DF4" s="304"/>
      <c r="DG4" s="304"/>
      <c r="DH4" s="304"/>
      <c r="DI4" s="304"/>
      <c r="DJ4" s="304"/>
      <c r="DK4" s="304"/>
      <c r="DL4" s="304"/>
      <c r="DM4" s="304"/>
      <c r="DN4" s="304"/>
      <c r="DO4" s="304"/>
      <c r="DP4" s="304"/>
      <c r="DQ4" s="304"/>
      <c r="DR4" s="304"/>
      <c r="DS4" s="304"/>
      <c r="DT4" s="304"/>
      <c r="DU4" s="304"/>
      <c r="DV4" s="304"/>
      <c r="DW4" s="304"/>
      <c r="DX4" s="304"/>
      <c r="DY4" s="304"/>
      <c r="DZ4" s="304"/>
      <c r="EA4" s="304"/>
      <c r="EB4" s="304"/>
      <c r="EC4" s="304"/>
      <c r="ED4" s="304"/>
      <c r="EE4" s="304"/>
      <c r="EF4" s="304"/>
      <c r="EG4" s="304"/>
      <c r="EH4" s="304"/>
      <c r="EI4" s="304"/>
      <c r="EJ4" s="304"/>
      <c r="EK4" s="304"/>
      <c r="EL4" s="304"/>
      <c r="EM4" s="304"/>
      <c r="EN4" s="304"/>
      <c r="EO4" s="304"/>
      <c r="EP4" s="304"/>
      <c r="EQ4" s="304"/>
      <c r="ER4" s="304"/>
      <c r="ES4" s="304"/>
      <c r="ET4" s="304"/>
      <c r="EU4" s="304"/>
      <c r="EV4" s="304"/>
      <c r="EW4" s="304"/>
      <c r="EX4" s="304"/>
      <c r="EY4" s="52"/>
    </row>
    <row r="5" spans="1:155" ht="23.4" customHeight="1">
      <c r="A5" s="308" t="s">
        <v>297</v>
      </c>
      <c r="B5" s="308"/>
      <c r="C5" s="308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  <c r="AT5" s="304"/>
      <c r="AU5" s="304"/>
      <c r="AV5" s="304"/>
      <c r="AW5" s="304"/>
      <c r="AX5" s="304"/>
      <c r="AY5" s="304"/>
      <c r="AZ5" s="304"/>
      <c r="BA5" s="304"/>
      <c r="BB5" s="304"/>
      <c r="BC5" s="304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4"/>
      <c r="BO5" s="304"/>
      <c r="BP5" s="304"/>
      <c r="BQ5" s="304"/>
      <c r="BR5" s="304"/>
      <c r="BS5" s="304"/>
      <c r="BT5" s="304"/>
      <c r="BU5" s="304"/>
      <c r="BV5" s="304"/>
      <c r="BW5" s="304"/>
      <c r="BX5" s="304"/>
      <c r="BY5" s="304"/>
      <c r="BZ5" s="304"/>
      <c r="CA5" s="304"/>
      <c r="CB5" s="304"/>
      <c r="CC5" s="304"/>
      <c r="CD5" s="304"/>
      <c r="CE5" s="304"/>
      <c r="CF5" s="304"/>
      <c r="CG5" s="304"/>
      <c r="CH5" s="304"/>
      <c r="CI5" s="304"/>
      <c r="CJ5" s="304"/>
      <c r="CK5" s="304"/>
      <c r="CL5" s="304"/>
      <c r="CM5" s="304"/>
      <c r="CN5" s="304"/>
      <c r="CO5" s="304"/>
      <c r="CP5" s="304"/>
      <c r="CQ5" s="304"/>
      <c r="CR5" s="304"/>
      <c r="CS5" s="304"/>
      <c r="CT5" s="304"/>
      <c r="CU5" s="304"/>
      <c r="CV5" s="304"/>
      <c r="CW5" s="304"/>
      <c r="CX5" s="304"/>
      <c r="CY5" s="304"/>
      <c r="CZ5" s="304"/>
      <c r="DA5" s="304"/>
      <c r="DB5" s="304"/>
      <c r="DC5" s="304"/>
      <c r="DD5" s="304"/>
      <c r="DE5" s="304"/>
      <c r="DF5" s="304"/>
      <c r="DG5" s="304"/>
      <c r="DH5" s="304"/>
      <c r="DI5" s="304"/>
      <c r="DJ5" s="304"/>
      <c r="DK5" s="304"/>
      <c r="DL5" s="304"/>
      <c r="DM5" s="304"/>
      <c r="DN5" s="304"/>
      <c r="DO5" s="304"/>
      <c r="DP5" s="304"/>
      <c r="DQ5" s="304"/>
      <c r="DR5" s="304"/>
      <c r="DS5" s="304"/>
      <c r="DT5" s="304"/>
      <c r="DU5" s="304"/>
      <c r="DV5" s="304"/>
      <c r="DW5" s="304"/>
      <c r="DX5" s="304"/>
      <c r="DY5" s="304"/>
      <c r="DZ5" s="304"/>
      <c r="EA5" s="304"/>
      <c r="EB5" s="304"/>
      <c r="EC5" s="304"/>
      <c r="ED5" s="304"/>
      <c r="EE5" s="304"/>
      <c r="EF5" s="304"/>
      <c r="EG5" s="304"/>
      <c r="EH5" s="304"/>
      <c r="EI5" s="304"/>
      <c r="EJ5" s="304"/>
      <c r="EK5" s="304"/>
      <c r="EL5" s="304"/>
      <c r="EM5" s="304"/>
      <c r="EN5" s="304"/>
      <c r="EO5" s="304"/>
      <c r="EP5" s="304"/>
      <c r="EQ5" s="304"/>
      <c r="ER5" s="304"/>
      <c r="ES5" s="304"/>
      <c r="ET5" s="304"/>
      <c r="EU5" s="304"/>
      <c r="EV5" s="304"/>
      <c r="EW5" s="304"/>
      <c r="EX5" s="304"/>
      <c r="EY5" s="52"/>
    </row>
    <row r="6" spans="1:155" ht="24" customHeight="1">
      <c r="A6" s="305" t="s">
        <v>139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304"/>
      <c r="BA6" s="304"/>
      <c r="BB6" s="304"/>
      <c r="BC6" s="304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4"/>
      <c r="BO6" s="304"/>
      <c r="BP6" s="304"/>
      <c r="BQ6" s="304"/>
      <c r="BR6" s="304"/>
      <c r="BS6" s="304"/>
      <c r="BT6" s="304"/>
      <c r="BU6" s="304"/>
      <c r="BV6" s="304"/>
      <c r="BW6" s="304"/>
      <c r="BX6" s="304"/>
      <c r="BY6" s="304"/>
      <c r="BZ6" s="304"/>
      <c r="CA6" s="304"/>
      <c r="CB6" s="304"/>
      <c r="CC6" s="304"/>
      <c r="CD6" s="304"/>
      <c r="CE6" s="304"/>
      <c r="CF6" s="304"/>
      <c r="CG6" s="304"/>
      <c r="CH6" s="304"/>
      <c r="CI6" s="304"/>
      <c r="CJ6" s="304"/>
      <c r="CK6" s="304"/>
      <c r="CL6" s="304"/>
      <c r="CM6" s="304"/>
      <c r="CN6" s="304"/>
      <c r="CO6" s="304"/>
      <c r="CP6" s="304"/>
      <c r="CQ6" s="304"/>
      <c r="CR6" s="304"/>
      <c r="CS6" s="304"/>
      <c r="CT6" s="304"/>
      <c r="CU6" s="304"/>
      <c r="CV6" s="304"/>
      <c r="CW6" s="304"/>
      <c r="CX6" s="304"/>
      <c r="CY6" s="304"/>
      <c r="CZ6" s="304"/>
      <c r="DA6" s="304"/>
      <c r="DB6" s="304"/>
      <c r="DC6" s="304"/>
      <c r="DD6" s="304"/>
      <c r="DE6" s="304"/>
      <c r="DF6" s="304"/>
      <c r="DG6" s="304"/>
      <c r="DH6" s="304"/>
      <c r="DI6" s="304"/>
      <c r="DJ6" s="304"/>
      <c r="DK6" s="304"/>
      <c r="DL6" s="304"/>
      <c r="DM6" s="304"/>
      <c r="DN6" s="304"/>
      <c r="DO6" s="304"/>
      <c r="DP6" s="304"/>
      <c r="DQ6" s="304"/>
      <c r="DR6" s="304"/>
      <c r="DS6" s="304"/>
      <c r="DT6" s="304"/>
      <c r="DU6" s="304"/>
      <c r="DV6" s="304"/>
      <c r="DW6" s="304"/>
      <c r="DX6" s="304"/>
      <c r="DY6" s="304"/>
      <c r="DZ6" s="304"/>
      <c r="EA6" s="304"/>
      <c r="EB6" s="304"/>
      <c r="EC6" s="304"/>
      <c r="ED6" s="304"/>
      <c r="EE6" s="304"/>
      <c r="EF6" s="304"/>
      <c r="EG6" s="304"/>
      <c r="EH6" s="304"/>
      <c r="EI6" s="304"/>
      <c r="EJ6" s="304"/>
      <c r="EK6" s="304"/>
      <c r="EL6" s="304"/>
      <c r="EM6" s="304"/>
      <c r="EN6" s="304"/>
      <c r="EO6" s="304"/>
      <c r="EP6" s="304"/>
      <c r="EQ6" s="304"/>
      <c r="ER6" s="304"/>
      <c r="ES6" s="304"/>
      <c r="ET6" s="304"/>
      <c r="EU6" s="304"/>
      <c r="EV6" s="304"/>
      <c r="EW6" s="304"/>
      <c r="EX6" s="304"/>
      <c r="EY6" s="52"/>
    </row>
    <row r="7" spans="1:155" s="52" customFormat="1" ht="24" customHeight="1">
      <c r="A7" s="154"/>
      <c r="B7" s="154"/>
      <c r="C7" s="154"/>
      <c r="D7" s="302" t="s">
        <v>137</v>
      </c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</row>
    <row r="8" spans="1:155" s="52" customFormat="1" ht="24" customHeight="1">
      <c r="A8" s="154"/>
      <c r="B8" s="154"/>
      <c r="C8" s="154"/>
      <c r="D8" s="303" t="s">
        <v>206</v>
      </c>
      <c r="E8" s="303"/>
      <c r="F8" s="303"/>
      <c r="G8" s="303"/>
      <c r="H8" s="303"/>
      <c r="I8" s="303"/>
      <c r="J8" s="303"/>
      <c r="K8" s="303"/>
      <c r="L8" s="303"/>
      <c r="M8" s="155"/>
      <c r="N8" s="290" t="s">
        <v>263</v>
      </c>
      <c r="O8" s="155"/>
      <c r="P8" s="155"/>
    </row>
    <row r="9" spans="1:155" s="52" customFormat="1" ht="24" customHeight="1">
      <c r="A9" s="154"/>
      <c r="B9" s="154"/>
      <c r="C9" s="154"/>
      <c r="D9" s="288"/>
      <c r="E9" s="288"/>
      <c r="F9" s="289"/>
      <c r="G9" s="288"/>
      <c r="H9" s="288"/>
      <c r="I9" s="288"/>
      <c r="J9" s="288"/>
      <c r="K9" s="288"/>
      <c r="L9" s="288"/>
      <c r="M9" s="155"/>
      <c r="N9" s="290" t="s">
        <v>264</v>
      </c>
      <c r="O9" s="155"/>
      <c r="P9" s="155"/>
    </row>
    <row r="10" spans="1:155" s="52" customFormat="1" ht="24" customHeight="1">
      <c r="A10" s="154"/>
      <c r="B10" s="154"/>
      <c r="C10" s="154"/>
      <c r="D10" s="156"/>
      <c r="E10" s="154"/>
      <c r="F10" s="290" t="s">
        <v>287</v>
      </c>
      <c r="G10" s="154"/>
      <c r="H10" s="154"/>
      <c r="I10" s="154"/>
      <c r="J10" s="154"/>
      <c r="K10" s="155"/>
      <c r="L10" s="157" t="s">
        <v>200</v>
      </c>
      <c r="M10" s="155"/>
      <c r="N10" s="290" t="s">
        <v>265</v>
      </c>
      <c r="O10" s="155"/>
      <c r="P10" s="154"/>
    </row>
    <row r="11" spans="1:155" s="52" customFormat="1" ht="24" customHeight="1">
      <c r="A11" s="154"/>
      <c r="B11" s="154"/>
      <c r="C11" s="154"/>
      <c r="D11" s="156" t="s">
        <v>199</v>
      </c>
      <c r="E11" s="154"/>
      <c r="F11" s="290" t="s">
        <v>288</v>
      </c>
      <c r="G11" s="154"/>
      <c r="H11" s="306" t="s">
        <v>178</v>
      </c>
      <c r="I11" s="306"/>
      <c r="J11" s="306"/>
      <c r="K11" s="154"/>
      <c r="L11" s="157" t="s">
        <v>202</v>
      </c>
      <c r="M11" s="154"/>
      <c r="N11" s="290" t="s">
        <v>266</v>
      </c>
      <c r="O11" s="154"/>
      <c r="P11" s="154"/>
    </row>
    <row r="12" spans="1:155" s="52" customFormat="1" ht="24" customHeight="1">
      <c r="A12" s="154"/>
      <c r="B12" s="154"/>
      <c r="C12" s="154"/>
      <c r="D12" s="156" t="s">
        <v>201</v>
      </c>
      <c r="E12" s="154"/>
      <c r="F12" s="290" t="s">
        <v>259</v>
      </c>
      <c r="G12" s="154"/>
      <c r="H12" s="293" t="s">
        <v>261</v>
      </c>
      <c r="I12" s="292"/>
      <c r="J12" s="293"/>
      <c r="K12" s="154"/>
      <c r="L12" s="157" t="s">
        <v>205</v>
      </c>
      <c r="M12" s="154"/>
      <c r="N12" s="290" t="s">
        <v>259</v>
      </c>
      <c r="O12" s="154"/>
      <c r="P12" s="154"/>
    </row>
    <row r="13" spans="1:155" s="52" customFormat="1" ht="24" customHeight="1">
      <c r="A13" s="154"/>
      <c r="B13" s="158" t="s">
        <v>142</v>
      </c>
      <c r="C13" s="255"/>
      <c r="D13" s="176" t="s">
        <v>203</v>
      </c>
      <c r="E13" s="154"/>
      <c r="F13" s="291" t="s">
        <v>260</v>
      </c>
      <c r="G13" s="154"/>
      <c r="H13" s="176" t="s">
        <v>262</v>
      </c>
      <c r="I13" s="154"/>
      <c r="J13" s="176" t="s">
        <v>204</v>
      </c>
      <c r="K13" s="154"/>
      <c r="L13" s="159" t="s">
        <v>267</v>
      </c>
      <c r="M13" s="154"/>
      <c r="N13" s="291" t="s">
        <v>260</v>
      </c>
      <c r="O13" s="154"/>
      <c r="P13" s="175" t="s">
        <v>200</v>
      </c>
    </row>
    <row r="14" spans="1:155" s="52" customFormat="1" ht="24" customHeight="1">
      <c r="A14" s="256" t="s">
        <v>207</v>
      </c>
      <c r="B14" s="160"/>
      <c r="C14" s="253"/>
      <c r="D14" s="153">
        <v>3000</v>
      </c>
      <c r="E14" s="153"/>
      <c r="F14" s="153">
        <v>0</v>
      </c>
      <c r="G14" s="153"/>
      <c r="H14" s="153">
        <v>300</v>
      </c>
      <c r="I14" s="153"/>
      <c r="J14" s="153">
        <f>'The Company only'!H14</f>
        <v>29297</v>
      </c>
      <c r="K14" s="153"/>
      <c r="L14" s="153">
        <f>SUM(D14:K14)</f>
        <v>32597</v>
      </c>
      <c r="M14" s="153"/>
      <c r="N14" s="153">
        <v>9737</v>
      </c>
      <c r="O14" s="153"/>
      <c r="P14" s="153">
        <f>SUM(L14:O14)</f>
        <v>42334</v>
      </c>
    </row>
    <row r="15" spans="1:155" s="52" customFormat="1" ht="24" customHeight="1">
      <c r="A15" s="257" t="s">
        <v>276</v>
      </c>
      <c r="B15" s="160"/>
      <c r="C15" s="253"/>
      <c r="D15" s="153">
        <v>0</v>
      </c>
      <c r="E15" s="153"/>
      <c r="F15" s="153">
        <v>0</v>
      </c>
      <c r="G15" s="153"/>
      <c r="H15" s="153">
        <v>0</v>
      </c>
      <c r="I15" s="153"/>
      <c r="J15" s="153">
        <f>PL!G83</f>
        <v>46471</v>
      </c>
      <c r="K15" s="153"/>
      <c r="L15" s="153">
        <f t="shared" ref="L15" si="0">SUM(D15:K15)</f>
        <v>46471</v>
      </c>
      <c r="M15" s="153"/>
      <c r="N15" s="153">
        <f>PL!G85</f>
        <v>2837</v>
      </c>
      <c r="O15" s="153"/>
      <c r="P15" s="153">
        <f>SUM(L15:O15)</f>
        <v>49308</v>
      </c>
    </row>
    <row r="16" spans="1:155" ht="24" customHeight="1">
      <c r="A16" s="258" t="s">
        <v>210</v>
      </c>
      <c r="B16" s="161">
        <v>12</v>
      </c>
      <c r="C16" s="258"/>
      <c r="D16" s="162">
        <v>0</v>
      </c>
      <c r="E16" s="153"/>
      <c r="F16" s="162">
        <v>0</v>
      </c>
      <c r="G16" s="153"/>
      <c r="H16" s="162">
        <v>0</v>
      </c>
      <c r="I16" s="153"/>
      <c r="J16" s="162">
        <v>-15000</v>
      </c>
      <c r="K16" s="153"/>
      <c r="L16" s="162">
        <f t="shared" ref="L16" si="1">SUM(D16:K16)</f>
        <v>-15000</v>
      </c>
      <c r="M16" s="153"/>
      <c r="N16" s="162">
        <v>0</v>
      </c>
      <c r="O16" s="153"/>
      <c r="P16" s="162">
        <f t="shared" ref="P16" si="2">SUM(L16:N16)</f>
        <v>-15000</v>
      </c>
    </row>
    <row r="17" spans="1:16" s="52" customFormat="1" ht="24" customHeight="1" thickBot="1">
      <c r="A17" s="256" t="s">
        <v>298</v>
      </c>
      <c r="B17" s="160"/>
      <c r="C17" s="253"/>
      <c r="D17" s="163">
        <f>SUM(D14,D16:D16,D15)</f>
        <v>3000</v>
      </c>
      <c r="E17" s="153"/>
      <c r="F17" s="163">
        <f>SUM(F14,F16:F16,F15)</f>
        <v>0</v>
      </c>
      <c r="G17" s="153"/>
      <c r="H17" s="163">
        <f>SUM(H14,H16:H16,H15)</f>
        <v>300</v>
      </c>
      <c r="I17" s="153"/>
      <c r="J17" s="163">
        <f>SUM(J14,J16:J16,J15)</f>
        <v>60768</v>
      </c>
      <c r="K17" s="153"/>
      <c r="L17" s="163">
        <f>SUM(L14,L16:L16,L15)</f>
        <v>64068</v>
      </c>
      <c r="M17" s="153"/>
      <c r="N17" s="163">
        <f>SUM(N14,N16:N16,N15)</f>
        <v>12574</v>
      </c>
      <c r="O17" s="153"/>
      <c r="P17" s="163">
        <f>SUM(P14,P16:P16,P15)</f>
        <v>76642</v>
      </c>
    </row>
    <row r="18" spans="1:16" s="52" customFormat="1" ht="24" customHeight="1" thickTop="1">
      <c r="A18" s="257"/>
      <c r="B18" s="164"/>
      <c r="C18" s="257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24" customHeight="1">
      <c r="A19" s="256" t="s">
        <v>208</v>
      </c>
      <c r="B19" s="160"/>
      <c r="C19" s="253"/>
      <c r="D19" s="153">
        <v>30000</v>
      </c>
      <c r="E19" s="153"/>
      <c r="F19" s="153">
        <v>-1426</v>
      </c>
      <c r="G19" s="153"/>
      <c r="H19" s="153">
        <v>3000</v>
      </c>
      <c r="I19" s="153"/>
      <c r="J19" s="153">
        <v>38813</v>
      </c>
      <c r="K19" s="153"/>
      <c r="L19" s="153">
        <f>SUM(D19:K19)</f>
        <v>70387</v>
      </c>
      <c r="M19" s="153"/>
      <c r="N19" s="153">
        <v>0</v>
      </c>
      <c r="O19" s="153"/>
      <c r="P19" s="153">
        <f>SUM(L19:O19)</f>
        <v>70387</v>
      </c>
    </row>
    <row r="20" spans="1:16" ht="24" customHeight="1">
      <c r="A20" s="257" t="s">
        <v>276</v>
      </c>
      <c r="B20" s="161"/>
      <c r="C20" s="258"/>
      <c r="D20" s="153">
        <v>0</v>
      </c>
      <c r="E20" s="153"/>
      <c r="F20" s="153">
        <v>0</v>
      </c>
      <c r="G20" s="153"/>
      <c r="H20" s="153">
        <v>0</v>
      </c>
      <c r="I20" s="153"/>
      <c r="J20" s="153">
        <f>PL!E83</f>
        <v>47342</v>
      </c>
      <c r="K20" s="153"/>
      <c r="L20" s="153">
        <f t="shared" ref="L20:L21" si="3">SUM(D20:K20)</f>
        <v>47342</v>
      </c>
      <c r="M20" s="153"/>
      <c r="N20" s="153">
        <f>PL!E79</f>
        <v>0</v>
      </c>
      <c r="O20" s="153"/>
      <c r="P20" s="153">
        <f t="shared" ref="P20:P21" si="4">SUM(L20:O20)</f>
        <v>47342</v>
      </c>
    </row>
    <row r="21" spans="1:16" ht="24" customHeight="1">
      <c r="A21" s="257" t="s">
        <v>268</v>
      </c>
      <c r="B21" s="161">
        <v>8</v>
      </c>
      <c r="C21" s="258"/>
      <c r="D21" s="153">
        <v>30000</v>
      </c>
      <c r="E21" s="153"/>
      <c r="F21" s="153">
        <v>0</v>
      </c>
      <c r="G21" s="153"/>
      <c r="H21" s="153">
        <v>0</v>
      </c>
      <c r="I21" s="153"/>
      <c r="J21" s="153">
        <v>0</v>
      </c>
      <c r="K21" s="153"/>
      <c r="L21" s="153">
        <f t="shared" si="3"/>
        <v>30000</v>
      </c>
      <c r="M21" s="153"/>
      <c r="N21" s="153">
        <v>0</v>
      </c>
      <c r="O21" s="153"/>
      <c r="P21" s="153">
        <f t="shared" si="4"/>
        <v>30000</v>
      </c>
    </row>
    <row r="22" spans="1:16" ht="24" customHeight="1">
      <c r="A22" s="258" t="s">
        <v>210</v>
      </c>
      <c r="B22" s="161">
        <v>12</v>
      </c>
      <c r="C22" s="258"/>
      <c r="D22" s="153">
        <v>0</v>
      </c>
      <c r="E22" s="153"/>
      <c r="F22" s="153">
        <v>0</v>
      </c>
      <c r="G22" s="153"/>
      <c r="H22" s="153">
        <v>0</v>
      </c>
      <c r="I22" s="153"/>
      <c r="J22" s="153">
        <v>-44850</v>
      </c>
      <c r="K22" s="153"/>
      <c r="L22" s="153">
        <f>SUM(D22:K22)</f>
        <v>-44850</v>
      </c>
      <c r="M22" s="153"/>
      <c r="N22" s="153">
        <v>0</v>
      </c>
      <c r="O22" s="153"/>
      <c r="P22" s="153">
        <f>SUM(L22:O22)</f>
        <v>-44850</v>
      </c>
    </row>
    <row r="23" spans="1:16" ht="24" customHeight="1" thickBot="1">
      <c r="A23" s="256" t="s">
        <v>299</v>
      </c>
      <c r="B23" s="160"/>
      <c r="C23" s="253"/>
      <c r="D23" s="165">
        <f>SUM(D19,D21:D22,D20)</f>
        <v>60000</v>
      </c>
      <c r="E23" s="153"/>
      <c r="F23" s="165">
        <f>SUM(F19,F21:F22,F20)</f>
        <v>-1426</v>
      </c>
      <c r="G23" s="153"/>
      <c r="H23" s="165">
        <f>SUM(H19,H21:H22,H20)</f>
        <v>3000</v>
      </c>
      <c r="I23" s="153"/>
      <c r="J23" s="165">
        <f>SUM(J19,J21:J22,J20)</f>
        <v>41305</v>
      </c>
      <c r="K23" s="153"/>
      <c r="L23" s="165">
        <f>SUM(L19,L21:L22,L20)</f>
        <v>102879</v>
      </c>
      <c r="M23" s="153"/>
      <c r="N23" s="165">
        <f>SUM(N19,N21:N22,N20)</f>
        <v>0</v>
      </c>
      <c r="O23" s="153"/>
      <c r="P23" s="165">
        <f>SUM(P19,P21:P22,P20)</f>
        <v>102879</v>
      </c>
    </row>
    <row r="24" spans="1:16" ht="24" customHeight="1" thickTop="1">
      <c r="A24" s="258"/>
      <c r="B24" s="166"/>
      <c r="C24" s="258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>
        <f>P23-BS!E79</f>
        <v>0</v>
      </c>
    </row>
    <row r="25" spans="1:16" ht="24" customHeight="1">
      <c r="A25" s="142" t="s">
        <v>209</v>
      </c>
      <c r="B25" s="167"/>
      <c r="C25" s="257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</row>
  </sheetData>
  <mergeCells count="30">
    <mergeCell ref="H11:J11"/>
    <mergeCell ref="EH4:EX4"/>
    <mergeCell ref="CI4:CY4"/>
    <mergeCell ref="CZ4:DP4"/>
    <mergeCell ref="DQ4:EG4"/>
    <mergeCell ref="AJ4:AZ4"/>
    <mergeCell ref="BA4:BQ4"/>
    <mergeCell ref="BR4:CH4"/>
    <mergeCell ref="S4:AI4"/>
    <mergeCell ref="A4:P4"/>
    <mergeCell ref="CI5:CY5"/>
    <mergeCell ref="A5:P5"/>
    <mergeCell ref="S5:AI5"/>
    <mergeCell ref="AJ5:AZ5"/>
    <mergeCell ref="CZ5:DP5"/>
    <mergeCell ref="DQ5:EG5"/>
    <mergeCell ref="D7:P7"/>
    <mergeCell ref="D8:L8"/>
    <mergeCell ref="AJ6:AZ6"/>
    <mergeCell ref="BA6:BQ6"/>
    <mergeCell ref="EH5:EX5"/>
    <mergeCell ref="A6:P6"/>
    <mergeCell ref="S6:AI6"/>
    <mergeCell ref="EH6:EX6"/>
    <mergeCell ref="BR6:CH6"/>
    <mergeCell ref="CI6:CY6"/>
    <mergeCell ref="CZ6:DP6"/>
    <mergeCell ref="DQ6:EG6"/>
    <mergeCell ref="BA5:BQ5"/>
    <mergeCell ref="BR5:CH5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4279-59AC-4900-8CDE-FFFBE410184A}">
  <sheetPr>
    <tabColor rgb="FFFFFF00"/>
  </sheetPr>
  <dimension ref="A1:Q108"/>
  <sheetViews>
    <sheetView showGridLines="0" view="pageBreakPreview" topLeftCell="A69" zoomScale="106" zoomScaleNormal="100" zoomScaleSheetLayoutView="106" workbookViewId="0">
      <selection activeCell="A119" sqref="A119"/>
    </sheetView>
  </sheetViews>
  <sheetFormatPr defaultColWidth="10.5546875" defaultRowHeight="24" customHeight="1" outlineLevelRow="1"/>
  <cols>
    <col min="1" max="1" width="57.5546875" style="7" customWidth="1"/>
    <col min="2" max="2" width="4.5546875" style="8" customWidth="1"/>
    <col min="3" max="3" width="9.5546875" style="7" customWidth="1"/>
    <col min="4" max="4" width="1.6640625" style="7" customWidth="1"/>
    <col min="5" max="5" width="19.33203125" style="7" customWidth="1"/>
    <col min="6" max="6" width="1.6640625" style="7" customWidth="1"/>
    <col min="7" max="7" width="19.5546875" style="7" customWidth="1"/>
    <col min="8" max="8" width="1.5546875" style="8" customWidth="1"/>
    <col min="9" max="9" width="15.5546875" style="8" customWidth="1"/>
    <col min="10" max="10" width="1.44140625" style="8" customWidth="1"/>
    <col min="11" max="11" width="19.5546875" style="8" customWidth="1"/>
    <col min="12" max="12" width="1.44140625" style="8" customWidth="1"/>
    <col min="13" max="16384" width="10.5546875" style="8"/>
  </cols>
  <sheetData>
    <row r="1" spans="1:11" s="6" customFormat="1" ht="24" hidden="1" customHeight="1" outlineLevel="1">
      <c r="A1" s="2" t="s">
        <v>0</v>
      </c>
      <c r="B1" s="5"/>
      <c r="C1" s="4"/>
      <c r="D1" s="4"/>
      <c r="E1" s="4"/>
      <c r="F1" s="4"/>
      <c r="G1" s="4"/>
      <c r="H1" s="5"/>
      <c r="I1" s="19"/>
    </row>
    <row r="2" spans="1:11" s="6" customFormat="1" ht="24" hidden="1" customHeight="1" outlineLevel="1">
      <c r="A2" s="2" t="s">
        <v>50</v>
      </c>
      <c r="B2" s="5"/>
      <c r="C2" s="4"/>
      <c r="D2" s="4"/>
      <c r="E2" s="4"/>
      <c r="F2" s="4"/>
      <c r="G2" s="4"/>
      <c r="H2" s="5"/>
      <c r="I2" s="5"/>
    </row>
    <row r="3" spans="1:11" s="6" customFormat="1" ht="24" hidden="1" customHeight="1" outlineLevel="1">
      <c r="A3" s="2" t="s">
        <v>82</v>
      </c>
      <c r="B3" s="5"/>
      <c r="C3" s="4"/>
      <c r="D3" s="4"/>
      <c r="E3" s="4"/>
      <c r="F3" s="4"/>
      <c r="G3" s="4" t="s">
        <v>83</v>
      </c>
      <c r="H3" s="5"/>
      <c r="I3" s="5"/>
    </row>
    <row r="4" spans="1:11" s="6" customFormat="1" ht="24" hidden="1" customHeight="1" outlineLevel="1">
      <c r="B4" s="5"/>
      <c r="C4" s="4"/>
      <c r="D4" s="4"/>
      <c r="E4" s="4"/>
      <c r="F4" s="4"/>
      <c r="G4" s="4"/>
      <c r="H4" s="5"/>
      <c r="I4" s="1"/>
      <c r="K4" s="1" t="s">
        <v>84</v>
      </c>
    </row>
    <row r="5" spans="1:11" s="6" customFormat="1" ht="24" hidden="1" customHeight="1" outlineLevel="1">
      <c r="B5" s="5"/>
      <c r="C5" s="4"/>
      <c r="D5" s="4"/>
      <c r="E5" s="4"/>
      <c r="F5" s="47" t="s">
        <v>2</v>
      </c>
      <c r="G5" s="4"/>
      <c r="H5" s="5"/>
      <c r="I5" s="1"/>
      <c r="J5" s="47" t="s">
        <v>3</v>
      </c>
      <c r="K5" s="1"/>
    </row>
    <row r="6" spans="1:11" ht="24" hidden="1" customHeight="1" outlineLevel="1">
      <c r="C6" s="9" t="s">
        <v>5</v>
      </c>
      <c r="D6" s="9"/>
      <c r="E6" s="9">
        <v>2565</v>
      </c>
      <c r="F6" s="8"/>
      <c r="G6" s="9">
        <v>2564</v>
      </c>
      <c r="H6" s="10"/>
      <c r="I6" s="9">
        <v>2565</v>
      </c>
      <c r="K6" s="9">
        <v>2564</v>
      </c>
    </row>
    <row r="7" spans="1:11" ht="24" hidden="1" customHeight="1" outlineLevel="1">
      <c r="C7" s="9"/>
      <c r="D7" s="9"/>
      <c r="E7" s="18" t="s">
        <v>85</v>
      </c>
      <c r="F7" s="11"/>
      <c r="G7" s="18" t="s">
        <v>7</v>
      </c>
      <c r="H7" s="10"/>
      <c r="I7" s="18" t="s">
        <v>85</v>
      </c>
      <c r="J7" s="11"/>
      <c r="K7" s="18" t="s">
        <v>7</v>
      </c>
    </row>
    <row r="8" spans="1:11" ht="24" hidden="1" customHeight="1" outlineLevel="1">
      <c r="C8" s="9"/>
      <c r="D8" s="9"/>
      <c r="E8" s="18" t="s">
        <v>86</v>
      </c>
      <c r="F8" s="11"/>
      <c r="G8" s="18" t="s">
        <v>8</v>
      </c>
      <c r="H8" s="10"/>
      <c r="I8" s="18" t="s">
        <v>86</v>
      </c>
      <c r="J8" s="11"/>
      <c r="K8" s="18" t="s">
        <v>8</v>
      </c>
    </row>
    <row r="9" spans="1:11" ht="24" hidden="1" customHeight="1" outlineLevel="1">
      <c r="A9" s="12" t="s">
        <v>51</v>
      </c>
    </row>
    <row r="10" spans="1:11" ht="24" hidden="1" customHeight="1" outlineLevel="1">
      <c r="A10" s="13" t="s">
        <v>87</v>
      </c>
      <c r="B10" s="6"/>
      <c r="C10" s="15">
        <v>13</v>
      </c>
      <c r="D10" s="15"/>
      <c r="E10" s="95">
        <v>54869</v>
      </c>
      <c r="F10" s="15"/>
      <c r="G10" s="15"/>
      <c r="I10" s="8">
        <v>26117</v>
      </c>
      <c r="K10" s="8">
        <v>6842</v>
      </c>
    </row>
    <row r="11" spans="1:11" ht="24" hidden="1" customHeight="1" outlineLevel="1">
      <c r="A11" s="13" t="s">
        <v>88</v>
      </c>
      <c r="B11" s="6"/>
      <c r="C11" s="15">
        <v>13</v>
      </c>
      <c r="D11" s="15"/>
      <c r="E11" s="95">
        <v>42441</v>
      </c>
      <c r="F11" s="15"/>
      <c r="G11" s="15"/>
      <c r="I11" s="8">
        <v>37586</v>
      </c>
      <c r="K11" s="8">
        <v>17820</v>
      </c>
    </row>
    <row r="12" spans="1:11" ht="24" hidden="1" customHeight="1" outlineLevel="1">
      <c r="A12" s="13" t="s">
        <v>53</v>
      </c>
      <c r="B12" s="6"/>
      <c r="C12" s="15"/>
      <c r="D12" s="15"/>
      <c r="E12" s="95">
        <v>1</v>
      </c>
      <c r="F12" s="15"/>
      <c r="G12" s="15"/>
      <c r="I12" s="8">
        <v>241</v>
      </c>
      <c r="K12" s="8">
        <v>144</v>
      </c>
    </row>
    <row r="13" spans="1:11" ht="24" hidden="1" customHeight="1" outlineLevel="1">
      <c r="A13" s="12" t="s">
        <v>54</v>
      </c>
      <c r="E13" s="33">
        <f>SUM(E9:E12)</f>
        <v>97311</v>
      </c>
      <c r="F13" s="8"/>
      <c r="G13" s="33">
        <f>SUM(G9:G12)</f>
        <v>0</v>
      </c>
      <c r="I13" s="33">
        <f>SUM(I9:I12)</f>
        <v>63944</v>
      </c>
      <c r="K13" s="33">
        <f>SUM(K9:K12)</f>
        <v>24806</v>
      </c>
    </row>
    <row r="14" spans="1:11" ht="24" hidden="1" customHeight="1" outlineLevel="1">
      <c r="A14" s="12" t="s">
        <v>55</v>
      </c>
    </row>
    <row r="15" spans="1:11" ht="24" hidden="1" customHeight="1" outlineLevel="1">
      <c r="A15" s="13" t="s">
        <v>89</v>
      </c>
      <c r="B15" s="6"/>
      <c r="C15" s="96"/>
      <c r="D15" s="96"/>
      <c r="E15" s="95">
        <v>40159</v>
      </c>
      <c r="F15" s="96"/>
      <c r="G15" s="96"/>
      <c r="I15" s="8">
        <v>18541</v>
      </c>
      <c r="K15" s="8">
        <v>4590</v>
      </c>
    </row>
    <row r="16" spans="1:11" ht="24" hidden="1" customHeight="1" outlineLevel="1">
      <c r="A16" s="13" t="s">
        <v>90</v>
      </c>
      <c r="B16" s="6"/>
      <c r="C16" s="96"/>
      <c r="D16" s="96"/>
      <c r="E16" s="95">
        <v>28323</v>
      </c>
      <c r="F16" s="96"/>
      <c r="G16" s="96"/>
      <c r="I16" s="8">
        <v>23724</v>
      </c>
      <c r="K16" s="8">
        <v>11905</v>
      </c>
    </row>
    <row r="17" spans="1:14" ht="24" hidden="1" customHeight="1" outlineLevel="1">
      <c r="A17" s="13" t="s">
        <v>56</v>
      </c>
      <c r="B17" s="6"/>
      <c r="C17" s="96"/>
      <c r="D17" s="96"/>
      <c r="E17" s="95">
        <v>2547</v>
      </c>
      <c r="F17" s="96"/>
      <c r="G17" s="96"/>
      <c r="I17" s="8">
        <v>1486</v>
      </c>
      <c r="K17" s="8">
        <v>641</v>
      </c>
    </row>
    <row r="18" spans="1:14" ht="24" hidden="1" customHeight="1" outlineLevel="1">
      <c r="A18" s="13" t="s">
        <v>57</v>
      </c>
      <c r="B18" s="6"/>
      <c r="C18" s="15"/>
      <c r="D18" s="15"/>
      <c r="E18" s="95">
        <v>14439</v>
      </c>
      <c r="F18" s="15"/>
      <c r="G18" s="15"/>
      <c r="I18" s="8">
        <v>12840</v>
      </c>
      <c r="K18" s="8">
        <v>2545</v>
      </c>
      <c r="L18" s="40"/>
      <c r="N18" s="40"/>
    </row>
    <row r="19" spans="1:14" ht="24" hidden="1" customHeight="1" outlineLevel="1">
      <c r="A19" s="12" t="s">
        <v>58</v>
      </c>
      <c r="E19" s="33">
        <f>SUM(E14:E18)</f>
        <v>85468</v>
      </c>
      <c r="F19" s="8"/>
      <c r="G19" s="33">
        <f>SUM(G14:G18)</f>
        <v>0</v>
      </c>
      <c r="I19" s="33">
        <f>SUM(I14:I18)</f>
        <v>56591</v>
      </c>
      <c r="K19" s="33">
        <f>SUM(K14:K18)</f>
        <v>19681</v>
      </c>
    </row>
    <row r="20" spans="1:14" ht="24" hidden="1" customHeight="1" outlineLevel="1">
      <c r="A20" s="17" t="s">
        <v>59</v>
      </c>
      <c r="E20" s="16">
        <f>E13-E19</f>
        <v>11843</v>
      </c>
      <c r="I20" s="16">
        <f>I13-I19</f>
        <v>7353</v>
      </c>
      <c r="K20" s="16">
        <f>K13-K19</f>
        <v>5125</v>
      </c>
    </row>
    <row r="21" spans="1:14" ht="24" hidden="1" customHeight="1" outlineLevel="1">
      <c r="A21" s="13" t="s">
        <v>60</v>
      </c>
      <c r="E21" s="41">
        <v>-800</v>
      </c>
      <c r="F21" s="8">
        <v>0</v>
      </c>
      <c r="G21" s="41"/>
      <c r="I21" s="41">
        <v>-800</v>
      </c>
      <c r="J21" s="8">
        <v>0</v>
      </c>
      <c r="K21" s="41">
        <v>-464</v>
      </c>
    </row>
    <row r="22" spans="1:14" ht="24" hidden="1" customHeight="1" outlineLevel="1">
      <c r="A22" s="17" t="s">
        <v>91</v>
      </c>
      <c r="B22" s="6"/>
      <c r="E22" s="16">
        <f>SUM(E20:E21)</f>
        <v>11043</v>
      </c>
      <c r="F22" s="8"/>
      <c r="G22" s="16">
        <f>SUM(G20:G21)</f>
        <v>0</v>
      </c>
      <c r="I22" s="16">
        <f>SUM(I20:I21)</f>
        <v>6553</v>
      </c>
      <c r="K22" s="16">
        <f>SUM(K20:K21)</f>
        <v>4661</v>
      </c>
    </row>
    <row r="23" spans="1:14" ht="24" hidden="1" customHeight="1" outlineLevel="1">
      <c r="A23" s="13" t="s">
        <v>61</v>
      </c>
      <c r="B23" s="6"/>
      <c r="C23" s="15">
        <v>12</v>
      </c>
      <c r="D23" s="15"/>
      <c r="E23" s="41">
        <v>-3315</v>
      </c>
      <c r="F23" s="8"/>
      <c r="G23" s="41"/>
      <c r="I23" s="41">
        <v>-3109</v>
      </c>
      <c r="K23" s="41">
        <v>-672</v>
      </c>
    </row>
    <row r="24" spans="1:14" ht="24" hidden="1" customHeight="1" outlineLevel="1">
      <c r="A24" s="12" t="s">
        <v>92</v>
      </c>
      <c r="E24" s="33">
        <f>SUM(E22:E23)</f>
        <v>7728</v>
      </c>
      <c r="F24" s="8"/>
      <c r="G24" s="33">
        <f>SUM(G22:G23)</f>
        <v>0</v>
      </c>
      <c r="I24" s="33">
        <f>SUM(I22:I23)</f>
        <v>3444</v>
      </c>
      <c r="K24" s="33">
        <f>SUM(K22:K23)</f>
        <v>3989</v>
      </c>
    </row>
    <row r="25" spans="1:14" ht="24" hidden="1" customHeight="1" outlineLevel="1">
      <c r="A25" s="12"/>
      <c r="I25" s="16"/>
      <c r="K25" s="16"/>
    </row>
    <row r="26" spans="1:14" ht="24" hidden="1" customHeight="1" outlineLevel="1">
      <c r="A26" s="12" t="s">
        <v>93</v>
      </c>
      <c r="C26" s="15"/>
      <c r="D26" s="8"/>
      <c r="E26" s="19"/>
      <c r="F26" s="8"/>
      <c r="G26" s="19"/>
      <c r="I26" s="19"/>
      <c r="J26" s="19"/>
      <c r="K26" s="19"/>
    </row>
    <row r="27" spans="1:14" ht="24" hidden="1" customHeight="1" outlineLevel="1" thickBot="1">
      <c r="A27" s="7" t="s">
        <v>66</v>
      </c>
      <c r="C27" s="15"/>
      <c r="D27" s="8"/>
      <c r="E27" s="22">
        <f>E24-E29</f>
        <v>7728</v>
      </c>
      <c r="F27" s="8"/>
      <c r="G27" s="22">
        <f>G24-G29</f>
        <v>0</v>
      </c>
      <c r="I27" s="97">
        <f>I24</f>
        <v>3444</v>
      </c>
      <c r="J27" s="19"/>
      <c r="K27" s="97">
        <f>K24</f>
        <v>3989</v>
      </c>
    </row>
    <row r="28" spans="1:14" ht="24" hidden="1" customHeight="1" outlineLevel="1" thickTop="1">
      <c r="A28" s="7" t="s">
        <v>67</v>
      </c>
      <c r="C28" s="15"/>
      <c r="D28" s="8"/>
      <c r="E28" s="19"/>
      <c r="F28" s="8"/>
      <c r="G28" s="19"/>
      <c r="I28" s="19"/>
      <c r="J28" s="19"/>
      <c r="K28" s="19"/>
    </row>
    <row r="29" spans="1:14" ht="24" hidden="1" customHeight="1" outlineLevel="1">
      <c r="A29" s="98" t="s">
        <v>46</v>
      </c>
      <c r="C29" s="15"/>
      <c r="D29" s="8"/>
      <c r="E29" s="22">
        <v>0</v>
      </c>
      <c r="F29" s="8"/>
      <c r="G29" s="22">
        <v>0</v>
      </c>
      <c r="I29" s="19"/>
      <c r="J29" s="19"/>
      <c r="K29" s="19"/>
    </row>
    <row r="30" spans="1:14" ht="24" hidden="1" customHeight="1" outlineLevel="1" thickBot="1">
      <c r="D30" s="8"/>
      <c r="E30" s="28">
        <f>SUM(E27:E29)</f>
        <v>7728</v>
      </c>
      <c r="F30" s="16"/>
      <c r="G30" s="28">
        <f>SUM(G27:G29)</f>
        <v>0</v>
      </c>
      <c r="H30" s="16"/>
      <c r="I30" s="16"/>
      <c r="J30" s="16"/>
      <c r="K30" s="16"/>
    </row>
    <row r="31" spans="1:14" ht="24" hidden="1" customHeight="1" outlineLevel="1" thickTop="1">
      <c r="A31" s="12"/>
      <c r="I31" s="16"/>
      <c r="K31" s="16"/>
    </row>
    <row r="32" spans="1:14" ht="24" hidden="1" customHeight="1" outlineLevel="1">
      <c r="A32" s="99" t="s">
        <v>62</v>
      </c>
      <c r="I32" s="16"/>
      <c r="K32" s="16"/>
    </row>
    <row r="33" spans="1:11" ht="24" hidden="1" customHeight="1" outlineLevel="1">
      <c r="A33" s="100" t="s">
        <v>63</v>
      </c>
      <c r="I33" s="16"/>
      <c r="K33" s="16"/>
    </row>
    <row r="34" spans="1:11" ht="24" hidden="1" customHeight="1" outlineLevel="1">
      <c r="A34" s="101" t="s">
        <v>64</v>
      </c>
      <c r="I34" s="16"/>
      <c r="K34" s="16"/>
    </row>
    <row r="35" spans="1:11" ht="24" hidden="1" customHeight="1" outlineLevel="1">
      <c r="A35" s="102" t="s">
        <v>65</v>
      </c>
      <c r="E35" s="36"/>
      <c r="F35" s="8"/>
      <c r="G35" s="36"/>
      <c r="I35" s="36"/>
      <c r="K35" s="36"/>
    </row>
    <row r="36" spans="1:11" ht="24" hidden="1" customHeight="1" outlineLevel="1">
      <c r="A36" s="98" t="s">
        <v>63</v>
      </c>
      <c r="E36" s="35"/>
      <c r="F36" s="8"/>
      <c r="G36" s="35"/>
      <c r="I36" s="35"/>
      <c r="K36" s="35"/>
    </row>
    <row r="37" spans="1:11" ht="24" hidden="1" customHeight="1" outlineLevel="1">
      <c r="A37" s="98" t="s">
        <v>65</v>
      </c>
      <c r="E37" s="36">
        <f>E35</f>
        <v>0</v>
      </c>
      <c r="F37" s="8"/>
      <c r="G37" s="36">
        <f>G35</f>
        <v>0</v>
      </c>
      <c r="H37" s="35"/>
      <c r="I37" s="36">
        <f>I35</f>
        <v>0</v>
      </c>
      <c r="J37" s="35">
        <f>J35</f>
        <v>0</v>
      </c>
      <c r="K37" s="36">
        <f>K35</f>
        <v>0</v>
      </c>
    </row>
    <row r="38" spans="1:11" ht="24" hidden="1" customHeight="1" outlineLevel="1">
      <c r="A38" s="99" t="s">
        <v>94</v>
      </c>
      <c r="E38" s="36">
        <f>E37</f>
        <v>0</v>
      </c>
      <c r="F38" s="8"/>
      <c r="G38" s="36">
        <f>G37</f>
        <v>0</v>
      </c>
      <c r="H38" s="35"/>
      <c r="I38" s="36">
        <f>I37</f>
        <v>0</v>
      </c>
      <c r="J38" s="35">
        <f>J37</f>
        <v>0</v>
      </c>
      <c r="K38" s="36">
        <f>K37</f>
        <v>0</v>
      </c>
    </row>
    <row r="39" spans="1:11" ht="24" hidden="1" customHeight="1" outlineLevel="1">
      <c r="A39" s="12"/>
      <c r="I39" s="16"/>
      <c r="K39" s="16"/>
    </row>
    <row r="40" spans="1:11" ht="24" hidden="1" customHeight="1" outlineLevel="1" thickBot="1">
      <c r="A40" s="99" t="s">
        <v>95</v>
      </c>
      <c r="E40" s="97">
        <f>E24+E38</f>
        <v>7728</v>
      </c>
      <c r="F40" s="8"/>
      <c r="G40" s="97">
        <f>G24+G38</f>
        <v>0</v>
      </c>
      <c r="I40" s="97">
        <f>I24+I38</f>
        <v>3444</v>
      </c>
      <c r="K40" s="97">
        <f>K24+K38</f>
        <v>3989</v>
      </c>
    </row>
    <row r="41" spans="1:11" ht="24" hidden="1" customHeight="1" outlineLevel="1" thickTop="1">
      <c r="A41" s="99"/>
      <c r="E41" s="16"/>
      <c r="F41" s="8"/>
      <c r="G41" s="16"/>
      <c r="I41" s="16"/>
      <c r="K41" s="16"/>
    </row>
    <row r="42" spans="1:11" ht="24" hidden="1" customHeight="1" outlineLevel="1">
      <c r="A42" s="99" t="s">
        <v>68</v>
      </c>
      <c r="I42" s="16"/>
      <c r="K42" s="16"/>
    </row>
    <row r="43" spans="1:11" ht="24" hidden="1" customHeight="1" outlineLevel="1" thickBot="1">
      <c r="A43" s="7" t="s">
        <v>66</v>
      </c>
      <c r="B43" s="103"/>
      <c r="C43" s="104"/>
      <c r="D43" s="48"/>
      <c r="E43" s="22">
        <f>E40-E45</f>
        <v>7728</v>
      </c>
      <c r="F43" s="105"/>
      <c r="G43" s="22">
        <f>G40-G45</f>
        <v>0</v>
      </c>
      <c r="H43" s="37"/>
      <c r="I43" s="106">
        <f>I40</f>
        <v>3444</v>
      </c>
      <c r="J43" s="104"/>
      <c r="K43" s="106">
        <f>K40</f>
        <v>3989</v>
      </c>
    </row>
    <row r="44" spans="1:11" ht="24" hidden="1" customHeight="1" outlineLevel="1" thickTop="1">
      <c r="A44" s="7" t="s">
        <v>67</v>
      </c>
      <c r="B44" s="103"/>
      <c r="C44" s="104"/>
      <c r="D44" s="48"/>
      <c r="E44" s="104"/>
      <c r="F44" s="105"/>
      <c r="G44" s="22"/>
      <c r="H44" s="37"/>
      <c r="I44" s="22"/>
      <c r="J44" s="104"/>
      <c r="K44" s="22"/>
    </row>
    <row r="45" spans="1:11" ht="24" hidden="1" customHeight="1" outlineLevel="1">
      <c r="A45" s="98" t="s">
        <v>46</v>
      </c>
      <c r="B45" s="103"/>
      <c r="C45" s="104"/>
      <c r="D45" s="48"/>
      <c r="E45" s="22"/>
      <c r="F45" s="105"/>
      <c r="G45" s="22"/>
      <c r="H45" s="37"/>
      <c r="I45" s="22"/>
      <c r="J45" s="104"/>
      <c r="K45" s="22"/>
    </row>
    <row r="46" spans="1:11" ht="24" hidden="1" customHeight="1" outlineLevel="1" thickBot="1">
      <c r="A46" s="107"/>
      <c r="B46" s="103"/>
      <c r="C46" s="104"/>
      <c r="D46" s="48"/>
      <c r="E46" s="28">
        <f>SUM(E43:E45)</f>
        <v>7728</v>
      </c>
      <c r="F46" s="105"/>
      <c r="G46" s="28">
        <f>SUM(G43:G45)</f>
        <v>0</v>
      </c>
      <c r="H46" s="108"/>
      <c r="I46" s="109"/>
      <c r="J46" s="104"/>
      <c r="K46" s="109"/>
    </row>
    <row r="47" spans="1:11" ht="24" hidden="1" customHeight="1" outlineLevel="1" thickTop="1">
      <c r="A47" s="107"/>
      <c r="B47" s="103"/>
      <c r="C47" s="104"/>
      <c r="D47" s="48"/>
      <c r="E47" s="22"/>
      <c r="F47" s="105"/>
      <c r="G47" s="22"/>
      <c r="H47" s="108"/>
      <c r="I47" s="109"/>
      <c r="J47" s="104"/>
      <c r="K47" s="109"/>
    </row>
    <row r="48" spans="1:11" ht="24" hidden="1" customHeight="1" outlineLevel="1">
      <c r="A48" s="12" t="s">
        <v>69</v>
      </c>
      <c r="C48" s="15"/>
      <c r="D48" s="15"/>
      <c r="E48" s="15"/>
      <c r="F48" s="15"/>
      <c r="G48" s="15"/>
      <c r="I48" s="19"/>
      <c r="K48" s="19"/>
    </row>
    <row r="49" spans="1:17" ht="24" hidden="1" customHeight="1" outlineLevel="1" thickBot="1">
      <c r="A49" s="13" t="s">
        <v>96</v>
      </c>
      <c r="B49" s="6"/>
      <c r="C49" s="15"/>
      <c r="D49" s="15"/>
      <c r="E49" s="110">
        <f>+E40*1000/30000</f>
        <v>257.60000000000002</v>
      </c>
      <c r="F49" s="8"/>
      <c r="G49" s="110">
        <f>+G40*1000/30000</f>
        <v>0</v>
      </c>
      <c r="I49" s="110">
        <f>+I40*1000/30000</f>
        <v>114.8</v>
      </c>
      <c r="K49" s="110">
        <f>+K40*1000/30000</f>
        <v>132.96666666666667</v>
      </c>
    </row>
    <row r="50" spans="1:17" ht="24" hidden="1" customHeight="1" outlineLevel="1" thickTop="1">
      <c r="A50" s="13"/>
      <c r="B50" s="6"/>
      <c r="C50" s="15"/>
      <c r="D50" s="15"/>
      <c r="E50" s="8"/>
      <c r="F50" s="8"/>
      <c r="G50" s="8"/>
    </row>
    <row r="51" spans="1:17" ht="24" hidden="1" customHeight="1" outlineLevel="1" thickBot="1">
      <c r="A51" s="13" t="s">
        <v>70</v>
      </c>
      <c r="B51" s="6"/>
      <c r="C51" s="15"/>
      <c r="D51" s="15"/>
      <c r="E51" s="20">
        <v>30000</v>
      </c>
      <c r="F51" s="8"/>
      <c r="G51" s="20">
        <v>30000</v>
      </c>
      <c r="H51" s="19"/>
      <c r="I51" s="20">
        <v>30000</v>
      </c>
      <c r="J51" s="19"/>
      <c r="K51" s="20">
        <v>30000</v>
      </c>
    </row>
    <row r="52" spans="1:17" ht="24" hidden="1" customHeight="1" outlineLevel="1" thickTop="1">
      <c r="A52" s="13"/>
      <c r="B52" s="6"/>
      <c r="I52" s="19"/>
    </row>
    <row r="53" spans="1:17" ht="24" hidden="1" customHeight="1" outlineLevel="1">
      <c r="A53" s="7" t="s">
        <v>97</v>
      </c>
      <c r="C53" s="31"/>
      <c r="D53" s="31"/>
      <c r="E53" s="31"/>
      <c r="F53" s="31"/>
      <c r="G53" s="31"/>
      <c r="I53" s="19"/>
    </row>
    <row r="54" spans="1:17" s="7" customFormat="1" ht="24" customHeight="1" collapsed="1">
      <c r="A54" s="2" t="s">
        <v>0</v>
      </c>
      <c r="B54" s="5"/>
      <c r="C54" s="4"/>
      <c r="D54" s="4"/>
      <c r="E54" s="4"/>
      <c r="F54" s="4"/>
      <c r="G54" s="4"/>
      <c r="H54" s="5"/>
      <c r="I54" s="19"/>
      <c r="J54" s="8"/>
      <c r="K54" s="8"/>
      <c r="L54" s="8"/>
      <c r="M54" s="8"/>
      <c r="N54" s="8"/>
      <c r="O54" s="8"/>
      <c r="P54" s="8"/>
      <c r="Q54" s="8"/>
    </row>
    <row r="55" spans="1:17" s="7" customFormat="1" ht="24" customHeight="1">
      <c r="A55" s="2" t="s">
        <v>50</v>
      </c>
      <c r="B55" s="5"/>
      <c r="C55" s="4"/>
      <c r="D55" s="4"/>
      <c r="E55" s="4"/>
      <c r="F55" s="4"/>
      <c r="G55" s="4"/>
      <c r="H55" s="5"/>
      <c r="I55" s="5"/>
      <c r="J55" s="8"/>
      <c r="K55" s="8"/>
      <c r="L55" s="8"/>
      <c r="M55" s="8"/>
      <c r="N55" s="8"/>
      <c r="O55" s="8"/>
      <c r="P55" s="8"/>
      <c r="Q55" s="8"/>
    </row>
    <row r="56" spans="1:17" s="7" customFormat="1" ht="24" customHeight="1">
      <c r="A56" s="2" t="s">
        <v>98</v>
      </c>
      <c r="B56" s="5"/>
      <c r="C56" s="4"/>
      <c r="D56" s="4"/>
      <c r="E56" s="4"/>
      <c r="F56" s="4"/>
      <c r="G56" s="4"/>
      <c r="H56" s="5"/>
      <c r="I56" s="5"/>
      <c r="J56" s="8"/>
      <c r="K56" s="8"/>
      <c r="L56" s="8"/>
      <c r="M56" s="8"/>
      <c r="N56" s="8"/>
      <c r="O56" s="8"/>
      <c r="P56" s="8"/>
      <c r="Q56" s="8"/>
    </row>
    <row r="57" spans="1:17" s="7" customFormat="1" ht="24" customHeight="1">
      <c r="A57" s="6"/>
      <c r="B57" s="5"/>
      <c r="C57" s="4"/>
      <c r="D57" s="4"/>
      <c r="E57" s="4"/>
      <c r="F57" s="4"/>
      <c r="G57" s="4" t="s">
        <v>83</v>
      </c>
      <c r="H57" s="5"/>
      <c r="I57" s="1"/>
      <c r="J57" s="8"/>
      <c r="K57" s="1" t="s">
        <v>84</v>
      </c>
      <c r="L57" s="8"/>
      <c r="M57" s="8"/>
      <c r="N57" s="8"/>
      <c r="O57" s="8"/>
      <c r="P57" s="8"/>
      <c r="Q57" s="8"/>
    </row>
    <row r="58" spans="1:17" s="7" customFormat="1" ht="24" customHeight="1">
      <c r="A58" s="6"/>
      <c r="B58" s="5"/>
      <c r="C58" s="4"/>
      <c r="D58" s="4"/>
      <c r="E58" s="4"/>
      <c r="F58" s="47" t="s">
        <v>2</v>
      </c>
      <c r="G58" s="4"/>
      <c r="H58" s="5"/>
      <c r="I58" s="1"/>
      <c r="J58" s="47" t="s">
        <v>3</v>
      </c>
      <c r="K58" s="1"/>
      <c r="L58" s="8"/>
      <c r="M58" s="8"/>
      <c r="N58" s="8"/>
      <c r="O58" s="8"/>
      <c r="P58" s="8"/>
      <c r="Q58" s="8"/>
    </row>
    <row r="59" spans="1:17" s="7" customFormat="1" ht="24" customHeight="1">
      <c r="B59" s="8"/>
      <c r="C59" s="9" t="s">
        <v>5</v>
      </c>
      <c r="D59" s="9"/>
      <c r="E59" s="9">
        <v>2565</v>
      </c>
      <c r="F59" s="8"/>
      <c r="G59" s="9">
        <v>2564</v>
      </c>
      <c r="H59" s="10"/>
      <c r="I59" s="9">
        <v>2565</v>
      </c>
      <c r="J59" s="8"/>
      <c r="K59" s="9">
        <v>2564</v>
      </c>
      <c r="L59" s="8"/>
      <c r="M59" s="8"/>
      <c r="N59" s="8"/>
      <c r="O59" s="8"/>
      <c r="P59" s="8"/>
      <c r="Q59" s="8"/>
    </row>
    <row r="60" spans="1:17" s="7" customFormat="1" ht="24" customHeight="1">
      <c r="B60" s="8"/>
      <c r="C60" s="9"/>
      <c r="D60" s="9"/>
      <c r="E60" s="18" t="s">
        <v>85</v>
      </c>
      <c r="F60" s="11"/>
      <c r="G60" s="18" t="s">
        <v>7</v>
      </c>
      <c r="H60" s="10"/>
      <c r="I60" s="18" t="s">
        <v>85</v>
      </c>
      <c r="J60" s="11"/>
      <c r="K60" s="18" t="s">
        <v>7</v>
      </c>
      <c r="L60" s="8"/>
      <c r="M60" s="8"/>
      <c r="N60" s="8"/>
      <c r="O60" s="8"/>
      <c r="P60" s="8"/>
      <c r="Q60" s="8"/>
    </row>
    <row r="61" spans="1:17" s="7" customFormat="1" ht="24" customHeight="1">
      <c r="B61" s="8"/>
      <c r="C61" s="9"/>
      <c r="D61" s="9"/>
      <c r="E61" s="18" t="s">
        <v>86</v>
      </c>
      <c r="F61" s="11"/>
      <c r="G61" s="18" t="s">
        <v>8</v>
      </c>
      <c r="H61" s="10"/>
      <c r="I61" s="18" t="s">
        <v>86</v>
      </c>
      <c r="J61" s="11"/>
      <c r="K61" s="18" t="s">
        <v>8</v>
      </c>
      <c r="L61" s="8"/>
      <c r="M61" s="8"/>
      <c r="N61" s="8"/>
      <c r="O61" s="8"/>
      <c r="P61" s="8"/>
      <c r="Q61" s="8"/>
    </row>
    <row r="62" spans="1:17" s="7" customFormat="1" ht="24" customHeight="1">
      <c r="A62" s="12" t="s">
        <v>51</v>
      </c>
      <c r="B62" s="8"/>
      <c r="C62" s="9"/>
      <c r="D62" s="9"/>
      <c r="E62" s="9"/>
      <c r="F62" s="9"/>
      <c r="G62" s="9"/>
      <c r="H62" s="10"/>
      <c r="I62" s="31"/>
      <c r="J62" s="8"/>
      <c r="K62" s="8"/>
      <c r="L62" s="8"/>
      <c r="M62" s="8"/>
      <c r="N62" s="8"/>
      <c r="O62" s="8"/>
      <c r="P62" s="8"/>
      <c r="Q62" s="8"/>
    </row>
    <row r="63" spans="1:17" ht="24" customHeight="1">
      <c r="A63" s="12" t="s">
        <v>52</v>
      </c>
    </row>
    <row r="64" spans="1:17" ht="24" customHeight="1">
      <c r="A64" s="13" t="s">
        <v>87</v>
      </c>
      <c r="B64" s="6"/>
      <c r="C64" s="15">
        <v>13</v>
      </c>
      <c r="D64" s="15"/>
      <c r="E64" s="95">
        <v>139944</v>
      </c>
      <c r="F64" s="15"/>
      <c r="G64" s="8">
        <v>38017</v>
      </c>
      <c r="I64" s="16">
        <v>92598</v>
      </c>
      <c r="K64" s="8">
        <v>20827</v>
      </c>
    </row>
    <row r="65" spans="1:14" ht="24" customHeight="1">
      <c r="A65" s="13" t="s">
        <v>99</v>
      </c>
      <c r="B65" s="6"/>
      <c r="C65" s="15">
        <v>13</v>
      </c>
      <c r="D65" s="15"/>
      <c r="E65" s="95">
        <v>68891</v>
      </c>
      <c r="F65" s="15"/>
      <c r="G65" s="8">
        <v>41703</v>
      </c>
      <c r="I65" s="16">
        <v>63750</v>
      </c>
      <c r="K65" s="8">
        <v>31022</v>
      </c>
    </row>
    <row r="66" spans="1:14" ht="24" customHeight="1">
      <c r="A66" s="13" t="s">
        <v>53</v>
      </c>
      <c r="B66" s="6"/>
      <c r="C66" s="15"/>
      <c r="D66" s="15"/>
      <c r="E66" s="95">
        <v>437</v>
      </c>
      <c r="F66" s="15"/>
      <c r="G66" s="8">
        <v>36</v>
      </c>
      <c r="I66" s="16">
        <v>798</v>
      </c>
      <c r="K66" s="8">
        <v>31</v>
      </c>
    </row>
    <row r="67" spans="1:14" ht="24" customHeight="1">
      <c r="A67" s="12" t="s">
        <v>54</v>
      </c>
      <c r="E67" s="33">
        <f>SUM(E63:E66)</f>
        <v>209272</v>
      </c>
      <c r="F67" s="8"/>
      <c r="G67" s="33">
        <f>SUM(G63:G66)</f>
        <v>79756</v>
      </c>
      <c r="I67" s="33">
        <f>SUM(I63:I66)</f>
        <v>157146</v>
      </c>
      <c r="K67" s="33">
        <f>SUM(K63:K66)</f>
        <v>51880</v>
      </c>
    </row>
    <row r="68" spans="1:14" ht="24" customHeight="1">
      <c r="A68" s="12" t="s">
        <v>55</v>
      </c>
      <c r="I68" s="16"/>
      <c r="K68" s="16"/>
    </row>
    <row r="69" spans="1:14" ht="24" customHeight="1">
      <c r="A69" s="13" t="s">
        <v>89</v>
      </c>
      <c r="B69" s="6"/>
      <c r="C69" s="96"/>
      <c r="D69" s="96"/>
      <c r="E69" s="95">
        <v>82631</v>
      </c>
      <c r="F69" s="96"/>
      <c r="G69" s="16">
        <v>29116</v>
      </c>
      <c r="I69" s="16">
        <v>42059</v>
      </c>
      <c r="K69" s="16">
        <v>13415</v>
      </c>
    </row>
    <row r="70" spans="1:14" ht="24" customHeight="1">
      <c r="A70" s="13" t="s">
        <v>90</v>
      </c>
      <c r="B70" s="6"/>
      <c r="C70" s="96"/>
      <c r="D70" s="96"/>
      <c r="E70" s="95">
        <v>44295</v>
      </c>
      <c r="F70" s="96"/>
      <c r="G70" s="16">
        <v>28003</v>
      </c>
      <c r="I70" s="16">
        <v>40520</v>
      </c>
      <c r="K70" s="16">
        <v>20805</v>
      </c>
    </row>
    <row r="71" spans="1:14" ht="24" customHeight="1">
      <c r="A71" s="13" t="s">
        <v>56</v>
      </c>
      <c r="B71" s="6"/>
      <c r="C71" s="96"/>
      <c r="D71" s="96"/>
      <c r="E71" s="95">
        <v>4084</v>
      </c>
      <c r="F71" s="96"/>
      <c r="G71" s="16">
        <v>2856</v>
      </c>
      <c r="I71" s="16">
        <v>2070</v>
      </c>
      <c r="K71" s="16">
        <v>1359</v>
      </c>
    </row>
    <row r="72" spans="1:14" ht="24" customHeight="1">
      <c r="A72" s="13" t="s">
        <v>57</v>
      </c>
      <c r="B72" s="6"/>
      <c r="C72" s="15"/>
      <c r="D72" s="15"/>
      <c r="E72" s="95">
        <v>21050</v>
      </c>
      <c r="F72" s="15"/>
      <c r="G72" s="16">
        <v>11231</v>
      </c>
      <c r="I72" s="16">
        <v>18881</v>
      </c>
      <c r="K72" s="16">
        <v>8495</v>
      </c>
      <c r="L72" s="40"/>
      <c r="N72" s="40"/>
    </row>
    <row r="73" spans="1:14" ht="24" customHeight="1">
      <c r="A73" s="12" t="s">
        <v>58</v>
      </c>
      <c r="E73" s="33">
        <f>SUM(E68:E72)</f>
        <v>152060</v>
      </c>
      <c r="F73" s="8"/>
      <c r="G73" s="33">
        <f>SUM(G68:G72)</f>
        <v>71206</v>
      </c>
      <c r="I73" s="33">
        <f>SUM(I68:I72)</f>
        <v>103530</v>
      </c>
      <c r="K73" s="33">
        <f>SUM(K68:K72)</f>
        <v>44074</v>
      </c>
    </row>
    <row r="74" spans="1:14" ht="24" customHeight="1">
      <c r="A74" s="17" t="s">
        <v>100</v>
      </c>
      <c r="E74" s="16">
        <f>E67-E73</f>
        <v>57212</v>
      </c>
      <c r="G74" s="111">
        <f>G67-G73</f>
        <v>8550</v>
      </c>
      <c r="I74" s="16">
        <f>I67-I73</f>
        <v>53616</v>
      </c>
      <c r="K74" s="16">
        <f>K67-K73</f>
        <v>7806</v>
      </c>
    </row>
    <row r="75" spans="1:14" ht="24" customHeight="1">
      <c r="A75" s="13" t="s">
        <v>60</v>
      </c>
      <c r="E75" s="41">
        <v>-1025</v>
      </c>
      <c r="F75" s="8"/>
      <c r="G75" s="41">
        <v>-613</v>
      </c>
      <c r="I75" s="41">
        <v>-1025</v>
      </c>
      <c r="K75" s="41">
        <v>-431</v>
      </c>
    </row>
    <row r="76" spans="1:14" ht="24" customHeight="1">
      <c r="A76" s="17" t="s">
        <v>101</v>
      </c>
      <c r="B76" s="6"/>
      <c r="E76" s="16">
        <f>SUM(E74:E75)</f>
        <v>56187</v>
      </c>
      <c r="F76" s="8"/>
      <c r="G76" s="16">
        <f>SUM(G74:G75)</f>
        <v>7937</v>
      </c>
      <c r="I76" s="16">
        <f>SUM(I74:I75)</f>
        <v>52591</v>
      </c>
      <c r="K76" s="16">
        <f>SUM(K74:K75)</f>
        <v>7375</v>
      </c>
    </row>
    <row r="77" spans="1:14" ht="24" customHeight="1">
      <c r="A77" s="13" t="s">
        <v>102</v>
      </c>
      <c r="B77" s="6"/>
      <c r="C77" s="15">
        <v>12</v>
      </c>
      <c r="D77" s="15"/>
      <c r="E77" s="41">
        <v>-8220</v>
      </c>
      <c r="F77" s="8"/>
      <c r="G77" s="41">
        <v>-996</v>
      </c>
      <c r="I77" s="41">
        <v>-7659</v>
      </c>
      <c r="K77" s="41">
        <v>-953</v>
      </c>
    </row>
    <row r="78" spans="1:14" ht="24" customHeight="1">
      <c r="A78" s="12" t="s">
        <v>103</v>
      </c>
      <c r="E78" s="33">
        <f>SUM(E76:E77)</f>
        <v>47967</v>
      </c>
      <c r="F78" s="8"/>
      <c r="G78" s="33">
        <f>SUM(G76:G77)</f>
        <v>6941</v>
      </c>
      <c r="I78" s="33">
        <f>SUM(I76:I77)</f>
        <v>44932</v>
      </c>
      <c r="K78" s="33">
        <f>SUM(K76:K77)</f>
        <v>6422</v>
      </c>
    </row>
    <row r="79" spans="1:14" ht="24" customHeight="1">
      <c r="A79" s="12"/>
      <c r="E79" s="16"/>
      <c r="F79" s="8"/>
      <c r="G79" s="16"/>
      <c r="I79" s="16"/>
      <c r="K79" s="16"/>
    </row>
    <row r="80" spans="1:14" ht="24" customHeight="1">
      <c r="A80" s="12"/>
      <c r="I80" s="16"/>
      <c r="K80" s="16"/>
    </row>
    <row r="81" spans="1:11" ht="24" customHeight="1">
      <c r="A81" s="12" t="s">
        <v>93</v>
      </c>
      <c r="C81" s="15"/>
      <c r="D81" s="8"/>
      <c r="E81" s="19"/>
      <c r="F81" s="8"/>
      <c r="G81" s="19"/>
      <c r="I81" s="19"/>
      <c r="J81" s="19"/>
      <c r="K81" s="19"/>
    </row>
    <row r="82" spans="1:11" ht="24" customHeight="1" thickBot="1">
      <c r="A82" s="7" t="s">
        <v>66</v>
      </c>
      <c r="C82" s="15"/>
      <c r="D82" s="8"/>
      <c r="E82" s="22">
        <f>E78-E84</f>
        <v>44932</v>
      </c>
      <c r="F82" s="8"/>
      <c r="G82" s="22">
        <f>G78-G84</f>
        <v>6420</v>
      </c>
      <c r="I82" s="97">
        <f>I78</f>
        <v>44932</v>
      </c>
      <c r="J82" s="19"/>
      <c r="K82" s="97">
        <f>K78</f>
        <v>6422</v>
      </c>
    </row>
    <row r="83" spans="1:11" ht="24" customHeight="1" thickTop="1">
      <c r="A83" s="7" t="s">
        <v>67</v>
      </c>
      <c r="C83" s="15"/>
      <c r="D83" s="8"/>
      <c r="E83" s="19"/>
      <c r="F83" s="8"/>
      <c r="G83" s="19"/>
      <c r="I83" s="19"/>
      <c r="J83" s="19"/>
      <c r="K83" s="19"/>
    </row>
    <row r="84" spans="1:11" ht="24" customHeight="1">
      <c r="A84" s="98" t="s">
        <v>46</v>
      </c>
      <c r="C84" s="15"/>
      <c r="D84" s="8"/>
      <c r="E84" s="22">
        <v>3035</v>
      </c>
      <c r="F84" s="8"/>
      <c r="G84" s="22">
        <v>521</v>
      </c>
      <c r="I84" s="19"/>
      <c r="J84" s="19"/>
      <c r="K84" s="19"/>
    </row>
    <row r="85" spans="1:11" ht="24" customHeight="1" thickBot="1">
      <c r="D85" s="8"/>
      <c r="E85" s="28">
        <f>SUM(E82:E84)</f>
        <v>47967</v>
      </c>
      <c r="F85" s="16"/>
      <c r="G85" s="28">
        <f>SUM(G82:G84)</f>
        <v>6941</v>
      </c>
      <c r="H85" s="16"/>
      <c r="I85" s="16"/>
      <c r="J85" s="16"/>
      <c r="K85" s="16"/>
    </row>
    <row r="86" spans="1:11" ht="24" customHeight="1" thickTop="1">
      <c r="A86" s="12"/>
      <c r="I86" s="16"/>
      <c r="K86" s="16"/>
    </row>
    <row r="87" spans="1:11" ht="24" customHeight="1">
      <c r="A87" s="99" t="s">
        <v>62</v>
      </c>
      <c r="I87" s="16"/>
      <c r="K87" s="16"/>
    </row>
    <row r="88" spans="1:11" ht="24" customHeight="1">
      <c r="A88" s="100" t="s">
        <v>63</v>
      </c>
      <c r="I88" s="16"/>
      <c r="K88" s="16"/>
    </row>
    <row r="89" spans="1:11" ht="24" customHeight="1">
      <c r="A89" s="101" t="s">
        <v>64</v>
      </c>
      <c r="I89" s="16"/>
      <c r="K89" s="16"/>
    </row>
    <row r="90" spans="1:11" ht="24" customHeight="1">
      <c r="A90" s="102" t="s">
        <v>65</v>
      </c>
      <c r="E90" s="36"/>
      <c r="F90" s="8"/>
      <c r="G90" s="36"/>
      <c r="I90" s="36"/>
      <c r="K90" s="36"/>
    </row>
    <row r="91" spans="1:11" ht="24" customHeight="1">
      <c r="A91" s="98" t="s">
        <v>63</v>
      </c>
      <c r="E91" s="35"/>
      <c r="F91" s="8"/>
      <c r="G91" s="35"/>
      <c r="I91" s="35"/>
      <c r="K91" s="35"/>
    </row>
    <row r="92" spans="1:11" ht="24" customHeight="1">
      <c r="A92" s="98" t="s">
        <v>65</v>
      </c>
      <c r="E92" s="36">
        <f>E90</f>
        <v>0</v>
      </c>
      <c r="F92" s="8"/>
      <c r="G92" s="36">
        <v>70</v>
      </c>
      <c r="H92" s="35"/>
      <c r="I92" s="36">
        <f>I90</f>
        <v>0</v>
      </c>
      <c r="J92" s="35">
        <f>J90</f>
        <v>0</v>
      </c>
      <c r="K92" s="36">
        <f>K90</f>
        <v>0</v>
      </c>
    </row>
    <row r="93" spans="1:11" ht="24" customHeight="1">
      <c r="A93" s="99" t="s">
        <v>94</v>
      </c>
      <c r="E93" s="36">
        <f>E92</f>
        <v>0</v>
      </c>
      <c r="F93" s="8"/>
      <c r="G93" s="36">
        <f>G92</f>
        <v>70</v>
      </c>
      <c r="H93" s="35"/>
      <c r="I93" s="36">
        <f>I92</f>
        <v>0</v>
      </c>
      <c r="J93" s="35">
        <f>J92</f>
        <v>0</v>
      </c>
      <c r="K93" s="36">
        <f>K92</f>
        <v>0</v>
      </c>
    </row>
    <row r="94" spans="1:11" ht="24" customHeight="1">
      <c r="A94" s="12"/>
      <c r="I94" s="16"/>
      <c r="K94" s="16"/>
    </row>
    <row r="95" spans="1:11" ht="24" customHeight="1" thickBot="1">
      <c r="A95" s="99" t="s">
        <v>95</v>
      </c>
      <c r="E95" s="97">
        <f>E78+E93</f>
        <v>47967</v>
      </c>
      <c r="F95" s="8"/>
      <c r="G95" s="97">
        <f>G78+G93</f>
        <v>7011</v>
      </c>
      <c r="I95" s="97">
        <f>I78+I93</f>
        <v>44932</v>
      </c>
      <c r="K95" s="97">
        <f>K78+K93</f>
        <v>6422</v>
      </c>
    </row>
    <row r="96" spans="1:11" ht="24" customHeight="1" thickTop="1">
      <c r="A96" s="99"/>
      <c r="E96" s="16"/>
      <c r="F96" s="8"/>
      <c r="G96" s="16"/>
      <c r="I96" s="16"/>
      <c r="K96" s="16"/>
    </row>
    <row r="97" spans="1:11" ht="24" customHeight="1">
      <c r="A97" s="99" t="s">
        <v>68</v>
      </c>
      <c r="I97" s="16"/>
      <c r="K97" s="16"/>
    </row>
    <row r="98" spans="1:11" ht="24" customHeight="1" thickBot="1">
      <c r="A98" s="7" t="s">
        <v>66</v>
      </c>
      <c r="B98" s="103"/>
      <c r="C98" s="104"/>
      <c r="D98" s="48"/>
      <c r="E98" s="22">
        <f>E95-E100</f>
        <v>44932</v>
      </c>
      <c r="F98" s="105"/>
      <c r="G98" s="22">
        <f>G95-G100</f>
        <v>6494</v>
      </c>
      <c r="H98" s="37"/>
      <c r="I98" s="106">
        <f>I95</f>
        <v>44932</v>
      </c>
      <c r="J98" s="104"/>
      <c r="K98" s="106">
        <f>K95</f>
        <v>6422</v>
      </c>
    </row>
    <row r="99" spans="1:11" ht="24" customHeight="1" thickTop="1">
      <c r="A99" s="7" t="s">
        <v>67</v>
      </c>
      <c r="B99" s="103"/>
      <c r="C99" s="104"/>
      <c r="D99" s="48"/>
      <c r="E99" s="104"/>
      <c r="F99" s="105"/>
      <c r="G99" s="22"/>
      <c r="H99" s="37"/>
      <c r="I99" s="22"/>
      <c r="J99" s="104"/>
      <c r="K99" s="22"/>
    </row>
    <row r="100" spans="1:11" ht="24" customHeight="1">
      <c r="A100" s="98" t="s">
        <v>46</v>
      </c>
      <c r="B100" s="103"/>
      <c r="C100" s="104"/>
      <c r="D100" s="48"/>
      <c r="E100" s="22">
        <v>3035</v>
      </c>
      <c r="F100" s="105"/>
      <c r="G100" s="22">
        <v>517</v>
      </c>
      <c r="H100" s="37"/>
      <c r="I100" s="22"/>
      <c r="J100" s="104"/>
      <c r="K100" s="22"/>
    </row>
    <row r="101" spans="1:11" ht="24" customHeight="1" thickBot="1">
      <c r="A101" s="107"/>
      <c r="B101" s="103"/>
      <c r="C101" s="104"/>
      <c r="D101" s="48"/>
      <c r="E101" s="28">
        <f>SUM(E98:E100)</f>
        <v>47967</v>
      </c>
      <c r="F101" s="105"/>
      <c r="G101" s="28">
        <f>SUM(G98:G100)</f>
        <v>7011</v>
      </c>
      <c r="H101" s="108"/>
      <c r="I101" s="109"/>
      <c r="J101" s="104"/>
      <c r="K101" s="109"/>
    </row>
    <row r="102" spans="1:11" ht="24" customHeight="1" thickTop="1">
      <c r="A102" s="107"/>
      <c r="B102" s="103"/>
      <c r="C102" s="104"/>
      <c r="D102" s="48"/>
      <c r="E102" s="22"/>
      <c r="F102" s="105"/>
      <c r="G102" s="22"/>
      <c r="H102" s="108"/>
      <c r="I102" s="109"/>
      <c r="J102" s="104"/>
      <c r="K102" s="109"/>
    </row>
    <row r="103" spans="1:11" ht="24" customHeight="1">
      <c r="A103" s="12" t="s">
        <v>69</v>
      </c>
      <c r="C103" s="15"/>
      <c r="D103" s="15"/>
      <c r="E103" s="15"/>
      <c r="F103" s="15"/>
      <c r="G103" s="15"/>
      <c r="I103" s="19"/>
      <c r="K103" s="19"/>
    </row>
    <row r="104" spans="1:11" ht="24" customHeight="1" thickBot="1">
      <c r="A104" s="13" t="s">
        <v>96</v>
      </c>
      <c r="B104" s="6"/>
      <c r="C104" s="15"/>
      <c r="D104" s="15"/>
      <c r="E104" s="110">
        <f>+E95*1000/30000</f>
        <v>1598.9</v>
      </c>
      <c r="F104" s="8"/>
      <c r="G104" s="110">
        <f>+G95*1000/30000</f>
        <v>233.7</v>
      </c>
      <c r="I104" s="110">
        <f>+I95*1000/30000</f>
        <v>1497.7333333333333</v>
      </c>
      <c r="K104" s="110">
        <f>+K95*1000/30000</f>
        <v>214.06666666666666</v>
      </c>
    </row>
    <row r="105" spans="1:11" ht="24" customHeight="1" thickTop="1">
      <c r="A105" s="13"/>
      <c r="B105" s="6"/>
      <c r="C105" s="15"/>
      <c r="D105" s="15"/>
      <c r="E105" s="8"/>
      <c r="F105" s="8"/>
      <c r="G105" s="8"/>
    </row>
    <row r="106" spans="1:11" ht="24" customHeight="1" thickBot="1">
      <c r="A106" s="13" t="s">
        <v>70</v>
      </c>
      <c r="B106" s="6"/>
      <c r="C106" s="15"/>
      <c r="D106" s="15"/>
      <c r="E106" s="20">
        <v>30000</v>
      </c>
      <c r="F106" s="8"/>
      <c r="G106" s="20">
        <v>30000</v>
      </c>
      <c r="H106" s="19"/>
      <c r="I106" s="20">
        <v>30000</v>
      </c>
      <c r="J106" s="19"/>
      <c r="K106" s="20">
        <v>30000</v>
      </c>
    </row>
    <row r="107" spans="1:11" ht="24" customHeight="1" thickTop="1">
      <c r="A107" s="13"/>
      <c r="B107" s="6"/>
      <c r="I107" s="19"/>
    </row>
    <row r="108" spans="1:11" ht="24" customHeight="1">
      <c r="A108" s="7" t="s">
        <v>97</v>
      </c>
      <c r="C108" s="31"/>
      <c r="D108" s="31"/>
      <c r="E108" s="31"/>
      <c r="F108" s="31"/>
      <c r="G108" s="31"/>
      <c r="I108" s="19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55" fitToHeight="7" orientation="portrait" r:id="rId1"/>
  <headerFooter differentOddEven="1"/>
  <rowBreaks count="1" manualBreakCount="1"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EY30"/>
  <sheetViews>
    <sheetView showGridLines="0" view="pageBreakPreview" topLeftCell="A10" zoomScale="98" zoomScaleNormal="100" zoomScaleSheetLayoutView="98" workbookViewId="0">
      <selection activeCell="B23" sqref="B23"/>
    </sheetView>
  </sheetViews>
  <sheetFormatPr defaultColWidth="9.33203125" defaultRowHeight="24" customHeight="1"/>
  <cols>
    <col min="1" max="1" width="59.88671875" style="203" customWidth="1"/>
    <col min="2" max="2" width="6.88671875" style="136" customWidth="1"/>
    <col min="3" max="3" width="1.77734375" style="203" customWidth="1"/>
    <col min="4" max="4" width="20.77734375" style="203" customWidth="1"/>
    <col min="5" max="5" width="1.44140625" style="203" customWidth="1"/>
    <col min="6" max="6" width="20.77734375" style="203" customWidth="1"/>
    <col min="7" max="7" width="1.44140625" style="203" customWidth="1"/>
    <col min="8" max="8" width="20.77734375" style="203" customWidth="1"/>
    <col min="9" max="9" width="1.44140625" style="203" customWidth="1"/>
    <col min="10" max="10" width="20.77734375" style="203" customWidth="1"/>
    <col min="11" max="11" width="0.5546875" style="286" customWidth="1"/>
    <col min="12" max="16384" width="9.33203125" style="203"/>
  </cols>
  <sheetData>
    <row r="1" spans="1:155" ht="24" customHeight="1">
      <c r="A1" s="185"/>
      <c r="B1" s="137"/>
      <c r="C1" s="185"/>
      <c r="D1" s="185"/>
      <c r="E1" s="185"/>
      <c r="F1" s="185"/>
      <c r="G1" s="185"/>
      <c r="H1" s="185"/>
      <c r="I1" s="185"/>
      <c r="J1" s="193" t="s">
        <v>195</v>
      </c>
      <c r="K1" s="236"/>
      <c r="L1" s="185"/>
      <c r="M1" s="185"/>
      <c r="N1" s="185"/>
      <c r="O1" s="185"/>
      <c r="P1" s="185"/>
    </row>
    <row r="2" spans="1:155" s="250" customFormat="1" ht="23.4" customHeight="1">
      <c r="A2" s="205" t="s">
        <v>246</v>
      </c>
      <c r="B2" s="251"/>
      <c r="C2" s="252"/>
      <c r="D2" s="253"/>
      <c r="E2" s="253"/>
      <c r="F2" s="253"/>
      <c r="G2" s="253"/>
      <c r="H2" s="254"/>
      <c r="I2" s="254"/>
      <c r="J2" s="254"/>
      <c r="K2" s="254"/>
      <c r="L2" s="254"/>
      <c r="M2" s="254"/>
      <c r="N2" s="254"/>
      <c r="O2" s="254"/>
      <c r="P2" s="254"/>
      <c r="Q2" s="203"/>
    </row>
    <row r="3" spans="1:155" s="250" customFormat="1" ht="23.4" customHeight="1">
      <c r="A3" s="208" t="s">
        <v>247</v>
      </c>
      <c r="B3" s="251"/>
      <c r="C3" s="252"/>
      <c r="D3" s="253"/>
      <c r="E3" s="253"/>
      <c r="F3" s="253"/>
      <c r="G3" s="253"/>
      <c r="H3" s="254"/>
      <c r="I3" s="254"/>
      <c r="J3" s="254"/>
      <c r="K3" s="254"/>
      <c r="L3" s="254"/>
      <c r="M3" s="254"/>
      <c r="N3" s="254"/>
      <c r="O3" s="254"/>
      <c r="P3" s="254"/>
      <c r="Q3" s="203"/>
    </row>
    <row r="4" spans="1:155" s="250" customFormat="1" ht="23.4" customHeight="1">
      <c r="A4" s="307" t="s">
        <v>212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304"/>
      <c r="CJ4" s="304"/>
      <c r="CK4" s="304"/>
      <c r="CL4" s="304"/>
      <c r="CM4" s="304"/>
      <c r="CN4" s="304"/>
      <c r="CO4" s="304"/>
      <c r="CP4" s="304"/>
      <c r="CQ4" s="304"/>
      <c r="CR4" s="304"/>
      <c r="CS4" s="304"/>
      <c r="CT4" s="304"/>
      <c r="CU4" s="304"/>
      <c r="CV4" s="304"/>
      <c r="CW4" s="304"/>
      <c r="CX4" s="304"/>
      <c r="CY4" s="304"/>
      <c r="CZ4" s="304"/>
      <c r="DA4" s="304"/>
      <c r="DB4" s="304"/>
      <c r="DC4" s="304"/>
      <c r="DD4" s="304"/>
      <c r="DE4" s="304"/>
      <c r="DF4" s="304"/>
      <c r="DG4" s="304"/>
      <c r="DH4" s="304"/>
      <c r="DI4" s="304"/>
      <c r="DJ4" s="304"/>
      <c r="DK4" s="304"/>
      <c r="DL4" s="304"/>
      <c r="DM4" s="304"/>
      <c r="DN4" s="304"/>
      <c r="DO4" s="304"/>
      <c r="DP4" s="304"/>
      <c r="DQ4" s="304"/>
      <c r="DR4" s="304"/>
      <c r="DS4" s="304"/>
      <c r="DT4" s="304"/>
      <c r="DU4" s="304"/>
      <c r="DV4" s="304"/>
      <c r="DW4" s="304"/>
      <c r="DX4" s="304"/>
      <c r="DY4" s="304"/>
      <c r="DZ4" s="304"/>
      <c r="EA4" s="304"/>
      <c r="EB4" s="304"/>
      <c r="EC4" s="304"/>
      <c r="ED4" s="304"/>
      <c r="EE4" s="304"/>
      <c r="EF4" s="304"/>
      <c r="EG4" s="304"/>
      <c r="EH4" s="304"/>
      <c r="EI4" s="304"/>
      <c r="EJ4" s="304"/>
      <c r="EK4" s="304"/>
      <c r="EL4" s="304"/>
      <c r="EM4" s="304"/>
      <c r="EN4" s="304"/>
      <c r="EO4" s="304"/>
      <c r="EP4" s="304"/>
      <c r="EQ4" s="304"/>
      <c r="ER4" s="304"/>
      <c r="ES4" s="304"/>
      <c r="ET4" s="304"/>
      <c r="EU4" s="304"/>
      <c r="EV4" s="304"/>
      <c r="EW4" s="304"/>
      <c r="EX4" s="304"/>
      <c r="EY4" s="298"/>
    </row>
    <row r="5" spans="1:155" s="250" customFormat="1" ht="23.4" customHeight="1">
      <c r="A5" s="308" t="s">
        <v>297</v>
      </c>
      <c r="B5" s="308"/>
      <c r="C5" s="308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  <c r="AT5" s="304"/>
      <c r="AU5" s="304"/>
      <c r="AV5" s="304"/>
      <c r="AW5" s="304"/>
      <c r="AX5" s="304"/>
      <c r="AY5" s="304"/>
      <c r="AZ5" s="304"/>
      <c r="BA5" s="304"/>
      <c r="BB5" s="304"/>
      <c r="BC5" s="304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4"/>
      <c r="BO5" s="304"/>
      <c r="BP5" s="304"/>
      <c r="BQ5" s="304"/>
      <c r="BR5" s="304"/>
      <c r="BS5" s="304"/>
      <c r="BT5" s="304"/>
      <c r="BU5" s="304"/>
      <c r="BV5" s="304"/>
      <c r="BW5" s="304"/>
      <c r="BX5" s="304"/>
      <c r="BY5" s="304"/>
      <c r="BZ5" s="304"/>
      <c r="CA5" s="304"/>
      <c r="CB5" s="304"/>
      <c r="CC5" s="304"/>
      <c r="CD5" s="304"/>
      <c r="CE5" s="304"/>
      <c r="CF5" s="304"/>
      <c r="CG5" s="304"/>
      <c r="CH5" s="304"/>
      <c r="CI5" s="304"/>
      <c r="CJ5" s="304"/>
      <c r="CK5" s="304"/>
      <c r="CL5" s="304"/>
      <c r="CM5" s="304"/>
      <c r="CN5" s="304"/>
      <c r="CO5" s="304"/>
      <c r="CP5" s="304"/>
      <c r="CQ5" s="304"/>
      <c r="CR5" s="304"/>
      <c r="CS5" s="304"/>
      <c r="CT5" s="304"/>
      <c r="CU5" s="304"/>
      <c r="CV5" s="304"/>
      <c r="CW5" s="304"/>
      <c r="CX5" s="304"/>
      <c r="CY5" s="304"/>
      <c r="CZ5" s="304"/>
      <c r="DA5" s="304"/>
      <c r="DB5" s="304"/>
      <c r="DC5" s="304"/>
      <c r="DD5" s="304"/>
      <c r="DE5" s="304"/>
      <c r="DF5" s="304"/>
      <c r="DG5" s="304"/>
      <c r="DH5" s="304"/>
      <c r="DI5" s="304"/>
      <c r="DJ5" s="304"/>
      <c r="DK5" s="304"/>
      <c r="DL5" s="304"/>
      <c r="DM5" s="304"/>
      <c r="DN5" s="304"/>
      <c r="DO5" s="304"/>
      <c r="DP5" s="304"/>
      <c r="DQ5" s="304"/>
      <c r="DR5" s="304"/>
      <c r="DS5" s="304"/>
      <c r="DT5" s="304"/>
      <c r="DU5" s="304"/>
      <c r="DV5" s="304"/>
      <c r="DW5" s="304"/>
      <c r="DX5" s="304"/>
      <c r="DY5" s="304"/>
      <c r="DZ5" s="304"/>
      <c r="EA5" s="304"/>
      <c r="EB5" s="304"/>
      <c r="EC5" s="304"/>
      <c r="ED5" s="304"/>
      <c r="EE5" s="304"/>
      <c r="EF5" s="304"/>
      <c r="EG5" s="304"/>
      <c r="EH5" s="304"/>
      <c r="EI5" s="304"/>
      <c r="EJ5" s="304"/>
      <c r="EK5" s="304"/>
      <c r="EL5" s="304"/>
      <c r="EM5" s="304"/>
      <c r="EN5" s="304"/>
      <c r="EO5" s="304"/>
      <c r="EP5" s="304"/>
      <c r="EQ5" s="304"/>
      <c r="ER5" s="304"/>
      <c r="ES5" s="304"/>
      <c r="ET5" s="304"/>
      <c r="EU5" s="304"/>
      <c r="EV5" s="304"/>
      <c r="EW5" s="304"/>
      <c r="EX5" s="304"/>
      <c r="EY5" s="298"/>
    </row>
    <row r="6" spans="1:155" ht="24" customHeight="1">
      <c r="A6" s="185"/>
      <c r="B6" s="168"/>
      <c r="C6" s="169"/>
      <c r="D6" s="169"/>
      <c r="E6" s="169"/>
      <c r="F6" s="169"/>
      <c r="G6" s="169"/>
      <c r="H6" s="169"/>
      <c r="I6" s="169"/>
      <c r="J6" s="146" t="s">
        <v>139</v>
      </c>
      <c r="K6" s="236"/>
      <c r="L6" s="185"/>
      <c r="M6" s="185"/>
      <c r="N6" s="185"/>
      <c r="O6" s="185"/>
      <c r="P6" s="185"/>
    </row>
    <row r="7" spans="1:155" ht="24" customHeight="1">
      <c r="A7" s="185"/>
      <c r="B7" s="168"/>
      <c r="C7" s="169"/>
      <c r="D7" s="301" t="s">
        <v>138</v>
      </c>
      <c r="E7" s="301"/>
      <c r="F7" s="301"/>
      <c r="G7" s="301"/>
      <c r="H7" s="301"/>
      <c r="I7" s="301"/>
      <c r="J7" s="301"/>
      <c r="K7" s="269"/>
      <c r="L7" s="269"/>
      <c r="M7" s="185"/>
      <c r="N7" s="185"/>
      <c r="O7" s="185"/>
      <c r="P7" s="185"/>
    </row>
    <row r="8" spans="1:155" s="136" customFormat="1" ht="24" customHeight="1">
      <c r="A8" s="137"/>
      <c r="B8" s="137"/>
      <c r="C8" s="147"/>
      <c r="D8" s="137" t="s">
        <v>199</v>
      </c>
      <c r="E8" s="137"/>
      <c r="F8" s="309" t="s">
        <v>178</v>
      </c>
      <c r="G8" s="309"/>
      <c r="H8" s="309"/>
      <c r="I8" s="137"/>
      <c r="J8" s="137"/>
      <c r="K8" s="235"/>
      <c r="L8" s="137"/>
      <c r="M8" s="137"/>
      <c r="N8" s="137"/>
      <c r="O8" s="137"/>
      <c r="P8" s="137"/>
    </row>
    <row r="9" spans="1:155" s="136" customFormat="1" ht="24" customHeight="1">
      <c r="A9" s="137"/>
      <c r="B9" s="137"/>
      <c r="C9" s="147"/>
      <c r="D9" s="137" t="s">
        <v>201</v>
      </c>
      <c r="E9" s="137"/>
      <c r="F9" s="294" t="s">
        <v>261</v>
      </c>
      <c r="G9" s="235"/>
      <c r="H9" s="294"/>
      <c r="I9" s="137"/>
      <c r="J9" s="137"/>
      <c r="K9" s="235"/>
      <c r="L9" s="137"/>
      <c r="M9" s="137"/>
      <c r="N9" s="137"/>
      <c r="O9" s="137"/>
      <c r="P9" s="137"/>
    </row>
    <row r="10" spans="1:155" s="136" customFormat="1" ht="24" customHeight="1">
      <c r="A10" s="137"/>
      <c r="B10" s="151" t="s">
        <v>142</v>
      </c>
      <c r="C10" s="147"/>
      <c r="D10" s="177" t="s">
        <v>203</v>
      </c>
      <c r="E10" s="137"/>
      <c r="F10" s="177" t="s">
        <v>262</v>
      </c>
      <c r="G10" s="150"/>
      <c r="H10" s="177" t="s">
        <v>204</v>
      </c>
      <c r="I10" s="137"/>
      <c r="J10" s="152" t="s">
        <v>200</v>
      </c>
      <c r="K10" s="235"/>
      <c r="L10" s="137"/>
      <c r="M10" s="137"/>
      <c r="N10" s="137"/>
      <c r="O10" s="137"/>
      <c r="P10" s="137"/>
    </row>
    <row r="11" spans="1:155" s="136" customFormat="1" ht="24" customHeight="1">
      <c r="A11" s="182" t="s">
        <v>304</v>
      </c>
      <c r="B11" s="260"/>
      <c r="C11" s="137"/>
      <c r="D11" s="171">
        <v>3000</v>
      </c>
      <c r="E11" s="171"/>
      <c r="F11" s="171">
        <v>300</v>
      </c>
      <c r="G11" s="171"/>
      <c r="H11" s="171">
        <f>ROUND(('[1]The Company only'!$H$21/1000),0)</f>
        <v>51618</v>
      </c>
      <c r="I11" s="171"/>
      <c r="J11" s="171">
        <f>SUM(D11:H11)</f>
        <v>54918</v>
      </c>
      <c r="K11" s="235"/>
      <c r="L11" s="137"/>
      <c r="M11" s="137"/>
      <c r="N11" s="137"/>
      <c r="O11" s="137"/>
      <c r="P11" s="137"/>
    </row>
    <row r="12" spans="1:155" s="136" customFormat="1" ht="24" customHeight="1">
      <c r="A12" s="263" t="s">
        <v>269</v>
      </c>
      <c r="B12" s="260"/>
      <c r="C12" s="137"/>
      <c r="D12" s="171">
        <v>0</v>
      </c>
      <c r="E12" s="171"/>
      <c r="F12" s="171">
        <v>0</v>
      </c>
      <c r="G12" s="171"/>
      <c r="H12" s="171">
        <v>-754</v>
      </c>
      <c r="I12" s="171"/>
      <c r="J12" s="171">
        <f>SUM(D12:H12)</f>
        <v>-754</v>
      </c>
      <c r="K12" s="235"/>
      <c r="L12" s="137"/>
      <c r="M12" s="137"/>
      <c r="N12" s="137"/>
      <c r="O12" s="137"/>
      <c r="P12" s="137"/>
    </row>
    <row r="13" spans="1:155" s="136" customFormat="1" ht="24" customHeight="1">
      <c r="A13" s="210" t="s">
        <v>213</v>
      </c>
      <c r="B13" s="260"/>
      <c r="C13" s="137"/>
      <c r="D13" s="171">
        <v>0</v>
      </c>
      <c r="E13" s="171"/>
      <c r="F13" s="171">
        <v>0</v>
      </c>
      <c r="G13" s="171"/>
      <c r="H13" s="171">
        <v>-21567</v>
      </c>
      <c r="I13" s="171"/>
      <c r="J13" s="171">
        <f>SUM(D13:H13)</f>
        <v>-21567</v>
      </c>
      <c r="K13" s="235"/>
      <c r="L13" s="137"/>
      <c r="M13" s="137"/>
      <c r="N13" s="137"/>
      <c r="O13" s="137"/>
      <c r="P13" s="137"/>
    </row>
    <row r="14" spans="1:155" ht="24" customHeight="1">
      <c r="A14" s="182" t="s">
        <v>214</v>
      </c>
      <c r="B14" s="260"/>
      <c r="C14" s="137"/>
      <c r="D14" s="172">
        <f>SUM(D11:D13)</f>
        <v>3000</v>
      </c>
      <c r="E14" s="171"/>
      <c r="F14" s="172">
        <f>SUM(F11:F13)</f>
        <v>300</v>
      </c>
      <c r="G14" s="171"/>
      <c r="H14" s="172">
        <f>SUM(H11:H13)</f>
        <v>29297</v>
      </c>
      <c r="I14" s="171"/>
      <c r="J14" s="172">
        <f>SUM(J11:J13)</f>
        <v>32597</v>
      </c>
      <c r="K14" s="236"/>
      <c r="L14" s="185"/>
      <c r="M14" s="185"/>
      <c r="N14" s="185"/>
      <c r="O14" s="185"/>
      <c r="P14" s="185"/>
    </row>
    <row r="15" spans="1:155" ht="24" customHeight="1">
      <c r="A15" s="210" t="s">
        <v>276</v>
      </c>
      <c r="B15" s="260"/>
      <c r="C15" s="137"/>
      <c r="D15" s="171">
        <v>0</v>
      </c>
      <c r="E15" s="171"/>
      <c r="F15" s="171">
        <v>0</v>
      </c>
      <c r="G15" s="171"/>
      <c r="H15" s="171">
        <f>PL!K70</f>
        <v>46474</v>
      </c>
      <c r="I15" s="171"/>
      <c r="J15" s="171">
        <f>SUM(D15:H15)</f>
        <v>46474</v>
      </c>
      <c r="K15" s="236"/>
      <c r="L15" s="185"/>
      <c r="M15" s="185"/>
      <c r="N15" s="185"/>
      <c r="O15" s="185"/>
      <c r="P15" s="185"/>
    </row>
    <row r="16" spans="1:155" ht="24" customHeight="1">
      <c r="A16" s="261" t="s">
        <v>210</v>
      </c>
      <c r="B16" s="260">
        <v>12</v>
      </c>
      <c r="C16" s="262"/>
      <c r="D16" s="171">
        <v>0</v>
      </c>
      <c r="E16" s="171"/>
      <c r="F16" s="171">
        <v>0</v>
      </c>
      <c r="G16" s="171"/>
      <c r="H16" s="171">
        <v>-15000</v>
      </c>
      <c r="I16" s="171"/>
      <c r="J16" s="171">
        <f>SUM(D16:H16)</f>
        <v>-15000</v>
      </c>
      <c r="K16" s="236"/>
      <c r="L16" s="185"/>
      <c r="M16" s="185"/>
      <c r="N16" s="185"/>
      <c r="O16" s="185"/>
      <c r="P16" s="185"/>
    </row>
    <row r="17" spans="1:16" ht="24" customHeight="1" thickBot="1">
      <c r="A17" s="182" t="s">
        <v>298</v>
      </c>
      <c r="B17" s="260"/>
      <c r="C17" s="137"/>
      <c r="D17" s="173">
        <f>SUM(D14,D16,D15)</f>
        <v>3000</v>
      </c>
      <c r="E17" s="171"/>
      <c r="F17" s="173">
        <f>SUM(F14,F16,F15)</f>
        <v>300</v>
      </c>
      <c r="G17" s="171"/>
      <c r="H17" s="173">
        <f>SUM(H14,H16,H15)</f>
        <v>60771</v>
      </c>
      <c r="I17" s="171"/>
      <c r="J17" s="173">
        <f>SUM(J14,J16,J15)</f>
        <v>64071</v>
      </c>
      <c r="K17" s="236"/>
      <c r="L17" s="185"/>
      <c r="M17" s="185"/>
      <c r="N17" s="185"/>
      <c r="O17" s="185"/>
      <c r="P17" s="185"/>
    </row>
    <row r="18" spans="1:16" ht="24" customHeight="1" thickTop="1">
      <c r="A18" s="210"/>
      <c r="B18" s="260"/>
      <c r="C18" s="137"/>
      <c r="D18" s="171"/>
      <c r="E18" s="171"/>
      <c r="F18" s="171"/>
      <c r="G18" s="171"/>
      <c r="H18" s="171"/>
      <c r="I18" s="171"/>
      <c r="J18" s="171"/>
      <c r="K18" s="236"/>
      <c r="L18" s="185"/>
      <c r="M18" s="185"/>
      <c r="N18" s="185"/>
      <c r="O18" s="185"/>
      <c r="P18" s="185"/>
    </row>
    <row r="19" spans="1:16" ht="24" customHeight="1">
      <c r="A19" s="182" t="s">
        <v>208</v>
      </c>
      <c r="B19" s="260"/>
      <c r="C19" s="137"/>
      <c r="D19" s="171">
        <v>30000</v>
      </c>
      <c r="E19" s="171"/>
      <c r="F19" s="171">
        <v>3000</v>
      </c>
      <c r="G19" s="171"/>
      <c r="H19" s="171">
        <v>33491</v>
      </c>
      <c r="I19" s="171"/>
      <c r="J19" s="171">
        <f>D19+F19+H19</f>
        <v>66491</v>
      </c>
      <c r="K19" s="236"/>
      <c r="L19" s="185"/>
      <c r="M19" s="185"/>
      <c r="N19" s="185"/>
      <c r="O19" s="185"/>
      <c r="P19" s="185"/>
    </row>
    <row r="20" spans="1:16" ht="24" customHeight="1">
      <c r="A20" s="210" t="s">
        <v>276</v>
      </c>
      <c r="B20" s="260"/>
      <c r="C20" s="137"/>
      <c r="D20" s="171">
        <v>0</v>
      </c>
      <c r="E20" s="171"/>
      <c r="F20" s="171">
        <v>0</v>
      </c>
      <c r="G20" s="171"/>
      <c r="H20" s="171">
        <f>PL!I70</f>
        <v>50520</v>
      </c>
      <c r="I20" s="171"/>
      <c r="J20" s="171">
        <f>D20+F20+H20</f>
        <v>50520</v>
      </c>
      <c r="K20" s="236"/>
      <c r="L20" s="185"/>
      <c r="M20" s="185"/>
      <c r="N20" s="185"/>
      <c r="O20" s="185"/>
      <c r="P20" s="185"/>
    </row>
    <row r="21" spans="1:16" ht="24" customHeight="1">
      <c r="A21" s="263" t="s">
        <v>268</v>
      </c>
      <c r="B21" s="260">
        <v>8</v>
      </c>
      <c r="C21" s="137"/>
      <c r="D21" s="171">
        <v>30000</v>
      </c>
      <c r="E21" s="171"/>
      <c r="F21" s="171">
        <v>0</v>
      </c>
      <c r="G21" s="171"/>
      <c r="H21" s="171">
        <v>0</v>
      </c>
      <c r="I21" s="171"/>
      <c r="J21" s="171">
        <f>SUM(D21:H21)</f>
        <v>30000</v>
      </c>
      <c r="K21" s="236"/>
      <c r="L21" s="185"/>
      <c r="M21" s="185"/>
      <c r="N21" s="185"/>
      <c r="O21" s="185"/>
      <c r="P21" s="185"/>
    </row>
    <row r="22" spans="1:16" ht="24" customHeight="1">
      <c r="A22" s="261" t="s">
        <v>215</v>
      </c>
      <c r="B22" s="260">
        <v>12</v>
      </c>
      <c r="C22" s="262"/>
      <c r="D22" s="171">
        <v>0</v>
      </c>
      <c r="E22" s="171"/>
      <c r="F22" s="171">
        <v>0</v>
      </c>
      <c r="G22" s="171"/>
      <c r="H22" s="171">
        <v>-44850</v>
      </c>
      <c r="I22" s="171"/>
      <c r="J22" s="171">
        <f>SUM(D22:H22)</f>
        <v>-44850</v>
      </c>
      <c r="K22" s="236"/>
      <c r="L22" s="185"/>
      <c r="M22" s="185"/>
      <c r="N22" s="185"/>
      <c r="O22" s="185"/>
      <c r="P22" s="185"/>
    </row>
    <row r="23" spans="1:16" ht="24" customHeight="1" thickBot="1">
      <c r="A23" s="259" t="s">
        <v>299</v>
      </c>
      <c r="B23" s="260"/>
      <c r="C23" s="137"/>
      <c r="D23" s="173">
        <f>SUM(D19,D21,D22,D20)</f>
        <v>60000</v>
      </c>
      <c r="E23" s="171"/>
      <c r="F23" s="173">
        <f>SUM(F19,F21,F22,F20)</f>
        <v>3000</v>
      </c>
      <c r="G23" s="171"/>
      <c r="H23" s="173">
        <f>SUM(H19,H21,H22,H20)</f>
        <v>39161</v>
      </c>
      <c r="I23" s="171"/>
      <c r="J23" s="173">
        <f>SUM(J19,J21,J22,J20)</f>
        <v>102161</v>
      </c>
      <c r="K23" s="236"/>
      <c r="L23" s="185"/>
      <c r="M23" s="185"/>
      <c r="N23" s="185"/>
      <c r="O23" s="185"/>
      <c r="P23" s="185"/>
    </row>
    <row r="24" spans="1:16" ht="24" customHeight="1" thickTop="1">
      <c r="A24" s="182"/>
      <c r="B24" s="260"/>
      <c r="C24" s="137"/>
      <c r="D24" s="171"/>
      <c r="E24" s="171"/>
      <c r="F24" s="171"/>
      <c r="G24" s="171"/>
      <c r="H24" s="171"/>
      <c r="I24" s="171"/>
      <c r="J24" s="171">
        <f>+J23-BS!I79</f>
        <v>0</v>
      </c>
      <c r="K24" s="236"/>
      <c r="L24" s="185"/>
      <c r="M24" s="185"/>
      <c r="N24" s="185"/>
      <c r="O24" s="185"/>
      <c r="P24" s="185"/>
    </row>
    <row r="25" spans="1:16" ht="24" customHeight="1">
      <c r="A25" s="139" t="s">
        <v>209</v>
      </c>
      <c r="B25" s="137"/>
      <c r="C25" s="185"/>
      <c r="D25" s="185"/>
      <c r="E25" s="185"/>
      <c r="F25" s="185"/>
      <c r="G25" s="185"/>
      <c r="H25" s="185"/>
      <c r="I25" s="185"/>
      <c r="J25" s="264"/>
      <c r="K25" s="236"/>
      <c r="L25" s="185"/>
      <c r="M25" s="185"/>
      <c r="N25" s="185"/>
      <c r="O25" s="185"/>
      <c r="P25" s="185"/>
    </row>
    <row r="26" spans="1:16" ht="24" customHeight="1">
      <c r="J26" s="265"/>
    </row>
    <row r="27" spans="1:16" ht="24" customHeight="1">
      <c r="J27" s="265"/>
    </row>
    <row r="28" spans="1:16" ht="24" customHeight="1">
      <c r="J28" s="265"/>
    </row>
    <row r="29" spans="1:16" ht="24" customHeight="1">
      <c r="J29" s="265"/>
    </row>
    <row r="30" spans="1:16" ht="24" customHeight="1">
      <c r="J30" s="265"/>
    </row>
  </sheetData>
  <mergeCells count="20">
    <mergeCell ref="DQ4:EG4"/>
    <mergeCell ref="EH4:EX4"/>
    <mergeCell ref="S5:AI5"/>
    <mergeCell ref="AJ5:AZ5"/>
    <mergeCell ref="BA5:BQ5"/>
    <mergeCell ref="BR5:CH5"/>
    <mergeCell ref="CI5:CY5"/>
    <mergeCell ref="CZ5:DP5"/>
    <mergeCell ref="DQ5:EG5"/>
    <mergeCell ref="EH5:EX5"/>
    <mergeCell ref="AJ4:AZ4"/>
    <mergeCell ref="BA4:BQ4"/>
    <mergeCell ref="BR4:CH4"/>
    <mergeCell ref="CI4:CY4"/>
    <mergeCell ref="CZ4:DP4"/>
    <mergeCell ref="F8:H8"/>
    <mergeCell ref="A4:P4"/>
    <mergeCell ref="A5:P5"/>
    <mergeCell ref="D7:J7"/>
    <mergeCell ref="S4:AI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P126"/>
  <sheetViews>
    <sheetView showGridLines="0" tabSelected="1" view="pageBreakPreview" topLeftCell="A40" zoomScaleNormal="85" zoomScaleSheetLayoutView="100" workbookViewId="0">
      <selection activeCell="A46" sqref="A46"/>
    </sheetView>
  </sheetViews>
  <sheetFormatPr defaultColWidth="10.5546875" defaultRowHeight="24" customHeight="1"/>
  <cols>
    <col min="1" max="1" width="56" style="215" customWidth="1"/>
    <col min="2" max="2" width="4.6640625" style="286" customWidth="1"/>
    <col min="3" max="3" width="15.77734375" style="215" customWidth="1"/>
    <col min="4" max="4" width="1.44140625" style="215" customWidth="1"/>
    <col min="5" max="5" width="15.77734375" style="215" customWidth="1"/>
    <col min="6" max="6" width="1.44140625" style="287" customWidth="1"/>
    <col min="7" max="7" width="15.77734375" style="203" customWidth="1"/>
    <col min="8" max="8" width="1.44140625" style="203" customWidth="1"/>
    <col min="9" max="9" width="15.77734375" style="203" customWidth="1"/>
    <col min="10" max="10" width="1.44140625" style="8" customWidth="1"/>
    <col min="11" max="11" width="11.33203125" style="8" bestFit="1" customWidth="1"/>
    <col min="12" max="12" width="10.88671875" style="8" bestFit="1" customWidth="1"/>
    <col min="13" max="13" width="11.88671875" style="8" bestFit="1" customWidth="1"/>
    <col min="14" max="14" width="10.88671875" style="8" bestFit="1" customWidth="1"/>
    <col min="15" max="15" width="11.33203125" style="8" bestFit="1" customWidth="1"/>
    <col min="16" max="16" width="10.88671875" style="8" bestFit="1" customWidth="1"/>
    <col min="17" max="17" width="11.88671875" style="8" bestFit="1" customWidth="1"/>
    <col min="18" max="18" width="10.88671875" style="8" bestFit="1" customWidth="1"/>
    <col min="19" max="16384" width="10.5546875" style="8"/>
  </cols>
  <sheetData>
    <row r="1" spans="1:16" ht="24" customHeight="1">
      <c r="A1" s="210"/>
      <c r="B1" s="236"/>
      <c r="C1" s="210"/>
      <c r="D1" s="210"/>
      <c r="E1" s="210"/>
      <c r="F1" s="266"/>
      <c r="G1" s="185"/>
      <c r="H1" s="185"/>
      <c r="I1" s="193" t="s">
        <v>195</v>
      </c>
      <c r="J1" s="144"/>
      <c r="K1" s="144"/>
      <c r="L1" s="144"/>
      <c r="M1" s="144"/>
      <c r="N1" s="144"/>
      <c r="O1" s="144"/>
      <c r="P1" s="144"/>
    </row>
    <row r="2" spans="1:16" s="207" customFormat="1" ht="24" customHeight="1">
      <c r="A2" s="205" t="s">
        <v>246</v>
      </c>
      <c r="B2" s="181"/>
      <c r="C2" s="206"/>
      <c r="D2" s="137"/>
      <c r="E2" s="137"/>
      <c r="F2" s="137"/>
      <c r="G2" s="137"/>
      <c r="H2" s="137"/>
      <c r="I2" s="147"/>
      <c r="J2" s="137"/>
      <c r="K2" s="147"/>
    </row>
    <row r="3" spans="1:16" s="207" customFormat="1" ht="24" customHeight="1">
      <c r="A3" s="205" t="s">
        <v>247</v>
      </c>
      <c r="B3" s="181"/>
      <c r="C3" s="206"/>
      <c r="D3" s="137"/>
      <c r="E3" s="137"/>
      <c r="F3" s="137"/>
      <c r="G3" s="137"/>
      <c r="H3" s="137"/>
      <c r="I3" s="147"/>
      <c r="J3" s="137"/>
      <c r="K3" s="147"/>
    </row>
    <row r="4" spans="1:16" s="207" customFormat="1" ht="24" customHeight="1">
      <c r="A4" s="205" t="s">
        <v>216</v>
      </c>
      <c r="B4" s="181"/>
      <c r="C4" s="206"/>
      <c r="D4" s="137"/>
      <c r="E4" s="137"/>
      <c r="F4" s="137"/>
      <c r="G4" s="137"/>
      <c r="H4" s="137"/>
      <c r="I4" s="147"/>
      <c r="J4" s="137"/>
      <c r="K4" s="147"/>
    </row>
    <row r="5" spans="1:16" s="207" customFormat="1" ht="24" customHeight="1">
      <c r="A5" s="205" t="s">
        <v>297</v>
      </c>
      <c r="B5" s="181"/>
      <c r="C5" s="206"/>
      <c r="D5" s="137"/>
      <c r="E5" s="137"/>
      <c r="F5" s="137"/>
      <c r="G5" s="137"/>
      <c r="H5" s="137"/>
      <c r="I5" s="147"/>
      <c r="J5" s="137"/>
      <c r="K5" s="147"/>
    </row>
    <row r="6" spans="1:16" s="6" customFormat="1" ht="24" customHeight="1">
      <c r="A6" s="147"/>
      <c r="B6" s="268"/>
      <c r="C6" s="218"/>
      <c r="D6" s="218"/>
      <c r="E6" s="218"/>
      <c r="F6" s="267"/>
      <c r="G6" s="179"/>
      <c r="H6" s="147"/>
      <c r="I6" s="179" t="s">
        <v>139</v>
      </c>
      <c r="J6" s="143"/>
      <c r="K6" s="143"/>
      <c r="L6" s="143"/>
      <c r="M6" s="143"/>
      <c r="N6" s="143"/>
      <c r="O6" s="143"/>
      <c r="P6" s="143"/>
    </row>
    <row r="7" spans="1:16" s="6" customFormat="1" ht="24" customHeight="1">
      <c r="A7" s="147"/>
      <c r="B7" s="268"/>
      <c r="C7" s="178"/>
      <c r="D7" s="178" t="s">
        <v>137</v>
      </c>
      <c r="E7" s="178"/>
      <c r="F7" s="297"/>
      <c r="G7" s="178"/>
      <c r="H7" s="178" t="s">
        <v>138</v>
      </c>
      <c r="I7" s="178"/>
      <c r="J7" s="143"/>
      <c r="K7" s="143"/>
      <c r="L7" s="143"/>
      <c r="M7" s="143"/>
      <c r="N7" s="143"/>
      <c r="O7" s="143"/>
      <c r="P7" s="143"/>
    </row>
    <row r="8" spans="1:16" ht="24" customHeight="1">
      <c r="A8" s="210"/>
      <c r="B8" s="236"/>
      <c r="C8" s="151">
        <v>2023</v>
      </c>
      <c r="D8" s="185"/>
      <c r="E8" s="151">
        <v>2022</v>
      </c>
      <c r="F8" s="270"/>
      <c r="G8" s="151">
        <v>2023</v>
      </c>
      <c r="H8" s="185"/>
      <c r="I8" s="151">
        <v>2022</v>
      </c>
      <c r="J8" s="144"/>
      <c r="K8" s="144"/>
      <c r="L8" s="144"/>
      <c r="M8" s="144"/>
      <c r="N8" s="144"/>
      <c r="O8" s="144"/>
      <c r="P8" s="144"/>
    </row>
    <row r="9" spans="1:16" ht="24" customHeight="1">
      <c r="A9" s="182" t="s">
        <v>217</v>
      </c>
      <c r="B9" s="269"/>
      <c r="C9" s="206"/>
      <c r="D9" s="206"/>
      <c r="E9" s="206"/>
      <c r="F9" s="271"/>
      <c r="G9" s="137"/>
      <c r="H9" s="185"/>
      <c r="I9" s="185"/>
      <c r="J9" s="144"/>
      <c r="K9" s="144"/>
      <c r="L9" s="144"/>
      <c r="M9" s="144"/>
      <c r="N9" s="144"/>
      <c r="O9" s="144"/>
      <c r="P9" s="144"/>
    </row>
    <row r="10" spans="1:16" ht="24" customHeight="1">
      <c r="A10" s="210" t="s">
        <v>218</v>
      </c>
      <c r="B10" s="236"/>
      <c r="C10" s="171">
        <f>PL!E68</f>
        <v>59088</v>
      </c>
      <c r="D10" s="206"/>
      <c r="E10" s="171">
        <f>PL!G68</f>
        <v>56321</v>
      </c>
      <c r="F10" s="272"/>
      <c r="G10" s="193">
        <f>ROUND(PL!I68,0)</f>
        <v>62128</v>
      </c>
      <c r="H10" s="185"/>
      <c r="I10" s="171">
        <f>PL!K68</f>
        <v>52909</v>
      </c>
      <c r="J10" s="144"/>
      <c r="K10" s="144"/>
      <c r="L10" s="144"/>
      <c r="M10" s="144"/>
      <c r="N10" s="144"/>
      <c r="O10" s="144"/>
      <c r="P10" s="144"/>
    </row>
    <row r="11" spans="1:16" ht="24" customHeight="1">
      <c r="A11" s="210" t="s">
        <v>219</v>
      </c>
      <c r="B11" s="236"/>
      <c r="C11" s="206"/>
      <c r="D11" s="206"/>
      <c r="E11" s="206"/>
      <c r="F11" s="271"/>
      <c r="G11" s="193"/>
      <c r="H11" s="185"/>
      <c r="I11" s="171"/>
      <c r="J11" s="144"/>
      <c r="K11" s="144"/>
      <c r="L11" s="144"/>
      <c r="M11" s="144"/>
      <c r="N11" s="144"/>
      <c r="O11" s="144"/>
      <c r="P11" s="144"/>
    </row>
    <row r="12" spans="1:16" ht="24" customHeight="1">
      <c r="A12" s="210" t="s">
        <v>220</v>
      </c>
      <c r="B12" s="236"/>
      <c r="C12" s="206"/>
      <c r="D12" s="206"/>
      <c r="E12" s="206"/>
      <c r="F12" s="271"/>
      <c r="G12" s="193"/>
      <c r="H12" s="185"/>
      <c r="I12" s="171"/>
      <c r="J12" s="144"/>
      <c r="K12" s="144"/>
      <c r="L12" s="144"/>
      <c r="M12" s="144"/>
      <c r="N12" s="144"/>
      <c r="O12" s="144"/>
      <c r="P12" s="144"/>
    </row>
    <row r="13" spans="1:16" ht="24" customHeight="1">
      <c r="A13" s="295" t="s">
        <v>289</v>
      </c>
      <c r="B13" s="236"/>
      <c r="C13" s="186">
        <v>0</v>
      </c>
      <c r="D13" s="186"/>
      <c r="E13" s="186">
        <v>0</v>
      </c>
      <c r="F13" s="273"/>
      <c r="G13" s="186">
        <v>-4000</v>
      </c>
      <c r="H13" s="186"/>
      <c r="I13" s="186">
        <v>0</v>
      </c>
      <c r="J13" s="144"/>
      <c r="K13" s="144"/>
      <c r="L13" s="144"/>
      <c r="M13" s="144"/>
      <c r="N13" s="144"/>
      <c r="O13" s="144"/>
      <c r="P13" s="144"/>
    </row>
    <row r="14" spans="1:16" ht="24" customHeight="1">
      <c r="A14" s="140" t="s">
        <v>221</v>
      </c>
      <c r="B14" s="236"/>
      <c r="C14" s="171">
        <v>10840</v>
      </c>
      <c r="D14" s="206"/>
      <c r="E14" s="171">
        <v>6814</v>
      </c>
      <c r="F14" s="272"/>
      <c r="G14" s="193">
        <v>10680</v>
      </c>
      <c r="H14" s="185"/>
      <c r="I14" s="171">
        <v>6654</v>
      </c>
      <c r="J14" s="144"/>
      <c r="K14" s="144"/>
      <c r="L14" s="144"/>
      <c r="M14" s="144"/>
      <c r="N14" s="144"/>
      <c r="O14" s="144"/>
      <c r="P14" s="144"/>
    </row>
    <row r="15" spans="1:16" ht="24" customHeight="1">
      <c r="A15" s="210" t="s">
        <v>223</v>
      </c>
      <c r="B15" s="274"/>
      <c r="C15" s="171">
        <v>1214</v>
      </c>
      <c r="D15" s="206"/>
      <c r="E15" s="171">
        <v>798</v>
      </c>
      <c r="F15" s="272"/>
      <c r="G15" s="193">
        <v>1100</v>
      </c>
      <c r="H15" s="185"/>
      <c r="I15" s="171">
        <v>626</v>
      </c>
      <c r="J15" s="144"/>
      <c r="K15" s="144"/>
      <c r="L15" s="144"/>
      <c r="M15" s="144"/>
      <c r="N15" s="144"/>
      <c r="O15" s="144"/>
      <c r="P15" s="144"/>
    </row>
    <row r="16" spans="1:16" ht="24" customHeight="1">
      <c r="A16" s="140" t="s">
        <v>222</v>
      </c>
      <c r="B16" s="274"/>
      <c r="C16" s="192">
        <v>1554</v>
      </c>
      <c r="D16" s="275"/>
      <c r="E16" s="192">
        <v>1087</v>
      </c>
      <c r="F16" s="273"/>
      <c r="G16" s="276">
        <v>1554</v>
      </c>
      <c r="H16" s="187"/>
      <c r="I16" s="192">
        <v>1087</v>
      </c>
      <c r="J16" s="144"/>
      <c r="K16" s="144"/>
      <c r="L16" s="144"/>
      <c r="M16" s="144"/>
      <c r="N16" s="144"/>
      <c r="O16" s="144"/>
      <c r="P16" s="144"/>
    </row>
    <row r="17" spans="1:16" ht="24" customHeight="1">
      <c r="A17" s="210" t="s">
        <v>224</v>
      </c>
      <c r="B17" s="236"/>
      <c r="C17" s="275"/>
      <c r="D17" s="275"/>
      <c r="E17" s="275"/>
      <c r="F17" s="277"/>
      <c r="G17" s="278"/>
      <c r="H17" s="187"/>
      <c r="I17" s="186" t="s">
        <v>105</v>
      </c>
      <c r="J17" s="144"/>
      <c r="K17" s="144"/>
      <c r="L17" s="144"/>
      <c r="M17" s="144"/>
      <c r="N17" s="144"/>
      <c r="O17" s="144"/>
      <c r="P17" s="144"/>
    </row>
    <row r="18" spans="1:16" ht="24" customHeight="1">
      <c r="A18" s="210" t="s">
        <v>225</v>
      </c>
      <c r="B18" s="236"/>
      <c r="C18" s="279">
        <f>SUM(C10:C16)</f>
        <v>72696</v>
      </c>
      <c r="D18" s="275"/>
      <c r="E18" s="186">
        <f>SUM(E10:E16)</f>
        <v>65020</v>
      </c>
      <c r="F18" s="273"/>
      <c r="G18" s="278">
        <f>SUM(G10:G16)</f>
        <v>71462</v>
      </c>
      <c r="H18" s="187"/>
      <c r="I18" s="186">
        <f>SUM(I10:I16)</f>
        <v>61276</v>
      </c>
      <c r="J18" s="144"/>
      <c r="K18" s="144"/>
      <c r="L18" s="144"/>
      <c r="M18" s="144"/>
      <c r="N18" s="144"/>
      <c r="O18" s="144"/>
      <c r="P18" s="144"/>
    </row>
    <row r="19" spans="1:16" ht="24" customHeight="1">
      <c r="A19" s="210" t="s">
        <v>226</v>
      </c>
      <c r="B19" s="236"/>
      <c r="C19" s="275"/>
      <c r="D19" s="275"/>
      <c r="E19" s="275"/>
      <c r="F19" s="277"/>
      <c r="G19" s="278"/>
      <c r="H19" s="187"/>
      <c r="I19" s="186"/>
      <c r="J19" s="144"/>
      <c r="K19" s="144"/>
      <c r="L19" s="144"/>
      <c r="M19" s="144"/>
      <c r="N19" s="144"/>
      <c r="O19" s="144"/>
      <c r="P19" s="144"/>
    </row>
    <row r="20" spans="1:16" ht="24" customHeight="1">
      <c r="A20" s="210" t="s">
        <v>227</v>
      </c>
      <c r="B20" s="236"/>
      <c r="C20" s="186">
        <v>15588</v>
      </c>
      <c r="D20" s="275"/>
      <c r="E20" s="186">
        <v>-25176</v>
      </c>
      <c r="F20" s="273"/>
      <c r="G20" s="278">
        <v>931</v>
      </c>
      <c r="H20" s="187"/>
      <c r="I20" s="186">
        <v>-32954</v>
      </c>
      <c r="J20" s="144"/>
      <c r="K20" s="144"/>
      <c r="L20" s="144"/>
      <c r="M20" s="144"/>
      <c r="N20" s="144"/>
      <c r="O20" s="144"/>
      <c r="P20" s="144"/>
    </row>
    <row r="21" spans="1:16" ht="24" customHeight="1">
      <c r="A21" s="210" t="s">
        <v>228</v>
      </c>
      <c r="B21" s="236"/>
      <c r="C21" s="186">
        <v>-79771</v>
      </c>
      <c r="D21" s="275"/>
      <c r="E21" s="186">
        <v>-20271</v>
      </c>
      <c r="F21" s="273"/>
      <c r="G21" s="278">
        <v>-73354</v>
      </c>
      <c r="H21" s="187"/>
      <c r="I21" s="186">
        <v>-14741</v>
      </c>
      <c r="J21" s="144"/>
      <c r="K21" s="144"/>
      <c r="L21" s="144"/>
      <c r="M21" s="144"/>
      <c r="N21" s="144"/>
      <c r="O21" s="144"/>
      <c r="P21" s="144"/>
    </row>
    <row r="22" spans="1:16" ht="24" customHeight="1">
      <c r="A22" s="212" t="s">
        <v>277</v>
      </c>
      <c r="B22" s="236"/>
      <c r="C22" s="186">
        <v>-10224</v>
      </c>
      <c r="D22" s="275"/>
      <c r="E22" s="186">
        <v>-7015</v>
      </c>
      <c r="F22" s="273"/>
      <c r="G22" s="278">
        <v>-7939</v>
      </c>
      <c r="H22" s="187"/>
      <c r="I22" s="186">
        <v>-5513</v>
      </c>
      <c r="J22" s="144"/>
      <c r="K22" s="144"/>
      <c r="L22" s="144"/>
      <c r="M22" s="144"/>
      <c r="N22" s="144"/>
      <c r="O22" s="144"/>
      <c r="P22" s="144"/>
    </row>
    <row r="23" spans="1:16" ht="24" customHeight="1">
      <c r="A23" s="140" t="s">
        <v>229</v>
      </c>
      <c r="B23" s="280"/>
      <c r="C23" s="186">
        <v>-3009</v>
      </c>
      <c r="D23" s="275"/>
      <c r="E23" s="186">
        <v>-864</v>
      </c>
      <c r="F23" s="273"/>
      <c r="G23" s="278">
        <v>-3102</v>
      </c>
      <c r="H23" s="187"/>
      <c r="I23" s="186">
        <v>-174</v>
      </c>
      <c r="J23" s="144"/>
      <c r="K23" s="144"/>
      <c r="L23" s="144"/>
      <c r="M23" s="144"/>
      <c r="N23" s="144"/>
      <c r="O23" s="144"/>
      <c r="P23" s="144"/>
    </row>
    <row r="24" spans="1:16" ht="24" customHeight="1">
      <c r="A24" s="140" t="s">
        <v>230</v>
      </c>
      <c r="B24" s="236"/>
      <c r="C24" s="186">
        <v>-4553</v>
      </c>
      <c r="D24" s="275"/>
      <c r="E24" s="186">
        <v>-877</v>
      </c>
      <c r="F24" s="273"/>
      <c r="G24" s="186">
        <v>-4553</v>
      </c>
      <c r="H24" s="187"/>
      <c r="I24" s="186">
        <v>-1223</v>
      </c>
      <c r="J24" s="144"/>
      <c r="K24" s="144"/>
      <c r="L24" s="144"/>
      <c r="M24" s="144"/>
      <c r="N24" s="144"/>
      <c r="O24" s="144"/>
      <c r="P24" s="144"/>
    </row>
    <row r="25" spans="1:16" ht="24" customHeight="1">
      <c r="A25" s="210" t="s">
        <v>231</v>
      </c>
      <c r="B25" s="236"/>
      <c r="C25" s="275"/>
      <c r="D25" s="275"/>
      <c r="E25" s="275"/>
      <c r="F25" s="277"/>
      <c r="G25" s="278"/>
      <c r="H25" s="187"/>
      <c r="I25" s="186"/>
      <c r="J25" s="144"/>
      <c r="K25" s="144"/>
      <c r="L25" s="144"/>
      <c r="M25" s="144"/>
      <c r="N25" s="144"/>
      <c r="O25" s="144"/>
      <c r="P25" s="144"/>
    </row>
    <row r="26" spans="1:16" ht="24" customHeight="1">
      <c r="A26" s="140" t="s">
        <v>232</v>
      </c>
      <c r="B26" s="274"/>
      <c r="C26" s="186">
        <v>69339</v>
      </c>
      <c r="D26" s="275"/>
      <c r="E26" s="186">
        <v>30430</v>
      </c>
      <c r="F26" s="273"/>
      <c r="G26" s="278">
        <v>69309</v>
      </c>
      <c r="H26" s="187"/>
      <c r="I26" s="186">
        <v>24315</v>
      </c>
      <c r="J26" s="144"/>
      <c r="K26" s="144"/>
      <c r="L26" s="144"/>
      <c r="M26" s="144"/>
      <c r="N26" s="144"/>
      <c r="O26" s="144"/>
      <c r="P26" s="144"/>
    </row>
    <row r="27" spans="1:16" ht="24" customHeight="1">
      <c r="A27" s="210" t="s">
        <v>233</v>
      </c>
      <c r="B27" s="274"/>
      <c r="C27" s="186">
        <v>9957</v>
      </c>
      <c r="D27" s="275"/>
      <c r="E27" s="186">
        <v>11306</v>
      </c>
      <c r="F27" s="273"/>
      <c r="G27" s="278">
        <v>9077</v>
      </c>
      <c r="H27" s="187"/>
      <c r="I27" s="186">
        <v>7205</v>
      </c>
      <c r="J27" s="144"/>
      <c r="K27" s="144"/>
      <c r="L27" s="144"/>
      <c r="M27" s="144"/>
      <c r="N27" s="144"/>
      <c r="O27" s="144"/>
      <c r="P27" s="144"/>
    </row>
    <row r="28" spans="1:16" ht="24" customHeight="1">
      <c r="A28" s="210" t="s">
        <v>234</v>
      </c>
      <c r="B28" s="236"/>
      <c r="C28" s="192">
        <v>-3040</v>
      </c>
      <c r="D28" s="275"/>
      <c r="E28" s="192">
        <v>2864</v>
      </c>
      <c r="F28" s="273"/>
      <c r="G28" s="276">
        <v>-741</v>
      </c>
      <c r="H28" s="187"/>
      <c r="I28" s="192">
        <v>2816</v>
      </c>
      <c r="J28" s="144"/>
      <c r="K28" s="144"/>
      <c r="L28" s="144"/>
      <c r="M28" s="144"/>
      <c r="N28" s="144"/>
      <c r="O28" s="144"/>
      <c r="P28" s="144"/>
    </row>
    <row r="29" spans="1:16" ht="24" customHeight="1">
      <c r="A29" s="210" t="s">
        <v>217</v>
      </c>
      <c r="B29" s="274"/>
      <c r="C29" s="171">
        <f>SUM(C17:C28)</f>
        <v>66983</v>
      </c>
      <c r="D29" s="206"/>
      <c r="E29" s="171">
        <f>SUM(E17:E28)</f>
        <v>55417</v>
      </c>
      <c r="F29" s="272"/>
      <c r="G29" s="193">
        <f>SUM(G17:G28)</f>
        <v>61090</v>
      </c>
      <c r="H29" s="185"/>
      <c r="I29" s="171">
        <f>SUM(I17:I28)</f>
        <v>41007</v>
      </c>
      <c r="J29" s="144"/>
      <c r="K29" s="144"/>
      <c r="L29" s="144"/>
      <c r="M29" s="144"/>
      <c r="N29" s="144"/>
      <c r="O29" s="144"/>
      <c r="P29" s="144"/>
    </row>
    <row r="30" spans="1:16" ht="24" customHeight="1">
      <c r="A30" s="140" t="s">
        <v>270</v>
      </c>
      <c r="B30" s="236"/>
      <c r="C30" s="198">
        <v>-6363</v>
      </c>
      <c r="D30" s="206"/>
      <c r="E30" s="198">
        <v>-4812</v>
      </c>
      <c r="F30" s="272"/>
      <c r="G30" s="222">
        <v>-4849</v>
      </c>
      <c r="H30" s="185"/>
      <c r="I30" s="198">
        <v>-3064</v>
      </c>
      <c r="J30" s="144"/>
      <c r="K30" s="144"/>
      <c r="L30" s="144"/>
      <c r="M30" s="144"/>
      <c r="N30" s="144"/>
      <c r="O30" s="144"/>
      <c r="P30" s="144"/>
    </row>
    <row r="31" spans="1:16" ht="24" customHeight="1">
      <c r="A31" s="145" t="s">
        <v>271</v>
      </c>
      <c r="B31" s="280"/>
      <c r="C31" s="198">
        <f>SUM(C29:C30)</f>
        <v>60620</v>
      </c>
      <c r="D31" s="206"/>
      <c r="E31" s="198">
        <f>SUM(E29:E30)</f>
        <v>50605</v>
      </c>
      <c r="F31" s="272"/>
      <c r="G31" s="222">
        <f>SUM(G29:G30)</f>
        <v>56241</v>
      </c>
      <c r="H31" s="185"/>
      <c r="I31" s="198">
        <f>SUM(I29:I30)</f>
        <v>37943</v>
      </c>
      <c r="J31" s="144"/>
      <c r="K31" s="144"/>
      <c r="L31" s="144"/>
      <c r="M31" s="144"/>
      <c r="N31" s="144"/>
      <c r="O31" s="144"/>
      <c r="P31" s="144"/>
    </row>
    <row r="32" spans="1:16" ht="24" customHeight="1">
      <c r="A32" s="210"/>
      <c r="B32" s="236"/>
      <c r="C32" s="206"/>
      <c r="D32" s="206"/>
      <c r="E32" s="206"/>
      <c r="F32" s="271"/>
      <c r="G32" s="281"/>
      <c r="H32" s="185"/>
      <c r="I32" s="171"/>
      <c r="J32" s="144"/>
      <c r="K32" s="144"/>
      <c r="L32" s="144"/>
      <c r="M32" s="144"/>
      <c r="N32" s="144"/>
      <c r="O32" s="144"/>
      <c r="P32" s="144"/>
    </row>
    <row r="33" spans="1:16" ht="24" customHeight="1">
      <c r="A33" s="140" t="s">
        <v>209</v>
      </c>
      <c r="B33" s="280"/>
      <c r="C33" s="206"/>
      <c r="D33" s="206"/>
      <c r="E33" s="206"/>
      <c r="F33" s="271"/>
      <c r="G33" s="194"/>
      <c r="H33" s="185"/>
      <c r="I33" s="185"/>
      <c r="J33" s="144"/>
      <c r="K33" s="144"/>
      <c r="L33" s="144"/>
      <c r="M33" s="144"/>
      <c r="N33" s="144"/>
      <c r="O33" s="144"/>
      <c r="P33" s="144"/>
    </row>
    <row r="34" spans="1:16" ht="24" customHeight="1">
      <c r="A34" s="139"/>
      <c r="B34" s="280"/>
      <c r="C34" s="206"/>
      <c r="D34" s="206"/>
      <c r="E34" s="206"/>
      <c r="F34" s="271"/>
      <c r="G34" s="194"/>
      <c r="H34" s="185"/>
      <c r="I34" s="193" t="s">
        <v>195</v>
      </c>
      <c r="J34" s="144"/>
      <c r="K34" s="144"/>
      <c r="L34" s="144"/>
      <c r="M34" s="144"/>
      <c r="N34" s="144"/>
      <c r="O34" s="144"/>
      <c r="P34" s="144"/>
    </row>
    <row r="35" spans="1:16" s="207" customFormat="1" ht="24" customHeight="1">
      <c r="A35" s="205" t="s">
        <v>246</v>
      </c>
      <c r="B35" s="181"/>
      <c r="C35" s="206"/>
      <c r="D35" s="137"/>
      <c r="E35" s="137"/>
      <c r="F35" s="137"/>
      <c r="G35" s="137"/>
      <c r="H35" s="137"/>
      <c r="I35" s="147"/>
      <c r="J35" s="137"/>
      <c r="K35" s="147"/>
    </row>
    <row r="36" spans="1:16" s="207" customFormat="1" ht="24" customHeight="1">
      <c r="A36" s="205" t="s">
        <v>247</v>
      </c>
      <c r="B36" s="181"/>
      <c r="C36" s="206"/>
      <c r="D36" s="137"/>
      <c r="E36" s="137"/>
      <c r="F36" s="137"/>
      <c r="G36" s="137"/>
      <c r="H36" s="137"/>
      <c r="I36" s="147"/>
      <c r="J36" s="137"/>
      <c r="K36" s="147"/>
    </row>
    <row r="37" spans="1:16" s="207" customFormat="1" ht="24" customHeight="1">
      <c r="A37" s="205" t="s">
        <v>235</v>
      </c>
      <c r="B37" s="181"/>
      <c r="C37" s="206"/>
      <c r="D37" s="137"/>
      <c r="E37" s="137"/>
      <c r="F37" s="137"/>
      <c r="G37" s="137"/>
      <c r="H37" s="137"/>
      <c r="I37" s="147"/>
      <c r="J37" s="137"/>
      <c r="K37" s="147"/>
    </row>
    <row r="38" spans="1:16" s="207" customFormat="1" ht="24" customHeight="1">
      <c r="A38" s="205" t="s">
        <v>297</v>
      </c>
      <c r="B38" s="181"/>
      <c r="C38" s="206"/>
      <c r="D38" s="137"/>
      <c r="E38" s="137"/>
      <c r="F38" s="137"/>
      <c r="G38" s="137"/>
      <c r="H38" s="137"/>
      <c r="I38" s="147"/>
      <c r="J38" s="137"/>
      <c r="K38" s="147"/>
    </row>
    <row r="39" spans="1:16" s="6" customFormat="1" ht="24" customHeight="1">
      <c r="A39" s="147"/>
      <c r="B39" s="268"/>
      <c r="C39" s="218"/>
      <c r="D39" s="218"/>
      <c r="E39" s="218"/>
      <c r="F39" s="267"/>
      <c r="G39" s="179"/>
      <c r="H39" s="147"/>
      <c r="I39" s="179" t="s">
        <v>139</v>
      </c>
      <c r="J39" s="143"/>
      <c r="K39" s="143"/>
      <c r="L39" s="143"/>
      <c r="M39" s="143"/>
      <c r="N39" s="143"/>
      <c r="O39" s="143"/>
      <c r="P39" s="143"/>
    </row>
    <row r="40" spans="1:16" s="6" customFormat="1" ht="24" customHeight="1">
      <c r="A40" s="147"/>
      <c r="B40" s="268"/>
      <c r="C40" s="301" t="s">
        <v>137</v>
      </c>
      <c r="D40" s="301"/>
      <c r="E40" s="301"/>
      <c r="F40" s="297"/>
      <c r="G40" s="301" t="s">
        <v>138</v>
      </c>
      <c r="H40" s="301"/>
      <c r="I40" s="301"/>
      <c r="J40" s="143"/>
      <c r="K40" s="143"/>
      <c r="L40" s="143"/>
      <c r="M40" s="143"/>
      <c r="N40" s="143"/>
      <c r="O40" s="143"/>
      <c r="P40" s="143"/>
    </row>
    <row r="41" spans="1:16" ht="24" customHeight="1">
      <c r="A41" s="210"/>
      <c r="B41" s="236"/>
      <c r="C41" s="151">
        <v>2023</v>
      </c>
      <c r="D41" s="185"/>
      <c r="E41" s="151">
        <v>2022</v>
      </c>
      <c r="F41" s="270"/>
      <c r="G41" s="151">
        <v>2023</v>
      </c>
      <c r="H41" s="185"/>
      <c r="I41" s="151">
        <v>2022</v>
      </c>
      <c r="J41" s="144"/>
      <c r="K41" s="144"/>
      <c r="L41" s="144"/>
      <c r="M41" s="144"/>
      <c r="N41" s="144"/>
      <c r="O41" s="144"/>
      <c r="P41" s="144"/>
    </row>
    <row r="42" spans="1:16" ht="24" customHeight="1">
      <c r="A42" s="182" t="s">
        <v>236</v>
      </c>
      <c r="B42" s="269"/>
      <c r="C42" s="206"/>
      <c r="D42" s="206"/>
      <c r="E42" s="206"/>
      <c r="F42" s="271"/>
      <c r="G42" s="193"/>
      <c r="H42" s="185"/>
      <c r="I42" s="193"/>
      <c r="J42" s="144"/>
      <c r="K42" s="144"/>
      <c r="L42" s="144"/>
      <c r="M42" s="144"/>
      <c r="N42" s="144"/>
      <c r="O42" s="144"/>
      <c r="P42" s="144"/>
    </row>
    <row r="43" spans="1:16" ht="24" customHeight="1">
      <c r="A43" s="210" t="s">
        <v>237</v>
      </c>
      <c r="B43" s="236"/>
      <c r="C43" s="226">
        <v>-10000</v>
      </c>
      <c r="D43" s="206"/>
      <c r="E43" s="226">
        <v>0</v>
      </c>
      <c r="F43" s="239"/>
      <c r="G43" s="226">
        <v>-10000</v>
      </c>
      <c r="H43" s="185"/>
      <c r="I43" s="226">
        <v>0</v>
      </c>
      <c r="J43" s="144"/>
      <c r="K43" s="144"/>
      <c r="L43" s="144"/>
      <c r="M43" s="144"/>
      <c r="N43" s="144"/>
      <c r="O43" s="144"/>
      <c r="P43" s="144"/>
    </row>
    <row r="44" spans="1:16" ht="24" customHeight="1">
      <c r="A44" s="210" t="s">
        <v>311</v>
      </c>
      <c r="B44" s="236"/>
      <c r="C44" s="226">
        <v>0</v>
      </c>
      <c r="D44" s="206"/>
      <c r="E44" s="226">
        <v>0</v>
      </c>
      <c r="F44" s="239"/>
      <c r="G44" s="226">
        <v>4000</v>
      </c>
      <c r="H44" s="185"/>
      <c r="I44" s="226">
        <v>0</v>
      </c>
      <c r="J44" s="144"/>
      <c r="K44" s="144"/>
      <c r="L44" s="144"/>
      <c r="M44" s="144"/>
      <c r="N44" s="144"/>
      <c r="O44" s="144"/>
      <c r="P44" s="144"/>
    </row>
    <row r="45" spans="1:16" ht="24" customHeight="1">
      <c r="A45" s="141" t="s">
        <v>272</v>
      </c>
      <c r="B45" s="236"/>
      <c r="C45" s="226">
        <v>-4315</v>
      </c>
      <c r="D45" s="206"/>
      <c r="E45" s="226">
        <v>-3576</v>
      </c>
      <c r="F45" s="239"/>
      <c r="G45" s="226">
        <v>-4315</v>
      </c>
      <c r="H45" s="185"/>
      <c r="I45" s="226">
        <v>-3254</v>
      </c>
      <c r="J45" s="144"/>
      <c r="K45" s="144"/>
      <c r="L45" s="144"/>
      <c r="M45" s="144"/>
      <c r="N45" s="144"/>
      <c r="O45" s="144"/>
      <c r="P45" s="144"/>
    </row>
    <row r="46" spans="1:16" ht="24" customHeight="1">
      <c r="A46" s="296" t="s">
        <v>273</v>
      </c>
      <c r="B46" s="236"/>
      <c r="C46" s="226">
        <v>-189</v>
      </c>
      <c r="D46" s="206"/>
      <c r="E46" s="226">
        <v>0</v>
      </c>
      <c r="F46" s="239"/>
      <c r="G46" s="226">
        <v>-189</v>
      </c>
      <c r="H46" s="185"/>
      <c r="I46" s="226">
        <v>0</v>
      </c>
      <c r="J46" s="144"/>
      <c r="K46" s="144"/>
      <c r="L46" s="144"/>
      <c r="M46" s="144"/>
      <c r="N46" s="144"/>
      <c r="O46" s="144"/>
      <c r="P46" s="144"/>
    </row>
    <row r="47" spans="1:16" ht="24" customHeight="1">
      <c r="A47" s="182" t="s">
        <v>238</v>
      </c>
      <c r="B47" s="236"/>
      <c r="C47" s="232">
        <f>SUM(C43:C46)</f>
        <v>-14504</v>
      </c>
      <c r="D47" s="206"/>
      <c r="E47" s="232">
        <f>SUM(E43:E46)</f>
        <v>-3576</v>
      </c>
      <c r="F47" s="235"/>
      <c r="G47" s="232">
        <f>SUM(G43:G46)</f>
        <v>-10504</v>
      </c>
      <c r="H47" s="185"/>
      <c r="I47" s="232">
        <f>SUM(I43:I46)</f>
        <v>-3254</v>
      </c>
      <c r="J47" s="144"/>
      <c r="K47" s="144"/>
      <c r="L47" s="144"/>
      <c r="M47" s="144"/>
      <c r="N47" s="144"/>
      <c r="O47" s="144"/>
      <c r="P47" s="144"/>
    </row>
    <row r="48" spans="1:16" ht="24" customHeight="1">
      <c r="A48" s="182" t="s">
        <v>239</v>
      </c>
      <c r="B48" s="269"/>
      <c r="C48" s="206"/>
      <c r="D48" s="206"/>
      <c r="E48" s="137"/>
      <c r="F48" s="235"/>
      <c r="G48" s="137"/>
      <c r="H48" s="185"/>
      <c r="I48" s="137"/>
      <c r="J48" s="144"/>
      <c r="K48" s="144"/>
      <c r="L48" s="144"/>
      <c r="M48" s="144"/>
      <c r="N48" s="144"/>
      <c r="O48" s="144"/>
      <c r="P48" s="144"/>
    </row>
    <row r="49" spans="1:16" ht="24" customHeight="1">
      <c r="A49" s="140" t="s">
        <v>305</v>
      </c>
      <c r="B49" s="236"/>
      <c r="C49" s="226">
        <v>-4757</v>
      </c>
      <c r="D49" s="206"/>
      <c r="E49" s="226">
        <v>-3087</v>
      </c>
      <c r="F49" s="239"/>
      <c r="G49" s="226">
        <v>-4757</v>
      </c>
      <c r="H49" s="187"/>
      <c r="I49" s="282">
        <v>-3087</v>
      </c>
      <c r="J49" s="144"/>
      <c r="K49" s="144"/>
      <c r="L49" s="144"/>
      <c r="M49" s="144"/>
      <c r="N49" s="144"/>
      <c r="O49" s="144"/>
      <c r="P49" s="144"/>
    </row>
    <row r="50" spans="1:16" ht="24" customHeight="1">
      <c r="A50" s="174" t="s">
        <v>290</v>
      </c>
      <c r="B50" s="236"/>
      <c r="C50" s="226">
        <v>-1454</v>
      </c>
      <c r="D50" s="206"/>
      <c r="E50" s="226">
        <v>-1014</v>
      </c>
      <c r="F50" s="239"/>
      <c r="G50" s="226">
        <v>-1454</v>
      </c>
      <c r="H50" s="187"/>
      <c r="I50" s="226">
        <v>-1014</v>
      </c>
      <c r="J50" s="144"/>
      <c r="K50" s="144"/>
      <c r="L50" s="144"/>
      <c r="M50" s="144"/>
      <c r="N50" s="144"/>
      <c r="O50" s="144"/>
      <c r="P50" s="144"/>
    </row>
    <row r="51" spans="1:16" ht="24" customHeight="1">
      <c r="A51" s="174" t="s">
        <v>240</v>
      </c>
      <c r="B51" s="236"/>
      <c r="C51" s="226">
        <v>0</v>
      </c>
      <c r="D51" s="206"/>
      <c r="E51" s="226">
        <v>2000</v>
      </c>
      <c r="F51" s="239"/>
      <c r="G51" s="282">
        <v>0</v>
      </c>
      <c r="H51" s="187"/>
      <c r="I51" s="282">
        <v>0</v>
      </c>
      <c r="J51" s="144"/>
      <c r="K51" s="144"/>
      <c r="L51" s="144"/>
      <c r="M51" s="144"/>
      <c r="N51" s="144"/>
      <c r="O51" s="144"/>
      <c r="P51" s="144"/>
    </row>
    <row r="52" spans="1:16" ht="24" customHeight="1">
      <c r="A52" s="174" t="s">
        <v>291</v>
      </c>
      <c r="B52" s="236"/>
      <c r="C52" s="226">
        <v>0</v>
      </c>
      <c r="D52" s="206"/>
      <c r="E52" s="226">
        <v>-5000</v>
      </c>
      <c r="F52" s="239"/>
      <c r="G52" s="282">
        <v>0</v>
      </c>
      <c r="H52" s="187"/>
      <c r="I52" s="282">
        <v>0</v>
      </c>
      <c r="J52" s="144"/>
      <c r="K52" s="144"/>
      <c r="L52" s="144"/>
      <c r="M52" s="144"/>
      <c r="N52" s="144"/>
      <c r="O52" s="144"/>
      <c r="P52" s="144"/>
    </row>
    <row r="53" spans="1:16" ht="24" customHeight="1">
      <c r="A53" s="174" t="s">
        <v>306</v>
      </c>
      <c r="B53" s="236"/>
      <c r="C53" s="8"/>
      <c r="D53" s="8"/>
      <c r="E53" s="8"/>
      <c r="F53" s="8"/>
      <c r="G53" s="8"/>
      <c r="H53" s="8"/>
      <c r="I53" s="8"/>
      <c r="J53" s="144"/>
      <c r="K53" s="144"/>
      <c r="L53" s="144"/>
      <c r="M53" s="144"/>
      <c r="N53" s="144"/>
      <c r="O53" s="144"/>
      <c r="P53" s="144"/>
    </row>
    <row r="54" spans="1:16" ht="24" customHeight="1">
      <c r="A54" s="174" t="s">
        <v>307</v>
      </c>
      <c r="B54" s="236"/>
      <c r="C54" s="226">
        <v>0</v>
      </c>
      <c r="D54" s="206"/>
      <c r="E54" s="226">
        <v>-4000</v>
      </c>
      <c r="F54" s="239"/>
      <c r="G54" s="226">
        <v>0</v>
      </c>
      <c r="H54" s="185"/>
      <c r="I54" s="226">
        <v>0</v>
      </c>
      <c r="J54" s="144"/>
      <c r="K54" s="144"/>
      <c r="L54" s="144"/>
      <c r="M54" s="144"/>
      <c r="N54" s="144"/>
      <c r="O54" s="144"/>
      <c r="P54" s="144"/>
    </row>
    <row r="55" spans="1:16" ht="24" customHeight="1">
      <c r="A55" s="174" t="s">
        <v>210</v>
      </c>
      <c r="B55" s="236"/>
      <c r="C55" s="226">
        <v>-53387</v>
      </c>
      <c r="D55" s="206"/>
      <c r="E55" s="226">
        <v>-15000</v>
      </c>
      <c r="F55" s="239"/>
      <c r="G55" s="226">
        <v>-53387</v>
      </c>
      <c r="H55" s="185"/>
      <c r="I55" s="226">
        <v>-15000</v>
      </c>
      <c r="J55" s="144"/>
      <c r="K55" s="144"/>
      <c r="L55" s="144"/>
      <c r="M55" s="144"/>
      <c r="N55" s="144"/>
      <c r="O55" s="144"/>
      <c r="P55" s="144"/>
    </row>
    <row r="56" spans="1:16" ht="24" customHeight="1">
      <c r="A56" s="174" t="s">
        <v>292</v>
      </c>
      <c r="B56" s="236"/>
      <c r="C56" s="196">
        <v>30000</v>
      </c>
      <c r="D56" s="206"/>
      <c r="E56" s="196">
        <v>0</v>
      </c>
      <c r="F56" s="283"/>
      <c r="G56" s="196">
        <v>30000</v>
      </c>
      <c r="H56" s="185"/>
      <c r="I56" s="196">
        <v>0</v>
      </c>
      <c r="J56" s="144"/>
      <c r="K56" s="144"/>
      <c r="L56" s="144"/>
      <c r="M56" s="144"/>
      <c r="N56" s="144"/>
      <c r="O56" s="144"/>
      <c r="P56" s="144"/>
    </row>
    <row r="57" spans="1:16" ht="24" customHeight="1">
      <c r="A57" s="182" t="s">
        <v>241</v>
      </c>
      <c r="B57" s="236"/>
      <c r="C57" s="227">
        <f>SUM(C49:C56)</f>
        <v>-29598</v>
      </c>
      <c r="D57" s="206"/>
      <c r="E57" s="227">
        <f>SUM(E49:E56)</f>
        <v>-26101</v>
      </c>
      <c r="F57" s="239"/>
      <c r="G57" s="227">
        <f>SUM(G49:G56)</f>
        <v>-29598</v>
      </c>
      <c r="H57" s="185"/>
      <c r="I57" s="227">
        <f>SUM(I48:I56)</f>
        <v>-19101</v>
      </c>
      <c r="J57" s="144"/>
      <c r="K57" s="144"/>
      <c r="L57" s="144"/>
      <c r="M57" s="144"/>
      <c r="N57" s="144"/>
      <c r="O57" s="144"/>
      <c r="P57" s="144"/>
    </row>
    <row r="58" spans="1:16" ht="24" customHeight="1">
      <c r="A58" s="182" t="s">
        <v>301</v>
      </c>
      <c r="B58" s="236"/>
      <c r="C58" s="226">
        <f>C31+C47+C57</f>
        <v>16518</v>
      </c>
      <c r="D58" s="206"/>
      <c r="E58" s="226">
        <f>E31+E47+E57</f>
        <v>20928</v>
      </c>
      <c r="F58" s="239"/>
      <c r="G58" s="226">
        <f>G31+G47+G57</f>
        <v>16139</v>
      </c>
      <c r="H58" s="185"/>
      <c r="I58" s="226">
        <f>I31+I47+I57</f>
        <v>15588</v>
      </c>
      <c r="J58" s="144"/>
      <c r="K58" s="144"/>
      <c r="L58" s="144"/>
      <c r="M58" s="144"/>
      <c r="N58" s="144"/>
      <c r="O58" s="144"/>
      <c r="P58" s="144"/>
    </row>
    <row r="59" spans="1:16" ht="24" customHeight="1">
      <c r="A59" s="140" t="s">
        <v>242</v>
      </c>
      <c r="B59" s="274"/>
      <c r="C59" s="238">
        <f>BS!G12</f>
        <v>62221</v>
      </c>
      <c r="D59" s="206"/>
      <c r="E59" s="238">
        <v>18510</v>
      </c>
      <c r="F59" s="239"/>
      <c r="G59" s="238">
        <f>BS!K12</f>
        <v>52475</v>
      </c>
      <c r="H59" s="185"/>
      <c r="I59" s="238">
        <v>17760</v>
      </c>
      <c r="J59" s="144"/>
      <c r="K59" s="144"/>
      <c r="L59" s="144"/>
      <c r="M59" s="144"/>
      <c r="N59" s="144"/>
      <c r="O59" s="144"/>
      <c r="P59" s="144"/>
    </row>
    <row r="60" spans="1:16" ht="24" customHeight="1" thickBot="1">
      <c r="A60" s="145" t="s">
        <v>243</v>
      </c>
      <c r="B60" s="280"/>
      <c r="C60" s="284">
        <f>SUM(C58:C59)</f>
        <v>78739</v>
      </c>
      <c r="D60" s="206"/>
      <c r="E60" s="284">
        <f>SUM(E58:E59)</f>
        <v>39438</v>
      </c>
      <c r="F60" s="239"/>
      <c r="G60" s="284">
        <f>SUM(G58:G59)</f>
        <v>68614</v>
      </c>
      <c r="H60" s="185"/>
      <c r="I60" s="284">
        <f>SUM(I58:I59)</f>
        <v>33348</v>
      </c>
      <c r="J60" s="144"/>
      <c r="K60" s="144"/>
      <c r="L60" s="144"/>
      <c r="M60" s="144"/>
      <c r="N60" s="144"/>
      <c r="O60" s="144"/>
      <c r="P60" s="144"/>
    </row>
    <row r="61" spans="1:16" ht="24" customHeight="1" thickTop="1">
      <c r="A61" s="185"/>
      <c r="B61" s="236"/>
      <c r="C61" s="137">
        <f>C60-BS!E12</f>
        <v>0</v>
      </c>
      <c r="D61" s="137"/>
      <c r="E61" s="137"/>
      <c r="F61" s="235"/>
      <c r="G61" s="137">
        <f>G60-BS!I12</f>
        <v>0</v>
      </c>
      <c r="H61" s="137"/>
      <c r="I61" s="137"/>
      <c r="J61" s="144"/>
      <c r="K61" s="144"/>
      <c r="L61" s="144"/>
      <c r="M61" s="144"/>
      <c r="N61" s="144"/>
      <c r="O61" s="144"/>
      <c r="P61" s="144"/>
    </row>
    <row r="62" spans="1:16" ht="24" customHeight="1">
      <c r="A62" s="182" t="s">
        <v>244</v>
      </c>
      <c r="B62" s="236"/>
      <c r="C62" s="206"/>
      <c r="D62" s="206"/>
      <c r="E62" s="137"/>
      <c r="F62" s="235"/>
      <c r="G62" s="137"/>
      <c r="H62" s="185"/>
      <c r="I62" s="185"/>
      <c r="J62" s="144"/>
      <c r="K62" s="144"/>
      <c r="L62" s="144"/>
      <c r="M62" s="144"/>
      <c r="N62" s="144"/>
      <c r="O62" s="144"/>
      <c r="P62" s="144"/>
    </row>
    <row r="63" spans="1:16" ht="24" customHeight="1">
      <c r="A63" s="210" t="s">
        <v>245</v>
      </c>
      <c r="B63" s="236"/>
      <c r="C63" s="206"/>
      <c r="D63" s="206"/>
      <c r="E63" s="137"/>
      <c r="F63" s="235"/>
      <c r="G63" s="137"/>
      <c r="H63" s="185"/>
      <c r="I63" s="185"/>
      <c r="J63" s="144"/>
      <c r="K63" s="144"/>
      <c r="L63" s="144"/>
      <c r="M63" s="144"/>
      <c r="N63" s="144"/>
      <c r="O63" s="144"/>
      <c r="P63" s="144"/>
    </row>
    <row r="64" spans="1:16" ht="24" customHeight="1">
      <c r="A64" s="241" t="s">
        <v>293</v>
      </c>
      <c r="B64" s="236"/>
      <c r="C64" s="226">
        <v>20365</v>
      </c>
      <c r="D64" s="226"/>
      <c r="E64" s="226">
        <v>172</v>
      </c>
      <c r="F64" s="239"/>
      <c r="G64" s="226">
        <v>20365</v>
      </c>
      <c r="H64" s="196"/>
      <c r="I64" s="226">
        <v>8137</v>
      </c>
      <c r="J64" s="144"/>
      <c r="K64" s="144"/>
      <c r="L64" s="144"/>
      <c r="M64" s="144"/>
      <c r="N64" s="144"/>
      <c r="O64" s="144"/>
      <c r="P64" s="144"/>
    </row>
    <row r="65" spans="1:16" ht="24" customHeight="1">
      <c r="A65" s="241" t="s">
        <v>309</v>
      </c>
      <c r="B65" s="236"/>
      <c r="C65" s="8"/>
      <c r="D65" s="8"/>
      <c r="E65" s="8"/>
      <c r="F65" s="8"/>
      <c r="G65" s="8"/>
      <c r="H65" s="8"/>
      <c r="I65" s="8"/>
      <c r="J65" s="144"/>
      <c r="K65" s="144"/>
      <c r="L65" s="144"/>
      <c r="M65" s="144"/>
      <c r="N65" s="144"/>
      <c r="O65" s="144"/>
      <c r="P65" s="144"/>
    </row>
    <row r="66" spans="1:16" ht="24" customHeight="1">
      <c r="A66" s="241" t="s">
        <v>308</v>
      </c>
      <c r="B66" s="236"/>
      <c r="C66" s="226">
        <v>6783</v>
      </c>
      <c r="D66" s="226"/>
      <c r="E66" s="226">
        <v>620</v>
      </c>
      <c r="F66" s="239"/>
      <c r="G66" s="226">
        <v>6783</v>
      </c>
      <c r="H66" s="196"/>
      <c r="I66" s="226">
        <v>620</v>
      </c>
      <c r="J66" s="144"/>
      <c r="K66" s="144"/>
      <c r="L66" s="144"/>
      <c r="M66" s="144"/>
      <c r="N66" s="144"/>
      <c r="O66" s="144"/>
      <c r="P66" s="144"/>
    </row>
    <row r="67" spans="1:16" ht="24" customHeight="1">
      <c r="A67" s="241" t="s">
        <v>310</v>
      </c>
      <c r="B67" s="236"/>
      <c r="C67" s="226">
        <v>273</v>
      </c>
      <c r="D67" s="226"/>
      <c r="E67" s="226">
        <v>0</v>
      </c>
      <c r="F67" s="239"/>
      <c r="G67" s="226">
        <v>273</v>
      </c>
      <c r="H67" s="196"/>
      <c r="I67" s="226">
        <v>0</v>
      </c>
      <c r="J67" s="144"/>
      <c r="K67" s="144"/>
      <c r="L67" s="144"/>
      <c r="M67" s="144"/>
      <c r="N67" s="144"/>
      <c r="O67" s="144"/>
      <c r="P67" s="144"/>
    </row>
    <row r="68" spans="1:16" ht="24" customHeight="1">
      <c r="A68" s="285"/>
      <c r="B68" s="236"/>
      <c r="C68" s="137"/>
      <c r="D68" s="206"/>
      <c r="E68" s="137"/>
      <c r="F68" s="235"/>
      <c r="G68" s="137"/>
      <c r="H68" s="185"/>
      <c r="I68" s="185"/>
      <c r="J68" s="144"/>
      <c r="K68" s="144"/>
      <c r="L68" s="144"/>
      <c r="M68" s="144"/>
      <c r="N68" s="144"/>
      <c r="O68" s="144"/>
      <c r="P68" s="144"/>
    </row>
    <row r="69" spans="1:16" ht="24" customHeight="1">
      <c r="A69" s="139" t="s">
        <v>209</v>
      </c>
      <c r="B69" s="280"/>
      <c r="C69" s="206"/>
      <c r="D69" s="206"/>
      <c r="E69" s="206"/>
      <c r="F69" s="271"/>
      <c r="G69" s="185"/>
      <c r="H69" s="185"/>
      <c r="I69" s="185"/>
      <c r="J69" s="144"/>
      <c r="K69" s="144"/>
      <c r="L69" s="144"/>
      <c r="M69" s="144"/>
      <c r="N69" s="144"/>
      <c r="O69" s="144"/>
      <c r="P69" s="144"/>
    </row>
    <row r="75" spans="1:16" s="7" customFormat="1" ht="24" customHeight="1">
      <c r="A75" s="215"/>
      <c r="B75" s="286"/>
      <c r="C75" s="215"/>
      <c r="D75" s="215"/>
      <c r="E75" s="215"/>
      <c r="F75" s="287"/>
      <c r="G75" s="203"/>
      <c r="H75" s="203"/>
      <c r="I75" s="203"/>
      <c r="J75" s="8"/>
    </row>
    <row r="76" spans="1:16" s="7" customFormat="1" ht="24" customHeight="1">
      <c r="A76" s="215"/>
      <c r="B76" s="286"/>
      <c r="C76" s="215"/>
      <c r="D76" s="215"/>
      <c r="E76" s="215"/>
      <c r="F76" s="287"/>
      <c r="G76" s="203"/>
      <c r="H76" s="203"/>
      <c r="I76" s="203"/>
      <c r="J76" s="8"/>
    </row>
    <row r="77" spans="1:16" s="7" customFormat="1" ht="24" customHeight="1">
      <c r="A77" s="215"/>
      <c r="B77" s="286"/>
      <c r="C77" s="215"/>
      <c r="D77" s="215"/>
      <c r="E77" s="215"/>
      <c r="F77" s="287"/>
      <c r="G77" s="203"/>
      <c r="H77" s="203"/>
      <c r="I77" s="203"/>
      <c r="J77" s="8"/>
    </row>
    <row r="78" spans="1:16" s="7" customFormat="1" ht="24" customHeight="1">
      <c r="A78" s="215"/>
      <c r="B78" s="286"/>
      <c r="C78" s="215"/>
      <c r="D78" s="215"/>
      <c r="E78" s="215"/>
      <c r="F78" s="287"/>
      <c r="G78" s="203"/>
      <c r="H78" s="203"/>
      <c r="I78" s="203"/>
      <c r="J78" s="8"/>
    </row>
    <row r="79" spans="1:16" s="7" customFormat="1" ht="24" customHeight="1">
      <c r="A79" s="215"/>
      <c r="B79" s="286"/>
      <c r="C79" s="215"/>
      <c r="D79" s="215"/>
      <c r="E79" s="215"/>
      <c r="F79" s="287"/>
      <c r="G79" s="203"/>
      <c r="H79" s="203"/>
      <c r="I79" s="203"/>
      <c r="J79" s="8"/>
    </row>
    <row r="80" spans="1:16" s="7" customFormat="1" ht="24" customHeight="1">
      <c r="A80" s="215"/>
      <c r="B80" s="286"/>
      <c r="C80" s="215"/>
      <c r="D80" s="215"/>
      <c r="E80" s="215"/>
      <c r="F80" s="287"/>
      <c r="G80" s="203"/>
      <c r="H80" s="203"/>
      <c r="I80" s="203"/>
      <c r="J80" s="8"/>
    </row>
    <row r="81" spans="1:10" s="7" customFormat="1" ht="24" customHeight="1">
      <c r="A81" s="215"/>
      <c r="B81" s="286"/>
      <c r="C81" s="215"/>
      <c r="D81" s="215"/>
      <c r="E81" s="215"/>
      <c r="F81" s="287"/>
      <c r="G81" s="203"/>
      <c r="H81" s="203"/>
      <c r="I81" s="203"/>
      <c r="J81" s="8"/>
    </row>
    <row r="82" spans="1:10" s="7" customFormat="1" ht="24" customHeight="1">
      <c r="A82" s="215"/>
      <c r="B82" s="286"/>
      <c r="C82" s="215"/>
      <c r="D82" s="215"/>
      <c r="E82" s="215"/>
      <c r="F82" s="287"/>
      <c r="G82" s="203"/>
      <c r="H82" s="203"/>
      <c r="I82" s="203"/>
      <c r="J82" s="8"/>
    </row>
    <row r="83" spans="1:10" s="7" customFormat="1" ht="24" customHeight="1">
      <c r="A83" s="215"/>
      <c r="B83" s="286"/>
      <c r="C83" s="215"/>
      <c r="D83" s="215"/>
      <c r="E83" s="215"/>
      <c r="F83" s="287"/>
      <c r="G83" s="203"/>
      <c r="H83" s="203"/>
      <c r="I83" s="203"/>
      <c r="J83" s="8"/>
    </row>
    <row r="84" spans="1:10" s="7" customFormat="1" ht="24" customHeight="1">
      <c r="A84" s="215"/>
      <c r="B84" s="286"/>
      <c r="C84" s="215"/>
      <c r="D84" s="215"/>
      <c r="E84" s="215"/>
      <c r="F84" s="287"/>
      <c r="G84" s="203"/>
      <c r="H84" s="203"/>
      <c r="I84" s="203"/>
      <c r="J84" s="8"/>
    </row>
    <row r="85" spans="1:10" s="7" customFormat="1" ht="24" customHeight="1">
      <c r="A85" s="215"/>
      <c r="B85" s="286"/>
      <c r="C85" s="215"/>
      <c r="D85" s="215"/>
      <c r="E85" s="215"/>
      <c r="F85" s="287"/>
      <c r="G85" s="203"/>
      <c r="H85" s="203"/>
      <c r="I85" s="203"/>
      <c r="J85" s="8"/>
    </row>
    <row r="86" spans="1:10" s="7" customFormat="1" ht="24" customHeight="1">
      <c r="A86" s="215"/>
      <c r="B86" s="286"/>
      <c r="C86" s="215"/>
      <c r="D86" s="215"/>
      <c r="E86" s="215"/>
      <c r="F86" s="287"/>
      <c r="G86" s="203"/>
      <c r="H86" s="203"/>
      <c r="I86" s="203"/>
      <c r="J86" s="8"/>
    </row>
    <row r="87" spans="1:10" s="7" customFormat="1" ht="24" customHeight="1">
      <c r="A87" s="215"/>
      <c r="B87" s="286"/>
      <c r="C87" s="215"/>
      <c r="D87" s="215"/>
      <c r="E87" s="215"/>
      <c r="F87" s="287"/>
      <c r="G87" s="203"/>
      <c r="H87" s="203"/>
      <c r="I87" s="203"/>
      <c r="J87" s="8"/>
    </row>
    <row r="88" spans="1:10" s="7" customFormat="1" ht="24" customHeight="1">
      <c r="A88" s="215"/>
      <c r="B88" s="286"/>
      <c r="C88" s="215"/>
      <c r="D88" s="215"/>
      <c r="E88" s="215"/>
      <c r="F88" s="287"/>
      <c r="G88" s="203"/>
      <c r="H88" s="203"/>
      <c r="I88" s="203"/>
      <c r="J88" s="8"/>
    </row>
    <row r="89" spans="1:10" s="7" customFormat="1" ht="24" customHeight="1">
      <c r="A89" s="215"/>
      <c r="B89" s="286"/>
      <c r="C89" s="215"/>
      <c r="D89" s="215"/>
      <c r="E89" s="215"/>
      <c r="F89" s="287"/>
      <c r="G89" s="203"/>
      <c r="H89" s="203"/>
      <c r="I89" s="203"/>
      <c r="J89" s="8"/>
    </row>
    <row r="90" spans="1:10" s="7" customFormat="1" ht="24" customHeight="1">
      <c r="A90" s="215"/>
      <c r="B90" s="286"/>
      <c r="C90" s="215"/>
      <c r="D90" s="215"/>
      <c r="E90" s="215"/>
      <c r="F90" s="287"/>
      <c r="G90" s="203"/>
      <c r="H90" s="203"/>
      <c r="I90" s="203"/>
      <c r="J90" s="8"/>
    </row>
    <row r="91" spans="1:10" s="7" customFormat="1" ht="24" customHeight="1">
      <c r="A91" s="215"/>
      <c r="B91" s="286"/>
      <c r="C91" s="215"/>
      <c r="D91" s="215"/>
      <c r="E91" s="215"/>
      <c r="F91" s="287"/>
      <c r="G91" s="203"/>
      <c r="H91" s="203"/>
      <c r="I91" s="203"/>
      <c r="J91" s="8"/>
    </row>
    <row r="92" spans="1:10" s="7" customFormat="1" ht="24" customHeight="1">
      <c r="A92" s="215"/>
      <c r="B92" s="286"/>
      <c r="C92" s="215"/>
      <c r="D92" s="215"/>
      <c r="E92" s="215"/>
      <c r="F92" s="287"/>
      <c r="G92" s="203"/>
      <c r="H92" s="203"/>
      <c r="I92" s="203"/>
      <c r="J92" s="8"/>
    </row>
    <row r="93" spans="1:10" s="7" customFormat="1" ht="24" customHeight="1">
      <c r="A93" s="215"/>
      <c r="B93" s="286"/>
      <c r="C93" s="215"/>
      <c r="D93" s="215"/>
      <c r="E93" s="215"/>
      <c r="F93" s="287"/>
      <c r="G93" s="203"/>
      <c r="H93" s="203"/>
      <c r="I93" s="203"/>
      <c r="J93" s="8"/>
    </row>
    <row r="94" spans="1:10" s="7" customFormat="1" ht="24" customHeight="1">
      <c r="A94" s="215"/>
      <c r="B94" s="286"/>
      <c r="C94" s="215"/>
      <c r="D94" s="215"/>
      <c r="E94" s="215"/>
      <c r="F94" s="287"/>
      <c r="G94" s="203"/>
      <c r="H94" s="203"/>
      <c r="I94" s="203"/>
      <c r="J94" s="8"/>
    </row>
    <row r="95" spans="1:10" s="7" customFormat="1" ht="24" customHeight="1">
      <c r="A95" s="215"/>
      <c r="B95" s="286"/>
      <c r="C95" s="215"/>
      <c r="D95" s="215"/>
      <c r="E95" s="215"/>
      <c r="F95" s="287"/>
      <c r="G95" s="203"/>
      <c r="H95" s="203"/>
      <c r="I95" s="203"/>
      <c r="J95" s="8"/>
    </row>
    <row r="96" spans="1:10" s="7" customFormat="1" ht="24" customHeight="1">
      <c r="A96" s="215"/>
      <c r="B96" s="286"/>
      <c r="C96" s="215"/>
      <c r="D96" s="215"/>
      <c r="E96" s="215"/>
      <c r="F96" s="287"/>
      <c r="G96" s="203"/>
      <c r="H96" s="203"/>
      <c r="I96" s="203"/>
      <c r="J96" s="8"/>
    </row>
    <row r="97" spans="1:10" s="7" customFormat="1" ht="24" customHeight="1">
      <c r="A97" s="215"/>
      <c r="B97" s="286"/>
      <c r="C97" s="215"/>
      <c r="D97" s="215"/>
      <c r="E97" s="215"/>
      <c r="F97" s="287"/>
      <c r="G97" s="203"/>
      <c r="H97" s="203"/>
      <c r="I97" s="203"/>
      <c r="J97" s="8"/>
    </row>
    <row r="98" spans="1:10" s="7" customFormat="1" ht="24" customHeight="1">
      <c r="A98" s="215"/>
      <c r="B98" s="286"/>
      <c r="C98" s="215"/>
      <c r="D98" s="215"/>
      <c r="E98" s="215"/>
      <c r="F98" s="287"/>
      <c r="G98" s="203"/>
      <c r="H98" s="203"/>
      <c r="I98" s="203"/>
      <c r="J98" s="8"/>
    </row>
    <row r="99" spans="1:10" s="7" customFormat="1" ht="24" customHeight="1">
      <c r="A99" s="215"/>
      <c r="B99" s="286"/>
      <c r="C99" s="215"/>
      <c r="D99" s="215"/>
      <c r="E99" s="215"/>
      <c r="F99" s="287"/>
      <c r="G99" s="203"/>
      <c r="H99" s="203"/>
      <c r="I99" s="203"/>
      <c r="J99" s="8"/>
    </row>
    <row r="100" spans="1:10" s="7" customFormat="1" ht="24" customHeight="1">
      <c r="A100" s="215"/>
      <c r="B100" s="286"/>
      <c r="C100" s="215"/>
      <c r="D100" s="215"/>
      <c r="E100" s="215"/>
      <c r="F100" s="287"/>
      <c r="G100" s="203"/>
      <c r="H100" s="203"/>
      <c r="I100" s="203"/>
      <c r="J100" s="8"/>
    </row>
    <row r="101" spans="1:10" s="7" customFormat="1" ht="24" customHeight="1">
      <c r="A101" s="215"/>
      <c r="B101" s="286"/>
      <c r="C101" s="215"/>
      <c r="D101" s="215"/>
      <c r="E101" s="215"/>
      <c r="F101" s="287"/>
      <c r="G101" s="203"/>
      <c r="H101" s="203"/>
      <c r="I101" s="203"/>
      <c r="J101" s="8"/>
    </row>
    <row r="102" spans="1:10" s="7" customFormat="1" ht="24" customHeight="1">
      <c r="A102" s="215"/>
      <c r="B102" s="286"/>
      <c r="C102" s="215"/>
      <c r="D102" s="215"/>
      <c r="E102" s="215"/>
      <c r="F102" s="287"/>
      <c r="G102" s="203"/>
      <c r="H102" s="203"/>
      <c r="I102" s="203"/>
      <c r="J102" s="8"/>
    </row>
    <row r="103" spans="1:10" s="7" customFormat="1" ht="24" customHeight="1">
      <c r="A103" s="215"/>
      <c r="B103" s="286"/>
      <c r="C103" s="215"/>
      <c r="D103" s="215"/>
      <c r="E103" s="215"/>
      <c r="F103" s="287"/>
      <c r="G103" s="203"/>
      <c r="H103" s="203"/>
      <c r="I103" s="203"/>
      <c r="J103" s="8"/>
    </row>
    <row r="104" spans="1:10" s="7" customFormat="1" ht="24" customHeight="1">
      <c r="A104" s="215"/>
      <c r="B104" s="286"/>
      <c r="C104" s="215"/>
      <c r="D104" s="215"/>
      <c r="E104" s="215"/>
      <c r="F104" s="287"/>
      <c r="G104" s="203"/>
      <c r="H104" s="203"/>
      <c r="I104" s="203"/>
      <c r="J104" s="8"/>
    </row>
    <row r="105" spans="1:10" s="7" customFormat="1" ht="24" customHeight="1">
      <c r="A105" s="215"/>
      <c r="B105" s="286"/>
      <c r="C105" s="215"/>
      <c r="D105" s="215"/>
      <c r="E105" s="215"/>
      <c r="F105" s="287"/>
      <c r="G105" s="203"/>
      <c r="H105" s="203"/>
      <c r="I105" s="203"/>
      <c r="J105" s="8"/>
    </row>
    <row r="106" spans="1:10" s="7" customFormat="1" ht="24" customHeight="1">
      <c r="A106" s="215"/>
      <c r="B106" s="286"/>
      <c r="C106" s="215"/>
      <c r="D106" s="215"/>
      <c r="E106" s="215"/>
      <c r="F106" s="287"/>
      <c r="G106" s="203"/>
      <c r="H106" s="203"/>
      <c r="I106" s="203"/>
      <c r="J106" s="8"/>
    </row>
    <row r="107" spans="1:10" s="7" customFormat="1" ht="24" customHeight="1">
      <c r="A107" s="215"/>
      <c r="B107" s="286"/>
      <c r="C107" s="215"/>
      <c r="D107" s="215"/>
      <c r="E107" s="215"/>
      <c r="F107" s="287"/>
      <c r="G107" s="203"/>
      <c r="H107" s="203"/>
      <c r="I107" s="203"/>
      <c r="J107" s="8"/>
    </row>
    <row r="108" spans="1:10" s="7" customFormat="1" ht="24" customHeight="1">
      <c r="A108" s="215"/>
      <c r="B108" s="286"/>
      <c r="C108" s="215"/>
      <c r="D108" s="215"/>
      <c r="E108" s="215"/>
      <c r="F108" s="287"/>
      <c r="G108" s="203"/>
      <c r="H108" s="203"/>
      <c r="I108" s="203"/>
      <c r="J108" s="8"/>
    </row>
    <row r="109" spans="1:10" s="7" customFormat="1" ht="24" customHeight="1">
      <c r="A109" s="215"/>
      <c r="B109" s="286"/>
      <c r="C109" s="215"/>
      <c r="D109" s="215"/>
      <c r="E109" s="215"/>
      <c r="F109" s="287"/>
      <c r="G109" s="203"/>
      <c r="H109" s="203"/>
      <c r="I109" s="203"/>
      <c r="J109" s="8"/>
    </row>
    <row r="110" spans="1:10" s="7" customFormat="1" ht="24" customHeight="1">
      <c r="A110" s="215"/>
      <c r="B110" s="286"/>
      <c r="C110" s="215"/>
      <c r="D110" s="215"/>
      <c r="E110" s="215"/>
      <c r="F110" s="287"/>
      <c r="G110" s="203"/>
      <c r="H110" s="203"/>
      <c r="I110" s="203"/>
      <c r="J110" s="8"/>
    </row>
    <row r="111" spans="1:10" s="7" customFormat="1" ht="24" customHeight="1">
      <c r="A111" s="215"/>
      <c r="B111" s="286"/>
      <c r="C111" s="215"/>
      <c r="D111" s="215"/>
      <c r="E111" s="215"/>
      <c r="F111" s="287"/>
      <c r="G111" s="203"/>
      <c r="H111" s="203"/>
      <c r="I111" s="203"/>
      <c r="J111" s="8"/>
    </row>
    <row r="112" spans="1:10" s="7" customFormat="1" ht="24" customHeight="1">
      <c r="A112" s="215"/>
      <c r="B112" s="286"/>
      <c r="C112" s="215"/>
      <c r="D112" s="215"/>
      <c r="E112" s="215"/>
      <c r="F112" s="287"/>
      <c r="G112" s="203"/>
      <c r="H112" s="203"/>
      <c r="I112" s="203"/>
      <c r="J112" s="8"/>
    </row>
    <row r="113" spans="1:10" s="7" customFormat="1" ht="24" customHeight="1">
      <c r="A113" s="215"/>
      <c r="B113" s="286"/>
      <c r="C113" s="215"/>
      <c r="D113" s="215"/>
      <c r="E113" s="215"/>
      <c r="F113" s="287"/>
      <c r="G113" s="203"/>
      <c r="H113" s="203"/>
      <c r="I113" s="203"/>
      <c r="J113" s="8"/>
    </row>
    <row r="114" spans="1:10" s="7" customFormat="1" ht="24" customHeight="1">
      <c r="A114" s="215"/>
      <c r="B114" s="286"/>
      <c r="C114" s="215"/>
      <c r="D114" s="215"/>
      <c r="E114" s="215"/>
      <c r="F114" s="287"/>
      <c r="G114" s="203"/>
      <c r="H114" s="203"/>
      <c r="I114" s="203"/>
      <c r="J114" s="8"/>
    </row>
    <row r="115" spans="1:10" s="7" customFormat="1" ht="24" customHeight="1">
      <c r="A115" s="215"/>
      <c r="B115" s="286"/>
      <c r="C115" s="215"/>
      <c r="D115" s="215"/>
      <c r="E115" s="215"/>
      <c r="F115" s="287"/>
      <c r="G115" s="203"/>
      <c r="H115" s="203"/>
      <c r="I115" s="203"/>
      <c r="J115" s="8"/>
    </row>
    <row r="116" spans="1:10" s="7" customFormat="1" ht="24" customHeight="1">
      <c r="A116" s="215"/>
      <c r="B116" s="286"/>
      <c r="C116" s="215"/>
      <c r="D116" s="215"/>
      <c r="E116" s="215"/>
      <c r="F116" s="287"/>
      <c r="G116" s="203"/>
      <c r="H116" s="203"/>
      <c r="I116" s="203"/>
      <c r="J116" s="8"/>
    </row>
    <row r="117" spans="1:10" s="7" customFormat="1" ht="24" customHeight="1">
      <c r="A117" s="215"/>
      <c r="B117" s="286"/>
      <c r="C117" s="215"/>
      <c r="D117" s="215"/>
      <c r="E117" s="215"/>
      <c r="F117" s="287"/>
      <c r="G117" s="203"/>
      <c r="H117" s="203"/>
      <c r="I117" s="203"/>
      <c r="J117" s="8"/>
    </row>
    <row r="118" spans="1:10" s="7" customFormat="1" ht="24" customHeight="1">
      <c r="A118" s="215"/>
      <c r="B118" s="286"/>
      <c r="C118" s="215"/>
      <c r="D118" s="215"/>
      <c r="E118" s="215"/>
      <c r="F118" s="287"/>
      <c r="G118" s="203"/>
      <c r="H118" s="203"/>
      <c r="I118" s="203"/>
      <c r="J118" s="8"/>
    </row>
    <row r="119" spans="1:10" s="7" customFormat="1" ht="24" customHeight="1">
      <c r="A119" s="215"/>
      <c r="B119" s="286"/>
      <c r="C119" s="215"/>
      <c r="D119" s="215"/>
      <c r="E119" s="215"/>
      <c r="F119" s="287"/>
      <c r="G119" s="203"/>
      <c r="H119" s="203"/>
      <c r="I119" s="203"/>
      <c r="J119" s="8"/>
    </row>
    <row r="120" spans="1:10" s="7" customFormat="1" ht="24" customHeight="1">
      <c r="A120" s="215"/>
      <c r="B120" s="286"/>
      <c r="C120" s="215"/>
      <c r="D120" s="215"/>
      <c r="E120" s="215"/>
      <c r="F120" s="287"/>
      <c r="G120" s="203"/>
      <c r="H120" s="203"/>
      <c r="I120" s="203"/>
      <c r="J120" s="8"/>
    </row>
    <row r="121" spans="1:10" s="7" customFormat="1" ht="24" customHeight="1">
      <c r="A121" s="215"/>
      <c r="B121" s="286"/>
      <c r="C121" s="215"/>
      <c r="D121" s="215"/>
      <c r="E121" s="215"/>
      <c r="F121" s="287"/>
      <c r="G121" s="203"/>
      <c r="H121" s="203"/>
      <c r="I121" s="203"/>
      <c r="J121" s="8"/>
    </row>
    <row r="122" spans="1:10" s="7" customFormat="1" ht="24" customHeight="1">
      <c r="A122" s="215"/>
      <c r="B122" s="286"/>
      <c r="C122" s="215"/>
      <c r="D122" s="215"/>
      <c r="E122" s="215"/>
      <c r="F122" s="287"/>
      <c r="G122" s="203"/>
      <c r="H122" s="203"/>
      <c r="I122" s="203"/>
      <c r="J122" s="8"/>
    </row>
    <row r="123" spans="1:10" s="7" customFormat="1" ht="24" customHeight="1">
      <c r="A123" s="215"/>
      <c r="B123" s="286"/>
      <c r="C123" s="215"/>
      <c r="D123" s="215"/>
      <c r="E123" s="215"/>
      <c r="F123" s="287"/>
      <c r="G123" s="203"/>
      <c r="H123" s="203"/>
      <c r="I123" s="203"/>
      <c r="J123" s="8"/>
    </row>
    <row r="124" spans="1:10" s="7" customFormat="1" ht="24" customHeight="1">
      <c r="A124" s="215"/>
      <c r="B124" s="286"/>
      <c r="C124" s="215"/>
      <c r="D124" s="215"/>
      <c r="E124" s="215"/>
      <c r="F124" s="287"/>
      <c r="G124" s="203"/>
      <c r="H124" s="203"/>
      <c r="I124" s="203"/>
      <c r="J124" s="8"/>
    </row>
    <row r="125" spans="1:10" s="7" customFormat="1" ht="24" customHeight="1">
      <c r="A125" s="215"/>
      <c r="B125" s="286"/>
      <c r="C125" s="215"/>
      <c r="D125" s="215"/>
      <c r="E125" s="215"/>
      <c r="F125" s="287"/>
      <c r="G125" s="203"/>
      <c r="H125" s="203"/>
      <c r="I125" s="203"/>
      <c r="J125" s="8"/>
    </row>
    <row r="126" spans="1:10" s="7" customFormat="1" ht="24" customHeight="1">
      <c r="A126" s="215"/>
      <c r="B126" s="286"/>
      <c r="C126" s="215"/>
      <c r="D126" s="215"/>
      <c r="E126" s="215"/>
      <c r="F126" s="287"/>
      <c r="G126" s="203"/>
      <c r="H126" s="203"/>
      <c r="I126" s="203"/>
      <c r="J126" s="8"/>
    </row>
  </sheetData>
  <mergeCells count="2">
    <mergeCell ref="C40:E40"/>
    <mergeCell ref="G40:I40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 alignWithMargins="0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783A-A37B-4915-A510-8FCE6F6C5F84}">
  <sheetPr>
    <tabColor theme="8"/>
  </sheetPr>
  <dimension ref="A1:S89"/>
  <sheetViews>
    <sheetView showGridLines="0" view="pageBreakPreview" zoomScaleNormal="115" zoomScaleSheetLayoutView="100" workbookViewId="0">
      <selection activeCell="B19" sqref="B19"/>
    </sheetView>
  </sheetViews>
  <sheetFormatPr defaultColWidth="10.5546875" defaultRowHeight="24" customHeight="1"/>
  <cols>
    <col min="1" max="1" width="46.5546875" style="7" customWidth="1"/>
    <col min="2" max="2" width="7.44140625" style="8" customWidth="1"/>
    <col min="3" max="3" width="10" style="7" customWidth="1"/>
    <col min="4" max="4" width="1.44140625" style="8" customWidth="1"/>
    <col min="5" max="5" width="16.5546875" style="8" bestFit="1" customWidth="1"/>
    <col min="6" max="6" width="1.44140625" style="8" customWidth="1"/>
    <col min="7" max="7" width="17.33203125" style="8" bestFit="1" customWidth="1"/>
    <col min="8" max="8" width="1.44140625" style="8" customWidth="1"/>
    <col min="9" max="9" width="17.33203125" style="74" hidden="1" customWidth="1"/>
    <col min="10" max="10" width="1.44140625" style="8" customWidth="1"/>
    <col min="11" max="11" width="16.44140625" style="120" customWidth="1"/>
    <col min="12" max="12" width="1.44140625" style="120" customWidth="1"/>
    <col min="13" max="13" width="16.44140625" style="120" customWidth="1"/>
    <col min="14" max="14" width="1.44140625" style="8" customWidth="1"/>
    <col min="15" max="15" width="16.44140625" style="74" hidden="1" customWidth="1"/>
    <col min="16" max="16" width="1" style="8" customWidth="1"/>
    <col min="17" max="16384" width="10.5546875" style="8"/>
  </cols>
  <sheetData>
    <row r="1" spans="1:18" s="6" customFormat="1" ht="24" customHeight="1">
      <c r="A1" s="2" t="s">
        <v>0</v>
      </c>
      <c r="B1" s="3"/>
      <c r="C1" s="4"/>
      <c r="D1" s="5"/>
      <c r="E1" s="5"/>
      <c r="F1" s="5"/>
      <c r="G1" s="5"/>
      <c r="H1" s="5"/>
      <c r="I1" s="69"/>
      <c r="J1" s="5"/>
      <c r="K1" s="112"/>
      <c r="L1" s="112"/>
      <c r="M1" s="112"/>
      <c r="N1" s="16"/>
      <c r="O1" s="79"/>
    </row>
    <row r="2" spans="1:18" s="6" customFormat="1" ht="24" customHeight="1">
      <c r="A2" s="21" t="s">
        <v>1</v>
      </c>
      <c r="B2" s="3"/>
      <c r="C2" s="4"/>
      <c r="D2" s="5"/>
      <c r="E2" s="5"/>
      <c r="F2" s="5"/>
      <c r="G2" s="5"/>
      <c r="H2" s="5"/>
      <c r="I2" s="69"/>
      <c r="J2" s="5"/>
      <c r="K2" s="113"/>
      <c r="L2" s="112"/>
      <c r="M2" s="113"/>
      <c r="N2" s="16"/>
      <c r="O2" s="93"/>
    </row>
    <row r="3" spans="1:18" s="32" customFormat="1" ht="24" customHeight="1">
      <c r="A3" s="12" t="s">
        <v>107</v>
      </c>
      <c r="B3" s="12"/>
      <c r="C3" s="12"/>
      <c r="D3" s="12"/>
      <c r="E3" s="12"/>
      <c r="F3" s="12"/>
      <c r="G3" s="92" t="s">
        <v>108</v>
      </c>
      <c r="H3" s="12"/>
      <c r="I3" s="70"/>
      <c r="J3" s="12"/>
      <c r="K3" s="114"/>
      <c r="L3" s="114"/>
      <c r="M3" s="114"/>
      <c r="N3" s="12"/>
      <c r="O3" s="70"/>
    </row>
    <row r="4" spans="1:18" ht="24" customHeight="1">
      <c r="A4" s="4"/>
      <c r="B4" s="5"/>
      <c r="C4" s="4"/>
      <c r="D4" s="5"/>
      <c r="E4" s="5"/>
      <c r="F4" s="5"/>
      <c r="G4" s="5"/>
      <c r="H4" s="5"/>
      <c r="I4" s="69"/>
      <c r="J4" s="5"/>
      <c r="K4" s="112"/>
      <c r="L4" s="112"/>
      <c r="M4" s="115"/>
      <c r="N4" s="16"/>
      <c r="O4" s="87"/>
    </row>
    <row r="5" spans="1:18" ht="24" customHeight="1">
      <c r="A5" s="4"/>
      <c r="B5" s="5"/>
      <c r="C5" s="4"/>
      <c r="D5" s="5"/>
      <c r="E5" s="310" t="s">
        <v>2</v>
      </c>
      <c r="F5" s="310"/>
      <c r="G5" s="310"/>
      <c r="H5" s="310"/>
      <c r="I5" s="310"/>
      <c r="J5" s="5"/>
      <c r="K5" s="116"/>
      <c r="L5" s="116"/>
      <c r="M5" s="116"/>
      <c r="N5" s="94"/>
      <c r="O5" s="94"/>
    </row>
    <row r="6" spans="1:18" ht="24" customHeight="1">
      <c r="D6" s="10"/>
      <c r="E6" s="45" t="s">
        <v>4</v>
      </c>
      <c r="F6" s="46"/>
      <c r="G6" s="45" t="s">
        <v>4</v>
      </c>
      <c r="H6" s="47"/>
      <c r="I6" s="71" t="s">
        <v>4</v>
      </c>
      <c r="J6" s="10"/>
      <c r="K6" s="117"/>
      <c r="L6" s="118"/>
      <c r="M6" s="112"/>
      <c r="N6" s="11"/>
      <c r="O6" s="79"/>
    </row>
    <row r="7" spans="1:18" ht="24" customHeight="1">
      <c r="C7" s="9" t="s">
        <v>5</v>
      </c>
      <c r="D7" s="10"/>
      <c r="E7" s="42" t="s">
        <v>109</v>
      </c>
      <c r="F7" s="11"/>
      <c r="G7" s="42" t="s">
        <v>110</v>
      </c>
      <c r="H7" s="11"/>
      <c r="I7" s="72" t="s">
        <v>6</v>
      </c>
      <c r="J7" s="10"/>
      <c r="K7" s="119"/>
      <c r="L7" s="118"/>
      <c r="M7" s="119"/>
      <c r="N7" s="11"/>
      <c r="O7" s="72"/>
    </row>
    <row r="8" spans="1:18" ht="24" customHeight="1">
      <c r="E8" s="18" t="s">
        <v>85</v>
      </c>
      <c r="F8" s="11"/>
      <c r="G8" s="18" t="s">
        <v>7</v>
      </c>
      <c r="H8" s="48"/>
      <c r="I8" s="73" t="s">
        <v>7</v>
      </c>
      <c r="K8" s="117"/>
      <c r="M8" s="117"/>
      <c r="O8" s="73"/>
    </row>
    <row r="9" spans="1:18" ht="24" customHeight="1">
      <c r="E9" s="18" t="s">
        <v>86</v>
      </c>
      <c r="F9" s="11"/>
      <c r="G9" s="18" t="s">
        <v>8</v>
      </c>
      <c r="H9" s="48"/>
      <c r="I9" s="73" t="s">
        <v>8</v>
      </c>
      <c r="K9" s="117"/>
      <c r="M9" s="117"/>
      <c r="O9" s="73"/>
    </row>
    <row r="10" spans="1:18" ht="24" customHeight="1">
      <c r="A10" s="12" t="s">
        <v>9</v>
      </c>
    </row>
    <row r="11" spans="1:18" ht="24" customHeight="1">
      <c r="A11" s="12" t="s">
        <v>10</v>
      </c>
      <c r="C11" s="15"/>
    </row>
    <row r="12" spans="1:18" ht="24" customHeight="1">
      <c r="A12" s="7" t="s">
        <v>11</v>
      </c>
      <c r="C12" s="15"/>
      <c r="E12" s="22">
        <v>14553</v>
      </c>
      <c r="F12" s="22"/>
      <c r="G12" s="22">
        <v>33909</v>
      </c>
      <c r="H12" s="22"/>
      <c r="I12" s="75">
        <v>33909</v>
      </c>
      <c r="K12" s="121"/>
      <c r="L12" s="122"/>
      <c r="M12" s="122"/>
      <c r="N12" s="22"/>
      <c r="O12" s="75"/>
    </row>
    <row r="13" spans="1:18" ht="24" customHeight="1">
      <c r="A13" s="7" t="s">
        <v>12</v>
      </c>
      <c r="C13" s="15">
        <v>5</v>
      </c>
      <c r="D13" s="23"/>
      <c r="E13" s="22">
        <v>19088</v>
      </c>
      <c r="F13" s="24"/>
      <c r="G13" s="22">
        <v>10726</v>
      </c>
      <c r="H13" s="24"/>
      <c r="I13" s="75">
        <v>10726</v>
      </c>
      <c r="J13" s="23"/>
      <c r="K13" s="122"/>
      <c r="L13" s="123"/>
      <c r="M13" s="122"/>
      <c r="N13" s="24"/>
      <c r="O13" s="75"/>
      <c r="R13" s="39"/>
    </row>
    <row r="14" spans="1:18" ht="24" customHeight="1">
      <c r="A14" s="7" t="s">
        <v>13</v>
      </c>
      <c r="C14" s="15">
        <v>6</v>
      </c>
      <c r="D14" s="23"/>
      <c r="E14" s="22">
        <v>185</v>
      </c>
      <c r="F14" s="24"/>
      <c r="G14" s="22">
        <v>5533</v>
      </c>
      <c r="H14" s="24"/>
      <c r="I14" s="75">
        <v>5533</v>
      </c>
      <c r="J14" s="23"/>
      <c r="K14" s="122"/>
      <c r="L14" s="123"/>
      <c r="M14" s="122"/>
      <c r="N14" s="24"/>
      <c r="O14" s="75"/>
      <c r="R14" s="39"/>
    </row>
    <row r="15" spans="1:18" ht="24" customHeight="1">
      <c r="A15" s="7" t="s">
        <v>111</v>
      </c>
      <c r="C15" s="15"/>
      <c r="D15" s="23"/>
      <c r="E15" s="22">
        <v>18832</v>
      </c>
      <c r="F15" s="24"/>
      <c r="G15" s="22">
        <v>25126</v>
      </c>
      <c r="H15" s="24"/>
      <c r="I15" s="75">
        <v>25126</v>
      </c>
      <c r="J15" s="23"/>
      <c r="K15" s="122"/>
      <c r="L15" s="123"/>
      <c r="M15" s="122"/>
      <c r="N15" s="24"/>
      <c r="O15" s="75"/>
      <c r="R15" s="39"/>
    </row>
    <row r="16" spans="1:18" ht="24" customHeight="1">
      <c r="A16" s="25" t="s">
        <v>112</v>
      </c>
      <c r="B16" s="14"/>
      <c r="C16" s="15"/>
      <c r="E16" s="22">
        <v>747</v>
      </c>
      <c r="F16" s="22"/>
      <c r="G16" s="22">
        <v>290</v>
      </c>
      <c r="H16" s="22"/>
      <c r="I16" s="75">
        <v>290</v>
      </c>
      <c r="K16" s="122"/>
      <c r="L16" s="122"/>
      <c r="M16" s="122"/>
      <c r="N16" s="22"/>
      <c r="O16" s="75"/>
      <c r="R16" s="39"/>
    </row>
    <row r="17" spans="1:19" ht="24" customHeight="1">
      <c r="A17" s="7" t="s">
        <v>14</v>
      </c>
      <c r="C17" s="15"/>
      <c r="E17" s="22">
        <v>2865</v>
      </c>
      <c r="F17" s="22"/>
      <c r="G17" s="22">
        <v>1774</v>
      </c>
      <c r="H17" s="22"/>
      <c r="I17" s="75">
        <v>1773</v>
      </c>
      <c r="K17" s="122"/>
      <c r="L17" s="122"/>
      <c r="M17" s="122"/>
      <c r="N17" s="22"/>
      <c r="O17" s="75"/>
    </row>
    <row r="18" spans="1:19" ht="24" customHeight="1">
      <c r="A18" s="12" t="s">
        <v>15</v>
      </c>
      <c r="C18" s="15"/>
      <c r="E18" s="27">
        <f>SUM(E10:E17)</f>
        <v>56270</v>
      </c>
      <c r="F18" s="22"/>
      <c r="G18" s="27">
        <f>SUM(G10:G17)</f>
        <v>77358</v>
      </c>
      <c r="H18" s="22"/>
      <c r="I18" s="76">
        <f>SUM(I10:I17)</f>
        <v>77357</v>
      </c>
      <c r="K18" s="124"/>
      <c r="L18" s="122"/>
      <c r="M18" s="124"/>
      <c r="N18" s="22"/>
      <c r="O18" s="76"/>
    </row>
    <row r="19" spans="1:19" ht="24" customHeight="1">
      <c r="A19" s="12" t="s">
        <v>16</v>
      </c>
      <c r="C19" s="15"/>
      <c r="E19" s="22"/>
      <c r="F19" s="22"/>
      <c r="G19" s="22"/>
      <c r="H19" s="22"/>
      <c r="I19" s="75"/>
      <c r="K19" s="122"/>
      <c r="L19" s="122"/>
      <c r="M19" s="122"/>
      <c r="N19" s="22"/>
      <c r="O19" s="75"/>
    </row>
    <row r="20" spans="1:19" ht="24" customHeight="1">
      <c r="A20" s="7" t="s">
        <v>17</v>
      </c>
      <c r="C20" s="15"/>
      <c r="E20" s="22">
        <v>10000</v>
      </c>
      <c r="F20" s="22"/>
      <c r="G20" s="91">
        <v>6956</v>
      </c>
      <c r="H20" s="22"/>
      <c r="I20" s="75">
        <v>6956</v>
      </c>
      <c r="K20" s="122"/>
      <c r="L20" s="122"/>
      <c r="M20" s="122"/>
      <c r="N20" s="22"/>
      <c r="O20" s="75"/>
      <c r="R20" s="39"/>
    </row>
    <row r="21" spans="1:19" ht="24" customHeight="1">
      <c r="A21" s="7" t="s">
        <v>18</v>
      </c>
      <c r="C21" s="15"/>
      <c r="E21" s="22">
        <v>0</v>
      </c>
      <c r="F21" s="22"/>
      <c r="G21" s="22"/>
      <c r="H21" s="22"/>
      <c r="I21" s="75">
        <v>0</v>
      </c>
      <c r="K21" s="122"/>
      <c r="L21" s="122"/>
      <c r="M21" s="122"/>
      <c r="N21" s="22"/>
      <c r="O21" s="75"/>
    </row>
    <row r="22" spans="1:19" ht="24" customHeight="1">
      <c r="A22" s="25" t="s">
        <v>113</v>
      </c>
      <c r="B22" s="14"/>
      <c r="C22" s="15">
        <v>7</v>
      </c>
      <c r="E22" s="22">
        <v>13611</v>
      </c>
      <c r="F22" s="22"/>
      <c r="G22" s="8">
        <v>7154</v>
      </c>
      <c r="H22" s="22"/>
      <c r="I22" s="75">
        <v>7154</v>
      </c>
      <c r="K22" s="122"/>
      <c r="L22" s="122"/>
      <c r="M22" s="122"/>
      <c r="N22" s="22"/>
      <c r="O22" s="75"/>
      <c r="R22" s="39"/>
    </row>
    <row r="23" spans="1:19" ht="24" customHeight="1">
      <c r="A23" s="25" t="s">
        <v>19</v>
      </c>
      <c r="B23" s="14"/>
      <c r="C23" s="15">
        <v>8</v>
      </c>
      <c r="E23" s="22">
        <v>49254</v>
      </c>
      <c r="G23" s="22">
        <v>25266</v>
      </c>
      <c r="I23" s="75">
        <v>25266</v>
      </c>
      <c r="K23" s="122"/>
      <c r="M23" s="122"/>
      <c r="O23" s="75"/>
    </row>
    <row r="24" spans="1:19" ht="24" customHeight="1">
      <c r="A24" s="25" t="s">
        <v>114</v>
      </c>
      <c r="B24" s="14"/>
      <c r="C24" s="15"/>
      <c r="E24" s="22">
        <v>38</v>
      </c>
      <c r="G24" s="8">
        <v>42</v>
      </c>
      <c r="I24" s="74">
        <v>42</v>
      </c>
      <c r="K24" s="122"/>
      <c r="R24" s="39"/>
    </row>
    <row r="25" spans="1:19" ht="24" customHeight="1">
      <c r="A25" s="13" t="s">
        <v>20</v>
      </c>
      <c r="B25" s="14"/>
      <c r="C25" s="15">
        <v>12</v>
      </c>
      <c r="E25" s="22">
        <v>1426</v>
      </c>
      <c r="F25" s="22"/>
      <c r="G25" s="22">
        <v>815</v>
      </c>
      <c r="H25" s="22"/>
      <c r="I25" s="75">
        <v>815</v>
      </c>
      <c r="K25" s="122"/>
      <c r="L25" s="122"/>
      <c r="M25" s="122"/>
      <c r="N25" s="22"/>
      <c r="O25" s="75"/>
      <c r="R25" s="39"/>
    </row>
    <row r="26" spans="1:19" ht="24" customHeight="1">
      <c r="A26" s="7" t="s">
        <v>115</v>
      </c>
      <c r="C26" s="15"/>
      <c r="E26" s="26">
        <v>2319</v>
      </c>
      <c r="F26" s="22"/>
      <c r="G26" s="26">
        <v>1007</v>
      </c>
      <c r="H26" s="22"/>
      <c r="I26" s="77">
        <v>1008</v>
      </c>
      <c r="K26" s="125"/>
      <c r="L26" s="122"/>
      <c r="M26" s="125"/>
      <c r="N26" s="22"/>
      <c r="O26" s="77"/>
      <c r="R26" s="39"/>
    </row>
    <row r="27" spans="1:19" ht="24" customHeight="1">
      <c r="A27" s="12" t="s">
        <v>21</v>
      </c>
      <c r="C27" s="15"/>
      <c r="E27" s="22">
        <f>SUM(E19:E26)</f>
        <v>76648</v>
      </c>
      <c r="F27" s="22"/>
      <c r="G27" s="22">
        <f>SUM(G19:G26)</f>
        <v>41240</v>
      </c>
      <c r="H27" s="22"/>
      <c r="I27" s="75">
        <f>SUM(I19:I26)</f>
        <v>41241</v>
      </c>
      <c r="K27" s="122"/>
      <c r="L27" s="122"/>
      <c r="M27" s="122"/>
      <c r="N27" s="22"/>
      <c r="O27" s="75"/>
    </row>
    <row r="28" spans="1:19" ht="24" customHeight="1" thickBot="1">
      <c r="A28" s="12" t="s">
        <v>22</v>
      </c>
      <c r="E28" s="28">
        <f>E18+E27</f>
        <v>132918</v>
      </c>
      <c r="F28" s="22"/>
      <c r="G28" s="28">
        <f>G18+G27</f>
        <v>118598</v>
      </c>
      <c r="H28" s="22"/>
      <c r="I28" s="78">
        <f>I18+I27</f>
        <v>118598</v>
      </c>
      <c r="K28" s="126"/>
      <c r="L28" s="122"/>
      <c r="M28" s="126"/>
      <c r="N28" s="22"/>
      <c r="O28" s="78"/>
    </row>
    <row r="29" spans="1:19" ht="24" customHeight="1" thickTop="1">
      <c r="E29" s="22"/>
      <c r="F29" s="22"/>
      <c r="G29" s="22"/>
      <c r="H29" s="22"/>
      <c r="I29" s="75"/>
    </row>
    <row r="30" spans="1:19" ht="24" customHeight="1">
      <c r="A30" s="7" t="s">
        <v>97</v>
      </c>
    </row>
    <row r="31" spans="1:19" s="6" customFormat="1" ht="24" customHeight="1">
      <c r="A31" s="2" t="s">
        <v>0</v>
      </c>
      <c r="B31" s="3"/>
      <c r="C31" s="4"/>
      <c r="D31" s="5"/>
      <c r="E31" s="5"/>
      <c r="F31" s="5"/>
      <c r="G31" s="5"/>
      <c r="H31" s="5"/>
      <c r="I31" s="69"/>
      <c r="J31" s="5"/>
      <c r="K31" s="112"/>
      <c r="L31" s="112"/>
      <c r="M31" s="112"/>
      <c r="N31" s="16"/>
      <c r="O31" s="79"/>
      <c r="Q31" s="8"/>
      <c r="R31" s="8"/>
      <c r="S31" s="8"/>
    </row>
    <row r="32" spans="1:19" s="6" customFormat="1" ht="24" customHeight="1">
      <c r="A32" s="17" t="s">
        <v>23</v>
      </c>
      <c r="B32" s="3"/>
      <c r="C32" s="4"/>
      <c r="D32" s="5"/>
      <c r="E32" s="5"/>
      <c r="F32" s="5"/>
      <c r="G32" s="5"/>
      <c r="H32" s="5"/>
      <c r="I32" s="69"/>
      <c r="J32" s="5"/>
      <c r="K32" s="113"/>
      <c r="L32" s="112"/>
      <c r="M32" s="113"/>
      <c r="N32" s="16"/>
      <c r="O32" s="93"/>
      <c r="Q32" s="8"/>
      <c r="R32" s="8"/>
      <c r="S32" s="8"/>
    </row>
    <row r="33" spans="1:19" s="32" customFormat="1" ht="24" customHeight="1">
      <c r="A33" s="12" t="s">
        <v>107</v>
      </c>
      <c r="B33" s="12"/>
      <c r="C33" s="12"/>
      <c r="D33" s="12"/>
      <c r="E33" s="12"/>
      <c r="F33" s="12"/>
      <c r="G33" s="12"/>
      <c r="H33" s="12"/>
      <c r="I33" s="70"/>
      <c r="J33" s="12"/>
      <c r="K33" s="114"/>
      <c r="L33" s="114"/>
      <c r="M33" s="114"/>
      <c r="N33" s="12"/>
      <c r="O33" s="70"/>
      <c r="Q33" s="8"/>
      <c r="R33" s="8"/>
      <c r="S33" s="8"/>
    </row>
    <row r="34" spans="1:19" ht="24" customHeight="1">
      <c r="A34" s="4"/>
      <c r="B34" s="5"/>
      <c r="C34" s="4"/>
      <c r="D34" s="5"/>
      <c r="E34" s="5"/>
      <c r="F34" s="5"/>
      <c r="G34" s="5"/>
      <c r="H34" s="5"/>
      <c r="I34" s="69"/>
      <c r="J34" s="5"/>
      <c r="K34" s="112"/>
      <c r="L34" s="112"/>
      <c r="M34" s="115"/>
      <c r="N34" s="16"/>
      <c r="O34" s="87"/>
    </row>
    <row r="35" spans="1:19" ht="24" customHeight="1">
      <c r="A35" s="4"/>
      <c r="B35" s="5"/>
      <c r="C35" s="4"/>
      <c r="D35" s="5"/>
      <c r="E35" s="310" t="s">
        <v>2</v>
      </c>
      <c r="F35" s="310"/>
      <c r="G35" s="310"/>
      <c r="H35" s="310"/>
      <c r="I35" s="310"/>
      <c r="J35" s="5"/>
      <c r="K35" s="116"/>
      <c r="L35" s="116"/>
      <c r="M35" s="116"/>
      <c r="N35" s="94"/>
      <c r="O35" s="94"/>
    </row>
    <row r="36" spans="1:19" ht="24" customHeight="1">
      <c r="D36" s="10"/>
      <c r="E36" s="45" t="s">
        <v>4</v>
      </c>
      <c r="F36" s="46"/>
      <c r="G36" s="45" t="s">
        <v>4</v>
      </c>
      <c r="H36" s="47"/>
      <c r="I36" s="71" t="s">
        <v>4</v>
      </c>
      <c r="J36" s="10"/>
      <c r="K36" s="117"/>
      <c r="L36" s="118"/>
      <c r="M36" s="112"/>
      <c r="N36" s="11"/>
      <c r="O36" s="79"/>
    </row>
    <row r="37" spans="1:19" ht="24" customHeight="1">
      <c r="C37" s="9" t="s">
        <v>5</v>
      </c>
      <c r="D37" s="10"/>
      <c r="E37" s="42" t="s">
        <v>109</v>
      </c>
      <c r="F37" s="11"/>
      <c r="G37" s="42" t="s">
        <v>110</v>
      </c>
      <c r="H37" s="11"/>
      <c r="I37" s="72" t="s">
        <v>6</v>
      </c>
      <c r="J37" s="10"/>
      <c r="K37" s="119"/>
      <c r="L37" s="118"/>
      <c r="M37" s="119"/>
      <c r="N37" s="11"/>
      <c r="O37" s="72"/>
    </row>
    <row r="38" spans="1:19" ht="24" customHeight="1">
      <c r="E38" s="18" t="s">
        <v>85</v>
      </c>
      <c r="F38" s="11"/>
      <c r="G38" s="18" t="s">
        <v>7</v>
      </c>
      <c r="H38" s="48"/>
      <c r="I38" s="73" t="s">
        <v>7</v>
      </c>
      <c r="K38" s="117"/>
      <c r="M38" s="117"/>
      <c r="O38" s="73"/>
    </row>
    <row r="39" spans="1:19" ht="24" customHeight="1">
      <c r="E39" s="18" t="s">
        <v>86</v>
      </c>
      <c r="F39" s="11"/>
      <c r="G39" s="18" t="s">
        <v>8</v>
      </c>
      <c r="H39" s="48"/>
      <c r="I39" s="73" t="s">
        <v>8</v>
      </c>
      <c r="K39" s="117"/>
      <c r="M39" s="117"/>
      <c r="O39" s="73"/>
    </row>
    <row r="40" spans="1:19" ht="24" customHeight="1">
      <c r="A40" s="12" t="s">
        <v>24</v>
      </c>
    </row>
    <row r="41" spans="1:19" ht="24" customHeight="1">
      <c r="A41" s="12" t="s">
        <v>25</v>
      </c>
    </row>
    <row r="42" spans="1:19" ht="24" customHeight="1">
      <c r="A42" s="7" t="s">
        <v>26</v>
      </c>
      <c r="E42" s="8">
        <v>10000</v>
      </c>
      <c r="G42" s="67"/>
    </row>
    <row r="43" spans="1:19" ht="24" customHeight="1">
      <c r="A43" s="25" t="s">
        <v>27</v>
      </c>
      <c r="B43" s="14"/>
      <c r="C43" s="15" t="s">
        <v>116</v>
      </c>
      <c r="E43" s="16">
        <v>4223</v>
      </c>
      <c r="F43" s="16"/>
      <c r="G43" s="16">
        <v>19424</v>
      </c>
      <c r="H43" s="16"/>
      <c r="I43" s="79">
        <v>19424</v>
      </c>
      <c r="K43" s="112"/>
      <c r="L43" s="112"/>
      <c r="M43" s="112"/>
      <c r="N43" s="16"/>
      <c r="O43" s="79"/>
      <c r="R43" s="39"/>
    </row>
    <row r="44" spans="1:19" ht="24" customHeight="1">
      <c r="A44" s="25" t="s">
        <v>28</v>
      </c>
      <c r="B44" s="14"/>
      <c r="C44" s="15">
        <v>6</v>
      </c>
      <c r="E44" s="16">
        <v>29761</v>
      </c>
      <c r="F44" s="16"/>
      <c r="G44" s="16">
        <v>14357</v>
      </c>
      <c r="H44" s="16"/>
      <c r="I44" s="79">
        <v>16341</v>
      </c>
      <c r="K44" s="112"/>
      <c r="L44" s="112"/>
      <c r="M44" s="112"/>
      <c r="N44" s="16"/>
      <c r="O44" s="79"/>
      <c r="R44" s="39"/>
    </row>
    <row r="45" spans="1:19" ht="24" customHeight="1">
      <c r="A45" s="25" t="s">
        <v>117</v>
      </c>
      <c r="B45" s="14"/>
      <c r="C45" s="15">
        <v>10</v>
      </c>
      <c r="E45" s="16">
        <v>897</v>
      </c>
      <c r="F45" s="16"/>
      <c r="G45" s="16">
        <v>10548</v>
      </c>
      <c r="H45" s="16"/>
      <c r="I45" s="79">
        <v>10549</v>
      </c>
      <c r="K45" s="112"/>
      <c r="L45" s="112"/>
      <c r="M45" s="112"/>
      <c r="N45" s="16"/>
      <c r="O45" s="79"/>
      <c r="R45" s="39"/>
    </row>
    <row r="46" spans="1:19" ht="24" customHeight="1">
      <c r="A46" s="13" t="s">
        <v>29</v>
      </c>
      <c r="B46" s="14"/>
      <c r="C46" s="15"/>
      <c r="E46" s="16"/>
      <c r="F46" s="16"/>
      <c r="G46" s="16">
        <v>514</v>
      </c>
      <c r="H46" s="16"/>
      <c r="I46" s="79">
        <v>514</v>
      </c>
      <c r="K46" s="112"/>
      <c r="L46" s="112"/>
      <c r="M46" s="112"/>
      <c r="N46" s="16"/>
      <c r="O46" s="79"/>
      <c r="R46" s="39"/>
    </row>
    <row r="47" spans="1:19" ht="24" customHeight="1">
      <c r="A47" s="25" t="s">
        <v>118</v>
      </c>
      <c r="B47" s="14"/>
      <c r="C47" s="15">
        <v>11</v>
      </c>
      <c r="E47" s="16">
        <v>6177</v>
      </c>
      <c r="G47" s="16">
        <v>2732</v>
      </c>
      <c r="I47" s="79">
        <v>2732</v>
      </c>
      <c r="K47" s="112"/>
      <c r="M47" s="112"/>
      <c r="O47" s="79"/>
    </row>
    <row r="48" spans="1:19" ht="24" customHeight="1">
      <c r="A48" s="7" t="s">
        <v>30</v>
      </c>
      <c r="C48" s="15"/>
      <c r="E48" s="16">
        <v>1688</v>
      </c>
      <c r="F48" s="16"/>
      <c r="G48" s="16">
        <v>1661</v>
      </c>
      <c r="H48" s="16"/>
      <c r="I48" s="79">
        <v>1661</v>
      </c>
      <c r="K48" s="112"/>
      <c r="L48" s="112"/>
      <c r="M48" s="112"/>
      <c r="N48" s="16"/>
      <c r="O48" s="79"/>
    </row>
    <row r="49" spans="1:19" ht="24" customHeight="1">
      <c r="A49" s="12" t="s">
        <v>31</v>
      </c>
      <c r="C49" s="15"/>
      <c r="E49" s="33">
        <f>SUM(E40:E48)</f>
        <v>52746</v>
      </c>
      <c r="F49" s="16"/>
      <c r="G49" s="33">
        <f>SUM(G40:G48)</f>
        <v>49236</v>
      </c>
      <c r="H49" s="16"/>
      <c r="I49" s="80">
        <f>SUM(I40:I48)</f>
        <v>51221</v>
      </c>
      <c r="K49" s="127"/>
      <c r="L49" s="112"/>
      <c r="M49" s="127"/>
      <c r="N49" s="16"/>
      <c r="O49" s="80"/>
    </row>
    <row r="50" spans="1:19" ht="24" customHeight="1">
      <c r="A50" s="12" t="s">
        <v>32</v>
      </c>
      <c r="C50" s="15"/>
      <c r="E50" s="16"/>
      <c r="F50" s="16"/>
      <c r="G50" s="16"/>
      <c r="H50" s="16"/>
      <c r="I50" s="79"/>
      <c r="K50" s="112"/>
      <c r="L50" s="112"/>
      <c r="M50" s="112"/>
      <c r="N50" s="16"/>
      <c r="O50" s="79"/>
    </row>
    <row r="51" spans="1:19" ht="24" customHeight="1">
      <c r="A51" s="7" t="s">
        <v>119</v>
      </c>
      <c r="C51" s="15">
        <v>11</v>
      </c>
      <c r="E51" s="16">
        <v>41127</v>
      </c>
      <c r="G51" s="8">
        <v>20784</v>
      </c>
      <c r="I51" s="74">
        <v>20784</v>
      </c>
      <c r="K51" s="112"/>
    </row>
    <row r="52" spans="1:19" ht="24" customHeight="1">
      <c r="A52" s="7" t="s">
        <v>33</v>
      </c>
      <c r="C52" s="15"/>
      <c r="E52" s="16">
        <v>4023</v>
      </c>
      <c r="G52" s="8">
        <v>3221</v>
      </c>
      <c r="I52" s="74">
        <v>3220</v>
      </c>
      <c r="K52" s="112"/>
      <c r="R52" s="39"/>
    </row>
    <row r="53" spans="1:19" ht="24" customHeight="1">
      <c r="A53" s="7" t="s">
        <v>120</v>
      </c>
      <c r="C53" s="15"/>
      <c r="E53" s="41">
        <v>3880</v>
      </c>
      <c r="F53" s="16"/>
      <c r="G53" s="41">
        <v>1750</v>
      </c>
      <c r="H53" s="16"/>
      <c r="I53" s="81">
        <v>1750</v>
      </c>
      <c r="K53" s="128"/>
      <c r="L53" s="112"/>
      <c r="M53" s="128"/>
      <c r="N53" s="16"/>
      <c r="O53" s="81"/>
      <c r="R53" s="39"/>
    </row>
    <row r="54" spans="1:19" ht="24" customHeight="1">
      <c r="A54" s="12" t="s">
        <v>34</v>
      </c>
      <c r="C54" s="15"/>
      <c r="E54" s="16">
        <f>SUM(E50:E53)</f>
        <v>49030</v>
      </c>
      <c r="F54" s="16"/>
      <c r="G54" s="16">
        <f>SUM(G50:G53)</f>
        <v>25755</v>
      </c>
      <c r="H54" s="16"/>
      <c r="I54" s="79">
        <f>SUM(I50:I53)</f>
        <v>25754</v>
      </c>
      <c r="K54" s="112"/>
      <c r="L54" s="112"/>
      <c r="M54" s="112"/>
      <c r="N54" s="16"/>
      <c r="O54" s="79"/>
    </row>
    <row r="55" spans="1:19" ht="24" customHeight="1">
      <c r="A55" s="12" t="s">
        <v>35</v>
      </c>
      <c r="E55" s="33">
        <f>E49+E54</f>
        <v>101776</v>
      </c>
      <c r="F55" s="16"/>
      <c r="G55" s="33">
        <f>G49+G54</f>
        <v>74991</v>
      </c>
      <c r="H55" s="16"/>
      <c r="I55" s="80">
        <f>I49+I54</f>
        <v>76975</v>
      </c>
      <c r="K55" s="127"/>
      <c r="L55" s="112"/>
      <c r="M55" s="127"/>
      <c r="N55" s="16"/>
      <c r="O55" s="80"/>
    </row>
    <row r="56" spans="1:19" ht="24" customHeight="1">
      <c r="K56" s="129"/>
      <c r="L56" s="129"/>
      <c r="M56" s="129"/>
      <c r="N56" s="19"/>
      <c r="O56" s="83"/>
    </row>
    <row r="57" spans="1:19" ht="24" customHeight="1">
      <c r="A57" s="7" t="s">
        <v>97</v>
      </c>
      <c r="K57" s="129"/>
      <c r="L57" s="129"/>
      <c r="M57" s="129"/>
      <c r="N57" s="19"/>
      <c r="O57" s="83"/>
    </row>
    <row r="58" spans="1:19" s="6" customFormat="1" ht="24" customHeight="1">
      <c r="A58" s="2" t="s">
        <v>0</v>
      </c>
      <c r="B58" s="3"/>
      <c r="C58" s="4"/>
      <c r="D58" s="5"/>
      <c r="E58" s="5"/>
      <c r="F58" s="5"/>
      <c r="G58" s="5"/>
      <c r="H58" s="5"/>
      <c r="I58" s="69"/>
      <c r="J58" s="5"/>
      <c r="K58" s="112"/>
      <c r="L58" s="112"/>
      <c r="M58" s="112"/>
      <c r="N58" s="16"/>
      <c r="O58" s="79"/>
      <c r="Q58" s="8"/>
      <c r="R58" s="8"/>
      <c r="S58" s="8"/>
    </row>
    <row r="59" spans="1:19" s="6" customFormat="1" ht="24" customHeight="1">
      <c r="A59" s="2" t="s">
        <v>23</v>
      </c>
      <c r="B59" s="3"/>
      <c r="C59" s="4"/>
      <c r="D59" s="5"/>
      <c r="E59" s="5"/>
      <c r="F59" s="5"/>
      <c r="G59" s="5"/>
      <c r="H59" s="5"/>
      <c r="I59" s="69"/>
      <c r="J59" s="5"/>
      <c r="K59" s="113"/>
      <c r="L59" s="112"/>
      <c r="M59" s="113"/>
      <c r="N59" s="16"/>
      <c r="O59" s="93"/>
      <c r="Q59" s="8"/>
      <c r="R59" s="8"/>
      <c r="S59" s="8"/>
    </row>
    <row r="60" spans="1:19" s="32" customFormat="1" ht="24" customHeight="1">
      <c r="A60" s="12" t="s">
        <v>107</v>
      </c>
      <c r="B60" s="12"/>
      <c r="C60" s="12"/>
      <c r="D60" s="12"/>
      <c r="E60" s="12"/>
      <c r="F60" s="12"/>
      <c r="G60" s="12"/>
      <c r="H60" s="12"/>
      <c r="I60" s="70"/>
      <c r="J60" s="12"/>
      <c r="K60" s="114"/>
      <c r="L60" s="114"/>
      <c r="M60" s="114"/>
      <c r="N60" s="12"/>
      <c r="O60" s="70"/>
      <c r="Q60" s="8"/>
      <c r="R60" s="8"/>
      <c r="S60" s="8"/>
    </row>
    <row r="61" spans="1:19" ht="24" customHeight="1">
      <c r="A61" s="4"/>
      <c r="B61" s="5"/>
      <c r="C61" s="4"/>
      <c r="D61" s="5"/>
      <c r="E61" s="5"/>
      <c r="F61" s="5"/>
      <c r="G61" s="5"/>
      <c r="H61" s="5"/>
      <c r="I61" s="69"/>
      <c r="J61" s="5"/>
      <c r="K61" s="112"/>
      <c r="L61" s="112"/>
      <c r="M61" s="115"/>
      <c r="N61" s="16"/>
      <c r="O61" s="87"/>
    </row>
    <row r="62" spans="1:19" ht="24" customHeight="1">
      <c r="A62" s="4"/>
      <c r="B62" s="5"/>
      <c r="C62" s="4"/>
      <c r="D62" s="5"/>
      <c r="E62" s="310" t="s">
        <v>2</v>
      </c>
      <c r="F62" s="310"/>
      <c r="G62" s="310"/>
      <c r="H62" s="310"/>
      <c r="I62" s="310"/>
      <c r="J62" s="5"/>
      <c r="K62" s="116"/>
      <c r="L62" s="116"/>
      <c r="M62" s="116"/>
      <c r="N62" s="94"/>
      <c r="O62" s="94"/>
    </row>
    <row r="63" spans="1:19" ht="24" customHeight="1">
      <c r="C63" s="9"/>
      <c r="D63" s="10"/>
      <c r="E63" s="45" t="s">
        <v>4</v>
      </c>
      <c r="F63" s="46"/>
      <c r="G63" s="45" t="s">
        <v>4</v>
      </c>
      <c r="H63" s="47"/>
      <c r="I63" s="71" t="s">
        <v>4</v>
      </c>
      <c r="J63" s="10"/>
      <c r="K63" s="117"/>
      <c r="L63" s="118"/>
      <c r="M63" s="112"/>
      <c r="N63" s="11"/>
      <c r="O63" s="79"/>
    </row>
    <row r="64" spans="1:19" ht="24" customHeight="1">
      <c r="C64" s="9" t="s">
        <v>5</v>
      </c>
      <c r="D64" s="10"/>
      <c r="E64" s="42" t="s">
        <v>109</v>
      </c>
      <c r="F64" s="11"/>
      <c r="G64" s="42" t="s">
        <v>110</v>
      </c>
      <c r="H64" s="11"/>
      <c r="I64" s="72" t="s">
        <v>6</v>
      </c>
      <c r="J64" s="10"/>
      <c r="K64" s="119"/>
      <c r="L64" s="118"/>
      <c r="M64" s="119"/>
      <c r="N64" s="11"/>
      <c r="O64" s="72"/>
    </row>
    <row r="65" spans="1:15" ht="24" customHeight="1">
      <c r="E65" s="18" t="s">
        <v>85</v>
      </c>
      <c r="F65" s="11"/>
      <c r="G65" s="18" t="s">
        <v>7</v>
      </c>
      <c r="H65" s="48"/>
      <c r="I65" s="73" t="s">
        <v>7</v>
      </c>
      <c r="K65" s="117"/>
      <c r="M65" s="117"/>
      <c r="O65" s="73"/>
    </row>
    <row r="66" spans="1:15" ht="24" customHeight="1">
      <c r="E66" s="18" t="s">
        <v>86</v>
      </c>
      <c r="F66" s="11"/>
      <c r="G66" s="18" t="s">
        <v>8</v>
      </c>
      <c r="H66" s="48"/>
      <c r="I66" s="73" t="s">
        <v>8</v>
      </c>
      <c r="K66" s="117"/>
      <c r="M66" s="117"/>
      <c r="O66" s="73"/>
    </row>
    <row r="67" spans="1:15" ht="24" customHeight="1">
      <c r="A67" s="12" t="s">
        <v>36</v>
      </c>
      <c r="K67" s="129"/>
      <c r="L67" s="129"/>
      <c r="M67" s="129"/>
      <c r="N67" s="19"/>
      <c r="O67" s="83"/>
    </row>
    <row r="68" spans="1:15" ht="24" customHeight="1">
      <c r="A68" s="7" t="s">
        <v>37</v>
      </c>
      <c r="K68" s="129"/>
      <c r="L68" s="129"/>
      <c r="M68" s="129"/>
      <c r="N68" s="19"/>
      <c r="O68" s="83"/>
    </row>
    <row r="69" spans="1:15" ht="24" customHeight="1">
      <c r="A69" s="13" t="s">
        <v>38</v>
      </c>
      <c r="B69" s="14"/>
      <c r="C69" s="15"/>
      <c r="K69" s="129"/>
      <c r="L69" s="129"/>
      <c r="M69" s="129"/>
      <c r="N69" s="19"/>
      <c r="O69" s="83"/>
    </row>
    <row r="70" spans="1:15" ht="24" customHeight="1" thickBot="1">
      <c r="A70" s="13" t="s">
        <v>121</v>
      </c>
      <c r="B70" s="6"/>
      <c r="C70" s="15"/>
      <c r="E70" s="20">
        <v>3000</v>
      </c>
      <c r="F70" s="19"/>
      <c r="G70" s="20">
        <v>3000</v>
      </c>
      <c r="H70" s="19"/>
      <c r="I70" s="82">
        <v>3000</v>
      </c>
      <c r="K70" s="130"/>
      <c r="L70" s="129"/>
      <c r="M70" s="130"/>
      <c r="N70" s="19"/>
      <c r="O70" s="82"/>
    </row>
    <row r="71" spans="1:15" ht="24" customHeight="1" thickTop="1">
      <c r="A71" s="13" t="s">
        <v>39</v>
      </c>
      <c r="B71" s="14"/>
      <c r="C71" s="15"/>
      <c r="E71" s="19"/>
      <c r="F71" s="19"/>
      <c r="G71" s="19"/>
      <c r="H71" s="19"/>
      <c r="I71" s="83"/>
      <c r="K71" s="129"/>
      <c r="L71" s="129"/>
      <c r="M71" s="129"/>
      <c r="N71" s="19"/>
      <c r="O71" s="83"/>
    </row>
    <row r="72" spans="1:15" ht="24" customHeight="1">
      <c r="A72" s="13" t="s">
        <v>121</v>
      </c>
      <c r="B72" s="6"/>
      <c r="E72" s="19">
        <f>'CE (Conso)'!D23</f>
        <v>60000</v>
      </c>
      <c r="F72" s="19"/>
      <c r="G72" s="19">
        <f>'CE (Conso)'!D19</f>
        <v>30000</v>
      </c>
      <c r="H72" s="19"/>
      <c r="I72" s="83">
        <f>'CE (Conso)'!D14</f>
        <v>3000</v>
      </c>
      <c r="K72" s="129"/>
      <c r="L72" s="129"/>
      <c r="M72" s="129"/>
      <c r="N72" s="19"/>
      <c r="O72" s="83"/>
    </row>
    <row r="73" spans="1:15" ht="24" customHeight="1">
      <c r="A73" s="13" t="s">
        <v>122</v>
      </c>
      <c r="B73" s="6"/>
      <c r="E73" s="19"/>
      <c r="F73" s="19"/>
      <c r="G73" s="19"/>
      <c r="H73" s="19"/>
      <c r="I73" s="83"/>
      <c r="K73" s="129"/>
      <c r="L73" s="129"/>
      <c r="M73" s="129"/>
      <c r="N73" s="19"/>
      <c r="O73" s="83"/>
    </row>
    <row r="74" spans="1:15" ht="24" customHeight="1">
      <c r="A74" s="13" t="s">
        <v>40</v>
      </c>
      <c r="B74" s="6"/>
      <c r="E74" s="19"/>
      <c r="F74" s="19"/>
      <c r="G74" s="19">
        <f>'CE (Conso)'!F19</f>
        <v>-1426</v>
      </c>
      <c r="H74" s="19"/>
      <c r="I74" s="83">
        <f>'CE (Conso)'!F14</f>
        <v>0</v>
      </c>
      <c r="K74" s="129"/>
      <c r="L74" s="129"/>
      <c r="M74" s="129"/>
      <c r="N74" s="19"/>
      <c r="O74" s="83"/>
    </row>
    <row r="75" spans="1:15" ht="24" customHeight="1">
      <c r="A75" s="13" t="s">
        <v>41</v>
      </c>
      <c r="B75" s="6"/>
      <c r="C75" s="15"/>
      <c r="E75" s="19"/>
      <c r="F75" s="19"/>
      <c r="G75" s="19"/>
      <c r="H75" s="19"/>
      <c r="I75" s="83"/>
      <c r="K75" s="129"/>
      <c r="L75" s="129"/>
      <c r="M75" s="129"/>
      <c r="N75" s="19"/>
      <c r="O75" s="83"/>
    </row>
    <row r="76" spans="1:15" ht="24" customHeight="1">
      <c r="A76" s="13" t="s">
        <v>42</v>
      </c>
      <c r="B76" s="6"/>
      <c r="C76" s="15"/>
      <c r="E76" s="19">
        <v>300</v>
      </c>
      <c r="F76" s="19"/>
      <c r="G76" s="19">
        <v>300</v>
      </c>
      <c r="H76" s="19"/>
      <c r="I76" s="83">
        <v>300</v>
      </c>
      <c r="K76" s="129"/>
      <c r="L76" s="129"/>
      <c r="M76" s="129"/>
      <c r="N76" s="19"/>
      <c r="O76" s="83"/>
    </row>
    <row r="77" spans="1:15" ht="24" customHeight="1">
      <c r="A77" s="13" t="s">
        <v>43</v>
      </c>
      <c r="B77" s="6"/>
      <c r="E77" s="26">
        <f>'CE (Conso)'!J17</f>
        <v>60768</v>
      </c>
      <c r="F77" s="22"/>
      <c r="G77" s="26">
        <v>33121</v>
      </c>
      <c r="H77" s="37"/>
      <c r="I77" s="77">
        <f>'CE (Conso)'!J14</f>
        <v>29297</v>
      </c>
      <c r="J77" s="37"/>
      <c r="K77" s="125"/>
      <c r="L77" s="122"/>
      <c r="M77" s="125"/>
      <c r="N77" s="37"/>
      <c r="O77" s="77"/>
    </row>
    <row r="78" spans="1:15" ht="24" customHeight="1">
      <c r="A78" s="13" t="s">
        <v>44</v>
      </c>
      <c r="B78" s="6"/>
      <c r="E78" s="19">
        <f>SUM(E72:E77)</f>
        <v>121068</v>
      </c>
      <c r="F78" s="19"/>
      <c r="G78" s="19">
        <f>SUM(G72:G77)</f>
        <v>61995</v>
      </c>
      <c r="H78" s="19"/>
      <c r="I78" s="83">
        <f>SUM(I72:I77)</f>
        <v>32597</v>
      </c>
      <c r="K78" s="129"/>
      <c r="L78" s="129"/>
      <c r="M78" s="129"/>
      <c r="N78" s="19"/>
      <c r="O78" s="83"/>
    </row>
    <row r="79" spans="1:15" ht="24" customHeight="1">
      <c r="A79" s="13" t="s">
        <v>45</v>
      </c>
      <c r="B79" s="6"/>
      <c r="E79" s="19"/>
      <c r="F79" s="19"/>
      <c r="G79" s="19"/>
      <c r="H79" s="19"/>
      <c r="I79" s="83"/>
      <c r="K79" s="129"/>
      <c r="L79" s="129"/>
      <c r="M79" s="129"/>
      <c r="N79" s="19"/>
      <c r="O79" s="83"/>
    </row>
    <row r="80" spans="1:15" ht="24" customHeight="1">
      <c r="A80" s="13" t="s">
        <v>46</v>
      </c>
      <c r="B80" s="6"/>
      <c r="E80" s="29">
        <f>'CE (Conso)'!N17</f>
        <v>12574</v>
      </c>
      <c r="F80" s="19"/>
      <c r="G80" s="29">
        <v>7186</v>
      </c>
      <c r="H80" s="19"/>
      <c r="I80" s="84">
        <f>'CE (Conso)'!N14</f>
        <v>9737</v>
      </c>
      <c r="K80" s="131"/>
      <c r="L80" s="129"/>
      <c r="M80" s="131"/>
      <c r="N80" s="19"/>
      <c r="O80" s="84"/>
    </row>
    <row r="81" spans="1:15" ht="24" customHeight="1">
      <c r="A81" s="17" t="s">
        <v>47</v>
      </c>
      <c r="B81" s="6"/>
      <c r="E81" s="90">
        <f>SUM(E78:E80)</f>
        <v>133642</v>
      </c>
      <c r="F81" s="19"/>
      <c r="G81" s="34">
        <f>SUM(G78:G80)</f>
        <v>69181</v>
      </c>
      <c r="H81" s="19"/>
      <c r="I81" s="85">
        <f>SUM(I78:I80)</f>
        <v>42334</v>
      </c>
      <c r="K81" s="132"/>
      <c r="L81" s="129"/>
      <c r="M81" s="133"/>
      <c r="N81" s="19"/>
      <c r="O81" s="85"/>
    </row>
    <row r="82" spans="1:15" ht="24" customHeight="1" thickBot="1">
      <c r="A82" s="12" t="s">
        <v>48</v>
      </c>
      <c r="B82" s="6"/>
      <c r="E82" s="20">
        <f>+E55+E81</f>
        <v>235418</v>
      </c>
      <c r="F82" s="19"/>
      <c r="G82" s="20">
        <f>+G55+G81</f>
        <v>144172</v>
      </c>
      <c r="H82" s="19"/>
      <c r="I82" s="82">
        <f>+I55+I81</f>
        <v>119309</v>
      </c>
      <c r="K82" s="130"/>
      <c r="L82" s="129"/>
      <c r="M82" s="130"/>
      <c r="N82" s="19"/>
      <c r="O82" s="82"/>
    </row>
    <row r="83" spans="1:15" ht="24" customHeight="1" thickTop="1">
      <c r="C83" s="18"/>
      <c r="E83" s="38">
        <f>+E28-E82</f>
        <v>-102500</v>
      </c>
      <c r="F83" s="35"/>
      <c r="G83" s="38">
        <f>+G28-G82</f>
        <v>-25574</v>
      </c>
      <c r="H83" s="35"/>
      <c r="I83" s="86">
        <f>+I28-I82</f>
        <v>-711</v>
      </c>
      <c r="K83" s="134"/>
      <c r="L83" s="135"/>
      <c r="M83" s="135"/>
      <c r="N83" s="35"/>
      <c r="O83" s="88"/>
    </row>
    <row r="84" spans="1:15" ht="24" customHeight="1">
      <c r="A84" s="7" t="s">
        <v>97</v>
      </c>
      <c r="C84" s="18"/>
    </row>
    <row r="85" spans="1:15" ht="24" customHeight="1">
      <c r="C85" s="18"/>
    </row>
    <row r="86" spans="1:15" ht="24" customHeight="1">
      <c r="A86" s="30"/>
      <c r="C86" s="18"/>
    </row>
    <row r="87" spans="1:15" ht="24" customHeight="1">
      <c r="C87" s="18"/>
    </row>
    <row r="88" spans="1:15" ht="24" customHeight="1">
      <c r="B88" s="31" t="s">
        <v>49</v>
      </c>
    </row>
    <row r="89" spans="1:15" ht="24" customHeight="1">
      <c r="A89" s="30"/>
      <c r="C89" s="18"/>
    </row>
  </sheetData>
  <mergeCells count="3">
    <mergeCell ref="E5:I5"/>
    <mergeCell ref="E35:I35"/>
    <mergeCell ref="E62:I6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53" fitToHeight="7" orientation="portrait" r:id="rId1"/>
  <headerFooter differentOddEven="1"/>
  <rowBreaks count="2" manualBreakCount="2">
    <brk id="30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DE8-5185-4FAE-BC19-874C0E540F78}">
  <sheetPr>
    <tabColor rgb="FFFFFF00"/>
  </sheetPr>
  <dimension ref="A1:HG27"/>
  <sheetViews>
    <sheetView showGridLines="0" view="pageBreakPreview" zoomScale="96" zoomScaleNormal="100" zoomScaleSheetLayoutView="96" workbookViewId="0">
      <selection activeCell="D17" sqref="D17"/>
    </sheetView>
  </sheetViews>
  <sheetFormatPr defaultColWidth="9.44140625" defaultRowHeight="24" customHeight="1"/>
  <cols>
    <col min="1" max="1" width="67.6640625" style="50" customWidth="1"/>
    <col min="2" max="2" width="15.5546875" style="50" customWidth="1"/>
    <col min="3" max="3" width="1.5546875" style="50" customWidth="1"/>
    <col min="4" max="4" width="15.5546875" style="50" customWidth="1"/>
    <col min="5" max="5" width="1.5546875" style="50" customWidth="1"/>
    <col min="6" max="6" width="15.5546875" style="50" customWidth="1"/>
    <col min="7" max="7" width="1.5546875" style="50" customWidth="1"/>
    <col min="8" max="8" width="15.5546875" style="50" customWidth="1"/>
    <col min="9" max="9" width="1.5546875" style="50" customWidth="1"/>
    <col min="10" max="10" width="15.5546875" style="50" customWidth="1"/>
    <col min="11" max="11" width="1.5546875" style="50" customWidth="1"/>
    <col min="12" max="12" width="15.5546875" style="50" customWidth="1"/>
    <col min="13" max="13" width="1.5546875" style="50" customWidth="1"/>
    <col min="14" max="14" width="15.5546875" style="50" customWidth="1"/>
    <col min="15" max="15" width="1.5546875" style="50" customWidth="1"/>
    <col min="16" max="16" width="16.5546875" style="50" bestFit="1" customWidth="1"/>
    <col min="17" max="17" width="15.5546875" style="50" bestFit="1" customWidth="1"/>
    <col min="18" max="16384" width="9.44140625" style="50"/>
  </cols>
  <sheetData>
    <row r="1" spans="1:215" ht="24" customHeight="1">
      <c r="A1" s="64" t="s">
        <v>0</v>
      </c>
      <c r="B1" s="49"/>
      <c r="C1" s="49"/>
      <c r="D1" s="49"/>
      <c r="E1" s="49"/>
      <c r="F1" s="19"/>
      <c r="G1" s="19"/>
      <c r="H1" s="19"/>
      <c r="I1" s="19"/>
      <c r="J1" s="19"/>
      <c r="K1" s="19"/>
      <c r="L1" s="19"/>
      <c r="M1" s="19"/>
      <c r="N1" s="19"/>
      <c r="O1" s="8"/>
    </row>
    <row r="2" spans="1:215" ht="24" customHeight="1">
      <c r="A2" s="317" t="s">
        <v>71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51"/>
    </row>
    <row r="3" spans="1:215" ht="24" customHeight="1">
      <c r="A3" s="315" t="s">
        <v>123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3"/>
      <c r="BR3" s="313"/>
      <c r="BS3" s="313"/>
      <c r="BT3" s="313"/>
      <c r="BU3" s="313"/>
      <c r="BV3" s="313"/>
      <c r="BW3" s="313"/>
      <c r="BX3" s="313"/>
      <c r="BY3" s="313"/>
      <c r="BZ3" s="313"/>
      <c r="CA3" s="313"/>
      <c r="CB3" s="313"/>
      <c r="CC3" s="313"/>
      <c r="CD3" s="313"/>
      <c r="CE3" s="313"/>
      <c r="CF3" s="313"/>
      <c r="CG3" s="313"/>
      <c r="CH3" s="313"/>
      <c r="CI3" s="313"/>
      <c r="CJ3" s="313"/>
      <c r="CK3" s="313"/>
      <c r="CL3" s="313"/>
      <c r="CM3" s="313"/>
      <c r="CN3" s="313"/>
      <c r="CO3" s="313"/>
      <c r="CP3" s="313"/>
      <c r="CQ3" s="313"/>
      <c r="CR3" s="313"/>
      <c r="CS3" s="313"/>
      <c r="CT3" s="313"/>
      <c r="CU3" s="313"/>
      <c r="CV3" s="313"/>
      <c r="CW3" s="313"/>
      <c r="CX3" s="313"/>
      <c r="CY3" s="313"/>
      <c r="CZ3" s="313"/>
      <c r="DA3" s="313"/>
      <c r="DB3" s="313"/>
      <c r="DC3" s="313"/>
      <c r="DD3" s="313"/>
      <c r="DE3" s="313"/>
      <c r="DF3" s="313"/>
      <c r="DG3" s="313"/>
      <c r="DH3" s="313"/>
      <c r="DI3" s="313"/>
      <c r="DJ3" s="313"/>
      <c r="DK3" s="313"/>
      <c r="DL3" s="313"/>
      <c r="DM3" s="313"/>
      <c r="DN3" s="313"/>
      <c r="DO3" s="313"/>
      <c r="DP3" s="313"/>
      <c r="DQ3" s="313"/>
      <c r="DR3" s="313"/>
      <c r="DS3" s="313"/>
      <c r="DT3" s="313"/>
      <c r="DU3" s="313"/>
      <c r="DV3" s="313"/>
      <c r="DW3" s="313"/>
      <c r="DX3" s="313"/>
      <c r="DY3" s="313"/>
      <c r="DZ3" s="313"/>
      <c r="EA3" s="313"/>
      <c r="EB3" s="313"/>
      <c r="EC3" s="313"/>
      <c r="ED3" s="313"/>
      <c r="EE3" s="313"/>
      <c r="EF3" s="313"/>
      <c r="EG3" s="313"/>
      <c r="EH3" s="313"/>
      <c r="EI3" s="313"/>
      <c r="EJ3" s="313"/>
      <c r="EK3" s="313"/>
      <c r="EL3" s="313"/>
      <c r="EM3" s="313"/>
      <c r="EN3" s="313"/>
      <c r="EO3" s="313"/>
      <c r="EP3" s="313"/>
      <c r="EQ3" s="313"/>
      <c r="ER3" s="313"/>
      <c r="ES3" s="313"/>
      <c r="ET3" s="313"/>
      <c r="EU3" s="313"/>
      <c r="EV3" s="313"/>
      <c r="EW3" s="313"/>
      <c r="EX3" s="313"/>
      <c r="EY3" s="313"/>
      <c r="EZ3" s="313"/>
      <c r="FA3" s="313"/>
      <c r="FB3" s="313"/>
      <c r="FC3" s="313"/>
      <c r="FD3" s="313"/>
      <c r="FE3" s="313"/>
      <c r="FF3" s="313"/>
      <c r="FG3" s="313"/>
      <c r="FH3" s="313"/>
      <c r="FI3" s="313"/>
      <c r="FJ3" s="313"/>
      <c r="FK3" s="313"/>
      <c r="FL3" s="313"/>
      <c r="FM3" s="313"/>
      <c r="FN3" s="313"/>
      <c r="FO3" s="313"/>
      <c r="FP3" s="313"/>
      <c r="FQ3" s="313"/>
      <c r="FR3" s="313"/>
      <c r="FS3" s="313"/>
      <c r="FT3" s="313"/>
      <c r="FU3" s="313"/>
      <c r="FV3" s="313"/>
      <c r="FW3" s="313"/>
      <c r="FX3" s="313"/>
      <c r="FY3" s="313"/>
      <c r="FZ3" s="313"/>
      <c r="GA3" s="313"/>
      <c r="GB3" s="313"/>
      <c r="GC3" s="313"/>
      <c r="GD3" s="313"/>
      <c r="GE3" s="313"/>
      <c r="GF3" s="313"/>
      <c r="GG3" s="313"/>
      <c r="GH3" s="313"/>
      <c r="GI3" s="313"/>
      <c r="GJ3" s="313"/>
      <c r="GK3" s="313"/>
      <c r="GL3" s="313"/>
      <c r="GM3" s="313"/>
      <c r="GN3" s="313"/>
      <c r="GO3" s="313"/>
      <c r="GP3" s="313"/>
      <c r="GQ3" s="313"/>
      <c r="GR3" s="313"/>
      <c r="GS3" s="313"/>
      <c r="GT3" s="313"/>
      <c r="GU3" s="313"/>
      <c r="GV3" s="313"/>
      <c r="GW3" s="313"/>
      <c r="GX3" s="313"/>
      <c r="GY3" s="313"/>
      <c r="GZ3" s="313"/>
      <c r="HA3" s="313"/>
      <c r="HB3" s="313"/>
      <c r="HC3" s="313"/>
      <c r="HD3" s="313"/>
      <c r="HE3" s="313"/>
      <c r="HF3" s="313"/>
      <c r="HG3" s="51"/>
    </row>
    <row r="4" spans="1:215" ht="24" customHeight="1">
      <c r="A4" s="314" t="s">
        <v>106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  <c r="AV4" s="313"/>
      <c r="AW4" s="313"/>
      <c r="AX4" s="313"/>
      <c r="AY4" s="313"/>
      <c r="AZ4" s="313"/>
      <c r="BA4" s="313"/>
      <c r="BB4" s="313"/>
      <c r="BC4" s="313"/>
      <c r="BD4" s="313"/>
      <c r="BE4" s="313"/>
      <c r="BF4" s="313"/>
      <c r="BG4" s="313"/>
      <c r="BH4" s="313"/>
      <c r="BI4" s="313"/>
      <c r="BJ4" s="313"/>
      <c r="BK4" s="313"/>
      <c r="BL4" s="313"/>
      <c r="BM4" s="313"/>
      <c r="BN4" s="313"/>
      <c r="BO4" s="313"/>
      <c r="BP4" s="313"/>
      <c r="BQ4" s="313"/>
      <c r="BR4" s="313"/>
      <c r="BS4" s="313"/>
      <c r="BT4" s="313"/>
      <c r="BU4" s="313"/>
      <c r="BV4" s="313"/>
      <c r="BW4" s="313"/>
      <c r="BX4" s="313"/>
      <c r="BY4" s="313"/>
      <c r="BZ4" s="313"/>
      <c r="CA4" s="313"/>
      <c r="CB4" s="313"/>
      <c r="CC4" s="313"/>
      <c r="CD4" s="313"/>
      <c r="CE4" s="313"/>
      <c r="CF4" s="313"/>
      <c r="CG4" s="313"/>
      <c r="CH4" s="313"/>
      <c r="CI4" s="313"/>
      <c r="CJ4" s="313"/>
      <c r="CK4" s="313"/>
      <c r="CL4" s="313"/>
      <c r="CM4" s="313"/>
      <c r="CN4" s="313"/>
      <c r="CO4" s="313"/>
      <c r="CP4" s="313"/>
      <c r="CQ4" s="313"/>
      <c r="CR4" s="313"/>
      <c r="CS4" s="313"/>
      <c r="CT4" s="313"/>
      <c r="CU4" s="313"/>
      <c r="CV4" s="313"/>
      <c r="CW4" s="313"/>
      <c r="CX4" s="313"/>
      <c r="CY4" s="313"/>
      <c r="CZ4" s="313"/>
      <c r="DA4" s="313"/>
      <c r="DB4" s="313"/>
      <c r="DC4" s="313"/>
      <c r="DD4" s="313"/>
      <c r="DE4" s="313"/>
      <c r="DF4" s="313"/>
      <c r="DG4" s="313"/>
      <c r="DH4" s="313"/>
      <c r="DI4" s="313"/>
      <c r="DJ4" s="313"/>
      <c r="DK4" s="313"/>
      <c r="DL4" s="313"/>
      <c r="DM4" s="313"/>
      <c r="DN4" s="313"/>
      <c r="DO4" s="313"/>
      <c r="DP4" s="313"/>
      <c r="DQ4" s="313"/>
      <c r="DR4" s="313"/>
      <c r="DS4" s="313"/>
      <c r="DT4" s="313"/>
      <c r="DU4" s="313"/>
      <c r="DV4" s="313"/>
      <c r="DW4" s="313"/>
      <c r="DX4" s="313"/>
      <c r="DY4" s="313"/>
      <c r="DZ4" s="313"/>
      <c r="EA4" s="313"/>
      <c r="EB4" s="313"/>
      <c r="EC4" s="313"/>
      <c r="ED4" s="313"/>
      <c r="EE4" s="313"/>
      <c r="EF4" s="313"/>
      <c r="EG4" s="313"/>
      <c r="EH4" s="313"/>
      <c r="EI4" s="313"/>
      <c r="EJ4" s="313"/>
      <c r="EK4" s="313"/>
      <c r="EL4" s="313"/>
      <c r="EM4" s="313"/>
      <c r="EN4" s="313"/>
      <c r="EO4" s="313"/>
      <c r="EP4" s="313"/>
      <c r="EQ4" s="313"/>
      <c r="ER4" s="313"/>
      <c r="ES4" s="313"/>
      <c r="ET4" s="313"/>
      <c r="EU4" s="313"/>
      <c r="EV4" s="313"/>
      <c r="EW4" s="313"/>
      <c r="EX4" s="313"/>
      <c r="EY4" s="313"/>
      <c r="EZ4" s="313"/>
      <c r="FA4" s="313"/>
      <c r="FB4" s="313"/>
      <c r="FC4" s="313"/>
      <c r="FD4" s="313"/>
      <c r="FE4" s="313"/>
      <c r="FF4" s="313"/>
      <c r="FG4" s="313"/>
      <c r="FH4" s="313"/>
      <c r="FI4" s="313"/>
      <c r="FJ4" s="313"/>
      <c r="FK4" s="313"/>
      <c r="FL4" s="313"/>
      <c r="FM4" s="313"/>
      <c r="FN4" s="313"/>
      <c r="FO4" s="313"/>
      <c r="FP4" s="313"/>
      <c r="FQ4" s="313"/>
      <c r="FR4" s="313"/>
      <c r="FS4" s="313"/>
      <c r="FT4" s="313"/>
      <c r="FU4" s="313"/>
      <c r="FV4" s="313"/>
      <c r="FW4" s="313"/>
      <c r="FX4" s="313"/>
      <c r="FY4" s="313"/>
      <c r="FZ4" s="313"/>
      <c r="GA4" s="313"/>
      <c r="GB4" s="313"/>
      <c r="GC4" s="313"/>
      <c r="GD4" s="313"/>
      <c r="GE4" s="313"/>
      <c r="GF4" s="313"/>
      <c r="GG4" s="313"/>
      <c r="GH4" s="313"/>
      <c r="GI4" s="313"/>
      <c r="GJ4" s="313"/>
      <c r="GK4" s="313"/>
      <c r="GL4" s="313"/>
      <c r="GM4" s="313"/>
      <c r="GN4" s="313"/>
      <c r="GO4" s="313"/>
      <c r="GP4" s="313"/>
      <c r="GQ4" s="313"/>
      <c r="GR4" s="313"/>
      <c r="GS4" s="313"/>
      <c r="GT4" s="313"/>
      <c r="GU4" s="313"/>
      <c r="GV4" s="313"/>
      <c r="GW4" s="313"/>
      <c r="GX4" s="313"/>
      <c r="GY4" s="313"/>
      <c r="GZ4" s="313"/>
      <c r="HA4" s="313"/>
      <c r="HB4" s="313"/>
      <c r="HC4" s="313"/>
      <c r="HD4" s="313"/>
      <c r="HE4" s="313"/>
      <c r="HF4" s="313"/>
      <c r="HG4" s="51"/>
    </row>
    <row r="5" spans="1:215" s="52" customFormat="1" ht="23.4">
      <c r="A5" s="51"/>
      <c r="B5" s="311" t="s">
        <v>2</v>
      </c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</row>
    <row r="6" spans="1:215" s="52" customFormat="1" ht="24" customHeight="1">
      <c r="A6" s="51"/>
      <c r="K6" s="53"/>
      <c r="L6" s="52" t="s">
        <v>36</v>
      </c>
      <c r="M6" s="53"/>
      <c r="N6" s="53"/>
    </row>
    <row r="7" spans="1:215" s="52" customFormat="1" ht="24" customHeight="1">
      <c r="A7" s="51"/>
      <c r="B7" s="312" t="s">
        <v>44</v>
      </c>
      <c r="C7" s="312"/>
      <c r="D7" s="312"/>
      <c r="E7" s="312"/>
      <c r="F7" s="312"/>
      <c r="G7" s="312"/>
      <c r="H7" s="312"/>
      <c r="I7" s="312"/>
      <c r="J7" s="312"/>
      <c r="K7" s="53"/>
      <c r="L7" s="52" t="s">
        <v>72</v>
      </c>
      <c r="M7" s="53"/>
      <c r="N7" s="53"/>
    </row>
    <row r="8" spans="1:215" s="52" customFormat="1" ht="24" customHeight="1">
      <c r="A8" s="51"/>
      <c r="D8" s="52" t="s">
        <v>124</v>
      </c>
      <c r="I8" s="53"/>
      <c r="J8" s="52" t="s">
        <v>73</v>
      </c>
      <c r="K8" s="53"/>
      <c r="L8" s="52" t="s">
        <v>74</v>
      </c>
      <c r="M8" s="53"/>
      <c r="N8" s="52" t="s">
        <v>73</v>
      </c>
    </row>
    <row r="9" spans="1:215" s="52" customFormat="1" ht="24" customHeight="1">
      <c r="A9" s="51"/>
      <c r="B9" s="52" t="s">
        <v>75</v>
      </c>
      <c r="D9" s="52" t="s">
        <v>76</v>
      </c>
      <c r="F9" s="312" t="s">
        <v>125</v>
      </c>
      <c r="G9" s="312"/>
      <c r="H9" s="312"/>
      <c r="J9" s="52" t="s">
        <v>36</v>
      </c>
      <c r="L9" s="52" t="s">
        <v>77</v>
      </c>
      <c r="N9" s="52" t="s">
        <v>126</v>
      </c>
    </row>
    <row r="10" spans="1:215" s="52" customFormat="1" ht="24" customHeight="1">
      <c r="A10" s="51"/>
      <c r="B10" s="54" t="s">
        <v>78</v>
      </c>
      <c r="D10" s="54" t="s">
        <v>79</v>
      </c>
      <c r="F10" s="54" t="s">
        <v>127</v>
      </c>
      <c r="H10" s="54" t="s">
        <v>80</v>
      </c>
      <c r="J10" s="54" t="s">
        <v>81</v>
      </c>
      <c r="L10" s="54" t="s">
        <v>79</v>
      </c>
      <c r="N10" s="54" t="s">
        <v>128</v>
      </c>
    </row>
    <row r="11" spans="1:215" s="52" customFormat="1" ht="24" customHeight="1">
      <c r="A11" s="55" t="s">
        <v>129</v>
      </c>
      <c r="B11" s="56">
        <v>3000</v>
      </c>
      <c r="C11" s="56"/>
      <c r="D11" s="56">
        <v>0</v>
      </c>
      <c r="E11" s="56"/>
      <c r="F11" s="56">
        <v>300</v>
      </c>
      <c r="G11" s="56"/>
      <c r="H11" s="89">
        <v>31137</v>
      </c>
      <c r="I11" s="56"/>
      <c r="J11" s="56">
        <f>SUM(B11:I11)</f>
        <v>34437</v>
      </c>
      <c r="K11" s="56"/>
      <c r="L11" s="56">
        <v>7186</v>
      </c>
      <c r="M11" s="56"/>
      <c r="N11" s="57">
        <f>SUM(J11:L11)</f>
        <v>41623</v>
      </c>
    </row>
    <row r="12" spans="1:215" s="52" customFormat="1" ht="24" customHeight="1">
      <c r="A12" s="44" t="s">
        <v>92</v>
      </c>
      <c r="B12" s="56">
        <v>0</v>
      </c>
      <c r="C12" s="56"/>
      <c r="D12" s="56">
        <v>0</v>
      </c>
      <c r="E12" s="56"/>
      <c r="F12" s="57">
        <v>0</v>
      </c>
      <c r="G12" s="56"/>
      <c r="H12" s="57">
        <f>PL!G70</f>
        <v>49308</v>
      </c>
      <c r="I12" s="56"/>
      <c r="J12" s="56">
        <f>SUM(B12:I12)</f>
        <v>49308</v>
      </c>
      <c r="K12" s="56"/>
      <c r="L12" s="57">
        <f>PL!G79</f>
        <v>2837</v>
      </c>
      <c r="M12" s="56"/>
      <c r="N12" s="57">
        <f>SUM(J12:L12)</f>
        <v>52145</v>
      </c>
    </row>
    <row r="13" spans="1:215" s="52" customFormat="1" ht="24" customHeight="1">
      <c r="A13" s="44" t="s">
        <v>94</v>
      </c>
      <c r="B13" s="56">
        <v>0</v>
      </c>
      <c r="C13" s="56"/>
      <c r="D13" s="56">
        <v>0</v>
      </c>
      <c r="E13" s="56"/>
      <c r="F13" s="57">
        <v>0</v>
      </c>
      <c r="G13" s="56"/>
      <c r="H13" s="57" t="e">
        <f>PL!#REF!</f>
        <v>#REF!</v>
      </c>
      <c r="I13" s="56"/>
      <c r="J13" s="56" t="e">
        <f>SUM(B13:I13)</f>
        <v>#REF!</v>
      </c>
      <c r="K13" s="56"/>
      <c r="L13" s="57">
        <f>PL!G85</f>
        <v>2837</v>
      </c>
      <c r="M13" s="56"/>
      <c r="N13" s="57" t="e">
        <f>SUM(J13:L13)</f>
        <v>#REF!</v>
      </c>
    </row>
    <row r="14" spans="1:215" s="52" customFormat="1" ht="24" customHeight="1">
      <c r="A14" s="44" t="s">
        <v>95</v>
      </c>
      <c r="B14" s="58">
        <f>SUM(B12:B13)</f>
        <v>0</v>
      </c>
      <c r="C14" s="56"/>
      <c r="D14" s="58">
        <f>SUM(D12:D13)</f>
        <v>0</v>
      </c>
      <c r="E14" s="56"/>
      <c r="F14" s="58">
        <f>SUM(F12:F13)</f>
        <v>0</v>
      </c>
      <c r="G14" s="56"/>
      <c r="H14" s="58" t="e">
        <f>SUM(H12:H13)</f>
        <v>#REF!</v>
      </c>
      <c r="I14" s="56"/>
      <c r="J14" s="58" t="e">
        <f>SUM(J12:J13)</f>
        <v>#REF!</v>
      </c>
      <c r="K14" s="56"/>
      <c r="L14" s="58">
        <f>SUM(L12:L13)</f>
        <v>5674</v>
      </c>
      <c r="M14" s="56"/>
      <c r="N14" s="58" t="e">
        <f>SUM(N12:N13)</f>
        <v>#REF!</v>
      </c>
    </row>
    <row r="15" spans="1:215" ht="24" customHeight="1">
      <c r="A15" s="44" t="s">
        <v>104</v>
      </c>
      <c r="B15" s="60">
        <v>0</v>
      </c>
      <c r="C15" s="57"/>
      <c r="D15" s="60"/>
      <c r="E15" s="57"/>
      <c r="F15" s="60"/>
      <c r="G15" s="57"/>
      <c r="H15" s="60"/>
      <c r="I15" s="57"/>
      <c r="J15" s="66">
        <f>SUM(B15:I15)</f>
        <v>0</v>
      </c>
      <c r="K15" s="57"/>
      <c r="L15" s="60"/>
      <c r="M15" s="57"/>
      <c r="N15" s="60">
        <f>SUM(J15:L15)</f>
        <v>0</v>
      </c>
    </row>
    <row r="16" spans="1:215" s="52" customFormat="1" ht="24" customHeight="1" thickBot="1">
      <c r="A16" s="55" t="s">
        <v>130</v>
      </c>
      <c r="B16" s="65">
        <f>SUM(B11,B14,B15:B15)</f>
        <v>3000</v>
      </c>
      <c r="C16" s="56"/>
      <c r="D16" s="65">
        <f>SUM(D11,D14,D15:D15)</f>
        <v>0</v>
      </c>
      <c r="E16" s="56"/>
      <c r="F16" s="65">
        <f>SUM(F11,F14,F15:F15)</f>
        <v>300</v>
      </c>
      <c r="G16" s="56"/>
      <c r="H16" s="65" t="e">
        <f>SUM(H11,H14,H15:H15)</f>
        <v>#REF!</v>
      </c>
      <c r="I16" s="56"/>
      <c r="J16" s="65" t="e">
        <f>SUM(J11,J14,J15:J15)</f>
        <v>#REF!</v>
      </c>
      <c r="K16" s="56"/>
      <c r="L16" s="65">
        <f>SUM(L11,L14,L15:L15)</f>
        <v>12860</v>
      </c>
      <c r="M16" s="56"/>
      <c r="N16" s="65" t="e">
        <f>SUM(N11,N14,N15:N15)</f>
        <v>#REF!</v>
      </c>
    </row>
    <row r="17" spans="1:16" s="52" customFormat="1" ht="24" customHeight="1" thickTop="1">
      <c r="A17" s="51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6" ht="24" customHeight="1">
      <c r="A18" s="55" t="s">
        <v>131</v>
      </c>
      <c r="B18" s="56">
        <v>3000</v>
      </c>
      <c r="C18" s="57"/>
      <c r="D18" s="57">
        <v>0</v>
      </c>
      <c r="E18" s="57"/>
      <c r="F18" s="56">
        <v>300</v>
      </c>
      <c r="G18" s="57"/>
      <c r="H18" s="57">
        <v>20851</v>
      </c>
      <c r="I18" s="57"/>
      <c r="J18" s="56">
        <f>SUM(B18:I18)</f>
        <v>24151</v>
      </c>
      <c r="K18" s="57"/>
      <c r="L18" s="56">
        <v>10637</v>
      </c>
      <c r="M18" s="57"/>
      <c r="N18" s="57">
        <f t="shared" ref="N18:N24" si="0">SUM(J18:L18)</f>
        <v>34788</v>
      </c>
    </row>
    <row r="19" spans="1:16" ht="24" customHeight="1">
      <c r="A19" s="44" t="s">
        <v>92</v>
      </c>
      <c r="B19" s="57">
        <v>0</v>
      </c>
      <c r="C19" s="57"/>
      <c r="D19" s="57">
        <v>0</v>
      </c>
      <c r="E19" s="57"/>
      <c r="F19" s="57">
        <v>0</v>
      </c>
      <c r="G19" s="57"/>
      <c r="H19" s="57">
        <f>+PL!E77</f>
        <v>47342</v>
      </c>
      <c r="I19" s="57"/>
      <c r="J19" s="56">
        <f>SUM(B19:I19)</f>
        <v>47342</v>
      </c>
      <c r="K19" s="57"/>
      <c r="L19" s="57">
        <f>PL!E79</f>
        <v>0</v>
      </c>
      <c r="M19" s="57"/>
      <c r="N19" s="57">
        <f t="shared" si="0"/>
        <v>47342</v>
      </c>
    </row>
    <row r="20" spans="1:16" ht="24" customHeight="1">
      <c r="A20" s="44" t="s">
        <v>94</v>
      </c>
      <c r="B20" s="57">
        <v>0</v>
      </c>
      <c r="C20" s="57"/>
      <c r="D20" s="57">
        <v>0</v>
      </c>
      <c r="E20" s="57"/>
      <c r="F20" s="57">
        <v>0</v>
      </c>
      <c r="G20" s="57"/>
      <c r="H20" s="57" t="e">
        <f>PL!#REF!</f>
        <v>#REF!</v>
      </c>
      <c r="I20" s="57"/>
      <c r="J20" s="56" t="e">
        <f>SUM(B20:I20)</f>
        <v>#REF!</v>
      </c>
      <c r="K20" s="57"/>
      <c r="L20" s="57">
        <f>PL!E85</f>
        <v>0</v>
      </c>
      <c r="M20" s="57"/>
      <c r="N20" s="60" t="e">
        <f t="shared" si="0"/>
        <v>#REF!</v>
      </c>
    </row>
    <row r="21" spans="1:16" ht="24" customHeight="1">
      <c r="A21" s="44" t="s">
        <v>95</v>
      </c>
      <c r="B21" s="58">
        <f>SUM(B19:B20)</f>
        <v>0</v>
      </c>
      <c r="C21" s="57"/>
      <c r="D21" s="58">
        <f>SUM(D19:D20)</f>
        <v>0</v>
      </c>
      <c r="E21" s="57"/>
      <c r="F21" s="58">
        <f>SUM(F19:F20)</f>
        <v>0</v>
      </c>
      <c r="G21" s="57"/>
      <c r="H21" s="58" t="e">
        <f>SUM(H19:H20)</f>
        <v>#REF!</v>
      </c>
      <c r="I21" s="57"/>
      <c r="J21" s="58" t="e">
        <f>SUM(J19:J20)</f>
        <v>#REF!</v>
      </c>
      <c r="K21" s="57"/>
      <c r="L21" s="58">
        <f>SUM(L19:L20)</f>
        <v>0</v>
      </c>
      <c r="M21" s="57"/>
      <c r="N21" s="57" t="e">
        <f t="shared" si="0"/>
        <v>#REF!</v>
      </c>
    </row>
    <row r="22" spans="1:16" ht="24" customHeight="1">
      <c r="A22" s="44" t="s">
        <v>132</v>
      </c>
      <c r="B22" s="57">
        <v>0</v>
      </c>
      <c r="C22" s="57"/>
      <c r="D22" s="68">
        <v>-10000</v>
      </c>
      <c r="E22" s="57"/>
      <c r="F22" s="57">
        <v>0</v>
      </c>
      <c r="G22" s="57"/>
      <c r="H22" s="57"/>
      <c r="I22" s="57"/>
      <c r="J22" s="56">
        <f>SUM(B22:I22)</f>
        <v>-10000</v>
      </c>
      <c r="K22" s="57"/>
      <c r="L22" s="57"/>
      <c r="M22" s="57"/>
      <c r="N22" s="57">
        <f t="shared" si="0"/>
        <v>-10000</v>
      </c>
    </row>
    <row r="23" spans="1:16" ht="24" customHeight="1">
      <c r="A23" s="44" t="s">
        <v>133</v>
      </c>
      <c r="B23" s="57"/>
      <c r="C23" s="57"/>
      <c r="D23" s="68">
        <v>12419</v>
      </c>
      <c r="E23" s="57"/>
      <c r="F23" s="57"/>
      <c r="G23" s="57"/>
      <c r="H23" s="57"/>
      <c r="I23" s="57"/>
      <c r="J23" s="56">
        <f>SUM(B23:I23)</f>
        <v>12419</v>
      </c>
      <c r="K23" s="57"/>
      <c r="L23" s="57">
        <f>-D23</f>
        <v>-12419</v>
      </c>
      <c r="M23" s="57"/>
      <c r="N23" s="57">
        <f>SUM(J23:L23)</f>
        <v>0</v>
      </c>
    </row>
    <row r="24" spans="1:16" ht="24" customHeight="1">
      <c r="A24" s="44" t="s">
        <v>104</v>
      </c>
      <c r="B24" s="57">
        <v>0</v>
      </c>
      <c r="C24" s="57"/>
      <c r="D24" s="57"/>
      <c r="E24" s="57"/>
      <c r="F24" s="57">
        <v>0</v>
      </c>
      <c r="G24" s="57"/>
      <c r="H24" s="57">
        <v>-15000</v>
      </c>
      <c r="I24" s="57"/>
      <c r="J24" s="56">
        <f>SUM(B24:I24)</f>
        <v>-15000</v>
      </c>
      <c r="K24" s="57"/>
      <c r="L24" s="57">
        <v>-4000</v>
      </c>
      <c r="M24" s="57"/>
      <c r="N24" s="57">
        <f t="shared" si="0"/>
        <v>-19000</v>
      </c>
    </row>
    <row r="25" spans="1:16" ht="24" customHeight="1" thickBot="1">
      <c r="A25" s="55" t="s">
        <v>134</v>
      </c>
      <c r="B25" s="59">
        <f>SUM(B18,B21,B22:B24)</f>
        <v>3000</v>
      </c>
      <c r="C25" s="57"/>
      <c r="D25" s="59">
        <f>SUM(D18,D21,D22:D24)</f>
        <v>2419</v>
      </c>
      <c r="E25" s="57"/>
      <c r="F25" s="59">
        <f>SUM(F18,F21,F22:F24)</f>
        <v>300</v>
      </c>
      <c r="G25" s="57"/>
      <c r="H25" s="59" t="e">
        <f>SUM(H18,H21,H22:H24)</f>
        <v>#REF!</v>
      </c>
      <c r="I25" s="57"/>
      <c r="J25" s="59" t="e">
        <f>SUM(J18,J21,J22:J24)</f>
        <v>#REF!</v>
      </c>
      <c r="K25" s="57"/>
      <c r="L25" s="59">
        <f>SUM(L18,L21,L22:L24)</f>
        <v>-5782</v>
      </c>
      <c r="M25" s="57"/>
      <c r="N25" s="59" t="e">
        <f>SUM(N18,N21,N22:N24)</f>
        <v>#REF!</v>
      </c>
      <c r="P25" s="61"/>
    </row>
    <row r="26" spans="1:16" ht="24" customHeight="1" thickTop="1">
      <c r="A26" s="44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6" t="e">
        <f>N25-BS!E79</f>
        <v>#REF!</v>
      </c>
    </row>
    <row r="27" spans="1:16" ht="24" customHeight="1">
      <c r="A27" s="43" t="s">
        <v>97</v>
      </c>
      <c r="B27" s="62"/>
      <c r="C27" s="62"/>
      <c r="D27" s="62"/>
      <c r="E27" s="62"/>
      <c r="F27" s="63"/>
      <c r="G27" s="63"/>
      <c r="H27" s="63"/>
      <c r="I27" s="63"/>
      <c r="J27" s="63"/>
      <c r="K27" s="63"/>
      <c r="L27" s="63"/>
      <c r="M27" s="63"/>
      <c r="N27" s="62"/>
    </row>
  </sheetData>
  <mergeCells count="42">
    <mergeCell ref="CA2:CQ2"/>
    <mergeCell ref="A2:N2"/>
    <mergeCell ref="O2:AA2"/>
    <mergeCell ref="AB2:AR2"/>
    <mergeCell ref="AS2:BI2"/>
    <mergeCell ref="BJ2:BZ2"/>
    <mergeCell ref="GP2:HF2"/>
    <mergeCell ref="A3:N3"/>
    <mergeCell ref="O3:AA3"/>
    <mergeCell ref="AB3:AR3"/>
    <mergeCell ref="AS3:BI3"/>
    <mergeCell ref="BJ3:BZ3"/>
    <mergeCell ref="CA3:CQ3"/>
    <mergeCell ref="CR3:DH3"/>
    <mergeCell ref="DI3:DY3"/>
    <mergeCell ref="DZ3:EP3"/>
    <mergeCell ref="CR2:DH2"/>
    <mergeCell ref="DI2:DY2"/>
    <mergeCell ref="DZ2:EP2"/>
    <mergeCell ref="EQ2:FG2"/>
    <mergeCell ref="FH2:FX2"/>
    <mergeCell ref="FY2:GO2"/>
    <mergeCell ref="EQ3:FG3"/>
    <mergeCell ref="FH3:FX3"/>
    <mergeCell ref="FY3:GO3"/>
    <mergeCell ref="GP3:HF3"/>
    <mergeCell ref="A4:N4"/>
    <mergeCell ref="O4:AA4"/>
    <mergeCell ref="AB4:AR4"/>
    <mergeCell ref="AS4:BI4"/>
    <mergeCell ref="BJ4:BZ4"/>
    <mergeCell ref="CA4:CQ4"/>
    <mergeCell ref="GP4:HF4"/>
    <mergeCell ref="DZ4:EP4"/>
    <mergeCell ref="EQ4:FG4"/>
    <mergeCell ref="FH4:FX4"/>
    <mergeCell ref="FY4:GO4"/>
    <mergeCell ref="B5:N5"/>
    <mergeCell ref="B7:J7"/>
    <mergeCell ref="F9:H9"/>
    <mergeCell ref="CR4:DH4"/>
    <mergeCell ref="DI4:DY4"/>
  </mergeCells>
  <printOptions horizontalCentered="1"/>
  <pageMargins left="0.196850393700787" right="0.196850393700787" top="0.90500000000000003" bottom="0.196850393700787" header="0.196850393700787" footer="0.196850393700787"/>
  <pageSetup paperSize="9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9D43E8FA87419A989CF6BD468F69" ma:contentTypeVersion="4" ma:contentTypeDescription="Create a new document." ma:contentTypeScope="" ma:versionID="5c97ff86679e17686f517ae3bb657767">
  <xsd:schema xmlns:xsd="http://www.w3.org/2001/XMLSchema" xmlns:xs="http://www.w3.org/2001/XMLSchema" xmlns:p="http://schemas.microsoft.com/office/2006/metadata/properties" xmlns:ns2="41034727-b53b-438b-9863-c2c8ddb7bdcf" xmlns:ns3="cc6278be-2ec4-43ec-932f-92cc7628999f" targetNamespace="http://schemas.microsoft.com/office/2006/metadata/properties" ma:root="true" ma:fieldsID="7f359f923c9a7da00de8ce3e686d0b66" ns2:_="" ns3:_="">
    <xsd:import namespace="41034727-b53b-438b-9863-c2c8ddb7bdcf"/>
    <xsd:import namespace="cc6278be-2ec4-43ec-932f-92cc76289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34727-b53b-438b-9863-c2c8ddb7b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278be-2ec4-43ec-932f-92cc762899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dataSnipperSheetDeleted="false" guid="e4928404-9f19-49ef-9329-7db555b00901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A70C6B-B8F0-4B60-A561-F0E4083D6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229BB-6400-4767-A104-CA66A6157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34727-b53b-438b-9863-c2c8ddb7bdcf"/>
    <ds:schemaRef ds:uri="cc6278be-2ec4-43ec-932f-92cc76289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DF9B12-36DC-47B8-834E-FA07255BB2B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92304BC-661F-4B9A-B326-8E0133E1914F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f6518537-91a3-4b6d-b4d7-d17da7ea9d31"/>
    <ds:schemaRef ds:uri="1030045b-0451-4791-8ff7-8f500cd6ebc2"/>
    <ds:schemaRef ds:uri="http://purl.org/dc/terms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89684</vt:lpwstr>
  </property>
  <property fmtid="{D5CDD505-2E9C-101B-9397-08002B2CF9AE}" pid="4" name="OptimizationTime">
    <vt:lpwstr>20230825_1139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CE (Conso)</vt:lpstr>
      <vt:lpstr>PL (Q2)</vt:lpstr>
      <vt:lpstr>The Company only</vt:lpstr>
      <vt:lpstr>CF</vt:lpstr>
      <vt:lpstr>BS (2021)</vt:lpstr>
      <vt:lpstr>CE (Conso) (2021)</vt:lpstr>
      <vt:lpstr>BS!Print_Area</vt:lpstr>
      <vt:lpstr>'BS (2021)'!Print_Area</vt:lpstr>
      <vt:lpstr>'CE (Conso)'!Print_Area</vt:lpstr>
      <vt:lpstr>'CE (Conso) (2021)'!Print_Area</vt:lpstr>
      <vt:lpstr>CF!Print_Area</vt:lpstr>
      <vt:lpstr>PL!Print_Area</vt:lpstr>
      <vt:lpstr>'PL (Q2)'!Print_Area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2023-08-22T07:07:49Z</cp:lastPrinted>
  <dcterms:created xsi:type="dcterms:W3CDTF">2011-03-08T09:02:15Z</dcterms:created>
  <dcterms:modified xsi:type="dcterms:W3CDTF">2023-08-22T07:12:08Z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0x01010061859D43E8FA87419A989CF6BD468F69</vt:lpwstr>
  </property>
  <property fmtid="{D5CDD505-2E9C-101B-9397-08002B2CF9AE}" pid="3" name="MediaServiceImageTags">
    <vt:lpwstr/>
  </property>
</Properties>
</file>