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Jenkongklai Co., Ltd\Jenkongklai _Dec2022  conso\"/>
    </mc:Choice>
  </mc:AlternateContent>
  <xr:revisionPtr revIDLastSave="0" documentId="13_ncr:1_{12510439-77CE-482D-A7BD-12DA14317EC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hai 4-5" sheetId="2" r:id="rId1"/>
    <sheet name="Thai 6-7" sheetId="5" r:id="rId2"/>
    <sheet name="Thai 8" sheetId="3" r:id="rId3"/>
    <sheet name="Thai 9" sheetId="6" r:id="rId4"/>
    <sheet name="Thai 10-11" sheetId="8" r:id="rId5"/>
  </sheets>
  <definedNames>
    <definedName name="_xlnm.Print_Area" localSheetId="4">'Thai 10-11'!$A$1:$O$100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0" i="8" l="1"/>
  <c r="O50" i="8"/>
  <c r="K50" i="8"/>
  <c r="I50" i="8"/>
  <c r="M22" i="3" l="1"/>
  <c r="Q22" i="3" s="1"/>
  <c r="M19" i="6"/>
  <c r="Q20" i="3"/>
  <c r="M23" i="3"/>
  <c r="M20" i="3"/>
  <c r="O93" i="8"/>
  <c r="O69" i="8"/>
  <c r="O23" i="8"/>
  <c r="O35" i="8" s="1"/>
  <c r="O40" i="8" s="1"/>
  <c r="K93" i="8"/>
  <c r="K69" i="8"/>
  <c r="K23" i="8"/>
  <c r="K35" i="8" s="1"/>
  <c r="K40" i="8" s="1"/>
  <c r="N68" i="5"/>
  <c r="N62" i="5"/>
  <c r="N38" i="5"/>
  <c r="N25" i="5"/>
  <c r="N28" i="5" s="1"/>
  <c r="N40" i="5" s="1"/>
  <c r="N20" i="5"/>
  <c r="N12" i="5"/>
  <c r="N15" i="5" s="1"/>
  <c r="J68" i="5"/>
  <c r="J62" i="5"/>
  <c r="J38" i="5"/>
  <c r="J25" i="5"/>
  <c r="J28" i="5" s="1"/>
  <c r="J40" i="5" s="1"/>
  <c r="J20" i="5"/>
  <c r="J12" i="5"/>
  <c r="J15" i="5" s="1"/>
  <c r="O92" i="2"/>
  <c r="O95" i="2" s="1"/>
  <c r="O75" i="2"/>
  <c r="O66" i="2"/>
  <c r="O36" i="2"/>
  <c r="O21" i="2"/>
  <c r="K92" i="2"/>
  <c r="K95" i="2" s="1"/>
  <c r="K75" i="2"/>
  <c r="K66" i="2"/>
  <c r="K77" i="2" s="1"/>
  <c r="K36" i="2"/>
  <c r="K21" i="2"/>
  <c r="K23" i="6"/>
  <c r="I23" i="6"/>
  <c r="G23" i="6"/>
  <c r="E23" i="6"/>
  <c r="M21" i="6"/>
  <c r="O25" i="3"/>
  <c r="K25" i="3"/>
  <c r="G25" i="3"/>
  <c r="E25" i="3"/>
  <c r="O38" i="2" l="1"/>
  <c r="O77" i="2"/>
  <c r="K38" i="2"/>
  <c r="I25" i="3"/>
  <c r="O71" i="8"/>
  <c r="O74" i="8" s="1"/>
  <c r="K71" i="8"/>
  <c r="K74" i="8" s="1"/>
  <c r="M25" i="3"/>
  <c r="M23" i="6"/>
  <c r="O97" i="2"/>
  <c r="K97" i="2"/>
  <c r="Q23" i="3"/>
  <c r="Q25" i="3" s="1"/>
  <c r="I36" i="2" l="1"/>
  <c r="M92" i="2" l="1"/>
  <c r="I92" i="2" l="1"/>
  <c r="M93" i="8" l="1"/>
  <c r="I93" i="8"/>
  <c r="L12" i="5" l="1"/>
  <c r="I75" i="2" l="1"/>
  <c r="Q16" i="3" l="1"/>
  <c r="M69" i="8" l="1"/>
  <c r="I69" i="8"/>
  <c r="M15" i="6"/>
  <c r="K17" i="6"/>
  <c r="I17" i="6"/>
  <c r="G17" i="6"/>
  <c r="E17" i="6"/>
  <c r="K18" i="3"/>
  <c r="O18" i="3"/>
  <c r="I18" i="3"/>
  <c r="G18" i="3"/>
  <c r="E18" i="3"/>
  <c r="A3" i="8"/>
  <c r="A55" i="8" s="1"/>
  <c r="A3" i="6"/>
  <c r="A3" i="3"/>
  <c r="A52" i="5"/>
  <c r="M17" i="6" l="1"/>
  <c r="Q18" i="3"/>
  <c r="M18" i="3"/>
  <c r="I21" i="2"/>
  <c r="I38" i="2" s="1"/>
  <c r="L38" i="5" l="1"/>
  <c r="H38" i="5"/>
  <c r="L20" i="5" l="1"/>
  <c r="H20" i="5"/>
  <c r="M66" i="2" l="1"/>
  <c r="I66" i="2"/>
  <c r="I77" i="2" s="1"/>
  <c r="M23" i="8" l="1"/>
  <c r="M35" i="8" s="1"/>
  <c r="M40" i="8" s="1"/>
  <c r="M71" i="8" s="1"/>
  <c r="I23" i="8"/>
  <c r="I35" i="8" s="1"/>
  <c r="I40" i="8" s="1"/>
  <c r="I71" i="8" s="1"/>
  <c r="I74" i="8" l="1"/>
  <c r="M74" i="8"/>
  <c r="M21" i="2" l="1"/>
  <c r="A48" i="2" l="1"/>
  <c r="A27" i="6" l="1"/>
  <c r="A52" i="8" s="1"/>
  <c r="A49" i="5"/>
  <c r="A100" i="8" l="1"/>
  <c r="N95" i="2"/>
  <c r="L95" i="2"/>
  <c r="J95" i="2"/>
  <c r="L15" i="5"/>
  <c r="H12" i="5"/>
  <c r="H15" i="5" s="1"/>
  <c r="H22" i="5" s="1"/>
  <c r="M95" i="2"/>
  <c r="I95" i="2"/>
  <c r="M75" i="2"/>
  <c r="M36" i="2"/>
  <c r="M38" i="2" s="1"/>
  <c r="A28" i="3"/>
  <c r="A49" i="2"/>
  <c r="A102" i="2"/>
  <c r="A96" i="5" s="1"/>
  <c r="L22" i="5" l="1"/>
  <c r="L25" i="5" s="1"/>
  <c r="L28" i="5" s="1"/>
  <c r="L40" i="5" s="1"/>
  <c r="H25" i="5"/>
  <c r="H28" i="5" s="1"/>
  <c r="L68" i="5"/>
  <c r="I97" i="2"/>
  <c r="M77" i="2"/>
  <c r="M97" i="2" s="1"/>
  <c r="H40" i="5" l="1"/>
  <c r="H68" i="5" s="1"/>
  <c r="H62" i="5"/>
  <c r="L62" i="5"/>
</calcChain>
</file>

<file path=xl/sharedStrings.xml><?xml version="1.0" encoding="utf-8"?>
<sst xmlns="http://schemas.openxmlformats.org/spreadsheetml/2006/main" count="302" uniqueCount="177">
  <si>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</si>
  <si>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</si>
  <si>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</si>
  <si>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</si>
  <si>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</si>
  <si>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</si>
  <si>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</si>
  <si>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</si>
  <si>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</si>
  <si>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</si>
  <si>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</si>
  <si>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กรรมการ   …………………………………………….   กรรมการ   ……………………………………………….</t>
  </si>
  <si>
    <t>กำไรสะสม</t>
  </si>
  <si>
    <t>ภาษีเงินได้</t>
  </si>
  <si>
    <t>รวมหนี้สิน</t>
  </si>
  <si>
    <t>บาท</t>
  </si>
  <si>
    <t>รวม</t>
  </si>
  <si>
    <t>ยังไม่ได้จัดสรร</t>
  </si>
  <si>
    <t>กำไรขั้นต้น</t>
  </si>
  <si>
    <t>หนี้สินไม่หมุนเวียน</t>
  </si>
  <si>
    <t>ค่าใช้จ่ายในการบริหาร</t>
  </si>
  <si>
    <t>เงินสดและรายการเทียบเท่าเงินสด</t>
  </si>
  <si>
    <t>ทุนจดทะเบียน</t>
  </si>
  <si>
    <t>จัดสรรแล้ว</t>
  </si>
  <si>
    <t>จัดสรรแล้ว - ทุนสำรองตามกฎหมาย</t>
  </si>
  <si>
    <t>ทุนที่ออกและชำระเต็มมูลค่าแล้ว</t>
  </si>
  <si>
    <t>กำไรก่อนค่าใช้จ่าย</t>
  </si>
  <si>
    <t>รวมค่าใช้จ่าย</t>
  </si>
  <si>
    <t xml:space="preserve">งบแสดงฐานะการเงิน </t>
  </si>
  <si>
    <t>รายได้อื่น</t>
  </si>
  <si>
    <t>บริษัท เจนก้องไกล จำกัด</t>
  </si>
  <si>
    <t>สินทรัพย์หมุนเวียนอื่น</t>
  </si>
  <si>
    <t>สินทรัพย์ไม่มีตัวตน (สุทธิ)</t>
  </si>
  <si>
    <t>รายได้จากการให้บริการ</t>
  </si>
  <si>
    <t>ประมาณการหนี้สินผลประโยชน์พนักงาน</t>
  </si>
  <si>
    <t>ประมาณการหนี้สินค่ารื้อถอนสินทรัพย์ถาวร</t>
  </si>
  <si>
    <t>เจ้าหนี้การค้าและเจ้าหนี้อื่น</t>
  </si>
  <si>
    <t>เงินฝากสถาบันการเงินที่ใช้เป็นหลักประกัน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</si>
  <si>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</si>
  <si>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</si>
  <si>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</si>
  <si>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</si>
  <si>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</si>
  <si>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</si>
  <si>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เงินลงทุนในบริษัทย่อย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</si>
  <si>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</si>
  <si>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</si>
  <si>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รายการที่จะไม่จัดประเภทรายการใหม่</t>
  </si>
  <si>
    <t>ไปยังกำไรหรือขาดทุนในภายหลัง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</si>
  <si>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</si>
  <si>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</si>
  <si>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</si>
  <si>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สินทรัพย์ภาษีเงินได้รอตัดบัญชี (สุทธิ)</t>
  </si>
  <si>
    <t>การเปลี่ยนแปลงในส่วนของเจ้าของสำหรับปี</t>
  </si>
  <si>
    <t>ชำระแล้ว</t>
  </si>
  <si>
    <t>รวมส่วนของ</t>
  </si>
  <si>
    <t>เจ้าของของ</t>
  </si>
  <si>
    <t>บริษัทใหญ่</t>
  </si>
  <si>
    <t>ส่วนได้ส่วนเสีย</t>
  </si>
  <si>
    <t>ที่ไม่มี</t>
  </si>
  <si>
    <t>อำนาจควบคุม</t>
  </si>
  <si>
    <t>งบกระแสเงินสด</t>
  </si>
  <si>
    <t>งบการเงินรวม</t>
  </si>
  <si>
    <t>งบการเงินเฉพาะกิจการ</t>
  </si>
  <si>
    <t xml:space="preserve">   ค่าใช้จ่ายผลประโยชน์ของพนักงาน</t>
  </si>
  <si>
    <t xml:space="preserve">   ต้นทุนทางการเงิน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</si>
  <si>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</si>
  <si>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</si>
  <si>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</si>
  <si>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</si>
  <si>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</si>
  <si>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</si>
  <si>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กระแสเงินสดจากกิจกรรมดำเนินงาน</t>
  </si>
  <si>
    <t>รวมหนี้สินไม่หมุนเวียน</t>
  </si>
  <si>
    <t>ที่ออกและ</t>
  </si>
  <si>
    <t>รายการปรับปรุง</t>
  </si>
  <si>
    <t xml:space="preserve">   ค่าตัดจำหน่าย</t>
  </si>
  <si>
    <t xml:space="preserve">   ค่าเสื่อมราคา</t>
  </si>
  <si>
    <t xml:space="preserve">   ดอกเบี้ยรับ</t>
  </si>
  <si>
    <t>การเปลี่ยนแปลงในเงินทุนหมุนเวียน</t>
  </si>
  <si>
    <t>เงินสดและรายการเทียบเท่าเงินสดเพิ่มขึ้น(ลดลง)สุทธิ</t>
  </si>
  <si>
    <t>ลูกหนี้การค้าและลูกหนี้อื่น</t>
  </si>
  <si>
    <t>อาคารและอุปกรณ์ (สุทธิ)</t>
  </si>
  <si>
    <t xml:space="preserve">   - การวัดมูลค่าใหม่ของโครงการผลประโยชน์</t>
  </si>
  <si>
    <t xml:space="preserve">        พนักงาน</t>
  </si>
  <si>
    <t xml:space="preserve">   - ภาษีเงินได้ของการวัดมูลค่าใหม่ของโครงการ</t>
  </si>
  <si>
    <t xml:space="preserve">        ผลประโยชน์พนักงาน</t>
  </si>
  <si>
    <t>ดอกเบี้ยจ่ายและภาษีเงินได้จ่าย</t>
  </si>
  <si>
    <t>เงินสดจ่ายดอกเบี้ยจ่าย</t>
  </si>
  <si>
    <t>เงินสดจ่ายภาษีเงินได้</t>
  </si>
  <si>
    <t>เงินสดรับดอกเบี้ยรับ</t>
  </si>
  <si>
    <t>กำไร(ขาดทุน)จากการ</t>
  </si>
  <si>
    <t>วัดมูลค่าใหม่ของ</t>
  </si>
  <si>
    <t>ภาระผูกพันผลประโยชน์</t>
  </si>
  <si>
    <t>พนักงาน (สุทธิ)</t>
  </si>
  <si>
    <t>เงินสดสุทธิใช้ไปในกิจกรรมจัดหาเงิน</t>
  </si>
  <si>
    <t>รายได้ค่าบริการค้างรับ (สุทธิ)</t>
  </si>
  <si>
    <t>รายได้ค่าบริการค้างรับ</t>
  </si>
  <si>
    <t>เงินจ่ายล่วงหน้าเพื่อซื้อสินทรัพย์</t>
  </si>
  <si>
    <t>สินทรัพย์สิทธิการใช้ (สุทธิ)</t>
  </si>
  <si>
    <t>เงินค้ำประกัน</t>
  </si>
  <si>
    <t>เงินประกันผลงาน</t>
  </si>
  <si>
    <t>หุ้นสามัญจำนวน 1,000,000 หุ้น มูลค่าที่ตราไว้หุ้นละ 100 บาท</t>
  </si>
  <si>
    <t>เงินสดจ่ายซื้อสินทรัพย์สิทธิการใช้</t>
  </si>
  <si>
    <t>เงินสดจ่ายชำระหนี้สินภายใต้สัญญาเช่า</t>
  </si>
  <si>
    <t>ข้อมูลเพิ่มเติมสำหรับงบกระแสเงินสด</t>
  </si>
  <si>
    <t>หนี้สินตามสัญญาเช่า (สุทธิ)</t>
  </si>
  <si>
    <t>- ณ วันที่ 1 มกราคม</t>
  </si>
  <si>
    <t>- เพิ่มขึ้นระหว่างปี</t>
  </si>
  <si>
    <t>- ยกเลิกระหว่างปี</t>
  </si>
  <si>
    <t>- ดอกเบี้ยจ่ายหนี้สินภายใต้สัญญาเช่า</t>
  </si>
  <si>
    <t>- กระแสเงินสดจ่าย</t>
  </si>
  <si>
    <t>เจ้าหนี้สินทรัพย์ถาวร ณ วันที่ 31 ธันวาคม</t>
  </si>
  <si>
    <t>- ณ วันที่ 31 ธันวาคม</t>
  </si>
  <si>
    <t>ดอกเบี้ยจ่ายหนี้สินตามสัญญาเช่า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</si>
  <si>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</si>
  <si>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</si>
  <si>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</si>
  <si>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ลูกหนี้ตามสัญญาเช่าการเงิน (สุทธิ)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</si>
  <si>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</si>
  <si>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</si>
  <si>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</si>
  <si>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เงินกู้ยืมระยะยาวจากสถาบันการเงิน</t>
  </si>
  <si>
    <t>กำไร(ขาดทุน)จากการวัดมูลค่าใหม่ของภาระผูกพันผลประโยชน์พนักงาน</t>
  </si>
  <si>
    <t>ต้นทุนจากการให้บริการ</t>
  </si>
  <si>
    <t>เงินสดรับจากเงินกู้ยืมระยะยาวจากสถาบันการเงิน</t>
  </si>
  <si>
    <t>สำหรับปีสิ้นสุดวันที่ 31 ธันวาคม มีดังนี้</t>
  </si>
  <si>
    <t>การเปลี่ยนแปลงหนี้สินที่เกิดจากกิจกรรมการจัดหาเงิน</t>
  </si>
  <si>
    <t>- เปลี่ยนแปลงสัญญาเช่าระหว่างปี</t>
  </si>
  <si>
    <t>เงินเบิกเกินบัญชีธนาคาร</t>
  </si>
  <si>
    <t>ขาดทุนเบ็ดเสร็จรวมสำหรับปี</t>
  </si>
  <si>
    <t>กำไร(ขาดทุน)เบ็ดเสร็จรวมสำหรับปี</t>
  </si>
  <si>
    <t>กำไร(ขาดทุน)สำหรับปี</t>
  </si>
  <si>
    <t>การแบ่งปันกำไร(ขาดทุน)เบ็ดเสร็จรวม</t>
  </si>
  <si>
    <t>กำไร(ขาดทุน)ต่อหุ้นที่เป็นของบริษัทใหญ่</t>
  </si>
  <si>
    <t>กำไร(ขาดทุน)ต่อหุ้นขั้นพื้นฐาน (บาท)</t>
  </si>
  <si>
    <t>กำไร(ขาดทุน)เบ็ดเสร็จอื่น</t>
  </si>
  <si>
    <t>กำไร(ขาดทุน)เบ็ดเสร็จอื่นสำหรับปี สุทธิจากภาษี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</si>
  <si>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</si>
  <si>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</si>
  <si>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การแบ่งปันกำไร(ขาดทุน)</t>
  </si>
  <si>
    <t xml:space="preserve">   ค่าตัดจำหน่ายต้นทุนการให้บริการ</t>
  </si>
  <si>
    <t>ค่าใช้จ่ายค้างจ่ายค่าธรรมเนียมการต่อสัญญาเช่า</t>
  </si>
  <si>
    <t>ภาษีเงินได้ค้างจ่าย</t>
  </si>
  <si>
    <t>ได้รับชำระภายในหนึ่งปี (สุทธิ)</t>
  </si>
  <si>
    <t>ลูกหนี้ตามสัญญาเช่าการเงินส่วนที่ถึงกำหนด</t>
  </si>
  <si>
    <t>ยอดคงเหลือ ณ วันที่ 1 มกราคม พ.ศ. 2565</t>
  </si>
  <si>
    <t>ยอดคงเหลือ ณ วันที่ 31 ธันวาคม พ.ศ. 2565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</si>
  <si>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</si>
  <si>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</si>
  <si>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</si>
  <si>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คืนเงินลงทุนในบริษัทย่อย</t>
  </si>
  <si>
    <t>กำไรเบ็ดเสร็จรวมสำหรับปี</t>
  </si>
  <si>
    <t xml:space="preserve">   ขาดทุนจากการตัดจำหน่ายอุปกรณ์</t>
  </si>
  <si>
    <t xml:space="preserve">   ขาดทุนจากเงินลงทุนในบริษัทย่อย</t>
  </si>
  <si>
    <t>ลูกหนี้ตามสัญญาเช่าการเงิน</t>
  </si>
  <si>
    <t xml:space="preserve">   (กำไร)ขาดทุนจากการจำหน่ายอุปกรณ์</t>
  </si>
  <si>
    <t>เงินสดจ่ายรับสุทธิจากการจำหน่ายบริษัทย่อย</t>
  </si>
  <si>
    <t>เงินสดจ่ายชำระเงินกู้ยืมระยะยาวจากสถาบันการเงิน</t>
  </si>
  <si>
    <t>เงินสดจ่ายคืนผู้ร่วมทุนจากการเลิกกิจการ</t>
  </si>
  <si>
    <t>16, 17, 31</t>
  </si>
  <si>
    <t>18, 31</t>
  </si>
  <si>
    <t>15, 31</t>
  </si>
  <si>
    <t>เงินสดรับจากการจำหน่ายอุปกรณ์</t>
  </si>
  <si>
    <t xml:space="preserve">   ผลกำไรจากการเปลี่ยนแปลงสัญญาเช่า</t>
  </si>
  <si>
    <t xml:space="preserve">เงินสดได้มาจากกิจกรรมดำเนินงานก่อนดอกเบี้ยรับ 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</si>
  <si>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</si>
  <si>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</si>
  <si>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กำไร(ขาดทุน)จากการจำหน่ายสินทรัพย์ถาวร</t>
  </si>
  <si>
    <t>เงินเบิกเกินบัญชีธนาคารจากสถาบันการเงินเพิ่มขึ้น(ลดลง)</t>
  </si>
  <si>
    <t xml:space="preserve">   ขาดทุนจากการด้อยค่าอุปกรณ์</t>
  </si>
  <si>
    <t>16, 31</t>
  </si>
  <si>
    <t>หมายเหตุประกอบงบการเงินรวมและงบการเงินเฉพาะกิจการในหน้า 12 ถึง 68 เป็นส่วนหนึ่งของงบการเงินนี้</t>
  </si>
  <si>
    <t>เป็นสินทรัพย์สิทธิการใช้</t>
  </si>
  <si>
    <t>โอนเงินจ่ายล่วงหน้าค่าธรรมเนียมการต่อสัญญาเช่า</t>
  </si>
  <si>
    <t>เงินลงทุนระยะสั้น</t>
  </si>
  <si>
    <t>เงินลงทุนระยะสั้นเพิ่มขึ้น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</si>
</sst>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_(* #,##0_);_(* \(#,##0\);_(* &quot;-&quot;???\ _);_(@_)"/>
    <numFmt numFmtId="171" formatCode="_(* #,##0.00_);_(* \(#,##0.00\);_(* &quot;-&quot;???\ _);_(@_)"/>
  </numFmts>
  <fonts count="17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>
      <alignment wrapText="1"/>
      <protection locked="0"/>
    </xf>
    <xf numFmtId="0" fontId="11" fillId="0" borderId="1" applyNumberFormat="0" applyFill="0" applyAlignment="0">
      <alignment wrapText="1"/>
      <protection locked="0"/>
    </xf>
    <xf numFmtId="0" fontId="5" fillId="0" borderId="0"/>
    <xf numFmtId="0" fontId="5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4" fillId="0" borderId="0"/>
    <xf numFmtId="0" fontId="12" fillId="0" borderId="0"/>
    <xf numFmtId="0" fontId="2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6">
    <xf numFmtId="0" fontId="0" fillId="0" borderId="0" xfId="0"/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70" fontId="14" fillId="0" borderId="0" xfId="0" applyNumberFormat="1" applyFont="1" applyFill="1" applyAlignment="1">
      <alignment vertical="top"/>
    </xf>
    <xf numFmtId="170" fontId="14" fillId="0" borderId="0" xfId="0" applyNumberFormat="1" applyFont="1" applyFill="1" applyBorder="1" applyAlignment="1">
      <alignment vertical="top"/>
    </xf>
    <xf numFmtId="0" fontId="14" fillId="0" borderId="0" xfId="24" applyFont="1" applyAlignment="1">
      <alignment horizontal="center" vertical="center"/>
    </xf>
    <xf numFmtId="0" fontId="14" fillId="0" borderId="0" xfId="24" applyFont="1" applyBorder="1" applyAlignment="1">
      <alignment horizontal="center" vertical="center"/>
    </xf>
    <xf numFmtId="170" fontId="15" fillId="0" borderId="0" xfId="1" applyNumberFormat="1" applyFont="1" applyBorder="1" applyAlignment="1">
      <alignment vertical="center"/>
    </xf>
    <xf numFmtId="0" fontId="15" fillId="0" borderId="0" xfId="24" applyFont="1" applyAlignment="1">
      <alignment horizontal="center" vertical="center"/>
    </xf>
    <xf numFmtId="0" fontId="15" fillId="0" borderId="0" xfId="24" applyFont="1" applyBorder="1" applyAlignment="1">
      <alignment horizontal="center" vertical="center"/>
    </xf>
    <xf numFmtId="170" fontId="15" fillId="0" borderId="0" xfId="1" applyNumberFormat="1" applyFont="1" applyBorder="1" applyAlignment="1">
      <alignment horizontal="center" vertical="center"/>
    </xf>
    <xf numFmtId="0" fontId="15" fillId="0" borderId="2" xfId="24" applyFont="1" applyBorder="1" applyAlignment="1">
      <alignment horizontal="center" vertical="center"/>
    </xf>
    <xf numFmtId="170" fontId="15" fillId="0" borderId="2" xfId="1" applyNumberFormat="1" applyFont="1" applyBorder="1" applyAlignment="1">
      <alignment horizontal="right" vertical="center"/>
    </xf>
    <xf numFmtId="170" fontId="15" fillId="0" borderId="0" xfId="1" applyNumberFormat="1" applyFont="1" applyBorder="1" applyAlignment="1">
      <alignment horizontal="right" vertical="center"/>
    </xf>
    <xf numFmtId="170" fontId="14" fillId="0" borderId="0" xfId="1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vertical="top"/>
    </xf>
    <xf numFmtId="170" fontId="14" fillId="0" borderId="2" xfId="0" applyNumberFormat="1" applyFont="1" applyFill="1" applyBorder="1" applyAlignment="1">
      <alignment vertical="top"/>
    </xf>
    <xf numFmtId="170" fontId="14" fillId="0" borderId="2" xfId="1" applyNumberFormat="1" applyFont="1" applyFill="1" applyBorder="1" applyAlignment="1">
      <alignment vertical="top"/>
    </xf>
    <xf numFmtId="166" fontId="15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/>
    </xf>
    <xf numFmtId="170" fontId="14" fillId="0" borderId="0" xfId="0" applyNumberFormat="1" applyFont="1" applyFill="1" applyBorder="1" applyAlignment="1">
      <alignment horizontal="center" vertical="top"/>
    </xf>
    <xf numFmtId="170" fontId="14" fillId="0" borderId="2" xfId="0" applyNumberFormat="1" applyFont="1" applyFill="1" applyBorder="1" applyAlignment="1">
      <alignment horizontal="center" vertical="top"/>
    </xf>
    <xf numFmtId="170" fontId="14" fillId="0" borderId="2" xfId="1" applyNumberFormat="1" applyFont="1" applyFill="1" applyBorder="1" applyAlignment="1">
      <alignment horizontal="center" vertical="top"/>
    </xf>
    <xf numFmtId="170" fontId="14" fillId="0" borderId="0" xfId="1" applyNumberFormat="1" applyFont="1" applyFill="1" applyBorder="1" applyAlignment="1">
      <alignment horizontal="center" vertical="top"/>
    </xf>
    <xf numFmtId="170" fontId="14" fillId="0" borderId="0" xfId="1" applyNumberFormat="1" applyFont="1" applyFill="1" applyAlignment="1">
      <alignment vertical="top"/>
    </xf>
    <xf numFmtId="166" fontId="14" fillId="0" borderId="0" xfId="26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2" xfId="26" applyNumberFormat="1" applyFont="1" applyFill="1" applyBorder="1" applyAlignment="1">
      <alignment horizontal="center" vertical="center"/>
    </xf>
    <xf numFmtId="170" fontId="14" fillId="0" borderId="3" xfId="1" applyNumberFormat="1" applyFont="1" applyFill="1" applyBorder="1" applyAlignment="1">
      <alignment vertical="top"/>
    </xf>
    <xf numFmtId="0" fontId="15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vertical="top"/>
    </xf>
    <xf numFmtId="0" fontId="15" fillId="0" borderId="0" xfId="0" applyFont="1" applyFill="1" applyAlignment="1">
      <alignment vertical="center"/>
    </xf>
    <xf numFmtId="166" fontId="15" fillId="0" borderId="0" xfId="26" applyNumberFormat="1" applyFont="1" applyFill="1" applyBorder="1" applyAlignment="1">
      <alignment horizontal="center" vertical="center"/>
    </xf>
    <xf numFmtId="166" fontId="15" fillId="0" borderId="0" xfId="26" applyNumberFormat="1" applyFont="1" applyFill="1" applyBorder="1" applyAlignment="1">
      <alignment vertical="center"/>
    </xf>
    <xf numFmtId="164" fontId="15" fillId="0" borderId="0" xfId="26" applyNumberFormat="1" applyFont="1" applyFill="1" applyBorder="1" applyAlignment="1">
      <alignment vertical="center"/>
    </xf>
    <xf numFmtId="170" fontId="15" fillId="0" borderId="0" xfId="26" applyNumberFormat="1" applyFont="1" applyFill="1" applyBorder="1" applyAlignment="1">
      <alignment vertical="center"/>
    </xf>
    <xf numFmtId="170" fontId="15" fillId="0" borderId="0" xfId="26" applyNumberFormat="1" applyFont="1" applyFill="1" applyBorder="1" applyAlignment="1">
      <alignment horizontal="right" vertical="center"/>
    </xf>
    <xf numFmtId="166" fontId="15" fillId="0" borderId="2" xfId="26" applyNumberFormat="1" applyFont="1" applyFill="1" applyBorder="1" applyAlignment="1">
      <alignment vertical="center"/>
    </xf>
    <xf numFmtId="166" fontId="15" fillId="0" borderId="2" xfId="26" applyNumberFormat="1" applyFont="1" applyFill="1" applyBorder="1" applyAlignment="1">
      <alignment horizontal="center" vertical="center"/>
    </xf>
    <xf numFmtId="164" fontId="15" fillId="0" borderId="2" xfId="26" applyNumberFormat="1" applyFont="1" applyFill="1" applyBorder="1" applyAlignment="1">
      <alignment vertical="center"/>
    </xf>
    <xf numFmtId="170" fontId="15" fillId="0" borderId="2" xfId="26" applyNumberFormat="1" applyFont="1" applyFill="1" applyBorder="1" applyAlignment="1">
      <alignment vertical="center"/>
    </xf>
    <xf numFmtId="166" fontId="14" fillId="0" borderId="2" xfId="26" applyNumberFormat="1" applyFont="1" applyFill="1" applyBorder="1" applyAlignment="1">
      <alignment vertical="center"/>
    </xf>
    <xf numFmtId="166" fontId="14" fillId="0" borderId="2" xfId="26" applyNumberFormat="1" applyFont="1" applyFill="1" applyBorder="1" applyAlignment="1">
      <alignment horizontal="center" vertical="center"/>
    </xf>
    <xf numFmtId="164" fontId="14" fillId="0" borderId="2" xfId="26" applyNumberFormat="1" applyFont="1" applyFill="1" applyBorder="1" applyAlignment="1">
      <alignment vertical="center"/>
    </xf>
    <xf numFmtId="170" fontId="14" fillId="0" borderId="2" xfId="26" applyNumberFormat="1" applyFont="1" applyFill="1" applyBorder="1" applyAlignment="1">
      <alignment vertical="center"/>
    </xf>
    <xf numFmtId="0" fontId="14" fillId="0" borderId="0" xfId="0" applyFont="1" applyFill="1"/>
    <xf numFmtId="0" fontId="14" fillId="0" borderId="2" xfId="0" applyFont="1" applyFill="1" applyBorder="1"/>
    <xf numFmtId="0" fontId="14" fillId="0" borderId="2" xfId="0" applyFont="1" applyFill="1" applyBorder="1" applyAlignment="1">
      <alignment horizontal="left" vertical="top"/>
    </xf>
    <xf numFmtId="164" fontId="14" fillId="0" borderId="2" xfId="0" applyNumberFormat="1" applyFont="1" applyFill="1" applyBorder="1" applyAlignment="1">
      <alignment vertical="top"/>
    </xf>
    <xf numFmtId="0" fontId="14" fillId="0" borderId="0" xfId="0" applyFont="1"/>
    <xf numFmtId="170" fontId="15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2" xfId="0" applyFont="1" applyFill="1" applyBorder="1" applyAlignment="1">
      <alignment vertical="center"/>
    </xf>
    <xf numFmtId="170" fontId="15" fillId="0" borderId="2" xfId="0" applyNumberFormat="1" applyFont="1" applyFill="1" applyBorder="1" applyAlignment="1">
      <alignment vertical="center"/>
    </xf>
    <xf numFmtId="170" fontId="14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70" fontId="14" fillId="0" borderId="0" xfId="0" applyNumberFormat="1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1" fontId="14" fillId="0" borderId="3" xfId="0" applyNumberFormat="1" applyFont="1" applyFill="1" applyBorder="1" applyAlignment="1">
      <alignment vertical="top"/>
    </xf>
    <xf numFmtId="171" fontId="14" fillId="0" borderId="0" xfId="0" applyNumberFormat="1" applyFont="1" applyFill="1" applyAlignment="1">
      <alignment vertical="top"/>
    </xf>
    <xf numFmtId="171" fontId="14" fillId="0" borderId="0" xfId="0" applyNumberFormat="1" applyFont="1" applyFill="1" applyBorder="1" applyAlignment="1">
      <alignment vertical="top"/>
    </xf>
    <xf numFmtId="0" fontId="14" fillId="0" borderId="0" xfId="0" quotePrefix="1" applyFont="1" applyFill="1" applyAlignment="1">
      <alignment vertical="top"/>
    </xf>
    <xf numFmtId="170" fontId="14" fillId="0" borderId="3" xfId="0" applyNumberFormat="1" applyFont="1" applyFill="1" applyBorder="1" applyAlignment="1">
      <alignment vertical="top"/>
    </xf>
    <xf numFmtId="170" fontId="14" fillId="2" borderId="0" xfId="0" applyNumberFormat="1" applyFont="1" applyFill="1" applyAlignment="1">
      <alignment vertical="top"/>
    </xf>
    <xf numFmtId="170" fontId="14" fillId="2" borderId="2" xfId="0" applyNumberFormat="1" applyFont="1" applyFill="1" applyBorder="1" applyAlignment="1">
      <alignment vertical="top"/>
    </xf>
    <xf numFmtId="170" fontId="14" fillId="2" borderId="0" xfId="0" applyNumberFormat="1" applyFont="1" applyFill="1" applyBorder="1" applyAlignment="1">
      <alignment vertical="top"/>
    </xf>
    <xf numFmtId="170" fontId="14" fillId="2" borderId="0" xfId="0" applyNumberFormat="1" applyFont="1" applyFill="1" applyBorder="1" applyAlignment="1">
      <alignment horizontal="center" vertical="top"/>
    </xf>
    <xf numFmtId="170" fontId="14" fillId="2" borderId="2" xfId="0" applyNumberFormat="1" applyFont="1" applyFill="1" applyBorder="1" applyAlignment="1">
      <alignment horizontal="center" vertical="top"/>
    </xf>
    <xf numFmtId="170" fontId="14" fillId="2" borderId="2" xfId="1" applyNumberFormat="1" applyFont="1" applyFill="1" applyBorder="1" applyAlignment="1">
      <alignment horizontal="center" vertical="top"/>
    </xf>
    <xf numFmtId="170" fontId="14" fillId="2" borderId="0" xfId="1" applyNumberFormat="1" applyFont="1" applyFill="1" applyAlignment="1">
      <alignment vertical="top"/>
    </xf>
    <xf numFmtId="170" fontId="14" fillId="2" borderId="2" xfId="1" applyNumberFormat="1" applyFont="1" applyFill="1" applyBorder="1" applyAlignment="1">
      <alignment vertical="top"/>
    </xf>
    <xf numFmtId="170" fontId="14" fillId="2" borderId="0" xfId="1" applyNumberFormat="1" applyFont="1" applyFill="1" applyBorder="1" applyAlignment="1">
      <alignment vertical="top"/>
    </xf>
    <xf numFmtId="170" fontId="14" fillId="2" borderId="3" xfId="0" applyNumberFormat="1" applyFont="1" applyFill="1" applyBorder="1" applyAlignment="1">
      <alignment vertical="top"/>
    </xf>
    <xf numFmtId="170" fontId="14" fillId="2" borderId="3" xfId="1" applyNumberFormat="1" applyFont="1" applyFill="1" applyBorder="1" applyAlignment="1">
      <alignment vertical="top"/>
    </xf>
    <xf numFmtId="171" fontId="14" fillId="2" borderId="3" xfId="0" applyNumberFormat="1" applyFont="1" applyFill="1" applyBorder="1" applyAlignment="1">
      <alignment vertical="top"/>
    </xf>
    <xf numFmtId="170" fontId="15" fillId="0" borderId="2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70" fontId="15" fillId="0" borderId="0" xfId="0" applyNumberFormat="1" applyFont="1" applyFill="1" applyBorder="1" applyAlignment="1">
      <alignment vertical="center"/>
    </xf>
    <xf numFmtId="170" fontId="15" fillId="0" borderId="0" xfId="1" applyNumberFormat="1" applyFont="1" applyAlignment="1">
      <alignment horizontal="right" vertical="center"/>
    </xf>
    <xf numFmtId="170" fontId="15" fillId="0" borderId="0" xfId="1" applyNumberFormat="1" applyFont="1" applyFill="1" applyAlignment="1">
      <alignment horizontal="right" vertical="center"/>
    </xf>
    <xf numFmtId="170" fontId="14" fillId="2" borderId="0" xfId="0" applyNumberFormat="1" applyFont="1" applyFill="1" applyAlignment="1">
      <alignment vertical="center"/>
    </xf>
    <xf numFmtId="170" fontId="14" fillId="2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70" fontId="14" fillId="2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70" fontId="14" fillId="2" borderId="2" xfId="0" applyNumberFormat="1" applyFont="1" applyFill="1" applyBorder="1" applyAlignment="1">
      <alignment vertical="center"/>
    </xf>
    <xf numFmtId="170" fontId="14" fillId="2" borderId="2" xfId="1" applyNumberFormat="1" applyFont="1" applyFill="1" applyBorder="1" applyAlignment="1">
      <alignment vertical="center"/>
    </xf>
    <xf numFmtId="170" fontId="14" fillId="0" borderId="2" xfId="1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horizontal="center" vertical="center"/>
    </xf>
    <xf numFmtId="170" fontId="14" fillId="2" borderId="0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Border="1" applyAlignment="1">
      <alignment horizontal="center" vertical="center"/>
    </xf>
    <xf numFmtId="170" fontId="14" fillId="2" borderId="3" xfId="0" applyNumberFormat="1" applyFont="1" applyFill="1" applyBorder="1" applyAlignment="1">
      <alignment vertical="center"/>
    </xf>
    <xf numFmtId="170" fontId="14" fillId="0" borderId="3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170" fontId="14" fillId="2" borderId="2" xfId="0" applyNumberFormat="1" applyFont="1" applyFill="1" applyBorder="1" applyAlignment="1">
      <alignment horizontal="center" vertical="center"/>
    </xf>
    <xf numFmtId="170" fontId="14" fillId="0" borderId="2" xfId="0" applyNumberFormat="1" applyFont="1" applyFill="1" applyBorder="1" applyAlignment="1">
      <alignment horizontal="center" vertical="center"/>
    </xf>
    <xf numFmtId="37" fontId="14" fillId="0" borderId="0" xfId="29" applyFont="1"/>
    <xf numFmtId="170" fontId="14" fillId="2" borderId="0" xfId="29" applyNumberFormat="1" applyFont="1" applyFill="1" applyAlignment="1">
      <alignment horizontal="center" vertical="center"/>
    </xf>
    <xf numFmtId="170" fontId="14" fillId="0" borderId="0" xfId="29" applyNumberFormat="1" applyFont="1" applyFill="1" applyAlignment="1">
      <alignment horizontal="center" vertical="center"/>
    </xf>
    <xf numFmtId="170" fontId="14" fillId="0" borderId="0" xfId="29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vertical="center"/>
    </xf>
    <xf numFmtId="0" fontId="15" fillId="0" borderId="0" xfId="24" applyFont="1" applyAlignment="1">
      <alignment vertical="center"/>
    </xf>
    <xf numFmtId="0" fontId="14" fillId="0" borderId="0" xfId="24" applyFont="1" applyAlignment="1">
      <alignment vertical="center"/>
    </xf>
    <xf numFmtId="0" fontId="15" fillId="0" borderId="0" xfId="0" applyFont="1" applyFill="1" applyBorder="1" applyAlignment="1">
      <alignment vertical="top"/>
    </xf>
    <xf numFmtId="170" fontId="14" fillId="0" borderId="0" xfId="1" applyNumberFormat="1" applyFont="1"/>
    <xf numFmtId="170" fontId="14" fillId="0" borderId="0" xfId="0" applyNumberFormat="1" applyFont="1"/>
    <xf numFmtId="170" fontId="14" fillId="0" borderId="0" xfId="1" applyNumberFormat="1" applyFont="1" applyFill="1"/>
    <xf numFmtId="170" fontId="14" fillId="0" borderId="0" xfId="0" applyNumberFormat="1" applyFont="1" applyFill="1"/>
    <xf numFmtId="166" fontId="14" fillId="0" borderId="0" xfId="24" applyNumberFormat="1" applyFont="1" applyFill="1" applyAlignment="1">
      <alignment vertical="center"/>
    </xf>
    <xf numFmtId="166" fontId="14" fillId="0" borderId="0" xfId="24" applyNumberFormat="1" applyFont="1" applyFill="1" applyAlignment="1">
      <alignment horizontal="center" vertical="center"/>
    </xf>
    <xf numFmtId="170" fontId="14" fillId="0" borderId="0" xfId="26" applyNumberFormat="1" applyFont="1" applyFill="1" applyBorder="1" applyAlignment="1">
      <alignment vertical="center"/>
    </xf>
    <xf numFmtId="170" fontId="14" fillId="0" borderId="0" xfId="24" applyNumberFormat="1" applyFont="1" applyFill="1" applyBorder="1" applyAlignment="1">
      <alignment horizontal="right" vertical="center"/>
    </xf>
    <xf numFmtId="170" fontId="14" fillId="0" borderId="0" xfId="24" applyNumberFormat="1" applyFont="1" applyFill="1" applyAlignment="1">
      <alignment horizontal="right" vertical="center"/>
    </xf>
    <xf numFmtId="166" fontId="15" fillId="0" borderId="0" xfId="24" applyNumberFormat="1" applyFont="1" applyFill="1" applyBorder="1" applyAlignment="1">
      <alignment vertical="center"/>
    </xf>
    <xf numFmtId="166" fontId="14" fillId="0" borderId="0" xfId="24" applyNumberFormat="1" applyFont="1" applyFill="1" applyBorder="1" applyAlignment="1">
      <alignment vertical="center"/>
    </xf>
    <xf numFmtId="166" fontId="14" fillId="0" borderId="0" xfId="24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5" fillId="0" borderId="0" xfId="24" applyNumberFormat="1" applyFont="1" applyFill="1" applyBorder="1" applyAlignment="1">
      <alignment horizontal="center" vertical="center"/>
    </xf>
    <xf numFmtId="170" fontId="15" fillId="0" borderId="0" xfId="24" applyNumberFormat="1" applyFont="1" applyFill="1" applyAlignment="1">
      <alignment horizontal="right" vertical="center"/>
    </xf>
    <xf numFmtId="170" fontId="15" fillId="0" borderId="0" xfId="24" applyNumberFormat="1" applyFont="1" applyFill="1" applyBorder="1" applyAlignment="1">
      <alignment vertical="center"/>
    </xf>
    <xf numFmtId="170" fontId="15" fillId="0" borderId="0" xfId="24" applyNumberFormat="1" applyFont="1" applyFill="1" applyBorder="1" applyAlignment="1">
      <alignment horizontal="right" vertical="center"/>
    </xf>
    <xf numFmtId="170" fontId="15" fillId="0" borderId="0" xfId="24" quotePrefix="1" applyNumberFormat="1" applyFont="1" applyFill="1" applyAlignment="1">
      <alignment horizontal="right" vertical="center"/>
    </xf>
    <xf numFmtId="170" fontId="14" fillId="0" borderId="0" xfId="24" applyNumberFormat="1" applyFont="1" applyFill="1" applyAlignment="1">
      <alignment vertical="center"/>
    </xf>
    <xf numFmtId="164" fontId="15" fillId="0" borderId="2" xfId="24" applyNumberFormat="1" applyFont="1" applyFill="1" applyBorder="1" applyAlignment="1">
      <alignment horizontal="center" vertical="center"/>
    </xf>
    <xf numFmtId="170" fontId="15" fillId="0" borderId="2" xfId="24" applyNumberFormat="1" applyFont="1" applyFill="1" applyBorder="1" applyAlignment="1">
      <alignment horizontal="right" vertical="center"/>
    </xf>
    <xf numFmtId="166" fontId="15" fillId="0" borderId="0" xfId="24" applyNumberFormat="1" applyFont="1" applyFill="1" applyAlignment="1">
      <alignment vertical="center"/>
    </xf>
    <xf numFmtId="170" fontId="14" fillId="0" borderId="2" xfId="24" applyNumberFormat="1" applyFont="1" applyFill="1" applyBorder="1" applyAlignment="1">
      <alignment horizontal="right" vertical="center"/>
    </xf>
    <xf numFmtId="170" fontId="14" fillId="0" borderId="3" xfId="24" applyNumberFormat="1" applyFont="1" applyFill="1" applyBorder="1" applyAlignment="1">
      <alignment horizontal="right" vertical="center"/>
    </xf>
    <xf numFmtId="170" fontId="14" fillId="2" borderId="0" xfId="24" applyNumberFormat="1" applyFont="1" applyFill="1" applyBorder="1" applyAlignment="1">
      <alignment horizontal="right" vertical="center"/>
    </xf>
    <xf numFmtId="170" fontId="14" fillId="2" borderId="0" xfId="26" applyNumberFormat="1" applyFont="1" applyFill="1" applyBorder="1" applyAlignment="1">
      <alignment vertical="center"/>
    </xf>
    <xf numFmtId="170" fontId="14" fillId="2" borderId="0" xfId="24" applyNumberFormat="1" applyFont="1" applyFill="1" applyAlignment="1">
      <alignment horizontal="right" vertical="center"/>
    </xf>
    <xf numFmtId="170" fontId="14" fillId="2" borderId="2" xfId="24" applyNumberFormat="1" applyFont="1" applyFill="1" applyBorder="1" applyAlignment="1">
      <alignment horizontal="right" vertical="center"/>
    </xf>
    <xf numFmtId="170" fontId="14" fillId="2" borderId="2" xfId="26" applyNumberFormat="1" applyFont="1" applyFill="1" applyBorder="1" applyAlignment="1">
      <alignment vertical="center"/>
    </xf>
    <xf numFmtId="170" fontId="14" fillId="2" borderId="3" xfId="24" applyNumberFormat="1" applyFont="1" applyFill="1" applyBorder="1" applyAlignment="1">
      <alignment horizontal="right" vertical="center"/>
    </xf>
    <xf numFmtId="166" fontId="14" fillId="0" borderId="0" xfId="26" applyNumberFormat="1" applyFont="1" applyFill="1" applyBorder="1" applyAlignment="1">
      <alignment horizontal="center" vertical="center"/>
    </xf>
    <xf numFmtId="164" fontId="14" fillId="0" borderId="0" xfId="26" applyNumberFormat="1" applyFont="1" applyFill="1" applyBorder="1" applyAlignment="1">
      <alignment vertical="center"/>
    </xf>
    <xf numFmtId="170" fontId="15" fillId="0" borderId="0" xfId="26" applyNumberFormat="1" applyFont="1" applyFill="1" applyBorder="1" applyAlignment="1">
      <alignment horizontal="center" vertical="center"/>
    </xf>
    <xf numFmtId="166" fontId="14" fillId="0" borderId="0" xfId="26" applyNumberFormat="1" applyFont="1" applyFill="1" applyAlignment="1">
      <alignment vertical="center"/>
    </xf>
    <xf numFmtId="166" fontId="14" fillId="0" borderId="0" xfId="26" applyNumberFormat="1" applyFont="1" applyFill="1" applyAlignment="1">
      <alignment horizontal="center" vertical="center"/>
    </xf>
    <xf numFmtId="164" fontId="14" fillId="0" borderId="0" xfId="26" applyNumberFormat="1" applyFont="1" applyFill="1" applyAlignment="1">
      <alignment vertical="center"/>
    </xf>
    <xf numFmtId="170" fontId="14" fillId="0" borderId="0" xfId="26" applyNumberFormat="1" applyFont="1" applyFill="1" applyAlignment="1">
      <alignment vertical="center"/>
    </xf>
    <xf numFmtId="0" fontId="14" fillId="0" borderId="0" xfId="0" applyFont="1" applyFill="1" applyBorder="1"/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 indent="1"/>
    </xf>
    <xf numFmtId="170" fontId="14" fillId="2" borderId="0" xfId="0" applyNumberFormat="1" applyFont="1" applyFill="1" applyAlignment="1">
      <alignment horizontal="right" vertical="center" wrapText="1"/>
    </xf>
    <xf numFmtId="170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70" fontId="14" fillId="2" borderId="0" xfId="31" applyNumberFormat="1" applyFont="1" applyFill="1" applyAlignment="1">
      <alignment horizontal="right" vertical="center" wrapText="1"/>
    </xf>
    <xf numFmtId="170" fontId="14" fillId="0" borderId="0" xfId="31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vertical="center" wrapText="1"/>
    </xf>
    <xf numFmtId="170" fontId="14" fillId="2" borderId="0" xfId="0" applyNumberFormat="1" applyFont="1" applyFill="1" applyAlignment="1">
      <alignment vertical="center" wrapText="1"/>
    </xf>
    <xf numFmtId="170" fontId="14" fillId="0" borderId="0" xfId="0" applyNumberFormat="1" applyFont="1" applyFill="1" applyAlignment="1">
      <alignment vertical="center" wrapText="1"/>
    </xf>
    <xf numFmtId="167" fontId="14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/>
    <xf numFmtId="0" fontId="14" fillId="0" borderId="0" xfId="0" applyFont="1" applyFill="1" applyAlignment="1">
      <alignment vertical="top" wrapText="1"/>
    </xf>
    <xf numFmtId="170" fontId="14" fillId="2" borderId="2" xfId="1" applyNumberFormat="1" applyFont="1" applyFill="1" applyBorder="1" applyAlignment="1">
      <alignment horizontal="center" vertical="center"/>
    </xf>
    <xf numFmtId="170" fontId="14" fillId="0" borderId="2" xfId="1" applyNumberFormat="1" applyFont="1" applyFill="1" applyBorder="1" applyAlignment="1">
      <alignment horizontal="center" vertical="center"/>
    </xf>
    <xf numFmtId="170" fontId="14" fillId="2" borderId="3" xfId="1" applyNumberFormat="1" applyFont="1" applyFill="1" applyBorder="1" applyAlignment="1">
      <alignment vertical="center"/>
    </xf>
    <xf numFmtId="170" fontId="14" fillId="0" borderId="0" xfId="31" applyNumberFormat="1" applyFont="1" applyFill="1" applyBorder="1" applyAlignment="1">
      <alignment vertical="center" wrapText="1"/>
    </xf>
    <xf numFmtId="170" fontId="14" fillId="0" borderId="3" xfId="1" applyNumberFormat="1" applyFont="1" applyFill="1" applyBorder="1" applyAlignment="1">
      <alignment vertical="center"/>
    </xf>
    <xf numFmtId="170" fontId="14" fillId="0" borderId="0" xfId="3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6" fillId="0" borderId="0" xfId="0" applyFont="1" applyAlignment="1">
      <alignment horizontal="center" vertical="center"/>
    </xf>
    <xf numFmtId="170" fontId="15" fillId="0" borderId="2" xfId="1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left" vertical="top"/>
    </xf>
    <xf numFmtId="170" fontId="15" fillId="0" borderId="2" xfId="24" applyNumberFormat="1" applyFont="1" applyFill="1" applyBorder="1" applyAlignment="1">
      <alignment horizontal="center" vertical="center"/>
    </xf>
    <xf numFmtId="170" fontId="15" fillId="0" borderId="4" xfId="0" applyNumberFormat="1" applyFont="1" applyBorder="1" applyAlignment="1">
      <alignment horizontal="center" vertical="center"/>
    </xf>
    <xf numFmtId="170" fontId="15" fillId="0" borderId="4" xfId="24" applyNumberFormat="1" applyFont="1" applyFill="1" applyBorder="1" applyAlignment="1">
      <alignment horizontal="center" vertical="center"/>
    </xf>
    <xf numFmtId="164" fontId="15" fillId="0" borderId="0" xfId="24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30" xr:uid="{368BEF88-D941-4EDF-9EF6-7A619F2137C4}"/>
    <cellStyle name="Comma 9 2" xfId="31" xr:uid="{F6F5490A-E6E7-464B-A83F-EED0DF8E3F7D}"/>
    <cellStyle name="Currency 2" xfId="11" xr:uid="{00000000-0005-0000-0000-00000A000000}"/>
    <cellStyle name="Followed Hyperlink 2" xfId="12" xr:uid="{00000000-0005-0000-0000-00000B000000}"/>
    <cellStyle name="Followed Hyperlink 3" xfId="13" xr:uid="{00000000-0005-0000-0000-00000C000000}"/>
    <cellStyle name="Hyperlink 2" xfId="14" xr:uid="{00000000-0005-0000-0000-00000D000000}"/>
    <cellStyle name="Hyperlink 3" xfId="15" xr:uid="{00000000-0005-0000-0000-00000E000000}"/>
    <cellStyle name="Normal" xfId="0" builtinId="0"/>
    <cellStyle name="Normal 2" xfId="16" xr:uid="{00000000-0005-0000-0000-000010000000}"/>
    <cellStyle name="Normal 2 2" xfId="17" xr:uid="{00000000-0005-0000-0000-000011000000}"/>
    <cellStyle name="Normal 21" xfId="18" xr:uid="{00000000-0005-0000-0000-000012000000}"/>
    <cellStyle name="Normal 3" xfId="19" xr:uid="{00000000-0005-0000-0000-000013000000}"/>
    <cellStyle name="Normal 3 2" xfId="20" xr:uid="{00000000-0005-0000-0000-000014000000}"/>
    <cellStyle name="Normal 4" xfId="21" xr:uid="{00000000-0005-0000-0000-000015000000}"/>
    <cellStyle name="Normal 4 2" xfId="22" xr:uid="{00000000-0005-0000-0000-000016000000}"/>
    <cellStyle name="Normal 4 2 2" xfId="23" xr:uid="{00000000-0005-0000-0000-000017000000}"/>
    <cellStyle name="Normal 6" xfId="24" xr:uid="{00000000-0005-0000-0000-000018000000}"/>
    <cellStyle name="Normal 8" xfId="25" xr:uid="{00000000-0005-0000-0000-000019000000}"/>
    <cellStyle name="Normal_Lam Soon 30945- T" xfId="26" xr:uid="{00000000-0005-0000-0000-00001A000000}"/>
    <cellStyle name="Percent 2" xfId="27" xr:uid="{00000000-0005-0000-0000-00001B000000}"/>
    <cellStyle name="Percent 3" xfId="28" xr:uid="{00000000-0005-0000-0000-00001C000000}"/>
    <cellStyle name="pwstyle" xfId="29" xr:uid="{00000000-0005-0000-0000-00001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02"/>
  <sheetViews>
    <sheetView tabSelected="1" zoomScale="110" zoomScaleNormal="110" workbookViewId="0"/>
  </sheetViews>
  <sheetFormatPr defaultColWidth="9.140625" defaultRowHeight="21.75" customHeight="1"/>
  <cols>
    <col min="1" max="3" width="1.42578125" style="56" customWidth="1"/>
    <col min="4" max="4" width="5.140625" style="56" customWidth="1"/>
    <col min="5" max="5" width="4.42578125" style="56" customWidth="1"/>
    <col min="6" max="6" width="35.5703125" style="56" customWidth="1"/>
    <col min="7" max="7" width="8.7109375" style="60" customWidth="1"/>
    <col min="8" max="8" width="1" style="60" customWidth="1"/>
    <col min="9" max="9" width="11.7109375" style="61" customWidth="1"/>
    <col min="10" max="10" width="0.7109375" style="61" customWidth="1"/>
    <col min="11" max="11" width="11.7109375" style="61" customWidth="1"/>
    <col min="12" max="12" width="0.7109375" style="61" customWidth="1"/>
    <col min="13" max="13" width="11.7109375" style="54" customWidth="1"/>
    <col min="14" max="14" width="0.7109375" style="54" customWidth="1"/>
    <col min="15" max="15" width="11.7109375" style="54" customWidth="1"/>
    <col min="16" max="16" width="9.28515625" style="55" customWidth="1"/>
    <col min="17" max="46" width="9.140625" style="55"/>
    <col min="47" max="16384" width="9.140625" style="56"/>
  </cols>
  <sheetData>
    <row r="1" spans="1:17" ht="21.75" customHeight="1">
      <c r="A1" s="34" t="s">
        <v>30</v>
      </c>
      <c r="B1" s="34"/>
      <c r="C1" s="34"/>
      <c r="D1" s="34"/>
      <c r="E1" s="34"/>
      <c r="F1" s="34"/>
      <c r="G1" s="34"/>
      <c r="H1" s="34"/>
      <c r="I1" s="53"/>
      <c r="J1" s="53"/>
      <c r="K1" s="53"/>
      <c r="L1" s="53"/>
    </row>
    <row r="2" spans="1:17" ht="21.75" customHeight="1">
      <c r="A2" s="34" t="s">
        <v>28</v>
      </c>
      <c r="B2" s="34"/>
      <c r="C2" s="34"/>
      <c r="D2" s="34"/>
      <c r="E2" s="34"/>
      <c r="F2" s="34"/>
      <c r="G2" s="34"/>
      <c r="H2" s="34"/>
      <c r="I2" s="53"/>
      <c r="J2" s="53"/>
      <c r="K2" s="53"/>
      <c r="L2" s="53"/>
    </row>
    <row r="3" spans="1:17" ht="21.75" customHeight="1">
      <c r="A3" s="57" t="s">
        <v>149</v>
      </c>
      <c r="B3" s="57"/>
      <c r="C3" s="57"/>
      <c r="D3" s="57"/>
      <c r="E3" s="57"/>
      <c r="F3" s="57"/>
      <c r="G3" s="57"/>
      <c r="H3" s="57"/>
      <c r="I3" s="58"/>
      <c r="J3" s="58"/>
      <c r="K3" s="58"/>
      <c r="L3" s="58"/>
      <c r="M3" s="59"/>
      <c r="N3" s="59"/>
      <c r="O3" s="59"/>
    </row>
    <row r="4" spans="1:17" ht="21.75" customHeight="1">
      <c r="A4" s="82"/>
      <c r="B4" s="82"/>
      <c r="C4" s="82"/>
      <c r="D4" s="82"/>
      <c r="E4" s="82"/>
      <c r="F4" s="82"/>
      <c r="G4" s="82"/>
      <c r="H4" s="82"/>
      <c r="I4" s="83"/>
      <c r="J4" s="83"/>
      <c r="K4" s="83"/>
      <c r="L4" s="83"/>
    </row>
    <row r="5" spans="1:17" ht="21.75" customHeight="1">
      <c r="G5" s="7"/>
      <c r="H5" s="8"/>
      <c r="I5" s="180" t="s">
        <v>62</v>
      </c>
      <c r="J5" s="180"/>
      <c r="K5" s="180"/>
      <c r="L5" s="9"/>
      <c r="M5" s="180" t="s">
        <v>63</v>
      </c>
      <c r="N5" s="180"/>
      <c r="O5" s="180"/>
    </row>
    <row r="6" spans="1:17" ht="21.75" customHeight="1">
      <c r="G6" s="10"/>
      <c r="H6" s="11"/>
      <c r="I6" s="84" t="s">
        <v>148</v>
      </c>
      <c r="J6" s="84"/>
      <c r="K6" s="85" t="s">
        <v>115</v>
      </c>
      <c r="L6" s="12"/>
      <c r="M6" s="84" t="s">
        <v>148</v>
      </c>
      <c r="N6" s="84"/>
      <c r="O6" s="85" t="s">
        <v>115</v>
      </c>
    </row>
    <row r="7" spans="1:17" ht="21.75" customHeight="1">
      <c r="G7" s="13" t="s">
        <v>0</v>
      </c>
      <c r="H7" s="11"/>
      <c r="I7" s="14" t="s">
        <v>15</v>
      </c>
      <c r="J7" s="15"/>
      <c r="K7" s="81" t="s">
        <v>15</v>
      </c>
      <c r="L7" s="12"/>
      <c r="M7" s="14" t="s">
        <v>15</v>
      </c>
      <c r="N7" s="16"/>
      <c r="O7" s="81" t="s">
        <v>15</v>
      </c>
    </row>
    <row r="8" spans="1:17" ht="8.1" customHeight="1">
      <c r="I8" s="86"/>
      <c r="M8" s="87"/>
    </row>
    <row r="9" spans="1:17" ht="21.75" customHeight="1">
      <c r="A9" s="34" t="s">
        <v>1</v>
      </c>
      <c r="G9" s="88"/>
      <c r="I9" s="86"/>
      <c r="M9" s="87"/>
    </row>
    <row r="10" spans="1:17" ht="8.1" customHeight="1">
      <c r="I10" s="86"/>
      <c r="M10" s="87"/>
    </row>
    <row r="11" spans="1:17" ht="21.75" customHeight="1">
      <c r="A11" s="34" t="s">
        <v>2</v>
      </c>
      <c r="I11" s="86"/>
      <c r="M11" s="87"/>
    </row>
    <row r="12" spans="1:17" ht="8.1" customHeight="1">
      <c r="A12" s="34"/>
      <c r="I12" s="86"/>
      <c r="M12" s="87"/>
    </row>
    <row r="13" spans="1:17" ht="21.75" customHeight="1">
      <c r="A13" s="56" t="s">
        <v>21</v>
      </c>
      <c r="G13" s="60">
        <v>9</v>
      </c>
      <c r="I13" s="86">
        <v>22892667</v>
      </c>
      <c r="K13" s="61">
        <v>12677871</v>
      </c>
      <c r="M13" s="89">
        <v>22892667</v>
      </c>
      <c r="N13" s="90"/>
      <c r="O13" s="90">
        <v>11780800</v>
      </c>
    </row>
    <row r="14" spans="1:17" ht="21.75" customHeight="1">
      <c r="A14" s="56" t="s">
        <v>175</v>
      </c>
      <c r="I14" s="86">
        <v>620744</v>
      </c>
      <c r="K14" s="61">
        <v>488991</v>
      </c>
      <c r="M14" s="89">
        <v>620744</v>
      </c>
      <c r="N14" s="90"/>
      <c r="O14" s="90">
        <v>488991</v>
      </c>
    </row>
    <row r="15" spans="1:17" ht="21.75" customHeight="1">
      <c r="A15" s="56" t="s">
        <v>81</v>
      </c>
      <c r="G15" s="60">
        <v>10</v>
      </c>
      <c r="I15" s="86">
        <v>55164010</v>
      </c>
      <c r="K15" s="61">
        <v>26645379</v>
      </c>
      <c r="M15" s="89">
        <v>55164010</v>
      </c>
      <c r="N15" s="90"/>
      <c r="O15" s="90">
        <v>26645379</v>
      </c>
    </row>
    <row r="16" spans="1:17" ht="21.75" customHeight="1">
      <c r="A16" s="56" t="s">
        <v>96</v>
      </c>
      <c r="G16" s="60">
        <v>12</v>
      </c>
      <c r="I16" s="86">
        <v>41827114</v>
      </c>
      <c r="K16" s="61">
        <v>0</v>
      </c>
      <c r="M16" s="86">
        <v>41827114</v>
      </c>
      <c r="N16" s="90"/>
      <c r="O16" s="61">
        <v>0</v>
      </c>
      <c r="Q16" s="54"/>
    </row>
    <row r="17" spans="1:17" ht="21.75" customHeight="1">
      <c r="A17" s="56" t="s">
        <v>145</v>
      </c>
      <c r="I17" s="86"/>
      <c r="M17" s="86"/>
      <c r="N17" s="90"/>
      <c r="O17" s="61"/>
      <c r="Q17" s="54"/>
    </row>
    <row r="18" spans="1:17" ht="21.75" customHeight="1">
      <c r="B18" s="56" t="s">
        <v>144</v>
      </c>
      <c r="G18" s="60">
        <v>14</v>
      </c>
      <c r="I18" s="86">
        <v>9313491</v>
      </c>
      <c r="K18" s="61">
        <v>8585457</v>
      </c>
      <c r="M18" s="86">
        <v>9313491</v>
      </c>
      <c r="N18" s="90"/>
      <c r="O18" s="61">
        <v>8585457</v>
      </c>
    </row>
    <row r="19" spans="1:17" ht="21.75" customHeight="1">
      <c r="A19" s="56" t="s">
        <v>31</v>
      </c>
      <c r="I19" s="91">
        <v>238509</v>
      </c>
      <c r="J19" s="54"/>
      <c r="K19" s="59">
        <v>308852</v>
      </c>
      <c r="L19" s="54"/>
      <c r="M19" s="92">
        <v>238509</v>
      </c>
      <c r="N19" s="90"/>
      <c r="O19" s="93">
        <v>149246</v>
      </c>
    </row>
    <row r="20" spans="1:17" ht="8.1" customHeight="1">
      <c r="A20" s="34"/>
      <c r="I20" s="86"/>
      <c r="M20" s="87"/>
    </row>
    <row r="21" spans="1:17" ht="21.75" customHeight="1">
      <c r="A21" s="34" t="s">
        <v>3</v>
      </c>
      <c r="I21" s="91">
        <f>SUM(I13:I19)</f>
        <v>130056535</v>
      </c>
      <c r="J21" s="54"/>
      <c r="K21" s="59">
        <f>SUM(K13:K19)</f>
        <v>48706550</v>
      </c>
      <c r="M21" s="92">
        <f>SUM(M13:M19)</f>
        <v>130056535</v>
      </c>
      <c r="N21" s="90"/>
      <c r="O21" s="93">
        <f>SUM(O13:O19)</f>
        <v>47649873</v>
      </c>
    </row>
    <row r="22" spans="1:17" ht="21.75" customHeight="1">
      <c r="I22" s="86"/>
      <c r="M22" s="87"/>
    </row>
    <row r="23" spans="1:17" ht="21.75" customHeight="1">
      <c r="A23" s="34" t="s">
        <v>4</v>
      </c>
      <c r="I23" s="86"/>
      <c r="M23" s="87"/>
    </row>
    <row r="24" spans="1:17" ht="8.1" customHeight="1">
      <c r="I24" s="86"/>
      <c r="M24" s="87"/>
    </row>
    <row r="25" spans="1:17" ht="21.75" customHeight="1">
      <c r="A25" s="56" t="s">
        <v>37</v>
      </c>
      <c r="G25" s="60">
        <v>13</v>
      </c>
      <c r="I25" s="89">
        <v>35000000</v>
      </c>
      <c r="J25" s="94"/>
      <c r="K25" s="94">
        <v>35000000</v>
      </c>
      <c r="M25" s="89">
        <v>35000000</v>
      </c>
      <c r="N25" s="90"/>
      <c r="O25" s="90">
        <v>35000000</v>
      </c>
    </row>
    <row r="26" spans="1:17" ht="21.75" customHeight="1">
      <c r="A26" s="56" t="s">
        <v>118</v>
      </c>
      <c r="G26" s="60">
        <v>14</v>
      </c>
      <c r="I26" s="89">
        <v>13237280</v>
      </c>
      <c r="J26" s="94"/>
      <c r="K26" s="94">
        <v>9877052</v>
      </c>
      <c r="M26" s="89">
        <v>13237280</v>
      </c>
      <c r="N26" s="90"/>
      <c r="O26" s="90">
        <v>9877052</v>
      </c>
    </row>
    <row r="27" spans="1:17" ht="21.75" customHeight="1">
      <c r="A27" s="56" t="s">
        <v>44</v>
      </c>
      <c r="G27" s="60">
        <v>15</v>
      </c>
      <c r="I27" s="89">
        <v>0</v>
      </c>
      <c r="J27" s="94"/>
      <c r="K27" s="94">
        <v>0</v>
      </c>
      <c r="M27" s="89">
        <v>0</v>
      </c>
      <c r="N27" s="90"/>
      <c r="O27" s="90">
        <v>1200000</v>
      </c>
    </row>
    <row r="28" spans="1:17" ht="21.75" customHeight="1">
      <c r="A28" s="56" t="s">
        <v>82</v>
      </c>
      <c r="G28" s="60">
        <v>16</v>
      </c>
      <c r="I28" s="89">
        <v>49077019</v>
      </c>
      <c r="J28" s="94"/>
      <c r="K28" s="94">
        <v>42384971</v>
      </c>
      <c r="M28" s="89">
        <v>49077019</v>
      </c>
      <c r="N28" s="90"/>
      <c r="O28" s="90">
        <v>42337399</v>
      </c>
    </row>
    <row r="29" spans="1:17" ht="21.75" customHeight="1">
      <c r="A29" s="56" t="s">
        <v>98</v>
      </c>
      <c r="I29" s="89">
        <v>631646</v>
      </c>
      <c r="J29" s="94"/>
      <c r="K29" s="94">
        <v>508553</v>
      </c>
      <c r="M29" s="89">
        <v>631646</v>
      </c>
      <c r="N29" s="90"/>
      <c r="O29" s="90">
        <v>508553</v>
      </c>
    </row>
    <row r="30" spans="1:17" ht="21.75" customHeight="1">
      <c r="A30" s="56" t="s">
        <v>99</v>
      </c>
      <c r="G30" s="60">
        <v>17</v>
      </c>
      <c r="I30" s="89">
        <v>104477284</v>
      </c>
      <c r="J30" s="94"/>
      <c r="K30" s="94">
        <v>120887174</v>
      </c>
      <c r="M30" s="89">
        <v>104477284</v>
      </c>
      <c r="N30" s="90"/>
      <c r="O30" s="90">
        <v>120887174</v>
      </c>
    </row>
    <row r="31" spans="1:17" ht="21.75" customHeight="1">
      <c r="A31" s="56" t="s">
        <v>32</v>
      </c>
      <c r="G31" s="60">
        <v>18</v>
      </c>
      <c r="I31" s="89">
        <v>3347122</v>
      </c>
      <c r="J31" s="54"/>
      <c r="K31" s="54">
        <v>3883957</v>
      </c>
      <c r="M31" s="89">
        <v>3347122</v>
      </c>
      <c r="N31" s="90"/>
      <c r="O31" s="90">
        <v>3883957</v>
      </c>
    </row>
    <row r="32" spans="1:17" ht="21.75" customHeight="1">
      <c r="A32" s="56" t="s">
        <v>52</v>
      </c>
      <c r="G32" s="60">
        <v>19</v>
      </c>
      <c r="I32" s="89">
        <v>542783</v>
      </c>
      <c r="J32" s="96"/>
      <c r="K32" s="96">
        <v>3293262</v>
      </c>
      <c r="L32" s="54"/>
      <c r="M32" s="89">
        <v>542783</v>
      </c>
      <c r="N32" s="90"/>
      <c r="O32" s="90">
        <v>3293262</v>
      </c>
    </row>
    <row r="33" spans="1:15" ht="21.75" customHeight="1">
      <c r="A33" s="56" t="s">
        <v>101</v>
      </c>
      <c r="I33" s="89">
        <v>3935357</v>
      </c>
      <c r="J33" s="96"/>
      <c r="K33" s="96">
        <v>3935357</v>
      </c>
      <c r="L33" s="54"/>
      <c r="M33" s="89">
        <v>3935357</v>
      </c>
      <c r="N33" s="90"/>
      <c r="O33" s="90">
        <v>3935357</v>
      </c>
    </row>
    <row r="34" spans="1:15" ht="21.75" customHeight="1">
      <c r="A34" s="56" t="s">
        <v>100</v>
      </c>
      <c r="I34" s="92">
        <v>7068344</v>
      </c>
      <c r="J34" s="54"/>
      <c r="K34" s="59">
        <v>5941652</v>
      </c>
      <c r="M34" s="92">
        <v>7068344</v>
      </c>
      <c r="N34" s="90"/>
      <c r="O34" s="93">
        <v>5941652</v>
      </c>
    </row>
    <row r="35" spans="1:15" ht="8.1" customHeight="1">
      <c r="I35" s="86"/>
      <c r="M35" s="87"/>
    </row>
    <row r="36" spans="1:15" ht="21.75" customHeight="1">
      <c r="A36" s="34" t="s">
        <v>5</v>
      </c>
      <c r="I36" s="91">
        <f>SUM(I25:I35)</f>
        <v>217316835</v>
      </c>
      <c r="J36" s="54"/>
      <c r="K36" s="59">
        <f>SUM(K25:K35)</f>
        <v>225711978</v>
      </c>
      <c r="M36" s="91">
        <f>SUM(M25:M34)</f>
        <v>217316835</v>
      </c>
      <c r="O36" s="59">
        <f>SUM(O25:O34)</f>
        <v>226864406</v>
      </c>
    </row>
    <row r="37" spans="1:15" ht="8.1" customHeight="1">
      <c r="I37" s="86"/>
      <c r="M37" s="87"/>
    </row>
    <row r="38" spans="1:15" ht="21.75" customHeight="1" thickBot="1">
      <c r="A38" s="34" t="s">
        <v>6</v>
      </c>
      <c r="I38" s="97">
        <f>+I21+I36</f>
        <v>347373370</v>
      </c>
      <c r="J38" s="54"/>
      <c r="K38" s="98">
        <f>+K21+K36</f>
        <v>274418528</v>
      </c>
      <c r="M38" s="97">
        <f>+M21+M36</f>
        <v>347373370</v>
      </c>
      <c r="O38" s="98">
        <f>+O21+O36</f>
        <v>274514279</v>
      </c>
    </row>
    <row r="39" spans="1:15" ht="21.75" customHeight="1" thickTop="1">
      <c r="A39" s="34"/>
    </row>
    <row r="40" spans="1:15" ht="21.75" customHeight="1">
      <c r="A40" s="34"/>
    </row>
    <row r="41" spans="1:15" ht="16.5" customHeight="1">
      <c r="A41" s="34"/>
    </row>
    <row r="42" spans="1:15" ht="21.75" customHeight="1">
      <c r="A42" s="34"/>
    </row>
    <row r="43" spans="1:15" ht="21.75" customHeight="1">
      <c r="A43" s="56" t="s">
        <v>11</v>
      </c>
      <c r="I43" s="54"/>
      <c r="J43" s="54"/>
      <c r="K43" s="54"/>
    </row>
    <row r="44" spans="1:15" ht="21.75" customHeight="1">
      <c r="I44" s="54"/>
      <c r="J44" s="54"/>
      <c r="K44" s="54"/>
    </row>
    <row r="45" spans="1:15" ht="18.75" customHeight="1">
      <c r="I45" s="54"/>
      <c r="J45" s="54"/>
      <c r="K45" s="54"/>
    </row>
    <row r="46" spans="1:15" ht="21.95" customHeight="1">
      <c r="A46" s="62" t="s">
        <v>172</v>
      </c>
      <c r="B46" s="62"/>
      <c r="C46" s="62"/>
      <c r="D46" s="62"/>
      <c r="E46" s="62"/>
      <c r="F46" s="62"/>
      <c r="G46" s="63"/>
      <c r="H46" s="63"/>
      <c r="I46" s="59"/>
      <c r="J46" s="59"/>
      <c r="K46" s="59"/>
      <c r="L46" s="59"/>
      <c r="M46" s="59"/>
      <c r="N46" s="59"/>
      <c r="O46" s="59"/>
    </row>
    <row r="47" spans="1:15" ht="21.75" customHeight="1">
      <c r="A47" s="34" t="s">
        <v>30</v>
      </c>
      <c r="B47" s="34"/>
      <c r="C47" s="34"/>
      <c r="D47" s="34"/>
      <c r="E47" s="34"/>
      <c r="F47" s="34"/>
    </row>
    <row r="48" spans="1:15" ht="21.75" customHeight="1">
      <c r="A48" s="34" t="str">
        <f>A2</f>
        <v xml:space="preserve">งบแสดงฐานะการเงิน </v>
      </c>
      <c r="B48" s="34"/>
      <c r="C48" s="34"/>
      <c r="D48" s="34"/>
      <c r="E48" s="34"/>
      <c r="F48" s="34"/>
    </row>
    <row r="49" spans="1:17" ht="21.75" customHeight="1">
      <c r="A49" s="57" t="str">
        <f>A3</f>
        <v>ณ วันที่ 31 ธันวาคม พ.ศ. 2565</v>
      </c>
      <c r="B49" s="57"/>
      <c r="C49" s="57"/>
      <c r="D49" s="57"/>
      <c r="E49" s="57"/>
      <c r="F49" s="57"/>
      <c r="G49" s="63"/>
      <c r="H49" s="63"/>
      <c r="I49" s="59"/>
      <c r="J49" s="59"/>
      <c r="K49" s="59"/>
      <c r="L49" s="59"/>
      <c r="M49" s="59"/>
      <c r="N49" s="59"/>
      <c r="O49" s="59"/>
    </row>
    <row r="50" spans="1:17" ht="17.25" customHeight="1">
      <c r="A50" s="82"/>
      <c r="B50" s="82"/>
      <c r="C50" s="82"/>
      <c r="D50" s="82"/>
      <c r="E50" s="82"/>
      <c r="F50" s="82"/>
      <c r="G50" s="88"/>
      <c r="H50" s="88"/>
      <c r="I50" s="54"/>
      <c r="J50" s="54"/>
      <c r="K50" s="54"/>
      <c r="L50" s="54"/>
    </row>
    <row r="51" spans="1:17" ht="18" customHeight="1">
      <c r="G51" s="7"/>
      <c r="H51" s="8"/>
      <c r="I51" s="180" t="s">
        <v>62</v>
      </c>
      <c r="J51" s="180"/>
      <c r="K51" s="180"/>
      <c r="L51" s="9"/>
      <c r="M51" s="180" t="s">
        <v>63</v>
      </c>
      <c r="N51" s="180"/>
      <c r="O51" s="180"/>
    </row>
    <row r="52" spans="1:17" ht="18" customHeight="1">
      <c r="G52" s="10"/>
      <c r="H52" s="11"/>
      <c r="I52" s="84" t="s">
        <v>148</v>
      </c>
      <c r="J52" s="84"/>
      <c r="K52" s="85" t="s">
        <v>115</v>
      </c>
      <c r="L52" s="12"/>
      <c r="M52" s="84" t="s">
        <v>148</v>
      </c>
      <c r="N52" s="84"/>
      <c r="O52" s="85" t="s">
        <v>115</v>
      </c>
    </row>
    <row r="53" spans="1:17" ht="18" customHeight="1">
      <c r="G53" s="13" t="s">
        <v>0</v>
      </c>
      <c r="H53" s="11"/>
      <c r="I53" s="14" t="s">
        <v>15</v>
      </c>
      <c r="J53" s="15"/>
      <c r="K53" s="81" t="s">
        <v>15</v>
      </c>
      <c r="L53" s="12"/>
      <c r="M53" s="14" t="s">
        <v>15</v>
      </c>
      <c r="N53" s="16"/>
      <c r="O53" s="81" t="s">
        <v>15</v>
      </c>
    </row>
    <row r="54" spans="1:17" ht="18.95" customHeight="1">
      <c r="A54" s="34" t="s">
        <v>39</v>
      </c>
      <c r="I54" s="86"/>
      <c r="M54" s="87"/>
    </row>
    <row r="55" spans="1:17" ht="5.0999999999999996" customHeight="1">
      <c r="A55" s="34"/>
      <c r="I55" s="86"/>
      <c r="M55" s="87"/>
    </row>
    <row r="56" spans="1:17" ht="18.95" customHeight="1">
      <c r="A56" s="34" t="s">
        <v>7</v>
      </c>
      <c r="I56" s="86"/>
      <c r="M56" s="87"/>
    </row>
    <row r="57" spans="1:17" ht="5.0999999999999996" customHeight="1">
      <c r="A57" s="34"/>
      <c r="I57" s="86"/>
      <c r="M57" s="87"/>
    </row>
    <row r="58" spans="1:17" ht="18.95" customHeight="1">
      <c r="A58" s="56" t="s">
        <v>129</v>
      </c>
      <c r="E58" s="99"/>
      <c r="G58" s="60">
        <v>20</v>
      </c>
      <c r="I58" s="95">
        <v>0</v>
      </c>
      <c r="J58" s="96"/>
      <c r="K58" s="96">
        <v>653398</v>
      </c>
      <c r="M58" s="89">
        <v>0</v>
      </c>
      <c r="N58" s="90"/>
      <c r="O58" s="90">
        <v>653398</v>
      </c>
    </row>
    <row r="59" spans="1:17" ht="18.95" customHeight="1">
      <c r="A59" s="56" t="s">
        <v>36</v>
      </c>
      <c r="E59" s="99"/>
      <c r="G59" s="60">
        <v>21</v>
      </c>
      <c r="I59" s="95">
        <v>42584979</v>
      </c>
      <c r="J59" s="96"/>
      <c r="K59" s="96">
        <v>15111214</v>
      </c>
      <c r="M59" s="89">
        <v>42584979</v>
      </c>
      <c r="N59" s="90"/>
      <c r="O59" s="90">
        <v>14946681</v>
      </c>
    </row>
    <row r="60" spans="1:17" ht="18.95" customHeight="1">
      <c r="A60" s="56" t="s">
        <v>119</v>
      </c>
      <c r="E60" s="99"/>
      <c r="I60" s="95"/>
      <c r="J60" s="96"/>
      <c r="K60" s="96"/>
      <c r="M60" s="89"/>
      <c r="N60" s="90"/>
      <c r="O60" s="90"/>
    </row>
    <row r="61" spans="1:17" ht="18.95" customHeight="1">
      <c r="B61" s="56" t="s">
        <v>120</v>
      </c>
      <c r="G61" s="60">
        <v>22</v>
      </c>
      <c r="I61" s="95">
        <v>2541306</v>
      </c>
      <c r="J61" s="96"/>
      <c r="K61" s="96">
        <v>2603826</v>
      </c>
      <c r="L61" s="54"/>
      <c r="M61" s="89">
        <v>2541306</v>
      </c>
      <c r="N61" s="90"/>
      <c r="O61" s="90">
        <v>2603826</v>
      </c>
    </row>
    <row r="62" spans="1:17" ht="18.95" customHeight="1">
      <c r="B62" s="56" t="s">
        <v>121</v>
      </c>
      <c r="G62" s="60">
        <v>23</v>
      </c>
      <c r="I62" s="95">
        <v>66380798</v>
      </c>
      <c r="J62" s="96"/>
      <c r="K62" s="96">
        <v>60160368</v>
      </c>
      <c r="L62" s="54"/>
      <c r="M62" s="89">
        <v>66380798</v>
      </c>
      <c r="N62" s="90"/>
      <c r="O62" s="90">
        <v>60160368</v>
      </c>
    </row>
    <row r="63" spans="1:17" ht="18.95" customHeight="1">
      <c r="A63" s="56" t="s">
        <v>143</v>
      </c>
      <c r="I63" s="95">
        <v>10497816</v>
      </c>
      <c r="J63" s="96"/>
      <c r="K63" s="96">
        <v>15544</v>
      </c>
      <c r="L63" s="54"/>
      <c r="M63" s="89">
        <v>10497816</v>
      </c>
      <c r="N63" s="90"/>
      <c r="O63" s="90">
        <v>0</v>
      </c>
    </row>
    <row r="64" spans="1:17" ht="18.95" customHeight="1">
      <c r="A64" s="56" t="s">
        <v>8</v>
      </c>
      <c r="G64" s="60">
        <v>24</v>
      </c>
      <c r="I64" s="100">
        <v>6987663</v>
      </c>
      <c r="J64" s="96"/>
      <c r="K64" s="101">
        <v>4769395</v>
      </c>
      <c r="M64" s="92">
        <v>6987663</v>
      </c>
      <c r="N64" s="90"/>
      <c r="O64" s="93">
        <v>4769395</v>
      </c>
      <c r="Q64" s="54"/>
    </row>
    <row r="65" spans="1:15" ht="5.0999999999999996" customHeight="1">
      <c r="A65" s="34"/>
      <c r="I65" s="86"/>
      <c r="M65" s="87"/>
    </row>
    <row r="66" spans="1:15" ht="18.95" customHeight="1">
      <c r="A66" s="34" t="s">
        <v>9</v>
      </c>
      <c r="I66" s="91">
        <f>SUM(I58:I64)</f>
        <v>128992562</v>
      </c>
      <c r="J66" s="54"/>
      <c r="K66" s="59">
        <f>SUM(K58:K64)</f>
        <v>83313745</v>
      </c>
      <c r="M66" s="91">
        <f>SUM(M58:M64)</f>
        <v>128992562</v>
      </c>
      <c r="O66" s="59">
        <f>SUM(O58:O64)</f>
        <v>83133668</v>
      </c>
    </row>
    <row r="67" spans="1:15" ht="15" customHeight="1">
      <c r="A67" s="34"/>
      <c r="I67" s="87"/>
      <c r="J67" s="54"/>
      <c r="K67" s="54"/>
      <c r="M67" s="87"/>
    </row>
    <row r="68" spans="1:15" ht="18.95" customHeight="1">
      <c r="A68" s="34" t="s">
        <v>19</v>
      </c>
      <c r="I68" s="87"/>
      <c r="J68" s="54"/>
      <c r="K68" s="54"/>
      <c r="M68" s="87"/>
    </row>
    <row r="69" spans="1:15" ht="5.0999999999999996" customHeight="1">
      <c r="A69" s="34"/>
      <c r="I69" s="87"/>
      <c r="J69" s="54"/>
      <c r="K69" s="54"/>
      <c r="M69" s="87"/>
    </row>
    <row r="70" spans="1:15" ht="18.95" customHeight="1">
      <c r="A70" s="56" t="s">
        <v>122</v>
      </c>
      <c r="G70" s="60">
        <v>22</v>
      </c>
      <c r="I70" s="89">
        <v>3854868</v>
      </c>
      <c r="J70" s="54"/>
      <c r="K70" s="90">
        <v>6396174</v>
      </c>
      <c r="M70" s="89">
        <v>3854868</v>
      </c>
      <c r="N70" s="90"/>
      <c r="O70" s="90">
        <v>6396174</v>
      </c>
    </row>
    <row r="71" spans="1:15" ht="18.95" customHeight="1">
      <c r="A71" s="56" t="s">
        <v>106</v>
      </c>
      <c r="G71" s="60">
        <v>23</v>
      </c>
      <c r="I71" s="89">
        <v>44826982</v>
      </c>
      <c r="J71" s="54"/>
      <c r="K71" s="90">
        <v>71560028</v>
      </c>
      <c r="M71" s="89">
        <v>44826982</v>
      </c>
      <c r="N71" s="90"/>
      <c r="O71" s="90">
        <v>71560028</v>
      </c>
    </row>
    <row r="72" spans="1:15" ht="18.95" customHeight="1">
      <c r="A72" s="56" t="s">
        <v>34</v>
      </c>
      <c r="G72" s="60">
        <v>25</v>
      </c>
      <c r="I72" s="87">
        <v>10291753</v>
      </c>
      <c r="J72" s="54"/>
      <c r="K72" s="54">
        <v>10957723</v>
      </c>
      <c r="L72" s="54"/>
      <c r="M72" s="89">
        <v>10291753</v>
      </c>
      <c r="N72" s="90"/>
      <c r="O72" s="90">
        <v>10957723</v>
      </c>
    </row>
    <row r="73" spans="1:15" ht="18.95" customHeight="1">
      <c r="A73" s="56" t="s">
        <v>35</v>
      </c>
      <c r="I73" s="91">
        <v>300000</v>
      </c>
      <c r="J73" s="54"/>
      <c r="K73" s="59">
        <v>300000</v>
      </c>
      <c r="L73" s="54"/>
      <c r="M73" s="92">
        <v>300000</v>
      </c>
      <c r="N73" s="90"/>
      <c r="O73" s="93">
        <v>300000</v>
      </c>
    </row>
    <row r="74" spans="1:15" ht="5.0999999999999996" customHeight="1">
      <c r="A74" s="34"/>
      <c r="I74" s="87"/>
      <c r="J74" s="54"/>
      <c r="K74" s="54"/>
      <c r="M74" s="87"/>
    </row>
    <row r="75" spans="1:15" ht="18.95" customHeight="1">
      <c r="A75" s="34" t="s">
        <v>73</v>
      </c>
      <c r="I75" s="91">
        <f>SUM(I70:I74)</f>
        <v>59273603</v>
      </c>
      <c r="J75" s="54"/>
      <c r="K75" s="59">
        <f>SUM(K70:K74)</f>
        <v>89213925</v>
      </c>
      <c r="M75" s="91">
        <f>SUM(M70:M73)</f>
        <v>59273603</v>
      </c>
      <c r="O75" s="59">
        <f>SUM(O70:O73)</f>
        <v>89213925</v>
      </c>
    </row>
    <row r="76" spans="1:15" ht="5.0999999999999996" customHeight="1">
      <c r="A76" s="34"/>
      <c r="I76" s="87"/>
      <c r="J76" s="54"/>
      <c r="K76" s="54"/>
      <c r="M76" s="87"/>
    </row>
    <row r="77" spans="1:15" ht="18.95" customHeight="1">
      <c r="A77" s="34" t="s">
        <v>14</v>
      </c>
      <c r="I77" s="91">
        <f>SUM(I66,I75)</f>
        <v>188266165</v>
      </c>
      <c r="J77" s="54"/>
      <c r="K77" s="59">
        <f>SUM(K66,K75)</f>
        <v>172527670</v>
      </c>
      <c r="M77" s="92">
        <f>SUM(M66,M75)</f>
        <v>188266165</v>
      </c>
      <c r="N77" s="90"/>
      <c r="O77" s="93">
        <f>SUM(O66,O75)</f>
        <v>172347593</v>
      </c>
    </row>
    <row r="78" spans="1:15" ht="15" customHeight="1">
      <c r="A78" s="34"/>
      <c r="I78" s="87"/>
      <c r="J78" s="54"/>
      <c r="K78" s="54"/>
      <c r="M78" s="87"/>
    </row>
    <row r="79" spans="1:15" ht="18.95" customHeight="1">
      <c r="A79" s="34" t="s">
        <v>40</v>
      </c>
      <c r="I79" s="87"/>
      <c r="J79" s="54"/>
      <c r="K79" s="54"/>
      <c r="M79" s="87"/>
    </row>
    <row r="80" spans="1:15" ht="5.0999999999999996" customHeight="1">
      <c r="A80" s="34"/>
      <c r="I80" s="86"/>
      <c r="M80" s="87"/>
    </row>
    <row r="81" spans="1:46" ht="18.95" customHeight="1">
      <c r="A81" s="56" t="s">
        <v>10</v>
      </c>
      <c r="G81" s="60">
        <v>26</v>
      </c>
      <c r="I81" s="87"/>
      <c r="J81" s="54"/>
      <c r="K81" s="54"/>
      <c r="M81" s="87"/>
    </row>
    <row r="82" spans="1:46" ht="18.95" customHeight="1">
      <c r="B82" s="56" t="s">
        <v>22</v>
      </c>
      <c r="G82" s="56"/>
      <c r="H82" s="56"/>
      <c r="I82" s="86"/>
      <c r="M82" s="87"/>
      <c r="N82" s="61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</row>
    <row r="83" spans="1:46" ht="18.95" customHeight="1" thickBot="1">
      <c r="C83" s="102" t="s">
        <v>102</v>
      </c>
      <c r="D83" s="102"/>
      <c r="E83" s="102"/>
      <c r="F83" s="102"/>
      <c r="G83" s="102"/>
      <c r="H83" s="56"/>
      <c r="I83" s="97">
        <v>100000000</v>
      </c>
      <c r="J83" s="54"/>
      <c r="K83" s="98">
        <v>100000000</v>
      </c>
      <c r="M83" s="97">
        <v>100000000</v>
      </c>
      <c r="N83" s="61"/>
      <c r="O83" s="98">
        <v>100000000</v>
      </c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</row>
    <row r="84" spans="1:46" ht="5.0999999999999996" customHeight="1" thickTop="1">
      <c r="H84" s="56"/>
      <c r="I84" s="103"/>
      <c r="J84" s="104"/>
      <c r="K84" s="104"/>
      <c r="L84" s="105"/>
      <c r="M84" s="87"/>
      <c r="N84" s="61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</row>
    <row r="85" spans="1:46" ht="18.95" customHeight="1">
      <c r="B85" s="56" t="s">
        <v>25</v>
      </c>
      <c r="H85" s="56"/>
      <c r="I85" s="86"/>
      <c r="M85" s="87"/>
      <c r="N85" s="61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</row>
    <row r="86" spans="1:46" ht="18.95" customHeight="1">
      <c r="C86" s="102" t="s">
        <v>102</v>
      </c>
      <c r="D86" s="102"/>
      <c r="E86" s="102"/>
      <c r="F86" s="102"/>
      <c r="H86" s="56"/>
      <c r="I86" s="87">
        <v>100000000</v>
      </c>
      <c r="J86" s="54"/>
      <c r="K86" s="54">
        <v>100000000</v>
      </c>
      <c r="M86" s="89">
        <v>100000000</v>
      </c>
      <c r="N86" s="106"/>
      <c r="O86" s="90">
        <v>100000000</v>
      </c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</row>
    <row r="87" spans="1:46" ht="18.95" customHeight="1">
      <c r="A87" s="56" t="s">
        <v>12</v>
      </c>
      <c r="I87" s="87"/>
      <c r="J87" s="54"/>
      <c r="K87" s="54"/>
      <c r="L87" s="54"/>
      <c r="M87" s="89"/>
      <c r="N87" s="90"/>
      <c r="O87" s="90"/>
    </row>
    <row r="88" spans="1:46" ht="18.95" customHeight="1">
      <c r="B88" s="56" t="s">
        <v>24</v>
      </c>
      <c r="G88" s="60">
        <v>27</v>
      </c>
      <c r="I88" s="87">
        <v>5971315</v>
      </c>
      <c r="J88" s="54"/>
      <c r="K88" s="54">
        <v>5971315</v>
      </c>
      <c r="L88" s="54"/>
      <c r="M88" s="89">
        <v>5971315</v>
      </c>
      <c r="N88" s="90"/>
      <c r="O88" s="90">
        <v>5971315</v>
      </c>
    </row>
    <row r="89" spans="1:46" ht="18.95" customHeight="1">
      <c r="B89" s="56" t="s">
        <v>17</v>
      </c>
      <c r="I89" s="87">
        <v>51538431</v>
      </c>
      <c r="J89" s="54"/>
      <c r="K89" s="54">
        <v>-3531071</v>
      </c>
      <c r="L89" s="54"/>
      <c r="M89" s="89">
        <v>51538431</v>
      </c>
      <c r="N89" s="90"/>
      <c r="O89" s="90">
        <v>-3282826</v>
      </c>
    </row>
    <row r="90" spans="1:46" ht="18.95" customHeight="1">
      <c r="B90" s="56" t="s">
        <v>123</v>
      </c>
      <c r="I90" s="91">
        <v>1597459</v>
      </c>
      <c r="J90" s="54"/>
      <c r="K90" s="59">
        <v>-521803</v>
      </c>
      <c r="M90" s="92">
        <v>1597459</v>
      </c>
      <c r="N90" s="90"/>
      <c r="O90" s="93">
        <v>-521803</v>
      </c>
    </row>
    <row r="91" spans="1:46" ht="5.0999999999999996" customHeight="1">
      <c r="A91" s="34"/>
      <c r="I91" s="86"/>
      <c r="M91" s="89"/>
      <c r="N91" s="90"/>
      <c r="O91" s="90"/>
    </row>
    <row r="92" spans="1:46" ht="18.95" customHeight="1">
      <c r="A92" s="107" t="s">
        <v>45</v>
      </c>
      <c r="I92" s="87">
        <f>SUM(I86:I90)</f>
        <v>159107205</v>
      </c>
      <c r="J92" s="54"/>
      <c r="K92" s="54">
        <f>SUM(K86:K90)</f>
        <v>101918441</v>
      </c>
      <c r="M92" s="87">
        <f>SUM(M86:M90)</f>
        <v>159107205</v>
      </c>
      <c r="N92" s="90"/>
      <c r="O92" s="54">
        <f>SUM(O86:O90)</f>
        <v>102166686</v>
      </c>
    </row>
    <row r="93" spans="1:46" ht="18.95" customHeight="1">
      <c r="A93" s="108" t="s">
        <v>46</v>
      </c>
      <c r="G93" s="60">
        <v>28</v>
      </c>
      <c r="I93" s="91">
        <v>0</v>
      </c>
      <c r="J93" s="54"/>
      <c r="K93" s="59">
        <v>-27583</v>
      </c>
      <c r="M93" s="91">
        <v>0</v>
      </c>
      <c r="O93" s="59">
        <v>0</v>
      </c>
    </row>
    <row r="94" spans="1:46" ht="4.1500000000000004" customHeight="1">
      <c r="A94" s="108"/>
      <c r="I94" s="87"/>
      <c r="J94" s="54"/>
      <c r="K94" s="54"/>
      <c r="M94" s="87"/>
    </row>
    <row r="95" spans="1:46" ht="18.95" customHeight="1">
      <c r="A95" s="107" t="s">
        <v>41</v>
      </c>
      <c r="I95" s="92">
        <f>SUM(I92:I93)</f>
        <v>159107205</v>
      </c>
      <c r="J95" s="90">
        <f t="shared" ref="J95:N95" si="0">SUM(J92:J93)</f>
        <v>0</v>
      </c>
      <c r="K95" s="93">
        <f>SUM(K92:K93)</f>
        <v>101890858</v>
      </c>
      <c r="L95" s="106">
        <f t="shared" si="0"/>
        <v>0</v>
      </c>
      <c r="M95" s="92">
        <f t="shared" si="0"/>
        <v>159107205</v>
      </c>
      <c r="N95" s="90">
        <f t="shared" si="0"/>
        <v>0</v>
      </c>
      <c r="O95" s="93">
        <f t="shared" ref="O95" si="1">SUM(O92:O93)</f>
        <v>102166686</v>
      </c>
    </row>
    <row r="96" spans="1:46" ht="6" customHeight="1">
      <c r="A96" s="34"/>
      <c r="I96" s="86"/>
      <c r="M96" s="87"/>
    </row>
    <row r="97" spans="1:15" ht="18.95" customHeight="1" thickBot="1">
      <c r="A97" s="34" t="s">
        <v>42</v>
      </c>
      <c r="I97" s="97">
        <f>SUM(I95,I77)</f>
        <v>347373370</v>
      </c>
      <c r="J97" s="54"/>
      <c r="K97" s="98">
        <f>SUM(K95,K77)</f>
        <v>274418528</v>
      </c>
      <c r="M97" s="97">
        <f>SUM(M95,M77)</f>
        <v>347373370</v>
      </c>
      <c r="N97" s="90"/>
      <c r="O97" s="98">
        <f>SUM(O95,O77)</f>
        <v>274514279</v>
      </c>
    </row>
    <row r="98" spans="1:15" ht="18" customHeight="1" thickTop="1">
      <c r="A98" s="34"/>
      <c r="I98" s="54"/>
      <c r="J98" s="54"/>
      <c r="K98" s="54"/>
      <c r="N98" s="90"/>
    </row>
    <row r="99" spans="1:15" ht="18" customHeight="1">
      <c r="A99" s="34"/>
      <c r="I99" s="54"/>
      <c r="J99" s="54"/>
      <c r="K99" s="54"/>
      <c r="N99" s="90"/>
    </row>
    <row r="100" spans="1:15" ht="18" customHeight="1">
      <c r="A100" s="34"/>
      <c r="I100" s="54"/>
      <c r="J100" s="54"/>
      <c r="K100" s="54"/>
      <c r="N100" s="90"/>
    </row>
    <row r="101" spans="1:15" ht="11.25" customHeight="1">
      <c r="A101" s="34"/>
      <c r="I101" s="54"/>
      <c r="J101" s="54"/>
      <c r="K101" s="54"/>
      <c r="N101" s="90"/>
    </row>
    <row r="102" spans="1:15" ht="21.95" customHeight="1">
      <c r="A102" s="62" t="str">
        <f>+A46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102" s="62"/>
      <c r="C102" s="62"/>
      <c r="D102" s="62"/>
      <c r="E102" s="62"/>
      <c r="F102" s="62"/>
      <c r="G102" s="63"/>
      <c r="H102" s="63"/>
      <c r="I102" s="59"/>
      <c r="J102" s="59"/>
      <c r="K102" s="59"/>
      <c r="L102" s="59"/>
      <c r="M102" s="59"/>
      <c r="N102" s="59"/>
      <c r="O102" s="59"/>
    </row>
  </sheetData>
  <mergeCells count="4">
    <mergeCell ref="M5:O5"/>
    <mergeCell ref="M51:O51"/>
    <mergeCell ref="I51:K51"/>
    <mergeCell ref="I5:K5"/>
  </mergeCells>
  <phoneticPr fontId="0" type="noConversion"/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"/>
  <sheetViews>
    <sheetView zoomScale="120" zoomScaleNormal="120" workbookViewId="0">
      <selection activeCell="H4" sqref="H4"/>
    </sheetView>
  </sheetViews>
  <sheetFormatPr defaultColWidth="9.140625" defaultRowHeight="18.75"/>
  <cols>
    <col min="1" max="1" width="1.7109375" style="52" customWidth="1"/>
    <col min="2" max="2" width="9.140625" style="52"/>
    <col min="3" max="3" width="13" style="52" customWidth="1"/>
    <col min="4" max="4" width="11.42578125" style="52" customWidth="1"/>
    <col min="5" max="5" width="5.85546875" style="52" customWidth="1"/>
    <col min="6" max="6" width="9.140625" style="52" customWidth="1"/>
    <col min="7" max="7" width="0.85546875" style="52" customWidth="1"/>
    <col min="8" max="8" width="12.28515625" style="111" customWidth="1"/>
    <col min="9" max="9" width="0.85546875" style="111" customWidth="1"/>
    <col min="10" max="10" width="12.28515625" style="113" customWidth="1"/>
    <col min="11" max="11" width="0.85546875" style="111" customWidth="1"/>
    <col min="12" max="12" width="12.28515625" style="111" customWidth="1"/>
    <col min="13" max="13" width="0.85546875" style="111" customWidth="1"/>
    <col min="14" max="14" width="12.28515625" style="113" customWidth="1"/>
    <col min="15" max="16384" width="9.140625" style="52"/>
  </cols>
  <sheetData>
    <row r="1" spans="1:17">
      <c r="A1" s="3" t="s">
        <v>30</v>
      </c>
      <c r="B1" s="1"/>
      <c r="C1" s="1"/>
      <c r="D1" s="1"/>
      <c r="E1" s="1"/>
      <c r="F1" s="4"/>
      <c r="G1" s="4"/>
      <c r="H1" s="5"/>
      <c r="I1" s="5"/>
      <c r="J1" s="5"/>
      <c r="K1" s="5"/>
      <c r="L1" s="6"/>
      <c r="M1" s="6"/>
      <c r="N1" s="6"/>
    </row>
    <row r="2" spans="1:17">
      <c r="A2" s="3" t="s">
        <v>51</v>
      </c>
      <c r="B2" s="1"/>
      <c r="C2" s="1"/>
      <c r="D2" s="1"/>
      <c r="E2" s="1"/>
      <c r="F2" s="4"/>
      <c r="G2" s="4"/>
      <c r="H2" s="5"/>
      <c r="I2" s="5"/>
      <c r="J2" s="5"/>
      <c r="K2" s="5"/>
      <c r="L2" s="6"/>
      <c r="M2" s="6"/>
      <c r="N2" s="6"/>
    </row>
    <row r="3" spans="1:17">
      <c r="A3" s="31" t="s">
        <v>150</v>
      </c>
      <c r="B3" s="32"/>
      <c r="C3" s="32"/>
      <c r="D3" s="32"/>
      <c r="E3" s="32"/>
      <c r="F3" s="33"/>
      <c r="G3" s="33"/>
      <c r="H3" s="18"/>
      <c r="I3" s="18"/>
      <c r="J3" s="18"/>
      <c r="K3" s="18"/>
      <c r="L3" s="18"/>
      <c r="M3" s="18"/>
      <c r="N3" s="18"/>
    </row>
    <row r="4" spans="1:17">
      <c r="A4" s="109"/>
      <c r="B4" s="2"/>
      <c r="C4" s="2"/>
      <c r="D4" s="2"/>
      <c r="E4" s="2"/>
      <c r="F4" s="21"/>
      <c r="G4" s="21"/>
      <c r="H4" s="6"/>
      <c r="I4" s="6"/>
      <c r="J4" s="6"/>
      <c r="K4" s="6"/>
      <c r="L4" s="6"/>
      <c r="M4" s="6"/>
      <c r="N4" s="6"/>
    </row>
    <row r="5" spans="1:17" ht="20.45" customHeight="1">
      <c r="A5" s="3"/>
      <c r="B5" s="1"/>
      <c r="C5" s="1"/>
      <c r="D5" s="1"/>
      <c r="E5" s="1"/>
      <c r="F5" s="7"/>
      <c r="G5" s="8"/>
      <c r="H5" s="180" t="s">
        <v>62</v>
      </c>
      <c r="I5" s="180"/>
      <c r="J5" s="180"/>
      <c r="K5" s="9"/>
      <c r="L5" s="180" t="s">
        <v>63</v>
      </c>
      <c r="M5" s="180"/>
      <c r="N5" s="180"/>
    </row>
    <row r="6" spans="1:17" ht="20.45" customHeight="1">
      <c r="A6" s="1"/>
      <c r="B6" s="1"/>
      <c r="C6" s="1"/>
      <c r="D6" s="1"/>
      <c r="E6" s="1"/>
      <c r="F6" s="10"/>
      <c r="G6" s="11"/>
      <c r="H6" s="84" t="s">
        <v>148</v>
      </c>
      <c r="I6" s="84"/>
      <c r="J6" s="85" t="s">
        <v>115</v>
      </c>
      <c r="K6" s="12"/>
      <c r="L6" s="84" t="s">
        <v>148</v>
      </c>
      <c r="M6" s="84"/>
      <c r="N6" s="85" t="s">
        <v>115</v>
      </c>
    </row>
    <row r="7" spans="1:17" ht="20.45" customHeight="1">
      <c r="A7" s="1"/>
      <c r="B7" s="1"/>
      <c r="C7" s="1"/>
      <c r="D7" s="1"/>
      <c r="E7" s="1"/>
      <c r="F7" s="13" t="s">
        <v>0</v>
      </c>
      <c r="G7" s="11"/>
      <c r="H7" s="14" t="s">
        <v>15</v>
      </c>
      <c r="I7" s="15"/>
      <c r="J7" s="81" t="s">
        <v>15</v>
      </c>
      <c r="K7" s="12"/>
      <c r="L7" s="14" t="s">
        <v>15</v>
      </c>
      <c r="M7" s="16"/>
      <c r="N7" s="81" t="s">
        <v>15</v>
      </c>
    </row>
    <row r="8" spans="1:17">
      <c r="A8" s="1"/>
      <c r="B8" s="1"/>
      <c r="C8" s="1"/>
      <c r="D8" s="1"/>
      <c r="E8" s="1"/>
      <c r="F8" s="4"/>
      <c r="G8" s="4"/>
      <c r="H8" s="69"/>
      <c r="I8" s="5"/>
      <c r="J8" s="5"/>
      <c r="K8" s="5"/>
      <c r="L8" s="71"/>
      <c r="M8" s="6"/>
      <c r="N8" s="6"/>
    </row>
    <row r="9" spans="1:17" ht="20.45" customHeight="1">
      <c r="A9" s="1" t="s">
        <v>33</v>
      </c>
      <c r="B9" s="1"/>
      <c r="C9" s="1"/>
      <c r="D9" s="1"/>
      <c r="E9" s="1"/>
      <c r="F9" s="4"/>
      <c r="G9" s="4"/>
      <c r="H9" s="69">
        <v>452297940</v>
      </c>
      <c r="I9" s="5"/>
      <c r="J9" s="5">
        <v>241210497</v>
      </c>
      <c r="K9" s="5"/>
      <c r="L9" s="77">
        <v>452297940</v>
      </c>
      <c r="M9" s="17"/>
      <c r="N9" s="17">
        <v>240607115</v>
      </c>
    </row>
    <row r="10" spans="1:17" ht="20.45" customHeight="1">
      <c r="A10" s="1" t="s">
        <v>124</v>
      </c>
      <c r="B10" s="1"/>
      <c r="C10" s="1"/>
      <c r="D10" s="1"/>
      <c r="E10" s="1"/>
      <c r="F10" s="4">
        <v>31</v>
      </c>
      <c r="G10" s="4"/>
      <c r="H10" s="70">
        <v>-340389012</v>
      </c>
      <c r="I10" s="6"/>
      <c r="J10" s="18">
        <v>-210372241</v>
      </c>
      <c r="K10" s="5"/>
      <c r="L10" s="76">
        <v>-340387310</v>
      </c>
      <c r="M10" s="17"/>
      <c r="N10" s="19">
        <v>-210094016</v>
      </c>
      <c r="Q10" s="111"/>
    </row>
    <row r="11" spans="1:17" ht="8.1" customHeight="1">
      <c r="A11" s="1"/>
      <c r="B11" s="1"/>
      <c r="C11" s="1"/>
      <c r="D11" s="1"/>
      <c r="E11" s="1"/>
      <c r="F11" s="4"/>
      <c r="G11" s="4"/>
      <c r="H11" s="69"/>
      <c r="I11" s="5"/>
      <c r="J11" s="5"/>
      <c r="K11" s="5"/>
      <c r="L11" s="71"/>
      <c r="M11" s="6"/>
      <c r="N11" s="6"/>
    </row>
    <row r="12" spans="1:17" ht="20.45" customHeight="1">
      <c r="A12" s="20" t="s">
        <v>18</v>
      </c>
      <c r="B12" s="1"/>
      <c r="C12" s="1"/>
      <c r="D12" s="1"/>
      <c r="E12" s="1"/>
      <c r="F12" s="4"/>
      <c r="G12" s="4"/>
      <c r="H12" s="69">
        <f>SUM(H9:H11)</f>
        <v>111908928</v>
      </c>
      <c r="I12" s="5"/>
      <c r="J12" s="5">
        <f>SUM(J9:J11)</f>
        <v>30838256</v>
      </c>
      <c r="K12" s="5"/>
      <c r="L12" s="71">
        <f>SUM(L9:L10)</f>
        <v>111910630</v>
      </c>
      <c r="M12" s="6"/>
      <c r="N12" s="6">
        <f>SUM(N9:N10)</f>
        <v>30513099</v>
      </c>
    </row>
    <row r="13" spans="1:17" ht="20.45" customHeight="1">
      <c r="A13" s="1" t="s">
        <v>29</v>
      </c>
      <c r="B13" s="1"/>
      <c r="C13" s="1"/>
      <c r="D13" s="1"/>
      <c r="E13" s="1"/>
      <c r="F13" s="4">
        <v>30</v>
      </c>
      <c r="G13" s="4"/>
      <c r="H13" s="70">
        <v>2788678</v>
      </c>
      <c r="I13" s="6"/>
      <c r="J13" s="18">
        <v>2402293</v>
      </c>
      <c r="K13" s="5"/>
      <c r="L13" s="76">
        <v>2788117</v>
      </c>
      <c r="M13" s="17"/>
      <c r="N13" s="19">
        <v>2401039</v>
      </c>
    </row>
    <row r="14" spans="1:17" ht="8.1" customHeight="1">
      <c r="A14" s="1"/>
      <c r="B14" s="1"/>
      <c r="C14" s="1"/>
      <c r="D14" s="1"/>
      <c r="E14" s="1"/>
      <c r="F14" s="4"/>
      <c r="G14" s="4"/>
      <c r="H14" s="69"/>
      <c r="I14" s="5"/>
      <c r="J14" s="5"/>
      <c r="K14" s="5"/>
      <c r="L14" s="71"/>
      <c r="M14" s="6"/>
      <c r="N14" s="6"/>
    </row>
    <row r="15" spans="1:17" ht="20.45" customHeight="1">
      <c r="A15" s="20" t="s">
        <v>26</v>
      </c>
      <c r="B15" s="1"/>
      <c r="C15" s="1"/>
      <c r="D15" s="1"/>
      <c r="E15" s="1"/>
      <c r="F15" s="4"/>
      <c r="G15" s="4"/>
      <c r="H15" s="70">
        <f>SUM(H12:H13)</f>
        <v>114697606</v>
      </c>
      <c r="I15" s="6"/>
      <c r="J15" s="18">
        <f>SUM(J12:J13)</f>
        <v>33240549</v>
      </c>
      <c r="K15" s="6"/>
      <c r="L15" s="76">
        <f t="shared" ref="L15" si="0">SUM(L12:L13)</f>
        <v>114698747</v>
      </c>
      <c r="M15" s="17"/>
      <c r="N15" s="19">
        <f t="shared" ref="N15" si="1">SUM(N12:N13)</f>
        <v>32914138</v>
      </c>
    </row>
    <row r="16" spans="1:17" ht="8.1" customHeight="1">
      <c r="A16" s="1"/>
      <c r="B16" s="1"/>
      <c r="C16" s="1"/>
      <c r="D16" s="1"/>
      <c r="E16" s="1"/>
      <c r="F16" s="4"/>
      <c r="G16" s="4"/>
      <c r="H16" s="71"/>
      <c r="I16" s="6"/>
      <c r="J16" s="6"/>
      <c r="K16" s="6"/>
      <c r="L16" s="71"/>
      <c r="M16" s="6"/>
      <c r="N16" s="6"/>
    </row>
    <row r="17" spans="1:14" ht="20.45" customHeight="1">
      <c r="A17" s="2" t="s">
        <v>20</v>
      </c>
      <c r="B17" s="2"/>
      <c r="C17" s="2"/>
      <c r="D17" s="2"/>
      <c r="E17" s="2"/>
      <c r="F17" s="4">
        <v>31</v>
      </c>
      <c r="G17" s="21"/>
      <c r="H17" s="72">
        <v>-38413555</v>
      </c>
      <c r="I17" s="22"/>
      <c r="J17" s="22">
        <v>-34820332</v>
      </c>
      <c r="K17" s="6"/>
      <c r="L17" s="77">
        <v>-38652440</v>
      </c>
      <c r="M17" s="17"/>
      <c r="N17" s="17">
        <v>-34711499</v>
      </c>
    </row>
    <row r="18" spans="1:14" ht="20.45" customHeight="1">
      <c r="A18" s="2" t="s">
        <v>168</v>
      </c>
      <c r="B18" s="2"/>
      <c r="C18" s="2"/>
      <c r="D18" s="2"/>
      <c r="E18" s="2"/>
      <c r="F18" s="4"/>
      <c r="G18" s="21"/>
      <c r="H18" s="73">
        <v>7666</v>
      </c>
      <c r="I18" s="22"/>
      <c r="J18" s="23">
        <v>-208251</v>
      </c>
      <c r="K18" s="6"/>
      <c r="L18" s="76">
        <v>13989</v>
      </c>
      <c r="M18" s="17"/>
      <c r="N18" s="19">
        <v>-208251</v>
      </c>
    </row>
    <row r="19" spans="1:14" ht="8.1" customHeight="1">
      <c r="A19" s="1"/>
      <c r="B19" s="1"/>
      <c r="C19" s="1"/>
      <c r="D19" s="1"/>
      <c r="E19" s="1"/>
      <c r="F19" s="4"/>
      <c r="G19" s="4"/>
      <c r="H19" s="72"/>
      <c r="I19" s="22"/>
      <c r="J19" s="22"/>
      <c r="K19" s="5"/>
      <c r="L19" s="71"/>
      <c r="M19" s="6"/>
      <c r="N19" s="6"/>
    </row>
    <row r="20" spans="1:14" ht="20.45" customHeight="1">
      <c r="A20" s="20" t="s">
        <v>27</v>
      </c>
      <c r="B20" s="1"/>
      <c r="C20" s="1"/>
      <c r="D20" s="1"/>
      <c r="E20" s="1"/>
      <c r="F20" s="4"/>
      <c r="G20" s="4"/>
      <c r="H20" s="74">
        <f>SUM(H17:H18)</f>
        <v>-38405889</v>
      </c>
      <c r="I20" s="25"/>
      <c r="J20" s="24">
        <f>SUM(J17:J18)</f>
        <v>-35028583</v>
      </c>
      <c r="K20" s="26"/>
      <c r="L20" s="76">
        <f>SUM(L17:L19)</f>
        <v>-38638451</v>
      </c>
      <c r="M20" s="17"/>
      <c r="N20" s="19">
        <f>SUM(N17:N19)</f>
        <v>-34919750</v>
      </c>
    </row>
    <row r="21" spans="1:14" ht="8.1" customHeight="1">
      <c r="A21" s="1"/>
      <c r="B21" s="1"/>
      <c r="C21" s="1"/>
      <c r="D21" s="1"/>
      <c r="E21" s="1"/>
      <c r="F21" s="4"/>
      <c r="G21" s="4"/>
      <c r="H21" s="72"/>
      <c r="I21" s="22"/>
      <c r="J21" s="22"/>
      <c r="K21" s="5"/>
      <c r="L21" s="71"/>
      <c r="M21" s="6"/>
      <c r="N21" s="6"/>
    </row>
    <row r="22" spans="1:14" ht="20.45" customHeight="1">
      <c r="A22" s="3" t="s">
        <v>138</v>
      </c>
      <c r="B22" s="1"/>
      <c r="C22" s="1"/>
      <c r="D22" s="1"/>
      <c r="E22" s="1"/>
      <c r="F22" s="1"/>
      <c r="G22" s="1"/>
      <c r="H22" s="77">
        <f>H15+H20</f>
        <v>76291717</v>
      </c>
      <c r="I22" s="26"/>
      <c r="J22" s="26">
        <v>-1788034</v>
      </c>
      <c r="K22" s="26"/>
      <c r="L22" s="77">
        <f>L15+L20</f>
        <v>76060296</v>
      </c>
      <c r="M22" s="17"/>
      <c r="N22" s="17">
        <v>-2005612</v>
      </c>
    </row>
    <row r="23" spans="1:14" ht="20.45" customHeight="1">
      <c r="A23" s="1" t="s">
        <v>38</v>
      </c>
      <c r="B23" s="1"/>
      <c r="C23" s="1"/>
      <c r="D23" s="1"/>
      <c r="E23" s="1"/>
      <c r="F23" s="4">
        <v>32</v>
      </c>
      <c r="G23" s="4"/>
      <c r="H23" s="73">
        <v>-6625201</v>
      </c>
      <c r="I23" s="22"/>
      <c r="J23" s="23">
        <v>-8285728</v>
      </c>
      <c r="K23" s="22"/>
      <c r="L23" s="76">
        <v>-6625201</v>
      </c>
      <c r="M23" s="17"/>
      <c r="N23" s="19">
        <v>-8285728</v>
      </c>
    </row>
    <row r="24" spans="1:14" ht="8.1" customHeight="1">
      <c r="A24" s="1"/>
      <c r="B24" s="1"/>
      <c r="C24" s="1"/>
      <c r="D24" s="1"/>
      <c r="E24" s="1"/>
      <c r="F24" s="4"/>
      <c r="G24" s="4"/>
      <c r="H24" s="69"/>
      <c r="I24" s="5"/>
      <c r="J24" s="5"/>
      <c r="K24" s="5"/>
      <c r="L24" s="71"/>
      <c r="M24" s="6"/>
      <c r="N24" s="6"/>
    </row>
    <row r="25" spans="1:14" ht="20.45" customHeight="1">
      <c r="A25" s="3" t="s">
        <v>139</v>
      </c>
      <c r="B25" s="1"/>
      <c r="C25" s="1"/>
      <c r="D25" s="1"/>
      <c r="E25" s="1"/>
      <c r="F25" s="1"/>
      <c r="G25" s="1"/>
      <c r="H25" s="75">
        <f>SUM(H22:H23)</f>
        <v>69666516</v>
      </c>
      <c r="I25" s="26"/>
      <c r="J25" s="26">
        <f>SUM(J22:J23)</f>
        <v>-10073762</v>
      </c>
      <c r="K25" s="26"/>
      <c r="L25" s="77">
        <f t="shared" ref="L25" si="2">SUM(L22:L23)</f>
        <v>69435095</v>
      </c>
      <c r="M25" s="17"/>
      <c r="N25" s="17">
        <f t="shared" ref="N25" si="3">SUM(N22:N23)</f>
        <v>-10291340</v>
      </c>
    </row>
    <row r="26" spans="1:14" ht="20.45" customHeight="1">
      <c r="A26" s="1" t="s">
        <v>13</v>
      </c>
      <c r="B26" s="1"/>
      <c r="C26" s="1"/>
      <c r="D26" s="1"/>
      <c r="E26" s="1"/>
      <c r="F26" s="4">
        <v>33</v>
      </c>
      <c r="G26" s="4"/>
      <c r="H26" s="74">
        <v>-14613838</v>
      </c>
      <c r="I26" s="25"/>
      <c r="J26" s="24">
        <v>-912805</v>
      </c>
      <c r="K26" s="25"/>
      <c r="L26" s="76">
        <v>-14613838</v>
      </c>
      <c r="M26" s="17"/>
      <c r="N26" s="19">
        <v>-756574</v>
      </c>
    </row>
    <row r="27" spans="1:14" ht="8.1" customHeight="1">
      <c r="A27" s="1"/>
      <c r="B27" s="1"/>
      <c r="C27" s="1"/>
      <c r="D27" s="1"/>
      <c r="E27" s="1"/>
      <c r="F27" s="4"/>
      <c r="G27" s="4"/>
      <c r="H27" s="69"/>
      <c r="I27" s="5"/>
      <c r="J27" s="5"/>
      <c r="K27" s="5"/>
      <c r="L27" s="71"/>
      <c r="M27" s="6"/>
      <c r="N27" s="6"/>
    </row>
    <row r="28" spans="1:14" ht="20.45" customHeight="1">
      <c r="A28" s="3" t="s">
        <v>132</v>
      </c>
      <c r="B28" s="1"/>
      <c r="C28" s="1"/>
      <c r="D28" s="1"/>
      <c r="E28" s="1"/>
      <c r="F28" s="4"/>
      <c r="G28" s="4"/>
      <c r="H28" s="76">
        <f>SUM(H25:H26)</f>
        <v>55052678</v>
      </c>
      <c r="I28" s="17"/>
      <c r="J28" s="19">
        <f>SUM(J25:J26)</f>
        <v>-10986567</v>
      </c>
      <c r="K28" s="26"/>
      <c r="L28" s="76">
        <f t="shared" ref="L28" si="4">SUM(L25:L26)</f>
        <v>54821257</v>
      </c>
      <c r="M28" s="17"/>
      <c r="N28" s="19">
        <f t="shared" ref="N28" si="5">SUM(N25:N26)</f>
        <v>-11047914</v>
      </c>
    </row>
    <row r="29" spans="1:14" ht="8.1" customHeight="1">
      <c r="A29" s="3"/>
      <c r="B29" s="1"/>
      <c r="C29" s="1"/>
      <c r="D29" s="1"/>
      <c r="E29" s="1"/>
      <c r="F29" s="4"/>
      <c r="G29" s="4"/>
      <c r="H29" s="71"/>
      <c r="I29" s="6"/>
      <c r="J29" s="6"/>
      <c r="K29" s="5"/>
      <c r="L29" s="71"/>
      <c r="M29" s="6"/>
      <c r="N29" s="6"/>
    </row>
    <row r="30" spans="1:14" ht="20.45" customHeight="1">
      <c r="A30" s="3" t="s">
        <v>136</v>
      </c>
      <c r="B30" s="1"/>
      <c r="C30" s="1"/>
      <c r="D30" s="1"/>
      <c r="E30" s="1"/>
      <c r="F30" s="4"/>
      <c r="G30" s="4"/>
      <c r="H30" s="69"/>
      <c r="I30" s="5"/>
      <c r="J30" s="5"/>
      <c r="K30" s="5"/>
      <c r="L30" s="71"/>
      <c r="M30" s="6"/>
      <c r="N30" s="6"/>
    </row>
    <row r="31" spans="1:14" ht="20.45" customHeight="1">
      <c r="A31" s="1" t="s">
        <v>47</v>
      </c>
      <c r="B31" s="1"/>
      <c r="C31" s="1"/>
      <c r="D31" s="1"/>
      <c r="E31" s="1"/>
      <c r="F31" s="4"/>
      <c r="G31" s="4"/>
      <c r="H31" s="69"/>
      <c r="I31" s="5"/>
      <c r="J31" s="5"/>
      <c r="K31" s="5"/>
      <c r="L31" s="71"/>
      <c r="M31" s="6"/>
      <c r="N31" s="6"/>
    </row>
    <row r="32" spans="1:14" ht="20.85" customHeight="1">
      <c r="A32" s="2"/>
      <c r="B32" s="2" t="s">
        <v>48</v>
      </c>
      <c r="C32" s="2"/>
      <c r="D32" s="2"/>
      <c r="E32" s="2"/>
      <c r="F32" s="21"/>
      <c r="G32" s="21"/>
      <c r="H32" s="71"/>
      <c r="I32" s="6"/>
      <c r="J32" s="6"/>
      <c r="K32" s="6"/>
      <c r="L32" s="71"/>
      <c r="M32" s="6"/>
      <c r="N32" s="6"/>
    </row>
    <row r="33" spans="1:14" ht="20.85" customHeight="1">
      <c r="B33" s="67" t="s">
        <v>83</v>
      </c>
      <c r="C33" s="1"/>
      <c r="D33" s="1"/>
      <c r="E33" s="1"/>
      <c r="F33" s="4"/>
      <c r="G33" s="4"/>
      <c r="H33" s="71"/>
      <c r="I33" s="6"/>
      <c r="J33" s="6"/>
      <c r="K33" s="6"/>
      <c r="L33" s="71"/>
      <c r="M33" s="6"/>
      <c r="N33" s="6"/>
    </row>
    <row r="34" spans="1:14" ht="20.85" customHeight="1">
      <c r="A34" s="1"/>
      <c r="B34" s="181" t="s">
        <v>84</v>
      </c>
      <c r="C34" s="181"/>
      <c r="D34" s="1"/>
      <c r="E34" s="1"/>
      <c r="F34" s="4"/>
      <c r="G34" s="4"/>
      <c r="H34" s="71">
        <v>2649078</v>
      </c>
      <c r="I34" s="17"/>
      <c r="J34" s="6">
        <v>-2642942</v>
      </c>
      <c r="K34" s="17"/>
      <c r="L34" s="77">
        <v>2649078</v>
      </c>
      <c r="M34" s="17"/>
      <c r="N34" s="17">
        <v>-2642942</v>
      </c>
    </row>
    <row r="35" spans="1:14" ht="20.85" customHeight="1">
      <c r="A35" s="1"/>
      <c r="B35" s="67" t="s">
        <v>85</v>
      </c>
      <c r="C35" s="1"/>
      <c r="D35" s="1"/>
      <c r="E35" s="1"/>
      <c r="F35" s="4"/>
      <c r="G35" s="4"/>
      <c r="H35" s="69"/>
      <c r="I35" s="5"/>
      <c r="J35" s="5"/>
      <c r="K35" s="5"/>
      <c r="L35" s="71"/>
      <c r="M35" s="6"/>
      <c r="N35" s="6"/>
    </row>
    <row r="36" spans="1:14" ht="20.85" customHeight="1">
      <c r="A36" s="1"/>
      <c r="B36" s="1" t="s">
        <v>86</v>
      </c>
      <c r="C36" s="1"/>
      <c r="D36" s="1"/>
      <c r="E36" s="1"/>
      <c r="F36" s="4"/>
      <c r="G36" s="4"/>
      <c r="H36" s="70">
        <v>-529816</v>
      </c>
      <c r="I36" s="5"/>
      <c r="J36" s="18">
        <v>528588</v>
      </c>
      <c r="K36" s="5"/>
      <c r="L36" s="70">
        <v>-529816</v>
      </c>
      <c r="M36" s="6"/>
      <c r="N36" s="18">
        <v>528588</v>
      </c>
    </row>
    <row r="37" spans="1:14" ht="8.1" customHeight="1">
      <c r="A37" s="1"/>
      <c r="B37" s="1"/>
      <c r="C37" s="1"/>
      <c r="D37" s="1"/>
      <c r="E37" s="1"/>
      <c r="F37" s="4"/>
      <c r="G37" s="4"/>
      <c r="H37" s="69"/>
      <c r="I37" s="5"/>
      <c r="J37" s="5"/>
      <c r="K37" s="5"/>
      <c r="L37" s="71"/>
      <c r="M37" s="6"/>
      <c r="N37" s="6"/>
    </row>
    <row r="38" spans="1:14" ht="20.45" customHeight="1">
      <c r="A38" s="3" t="s">
        <v>137</v>
      </c>
      <c r="B38" s="3"/>
      <c r="C38" s="3"/>
      <c r="D38" s="3"/>
      <c r="E38" s="1"/>
      <c r="F38" s="4"/>
      <c r="G38" s="4"/>
      <c r="H38" s="70">
        <f>SUM(H34:H36)</f>
        <v>2119262</v>
      </c>
      <c r="I38" s="5"/>
      <c r="J38" s="18">
        <f>SUM(J34:J36)</f>
        <v>-2114354</v>
      </c>
      <c r="K38" s="5"/>
      <c r="L38" s="70">
        <f>SUM(L34:L36)</f>
        <v>2119262</v>
      </c>
      <c r="M38" s="6"/>
      <c r="N38" s="18">
        <f>SUM(N34:N36)</f>
        <v>-2114354</v>
      </c>
    </row>
    <row r="39" spans="1:14" ht="8.1" customHeight="1">
      <c r="A39" s="1"/>
      <c r="B39" s="1"/>
      <c r="C39" s="1"/>
      <c r="D39" s="1"/>
      <c r="E39" s="1"/>
      <c r="F39" s="4"/>
      <c r="G39" s="4"/>
      <c r="H39" s="69"/>
      <c r="I39" s="5"/>
      <c r="J39" s="5"/>
      <c r="K39" s="5"/>
      <c r="L39" s="71"/>
      <c r="M39" s="6"/>
      <c r="N39" s="6"/>
    </row>
    <row r="40" spans="1:14" ht="20.45" customHeight="1" thickBot="1">
      <c r="A40" s="3" t="s">
        <v>131</v>
      </c>
      <c r="B40" s="1"/>
      <c r="C40" s="1"/>
      <c r="D40" s="1"/>
      <c r="E40" s="1"/>
      <c r="F40" s="4"/>
      <c r="G40" s="4"/>
      <c r="H40" s="78">
        <f>H28+H38</f>
        <v>57171940</v>
      </c>
      <c r="I40" s="5"/>
      <c r="J40" s="68">
        <f>J28+J38</f>
        <v>-13100921</v>
      </c>
      <c r="K40" s="5"/>
      <c r="L40" s="78">
        <f>L28+L38</f>
        <v>56940519</v>
      </c>
      <c r="M40" s="6"/>
      <c r="N40" s="68">
        <f>N28+N38</f>
        <v>-13162268</v>
      </c>
    </row>
    <row r="41" spans="1:14" ht="19.5" thickTop="1">
      <c r="A41" s="3"/>
      <c r="B41" s="1"/>
      <c r="C41" s="1"/>
      <c r="D41" s="1"/>
      <c r="E41" s="1"/>
      <c r="F41" s="4"/>
      <c r="G41" s="4"/>
      <c r="H41" s="6"/>
      <c r="I41" s="6"/>
      <c r="J41" s="6"/>
      <c r="K41" s="5"/>
      <c r="L41" s="6"/>
      <c r="M41" s="6"/>
      <c r="N41" s="6"/>
    </row>
    <row r="42" spans="1:14">
      <c r="A42" s="3"/>
      <c r="B42" s="1"/>
      <c r="C42" s="1"/>
      <c r="D42" s="1"/>
      <c r="E42" s="1"/>
      <c r="F42" s="4"/>
      <c r="G42" s="4"/>
      <c r="H42" s="6"/>
      <c r="I42" s="6"/>
      <c r="J42" s="6"/>
      <c r="K42" s="5"/>
      <c r="L42" s="6"/>
      <c r="M42" s="6"/>
      <c r="N42" s="6"/>
    </row>
    <row r="43" spans="1:14">
      <c r="A43" s="3"/>
      <c r="B43" s="1"/>
      <c r="C43" s="1"/>
      <c r="D43" s="1"/>
      <c r="E43" s="1"/>
      <c r="F43" s="4"/>
      <c r="G43" s="4"/>
      <c r="H43" s="6"/>
      <c r="I43" s="6"/>
      <c r="J43" s="6"/>
      <c r="K43" s="5"/>
      <c r="L43" s="6"/>
      <c r="M43" s="6"/>
      <c r="N43" s="6"/>
    </row>
    <row r="44" spans="1:14">
      <c r="A44" s="3"/>
      <c r="B44" s="1"/>
      <c r="C44" s="1"/>
      <c r="D44" s="1"/>
      <c r="E44" s="1"/>
      <c r="F44" s="4"/>
      <c r="G44" s="4"/>
      <c r="H44" s="6"/>
      <c r="I44" s="6"/>
      <c r="J44" s="6"/>
      <c r="K44" s="5"/>
      <c r="L44" s="6"/>
      <c r="M44" s="6"/>
      <c r="N44" s="6"/>
    </row>
    <row r="45" spans="1:14">
      <c r="A45" s="3"/>
      <c r="B45" s="1"/>
      <c r="C45" s="1"/>
      <c r="D45" s="1"/>
      <c r="E45" s="1"/>
      <c r="F45" s="4"/>
      <c r="G45" s="4"/>
      <c r="H45" s="6"/>
      <c r="I45" s="6"/>
      <c r="J45" s="6"/>
      <c r="K45" s="5"/>
      <c r="L45" s="6"/>
      <c r="M45" s="6"/>
      <c r="N45" s="6"/>
    </row>
    <row r="46" spans="1:14">
      <c r="A46" s="3"/>
      <c r="B46" s="1"/>
      <c r="C46" s="1"/>
      <c r="D46" s="1"/>
      <c r="E46" s="1"/>
      <c r="F46" s="4"/>
      <c r="G46" s="4"/>
      <c r="H46" s="6"/>
      <c r="I46" s="6"/>
      <c r="J46" s="6"/>
      <c r="K46" s="5"/>
      <c r="L46" s="6"/>
      <c r="M46" s="6"/>
      <c r="N46" s="6"/>
    </row>
    <row r="47" spans="1:14">
      <c r="A47" s="3"/>
      <c r="B47" s="1"/>
      <c r="C47" s="1"/>
      <c r="D47" s="1"/>
      <c r="E47" s="1"/>
      <c r="F47" s="4"/>
      <c r="G47" s="4"/>
      <c r="H47" s="6"/>
      <c r="I47" s="6"/>
      <c r="J47" s="6"/>
      <c r="K47" s="5"/>
      <c r="L47" s="6"/>
      <c r="M47" s="6"/>
      <c r="N47" s="6"/>
    </row>
    <row r="48" spans="1:14" ht="13.5" customHeight="1">
      <c r="A48" s="3"/>
      <c r="B48" s="1"/>
      <c r="C48" s="1"/>
      <c r="D48" s="1"/>
      <c r="E48" s="1"/>
      <c r="F48" s="4"/>
      <c r="G48" s="4"/>
      <c r="H48" s="6"/>
      <c r="I48" s="6"/>
      <c r="J48" s="6"/>
      <c r="K48" s="5"/>
      <c r="L48" s="6"/>
      <c r="M48" s="6"/>
      <c r="N48" s="6"/>
    </row>
    <row r="49" spans="1:14" ht="21.95" customHeight="1">
      <c r="A49" s="32" t="str">
        <f>'Thai 4-5'!A46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49" s="32"/>
      <c r="C49" s="32"/>
      <c r="D49" s="32"/>
      <c r="E49" s="32"/>
      <c r="F49" s="33"/>
      <c r="G49" s="33"/>
      <c r="H49" s="18"/>
      <c r="I49" s="18"/>
      <c r="J49" s="18"/>
      <c r="K49" s="18"/>
      <c r="L49" s="18"/>
      <c r="M49" s="18"/>
      <c r="N49" s="18"/>
    </row>
    <row r="50" spans="1:14">
      <c r="A50" s="3" t="s">
        <v>30</v>
      </c>
      <c r="B50" s="1"/>
      <c r="C50" s="1"/>
      <c r="D50" s="1"/>
      <c r="E50" s="1"/>
      <c r="F50" s="4"/>
      <c r="G50" s="4"/>
      <c r="H50" s="5"/>
      <c r="I50" s="5"/>
      <c r="J50" s="5"/>
      <c r="K50" s="5"/>
      <c r="L50" s="6"/>
      <c r="M50" s="6"/>
      <c r="N50" s="6"/>
    </row>
    <row r="51" spans="1:14">
      <c r="A51" s="3" t="s">
        <v>51</v>
      </c>
      <c r="B51" s="1"/>
      <c r="C51" s="1"/>
      <c r="D51" s="1"/>
      <c r="E51" s="1"/>
      <c r="F51" s="4"/>
      <c r="G51" s="4"/>
      <c r="H51" s="5"/>
      <c r="I51" s="5"/>
      <c r="J51" s="5"/>
      <c r="K51" s="5"/>
      <c r="L51" s="6"/>
      <c r="M51" s="6"/>
      <c r="N51" s="6"/>
    </row>
    <row r="52" spans="1:14">
      <c r="A52" s="31" t="str">
        <f>A3</f>
        <v>สำหรับปีสิ้นสุดวันที่ 31 ธันวาคม พ.ศ. 2565</v>
      </c>
      <c r="B52" s="32"/>
      <c r="C52" s="32"/>
      <c r="D52" s="32"/>
      <c r="E52" s="32"/>
      <c r="F52" s="33"/>
      <c r="G52" s="33"/>
      <c r="H52" s="18"/>
      <c r="I52" s="18"/>
      <c r="J52" s="18"/>
      <c r="K52" s="18"/>
      <c r="L52" s="18"/>
      <c r="M52" s="18"/>
      <c r="N52" s="18"/>
    </row>
    <row r="53" spans="1:14">
      <c r="A53" s="109"/>
      <c r="B53" s="2"/>
      <c r="C53" s="2"/>
      <c r="D53" s="2"/>
      <c r="E53" s="2"/>
      <c r="F53" s="21"/>
      <c r="G53" s="21"/>
      <c r="H53" s="6"/>
      <c r="I53" s="6"/>
      <c r="J53" s="6"/>
      <c r="K53" s="6"/>
      <c r="L53" s="6"/>
      <c r="M53" s="6"/>
      <c r="N53" s="6"/>
    </row>
    <row r="54" spans="1:14" ht="20.45" customHeight="1">
      <c r="A54" s="3"/>
      <c r="B54" s="1"/>
      <c r="C54" s="1"/>
      <c r="D54" s="1"/>
      <c r="E54" s="1"/>
      <c r="F54" s="7"/>
      <c r="G54" s="8"/>
      <c r="H54" s="180" t="s">
        <v>62</v>
      </c>
      <c r="I54" s="180"/>
      <c r="J54" s="180"/>
      <c r="K54" s="9"/>
      <c r="L54" s="180" t="s">
        <v>63</v>
      </c>
      <c r="M54" s="180"/>
      <c r="N54" s="180"/>
    </row>
    <row r="55" spans="1:14" ht="20.45" customHeight="1">
      <c r="A55" s="1"/>
      <c r="B55" s="1"/>
      <c r="C55" s="1"/>
      <c r="D55" s="1"/>
      <c r="E55" s="1"/>
      <c r="F55" s="10"/>
      <c r="G55" s="11"/>
      <c r="H55" s="84" t="s">
        <v>148</v>
      </c>
      <c r="I55" s="84"/>
      <c r="J55" s="85" t="s">
        <v>115</v>
      </c>
      <c r="K55" s="12"/>
      <c r="L55" s="84" t="s">
        <v>148</v>
      </c>
      <c r="M55" s="84"/>
      <c r="N55" s="85" t="s">
        <v>115</v>
      </c>
    </row>
    <row r="56" spans="1:14" ht="20.45" customHeight="1">
      <c r="A56" s="1"/>
      <c r="B56" s="1"/>
      <c r="C56" s="1"/>
      <c r="D56" s="1"/>
      <c r="E56" s="1"/>
      <c r="F56" s="13" t="s">
        <v>0</v>
      </c>
      <c r="G56" s="11"/>
      <c r="H56" s="14" t="s">
        <v>15</v>
      </c>
      <c r="I56" s="15"/>
      <c r="J56" s="81" t="s">
        <v>15</v>
      </c>
      <c r="K56" s="12"/>
      <c r="L56" s="14" t="s">
        <v>15</v>
      </c>
      <c r="M56" s="16"/>
      <c r="N56" s="81" t="s">
        <v>15</v>
      </c>
    </row>
    <row r="57" spans="1:14" ht="8.1" customHeight="1">
      <c r="A57" s="3"/>
      <c r="B57" s="1"/>
      <c r="C57" s="1"/>
      <c r="D57" s="1"/>
      <c r="E57" s="1"/>
      <c r="F57" s="4"/>
      <c r="G57" s="4"/>
      <c r="H57" s="69"/>
      <c r="I57" s="5"/>
      <c r="J57" s="5"/>
      <c r="K57" s="5"/>
      <c r="L57" s="71"/>
      <c r="M57" s="6"/>
      <c r="N57" s="6"/>
    </row>
    <row r="58" spans="1:14" ht="20.45" customHeight="1">
      <c r="A58" s="3" t="s">
        <v>140</v>
      </c>
      <c r="B58" s="1"/>
      <c r="C58" s="1"/>
      <c r="D58" s="1"/>
      <c r="E58" s="1"/>
      <c r="F58" s="4"/>
      <c r="G58" s="4"/>
      <c r="H58" s="69"/>
      <c r="I58" s="5"/>
      <c r="J58" s="5"/>
      <c r="K58" s="5"/>
      <c r="L58" s="71"/>
      <c r="M58" s="6"/>
      <c r="N58" s="6"/>
    </row>
    <row r="59" spans="1:14" ht="20.45" customHeight="1">
      <c r="A59" s="1" t="s">
        <v>49</v>
      </c>
      <c r="B59" s="1"/>
      <c r="C59" s="1"/>
      <c r="D59" s="1"/>
      <c r="E59" s="1"/>
      <c r="F59" s="4"/>
      <c r="G59" s="4"/>
      <c r="H59" s="75">
        <v>55069502</v>
      </c>
      <c r="I59" s="26"/>
      <c r="J59" s="26">
        <v>-10992702</v>
      </c>
      <c r="K59" s="26"/>
      <c r="L59" s="77">
        <v>54821257</v>
      </c>
      <c r="M59" s="17"/>
      <c r="N59" s="17">
        <v>-11047914</v>
      </c>
    </row>
    <row r="60" spans="1:14" ht="20.45" customHeight="1">
      <c r="A60" s="1" t="s">
        <v>50</v>
      </c>
      <c r="B60" s="1"/>
      <c r="C60" s="1"/>
      <c r="D60" s="1"/>
      <c r="E60" s="1"/>
      <c r="F60" s="4">
        <v>28</v>
      </c>
      <c r="G60" s="4"/>
      <c r="H60" s="76">
        <v>-16824</v>
      </c>
      <c r="I60" s="26"/>
      <c r="J60" s="19">
        <v>6135</v>
      </c>
      <c r="K60" s="26"/>
      <c r="L60" s="76">
        <v>0</v>
      </c>
      <c r="M60" s="17"/>
      <c r="N60" s="19">
        <v>0</v>
      </c>
    </row>
    <row r="61" spans="1:14" ht="8.1" customHeight="1">
      <c r="A61" s="3"/>
      <c r="B61" s="1"/>
      <c r="C61" s="1"/>
      <c r="D61" s="1"/>
      <c r="E61" s="1"/>
      <c r="F61" s="4"/>
      <c r="G61" s="4"/>
      <c r="H61" s="69"/>
      <c r="I61" s="5"/>
      <c r="J61" s="5"/>
      <c r="K61" s="5"/>
      <c r="L61" s="71"/>
      <c r="M61" s="6"/>
      <c r="N61" s="6"/>
    </row>
    <row r="62" spans="1:14" ht="20.45" customHeight="1" thickBot="1">
      <c r="A62" s="3" t="s">
        <v>132</v>
      </c>
      <c r="B62" s="1"/>
      <c r="C62" s="1"/>
      <c r="D62" s="1"/>
      <c r="E62" s="1"/>
      <c r="F62" s="4"/>
      <c r="G62" s="4"/>
      <c r="H62" s="79">
        <f>SUM(H59:H60)</f>
        <v>55052678</v>
      </c>
      <c r="I62" s="26"/>
      <c r="J62" s="30">
        <f>SUM(J59:J60)</f>
        <v>-10986567</v>
      </c>
      <c r="K62" s="26"/>
      <c r="L62" s="79">
        <f t="shared" ref="L62" si="6">SUM(L59:L60)</f>
        <v>54821257</v>
      </c>
      <c r="M62" s="17"/>
      <c r="N62" s="30">
        <f t="shared" ref="N62" si="7">SUM(N59:N60)</f>
        <v>-11047914</v>
      </c>
    </row>
    <row r="63" spans="1:14" ht="8.1" customHeight="1" thickTop="1">
      <c r="A63" s="3"/>
      <c r="B63" s="1"/>
      <c r="C63" s="1"/>
      <c r="D63" s="1"/>
      <c r="E63" s="1"/>
      <c r="F63" s="4"/>
      <c r="G63" s="4"/>
      <c r="H63" s="71"/>
      <c r="I63" s="5"/>
      <c r="J63" s="6"/>
      <c r="K63" s="5"/>
      <c r="L63" s="71"/>
      <c r="M63" s="6"/>
      <c r="N63" s="6"/>
    </row>
    <row r="64" spans="1:14" ht="20.45" customHeight="1">
      <c r="A64" s="3" t="s">
        <v>133</v>
      </c>
      <c r="B64" s="1"/>
      <c r="C64" s="1"/>
      <c r="D64" s="1"/>
      <c r="E64" s="1"/>
      <c r="F64" s="4"/>
      <c r="G64" s="4"/>
      <c r="H64" s="69"/>
      <c r="I64" s="5"/>
      <c r="J64" s="5"/>
      <c r="K64" s="5"/>
      <c r="L64" s="71"/>
      <c r="M64" s="6"/>
      <c r="N64" s="6"/>
    </row>
    <row r="65" spans="1:14" ht="20.45" customHeight="1">
      <c r="A65" s="1" t="s">
        <v>49</v>
      </c>
      <c r="B65" s="1"/>
      <c r="C65" s="1"/>
      <c r="D65" s="1"/>
      <c r="E65" s="1"/>
      <c r="F65" s="4"/>
      <c r="G65" s="4"/>
      <c r="H65" s="75">
        <v>57188764</v>
      </c>
      <c r="I65" s="26"/>
      <c r="J65" s="26">
        <v>-13107056</v>
      </c>
      <c r="K65" s="26"/>
      <c r="L65" s="77">
        <v>56940519</v>
      </c>
      <c r="M65" s="17"/>
      <c r="N65" s="17">
        <v>-13162268</v>
      </c>
    </row>
    <row r="66" spans="1:14" ht="20.45" customHeight="1">
      <c r="A66" s="1" t="s">
        <v>50</v>
      </c>
      <c r="B66" s="1"/>
      <c r="C66" s="1"/>
      <c r="D66" s="1"/>
      <c r="E66" s="1"/>
      <c r="F66" s="4">
        <v>28</v>
      </c>
      <c r="G66" s="4"/>
      <c r="H66" s="76">
        <v>-16824</v>
      </c>
      <c r="I66" s="26"/>
      <c r="J66" s="19">
        <v>6135</v>
      </c>
      <c r="K66" s="26"/>
      <c r="L66" s="76">
        <v>0</v>
      </c>
      <c r="M66" s="17"/>
      <c r="N66" s="19">
        <v>0</v>
      </c>
    </row>
    <row r="67" spans="1:14" ht="8.1" customHeight="1">
      <c r="A67" s="3"/>
      <c r="B67" s="1"/>
      <c r="C67" s="1"/>
      <c r="D67" s="1"/>
      <c r="E67" s="1"/>
      <c r="F67" s="4"/>
      <c r="G67" s="4"/>
      <c r="H67" s="69"/>
      <c r="I67" s="5"/>
      <c r="J67" s="5"/>
      <c r="K67" s="5"/>
      <c r="L67" s="71"/>
      <c r="M67" s="6"/>
      <c r="N67" s="6"/>
    </row>
    <row r="68" spans="1:14" ht="20.45" customHeight="1" thickBot="1">
      <c r="A68" s="3" t="s">
        <v>131</v>
      </c>
      <c r="B68" s="1"/>
      <c r="C68" s="1"/>
      <c r="D68" s="1"/>
      <c r="E68" s="1"/>
      <c r="F68" s="4"/>
      <c r="G68" s="4"/>
      <c r="H68" s="79">
        <f>SUM(H65:H66)</f>
        <v>57171940</v>
      </c>
      <c r="I68" s="26"/>
      <c r="J68" s="30">
        <f>SUM(J65:J66)</f>
        <v>-13100921</v>
      </c>
      <c r="K68" s="26"/>
      <c r="L68" s="79">
        <f>SUM(L65:L66)</f>
        <v>56940519</v>
      </c>
      <c r="M68" s="17"/>
      <c r="N68" s="30">
        <f>SUM(N65:N66)</f>
        <v>-13162268</v>
      </c>
    </row>
    <row r="69" spans="1:14" ht="20.100000000000001" customHeight="1" thickTop="1">
      <c r="A69" s="3"/>
      <c r="B69" s="1"/>
      <c r="C69" s="1"/>
      <c r="D69" s="1"/>
      <c r="E69" s="1"/>
      <c r="F69" s="4"/>
      <c r="G69" s="4"/>
      <c r="H69" s="69"/>
      <c r="I69" s="5"/>
      <c r="J69" s="5"/>
      <c r="K69" s="5"/>
      <c r="L69" s="71"/>
      <c r="M69" s="6"/>
      <c r="N69" s="6"/>
    </row>
    <row r="70" spans="1:14" ht="20.45" customHeight="1">
      <c r="A70" s="3" t="s">
        <v>134</v>
      </c>
      <c r="B70" s="1"/>
      <c r="C70" s="1"/>
      <c r="D70" s="1"/>
      <c r="E70" s="1"/>
      <c r="F70" s="4"/>
      <c r="G70" s="4"/>
      <c r="H70" s="69"/>
      <c r="I70" s="5"/>
      <c r="J70" s="5"/>
      <c r="K70" s="5"/>
      <c r="L70" s="71"/>
      <c r="M70" s="6"/>
      <c r="N70" s="6"/>
    </row>
    <row r="71" spans="1:14" ht="8.1" customHeight="1">
      <c r="A71" s="1"/>
      <c r="B71" s="3"/>
      <c r="C71" s="1"/>
      <c r="D71" s="1"/>
      <c r="E71" s="1"/>
      <c r="F71" s="4"/>
      <c r="G71" s="4"/>
      <c r="H71" s="69"/>
      <c r="I71" s="5"/>
      <c r="J71" s="5"/>
      <c r="K71" s="5"/>
      <c r="L71" s="71"/>
      <c r="M71" s="6"/>
      <c r="N71" s="6"/>
    </row>
    <row r="72" spans="1:14" ht="20.45" customHeight="1" thickBot="1">
      <c r="A72" s="1" t="s">
        <v>135</v>
      </c>
      <c r="B72" s="1"/>
      <c r="C72" s="1"/>
      <c r="D72" s="1"/>
      <c r="E72" s="1"/>
      <c r="F72" s="4">
        <v>34</v>
      </c>
      <c r="G72" s="4"/>
      <c r="H72" s="80">
        <v>55.069502</v>
      </c>
      <c r="I72" s="65"/>
      <c r="J72" s="64">
        <v>-10.992702</v>
      </c>
      <c r="K72" s="65"/>
      <c r="L72" s="80">
        <v>54.821257000000003</v>
      </c>
      <c r="M72" s="66"/>
      <c r="N72" s="64">
        <v>-11.047914</v>
      </c>
    </row>
    <row r="73" spans="1:14" ht="19.5" thickTop="1">
      <c r="A73" s="1"/>
      <c r="B73" s="1"/>
      <c r="C73" s="1"/>
      <c r="D73" s="1"/>
      <c r="E73" s="1"/>
      <c r="F73" s="4"/>
      <c r="G73" s="4"/>
      <c r="H73" s="6"/>
      <c r="I73" s="5"/>
      <c r="J73" s="6"/>
      <c r="K73" s="5"/>
      <c r="L73" s="6"/>
      <c r="M73" s="6"/>
      <c r="N73" s="6"/>
    </row>
    <row r="74" spans="1:14">
      <c r="A74" s="1"/>
      <c r="B74" s="1"/>
      <c r="C74" s="1"/>
      <c r="D74" s="1"/>
      <c r="E74" s="1"/>
      <c r="F74" s="4"/>
      <c r="G74" s="4"/>
      <c r="H74" s="6"/>
      <c r="I74" s="5"/>
      <c r="J74" s="6"/>
      <c r="K74" s="5"/>
      <c r="L74" s="6"/>
      <c r="M74" s="6"/>
      <c r="N74" s="6"/>
    </row>
    <row r="75" spans="1:14" ht="21" customHeight="1">
      <c r="A75" s="1"/>
      <c r="B75" s="1"/>
      <c r="C75" s="1"/>
      <c r="D75" s="1"/>
      <c r="E75" s="1"/>
      <c r="F75" s="4"/>
      <c r="G75" s="4"/>
      <c r="H75" s="6"/>
      <c r="I75" s="5"/>
      <c r="J75" s="6"/>
      <c r="K75" s="5"/>
      <c r="L75" s="6"/>
      <c r="M75" s="6"/>
      <c r="N75" s="6"/>
    </row>
    <row r="76" spans="1:14" ht="21" customHeight="1">
      <c r="A76" s="1"/>
      <c r="B76" s="1"/>
      <c r="C76" s="1"/>
      <c r="D76" s="1"/>
      <c r="E76" s="1"/>
      <c r="F76" s="4"/>
      <c r="G76" s="4"/>
      <c r="H76" s="6"/>
      <c r="I76" s="5"/>
      <c r="J76" s="6"/>
      <c r="K76" s="5"/>
      <c r="L76" s="6"/>
      <c r="M76" s="6"/>
      <c r="N76" s="6"/>
    </row>
    <row r="77" spans="1:14">
      <c r="A77" s="1"/>
      <c r="B77" s="1"/>
      <c r="C77" s="1"/>
      <c r="D77" s="1"/>
      <c r="E77" s="1"/>
      <c r="F77" s="4"/>
      <c r="G77" s="4"/>
      <c r="H77" s="6"/>
      <c r="I77" s="5"/>
      <c r="J77" s="6"/>
      <c r="K77" s="5"/>
      <c r="L77" s="6"/>
      <c r="M77" s="6"/>
      <c r="N77" s="6"/>
    </row>
    <row r="78" spans="1:14">
      <c r="A78" s="1"/>
      <c r="B78" s="1"/>
      <c r="C78" s="1"/>
      <c r="D78" s="1"/>
      <c r="E78" s="1"/>
      <c r="F78" s="4"/>
      <c r="G78" s="4"/>
      <c r="H78" s="6"/>
      <c r="I78" s="5"/>
      <c r="J78" s="6"/>
      <c r="K78" s="5"/>
      <c r="L78" s="6"/>
      <c r="M78" s="6"/>
      <c r="N78" s="6"/>
    </row>
    <row r="79" spans="1:14" ht="20.25" customHeight="1">
      <c r="A79" s="1"/>
      <c r="B79" s="1"/>
      <c r="C79" s="1"/>
      <c r="D79" s="1"/>
      <c r="E79" s="1"/>
      <c r="F79" s="4"/>
      <c r="G79" s="4"/>
      <c r="H79" s="6"/>
      <c r="I79" s="5"/>
      <c r="J79" s="6"/>
      <c r="K79" s="5"/>
      <c r="L79" s="6"/>
      <c r="M79" s="6"/>
      <c r="N79" s="6"/>
    </row>
    <row r="80" spans="1:14">
      <c r="A80" s="1"/>
      <c r="B80" s="1"/>
      <c r="C80" s="1"/>
      <c r="D80" s="1"/>
      <c r="E80" s="1"/>
      <c r="F80" s="4"/>
      <c r="G80" s="4"/>
      <c r="H80" s="6"/>
      <c r="I80" s="5"/>
      <c r="J80" s="6"/>
      <c r="K80" s="5"/>
      <c r="L80" s="6"/>
      <c r="M80" s="6"/>
      <c r="N80" s="6"/>
    </row>
    <row r="81" spans="1:14">
      <c r="A81" s="1"/>
      <c r="B81" s="1"/>
      <c r="C81" s="1"/>
      <c r="D81" s="1"/>
      <c r="E81" s="1"/>
      <c r="F81" s="4"/>
      <c r="G81" s="4"/>
      <c r="H81" s="6"/>
      <c r="I81" s="5"/>
      <c r="J81" s="6"/>
      <c r="K81" s="5"/>
      <c r="L81" s="6"/>
      <c r="M81" s="6"/>
      <c r="N81" s="6"/>
    </row>
    <row r="82" spans="1:14">
      <c r="A82" s="1"/>
      <c r="B82" s="1"/>
      <c r="C82" s="1"/>
      <c r="D82" s="1"/>
      <c r="E82" s="1"/>
      <c r="F82" s="4"/>
      <c r="G82" s="4"/>
      <c r="H82" s="6"/>
      <c r="I82" s="5"/>
      <c r="J82" s="6"/>
      <c r="K82" s="5"/>
      <c r="L82" s="6"/>
      <c r="M82" s="6"/>
      <c r="N82" s="6"/>
    </row>
    <row r="83" spans="1:14">
      <c r="A83" s="1"/>
      <c r="B83" s="1"/>
      <c r="C83" s="1"/>
      <c r="D83" s="1"/>
      <c r="E83" s="1"/>
      <c r="F83" s="4"/>
      <c r="G83" s="4"/>
      <c r="H83" s="6"/>
      <c r="I83" s="5"/>
      <c r="J83" s="6"/>
      <c r="K83" s="5"/>
      <c r="L83" s="6"/>
      <c r="M83" s="6"/>
      <c r="N83" s="6"/>
    </row>
    <row r="84" spans="1:14">
      <c r="A84" s="1"/>
      <c r="B84" s="1"/>
      <c r="C84" s="1"/>
      <c r="D84" s="1"/>
      <c r="E84" s="1"/>
      <c r="F84" s="4"/>
      <c r="G84" s="4"/>
      <c r="H84" s="6"/>
      <c r="I84" s="5"/>
      <c r="J84" s="6"/>
      <c r="K84" s="5"/>
      <c r="L84" s="6"/>
      <c r="M84" s="6"/>
      <c r="N84" s="6"/>
    </row>
    <row r="85" spans="1:14">
      <c r="A85" s="1"/>
      <c r="B85" s="1"/>
      <c r="C85" s="1"/>
      <c r="D85" s="1"/>
      <c r="E85" s="1"/>
      <c r="F85" s="4"/>
      <c r="G85" s="4"/>
      <c r="H85" s="6"/>
      <c r="I85" s="5"/>
      <c r="J85" s="6"/>
      <c r="K85" s="5"/>
      <c r="L85" s="6"/>
      <c r="M85" s="6"/>
      <c r="N85" s="6"/>
    </row>
    <row r="86" spans="1:14">
      <c r="A86" s="1"/>
      <c r="B86" s="1"/>
      <c r="C86" s="1"/>
      <c r="D86" s="1"/>
      <c r="E86" s="1"/>
      <c r="F86" s="4"/>
      <c r="G86" s="4"/>
      <c r="H86" s="6"/>
      <c r="I86" s="5"/>
      <c r="J86" s="6"/>
      <c r="K86" s="5"/>
      <c r="L86" s="6"/>
      <c r="M86" s="6"/>
      <c r="N86" s="6"/>
    </row>
    <row r="87" spans="1:14">
      <c r="A87" s="1"/>
      <c r="B87" s="1"/>
      <c r="C87" s="1"/>
      <c r="D87" s="1"/>
      <c r="E87" s="1"/>
      <c r="F87" s="4"/>
      <c r="G87" s="4"/>
      <c r="H87" s="6"/>
      <c r="I87" s="5"/>
      <c r="J87" s="6"/>
      <c r="K87" s="5"/>
      <c r="L87" s="6"/>
      <c r="M87" s="6"/>
      <c r="N87" s="6"/>
    </row>
    <row r="88" spans="1:14">
      <c r="A88" s="1"/>
      <c r="B88" s="1"/>
      <c r="C88" s="1"/>
      <c r="D88" s="1"/>
      <c r="E88" s="1"/>
      <c r="F88" s="4"/>
      <c r="G88" s="4"/>
      <c r="H88" s="6"/>
      <c r="I88" s="5"/>
      <c r="J88" s="6"/>
      <c r="K88" s="5"/>
      <c r="L88" s="6"/>
      <c r="M88" s="6"/>
      <c r="N88" s="6"/>
    </row>
    <row r="89" spans="1:14">
      <c r="A89" s="1"/>
      <c r="B89" s="1"/>
      <c r="C89" s="1"/>
      <c r="D89" s="1"/>
      <c r="E89" s="1"/>
      <c r="F89" s="4"/>
      <c r="G89" s="4"/>
      <c r="H89" s="6"/>
      <c r="I89" s="5"/>
      <c r="J89" s="6"/>
      <c r="K89" s="5"/>
      <c r="L89" s="6"/>
      <c r="M89" s="6"/>
      <c r="N89" s="6"/>
    </row>
    <row r="90" spans="1:14">
      <c r="A90" s="1"/>
      <c r="B90" s="1"/>
      <c r="C90" s="1"/>
      <c r="D90" s="1"/>
      <c r="E90" s="1"/>
      <c r="F90" s="4"/>
      <c r="G90" s="4"/>
      <c r="H90" s="6"/>
      <c r="I90" s="5"/>
      <c r="J90" s="6"/>
      <c r="K90" s="5"/>
      <c r="L90" s="6"/>
      <c r="M90" s="6"/>
      <c r="N90" s="6"/>
    </row>
    <row r="91" spans="1:14">
      <c r="A91" s="1"/>
      <c r="B91" s="1"/>
      <c r="C91" s="1"/>
      <c r="D91" s="1"/>
      <c r="E91" s="1"/>
      <c r="F91" s="4"/>
      <c r="G91" s="4"/>
      <c r="H91" s="6"/>
      <c r="I91" s="5"/>
      <c r="J91" s="6"/>
      <c r="K91" s="5"/>
      <c r="L91" s="6"/>
      <c r="M91" s="6"/>
      <c r="N91" s="6"/>
    </row>
    <row r="92" spans="1:14">
      <c r="A92" s="1"/>
      <c r="B92" s="1"/>
      <c r="C92" s="1"/>
      <c r="D92" s="1"/>
      <c r="E92" s="1"/>
      <c r="F92" s="4"/>
      <c r="G92" s="4"/>
      <c r="H92" s="6"/>
      <c r="I92" s="5"/>
      <c r="J92" s="6"/>
      <c r="K92" s="5"/>
      <c r="L92" s="6"/>
      <c r="M92" s="6"/>
      <c r="N92" s="6"/>
    </row>
    <row r="93" spans="1:14">
      <c r="A93" s="1"/>
      <c r="B93" s="1"/>
      <c r="C93" s="1"/>
      <c r="D93" s="1"/>
      <c r="E93" s="1"/>
      <c r="F93" s="4"/>
      <c r="G93" s="4"/>
      <c r="H93" s="6"/>
      <c r="I93" s="5"/>
      <c r="J93" s="6"/>
      <c r="K93" s="5"/>
      <c r="L93" s="6"/>
      <c r="M93" s="6"/>
      <c r="N93" s="6"/>
    </row>
    <row r="94" spans="1:14" ht="18.75" customHeight="1">
      <c r="A94" s="1"/>
      <c r="B94" s="1"/>
      <c r="C94" s="1"/>
      <c r="D94" s="1"/>
      <c r="E94" s="1"/>
      <c r="F94" s="4"/>
      <c r="G94" s="4"/>
      <c r="H94" s="6"/>
      <c r="I94" s="5"/>
      <c r="J94" s="6"/>
      <c r="K94" s="5"/>
      <c r="L94" s="6"/>
      <c r="M94" s="6"/>
      <c r="N94" s="6"/>
    </row>
    <row r="95" spans="1:14" ht="12.75" customHeight="1">
      <c r="A95" s="1"/>
      <c r="B95" s="1"/>
      <c r="C95" s="1"/>
      <c r="D95" s="1"/>
      <c r="E95" s="1"/>
      <c r="F95" s="4"/>
      <c r="G95" s="4"/>
      <c r="H95" s="5"/>
      <c r="I95" s="5"/>
      <c r="J95" s="5"/>
      <c r="K95" s="5"/>
      <c r="L95" s="6"/>
      <c r="M95" s="6"/>
      <c r="N95" s="6"/>
    </row>
    <row r="96" spans="1:14" ht="21.95" customHeight="1">
      <c r="A96" s="32" t="str">
        <f>'Thai 4-5'!A102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96" s="32"/>
      <c r="C96" s="32"/>
      <c r="D96" s="32"/>
      <c r="E96" s="32"/>
      <c r="F96" s="33"/>
      <c r="G96" s="33"/>
      <c r="H96" s="18"/>
      <c r="I96" s="18"/>
      <c r="J96" s="18"/>
      <c r="K96" s="18"/>
      <c r="L96" s="18"/>
      <c r="M96" s="18"/>
      <c r="N96" s="18"/>
    </row>
    <row r="99" spans="8:10">
      <c r="H99" s="110"/>
      <c r="J99" s="112"/>
    </row>
    <row r="100" spans="8:10">
      <c r="H100" s="110"/>
      <c r="J100" s="112"/>
    </row>
  </sheetData>
  <mergeCells count="5">
    <mergeCell ref="L5:N5"/>
    <mergeCell ref="H5:J5"/>
    <mergeCell ref="B34:C34"/>
    <mergeCell ref="H54:J54"/>
    <mergeCell ref="L54:N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7"/>
  <sheetViews>
    <sheetView zoomScale="85" zoomScaleNormal="85" workbookViewId="0"/>
  </sheetViews>
  <sheetFormatPr defaultColWidth="8" defaultRowHeight="21.75" customHeight="1"/>
  <cols>
    <col min="1" max="1" width="2.42578125" style="144" customWidth="1"/>
    <col min="2" max="2" width="33.140625" style="145" customWidth="1"/>
    <col min="3" max="3" width="8.85546875" style="144" customWidth="1"/>
    <col min="4" max="4" width="0.85546875" style="146" customWidth="1"/>
    <col min="5" max="5" width="12.140625" style="28" customWidth="1"/>
    <col min="6" max="6" width="0.85546875" style="147" customWidth="1"/>
    <col min="7" max="7" width="13.140625" style="28" bestFit="1" customWidth="1"/>
    <col min="8" max="8" width="0.85546875" style="147" customWidth="1"/>
    <col min="9" max="9" width="13.5703125" style="116" customWidth="1"/>
    <col min="10" max="10" width="0.85546875" style="116" customWidth="1"/>
    <col min="11" max="11" width="18.5703125" style="116" customWidth="1"/>
    <col min="12" max="12" width="0.85546875" style="116" customWidth="1"/>
    <col min="13" max="13" width="13.5703125" style="116" customWidth="1"/>
    <col min="14" max="14" width="0.85546875" style="116" customWidth="1"/>
    <col min="15" max="15" width="13.28515625" style="116" customWidth="1"/>
    <col min="16" max="16" width="0.85546875" style="116" customWidth="1"/>
    <col min="17" max="17" width="13.140625" style="116" customWidth="1"/>
    <col min="18" max="18" width="11" style="27" bestFit="1" customWidth="1"/>
    <col min="19" max="16384" width="8" style="27"/>
  </cols>
  <sheetData>
    <row r="1" spans="1:17" s="36" customFormat="1" ht="21.75" customHeight="1">
      <c r="A1" s="34" t="s">
        <v>30</v>
      </c>
      <c r="B1" s="35"/>
      <c r="D1" s="37"/>
      <c r="E1" s="28"/>
      <c r="F1" s="38"/>
      <c r="G1" s="28"/>
      <c r="H1" s="39"/>
      <c r="I1" s="38"/>
      <c r="J1" s="38"/>
      <c r="K1" s="38"/>
      <c r="L1" s="38"/>
      <c r="M1" s="38"/>
      <c r="N1" s="38"/>
      <c r="O1" s="38"/>
      <c r="P1" s="38"/>
      <c r="Q1" s="38"/>
    </row>
    <row r="2" spans="1:17" s="36" customFormat="1" ht="21.75" customHeight="1">
      <c r="A2" s="36" t="s">
        <v>43</v>
      </c>
      <c r="B2" s="35"/>
      <c r="D2" s="37"/>
      <c r="E2" s="28"/>
      <c r="F2" s="38"/>
      <c r="G2" s="2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s="36" customFormat="1" ht="21.75" customHeight="1">
      <c r="A3" s="40" t="str">
        <f>'Thai 6-7'!A3</f>
        <v>สำหรับปีสิ้นสุดวันที่ 31 ธันวาคม พ.ศ. 2565</v>
      </c>
      <c r="B3" s="41"/>
      <c r="C3" s="40"/>
      <c r="D3" s="42"/>
      <c r="E3" s="29"/>
      <c r="F3" s="43"/>
      <c r="G3" s="29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1.75" customHeight="1">
      <c r="A4" s="114"/>
      <c r="B4" s="114"/>
      <c r="C4" s="115"/>
      <c r="D4" s="114"/>
      <c r="E4" s="116"/>
      <c r="F4" s="117"/>
      <c r="G4" s="116"/>
      <c r="H4" s="117"/>
      <c r="Q4" s="118"/>
    </row>
    <row r="5" spans="1:17" s="36" customFormat="1" ht="21.75" customHeight="1">
      <c r="A5" s="119"/>
      <c r="B5" s="120"/>
      <c r="C5" s="121"/>
      <c r="D5" s="120"/>
      <c r="E5" s="182" t="s">
        <v>62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17" s="36" customFormat="1" ht="21.75" customHeight="1">
      <c r="A6" s="122"/>
      <c r="B6" s="122"/>
      <c r="C6" s="122"/>
      <c r="D6" s="122"/>
      <c r="E6" s="183" t="s">
        <v>49</v>
      </c>
      <c r="F6" s="183"/>
      <c r="G6" s="183"/>
      <c r="H6" s="183"/>
      <c r="I6" s="183"/>
      <c r="J6" s="183"/>
      <c r="K6" s="183"/>
      <c r="L6" s="183"/>
      <c r="M6" s="183"/>
      <c r="N6" s="123"/>
      <c r="O6" s="123"/>
      <c r="P6" s="123"/>
      <c r="Q6" s="123"/>
    </row>
    <row r="7" spans="1:17" s="36" customFormat="1" ht="21.75" customHeight="1">
      <c r="A7" s="114"/>
      <c r="B7" s="114"/>
      <c r="C7" s="115"/>
      <c r="D7" s="114"/>
      <c r="E7" s="124"/>
      <c r="F7" s="125"/>
      <c r="G7" s="182" t="s">
        <v>12</v>
      </c>
      <c r="H7" s="182"/>
      <c r="I7" s="182"/>
      <c r="J7" s="182"/>
      <c r="K7" s="182"/>
      <c r="L7" s="124"/>
      <c r="M7" s="124"/>
      <c r="N7" s="124"/>
      <c r="O7" s="124"/>
      <c r="P7" s="124"/>
      <c r="Q7" s="125"/>
    </row>
    <row r="8" spans="1:17" s="36" customFormat="1" ht="21.75" customHeight="1">
      <c r="A8" s="114"/>
      <c r="B8" s="114"/>
      <c r="C8" s="115"/>
      <c r="D8" s="114"/>
      <c r="H8" s="126"/>
      <c r="I8" s="126"/>
      <c r="J8" s="126"/>
      <c r="K8" s="125" t="s">
        <v>91</v>
      </c>
      <c r="L8" s="126"/>
      <c r="P8" s="126"/>
      <c r="Q8" s="125"/>
    </row>
    <row r="9" spans="1:17" s="36" customFormat="1" ht="21.75" customHeight="1">
      <c r="A9" s="114"/>
      <c r="B9" s="114"/>
      <c r="C9" s="115"/>
      <c r="D9" s="114"/>
      <c r="E9" s="125" t="s">
        <v>22</v>
      </c>
      <c r="F9" s="125"/>
      <c r="H9" s="126"/>
      <c r="I9" s="126"/>
      <c r="J9" s="126"/>
      <c r="K9" s="125" t="s">
        <v>92</v>
      </c>
      <c r="L9" s="126"/>
      <c r="M9" s="127" t="s">
        <v>55</v>
      </c>
      <c r="N9" s="126"/>
      <c r="O9" s="127" t="s">
        <v>58</v>
      </c>
      <c r="P9" s="126"/>
      <c r="Q9" s="125"/>
    </row>
    <row r="10" spans="1:17" s="36" customFormat="1" ht="21.75" customHeight="1">
      <c r="A10" s="114"/>
      <c r="B10" s="114"/>
      <c r="C10" s="115"/>
      <c r="D10" s="114"/>
      <c r="E10" s="125" t="s">
        <v>74</v>
      </c>
      <c r="F10" s="125"/>
      <c r="G10" s="128"/>
      <c r="H10" s="117"/>
      <c r="I10" s="129"/>
      <c r="J10" s="129"/>
      <c r="K10" s="127" t="s">
        <v>93</v>
      </c>
      <c r="L10" s="129"/>
      <c r="M10" s="127" t="s">
        <v>56</v>
      </c>
      <c r="N10" s="129"/>
      <c r="O10" s="125" t="s">
        <v>59</v>
      </c>
      <c r="P10" s="129"/>
      <c r="Q10" s="125" t="s">
        <v>16</v>
      </c>
    </row>
    <row r="11" spans="1:17" ht="21.75" customHeight="1">
      <c r="A11" s="114"/>
      <c r="B11" s="114"/>
      <c r="C11" s="115"/>
      <c r="D11" s="114"/>
      <c r="E11" s="125" t="s">
        <v>54</v>
      </c>
      <c r="F11" s="125"/>
      <c r="G11" s="127" t="s">
        <v>23</v>
      </c>
      <c r="H11" s="117"/>
      <c r="I11" s="125" t="s">
        <v>17</v>
      </c>
      <c r="J11" s="125"/>
      <c r="K11" s="127" t="s">
        <v>94</v>
      </c>
      <c r="L11" s="125"/>
      <c r="M11" s="125" t="s">
        <v>57</v>
      </c>
      <c r="N11" s="125"/>
      <c r="O11" s="125" t="s">
        <v>60</v>
      </c>
      <c r="P11" s="125"/>
      <c r="Q11" s="125" t="s">
        <v>40</v>
      </c>
    </row>
    <row r="12" spans="1:17" ht="21.75" customHeight="1">
      <c r="A12" s="114"/>
      <c r="B12" s="114"/>
      <c r="C12" s="130" t="s">
        <v>0</v>
      </c>
      <c r="D12" s="114"/>
      <c r="E12" s="131" t="s">
        <v>15</v>
      </c>
      <c r="F12" s="125"/>
      <c r="G12" s="131" t="s">
        <v>15</v>
      </c>
      <c r="H12" s="117"/>
      <c r="I12" s="131" t="s">
        <v>15</v>
      </c>
      <c r="J12" s="127"/>
      <c r="K12" s="131" t="s">
        <v>15</v>
      </c>
      <c r="L12" s="127"/>
      <c r="M12" s="131" t="s">
        <v>15</v>
      </c>
      <c r="N12" s="127"/>
      <c r="O12" s="131" t="s">
        <v>15</v>
      </c>
      <c r="P12" s="127"/>
      <c r="Q12" s="131" t="s">
        <v>15</v>
      </c>
    </row>
    <row r="13" spans="1:17" ht="6" customHeight="1">
      <c r="A13" s="114"/>
      <c r="B13" s="114"/>
      <c r="C13" s="115"/>
      <c r="D13" s="114"/>
      <c r="E13" s="118"/>
      <c r="F13" s="118"/>
      <c r="G13" s="118"/>
      <c r="H13" s="117"/>
      <c r="I13" s="118"/>
      <c r="J13" s="118"/>
      <c r="K13" s="118"/>
      <c r="L13" s="118"/>
      <c r="M13" s="118"/>
      <c r="N13" s="118"/>
      <c r="O13" s="118"/>
      <c r="P13" s="118"/>
      <c r="Q13" s="118"/>
    </row>
    <row r="14" spans="1:17" ht="21.75" customHeight="1">
      <c r="A14" s="132" t="s">
        <v>116</v>
      </c>
      <c r="B14" s="132"/>
      <c r="C14" s="115"/>
      <c r="D14" s="114"/>
      <c r="E14" s="117">
        <v>100000000</v>
      </c>
      <c r="F14" s="117"/>
      <c r="G14" s="117">
        <v>5971315</v>
      </c>
      <c r="H14" s="117"/>
      <c r="I14" s="117">
        <v>7461631</v>
      </c>
      <c r="J14" s="117"/>
      <c r="K14" s="116">
        <v>1592551</v>
      </c>
      <c r="L14" s="117"/>
      <c r="M14" s="117">
        <v>115025497</v>
      </c>
      <c r="N14" s="117"/>
      <c r="O14" s="117">
        <v>-33718</v>
      </c>
      <c r="P14" s="117"/>
      <c r="Q14" s="117">
        <v>114991779</v>
      </c>
    </row>
    <row r="15" spans="1:17" ht="21.75" customHeight="1">
      <c r="A15" s="132" t="s">
        <v>53</v>
      </c>
      <c r="B15" s="132"/>
      <c r="C15" s="115"/>
      <c r="D15" s="114"/>
      <c r="E15" s="116"/>
      <c r="F15" s="117"/>
      <c r="G15" s="116"/>
      <c r="H15" s="117"/>
      <c r="Q15" s="118"/>
    </row>
    <row r="16" spans="1:17" ht="21.75" customHeight="1">
      <c r="A16" s="114" t="s">
        <v>131</v>
      </c>
      <c r="B16" s="120"/>
      <c r="C16" s="121"/>
      <c r="D16" s="120"/>
      <c r="E16" s="133">
        <v>0</v>
      </c>
      <c r="F16" s="117"/>
      <c r="G16" s="133">
        <v>0</v>
      </c>
      <c r="H16" s="117"/>
      <c r="I16" s="47">
        <v>-10992702</v>
      </c>
      <c r="J16" s="117"/>
      <c r="K16" s="47">
        <v>-2114354</v>
      </c>
      <c r="L16" s="117"/>
      <c r="M16" s="47">
        <v>-13107056</v>
      </c>
      <c r="N16" s="117"/>
      <c r="O16" s="47">
        <v>6135</v>
      </c>
      <c r="P16" s="117"/>
      <c r="Q16" s="133">
        <f>M16+O16</f>
        <v>-13100921</v>
      </c>
    </row>
    <row r="17" spans="1:17" ht="6" customHeight="1">
      <c r="A17" s="114"/>
      <c r="B17" s="132"/>
      <c r="C17" s="115"/>
      <c r="D17" s="114"/>
      <c r="E17" s="118"/>
      <c r="F17" s="117"/>
      <c r="G17" s="118"/>
      <c r="H17" s="117"/>
      <c r="I17" s="118"/>
      <c r="J17" s="118"/>
      <c r="K17" s="118"/>
      <c r="L17" s="118"/>
      <c r="M17" s="118"/>
      <c r="N17" s="118"/>
      <c r="O17" s="118"/>
      <c r="P17" s="118"/>
      <c r="Q17" s="118"/>
    </row>
    <row r="18" spans="1:17" ht="21.75" customHeight="1" thickBot="1">
      <c r="A18" s="132" t="s">
        <v>117</v>
      </c>
      <c r="B18" s="132"/>
      <c r="C18" s="115"/>
      <c r="D18" s="114"/>
      <c r="E18" s="134">
        <f>SUM(E14:E16)</f>
        <v>100000000</v>
      </c>
      <c r="F18" s="117"/>
      <c r="G18" s="134">
        <f>SUM(G14:G16)</f>
        <v>5971315</v>
      </c>
      <c r="H18" s="117"/>
      <c r="I18" s="134">
        <f>SUM(I14:I16)</f>
        <v>-3531071</v>
      </c>
      <c r="J18" s="117"/>
      <c r="K18" s="134">
        <f>SUM(K14:K16)</f>
        <v>-521803</v>
      </c>
      <c r="L18" s="117"/>
      <c r="M18" s="134">
        <f>SUM(M14:M16)</f>
        <v>101918441</v>
      </c>
      <c r="N18" s="117"/>
      <c r="O18" s="134">
        <f>SUM(O14:O16)</f>
        <v>-27583</v>
      </c>
      <c r="P18" s="117"/>
      <c r="Q18" s="134">
        <f>SUM(Q14:Q16)</f>
        <v>101890858</v>
      </c>
    </row>
    <row r="19" spans="1:17" ht="21.75" customHeight="1" thickTop="1">
      <c r="A19" s="132"/>
      <c r="B19" s="132"/>
      <c r="C19" s="115"/>
      <c r="D19" s="114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</row>
    <row r="20" spans="1:17" ht="21.75" customHeight="1">
      <c r="A20" s="132" t="s">
        <v>146</v>
      </c>
      <c r="B20" s="132"/>
      <c r="C20" s="115"/>
      <c r="D20" s="114"/>
      <c r="E20" s="135">
        <v>100000000</v>
      </c>
      <c r="F20" s="117"/>
      <c r="G20" s="135">
        <v>5971315</v>
      </c>
      <c r="H20" s="117"/>
      <c r="I20" s="135">
        <v>-3531071</v>
      </c>
      <c r="J20" s="117"/>
      <c r="K20" s="136">
        <v>-521803</v>
      </c>
      <c r="L20" s="117"/>
      <c r="M20" s="135">
        <f>SUM(E20:K20)</f>
        <v>101918441</v>
      </c>
      <c r="N20" s="117"/>
      <c r="O20" s="135">
        <v>-27583</v>
      </c>
      <c r="P20" s="117"/>
      <c r="Q20" s="135">
        <f>M20+O20</f>
        <v>101890858</v>
      </c>
    </row>
    <row r="21" spans="1:17" ht="21.75" customHeight="1">
      <c r="A21" s="132" t="s">
        <v>53</v>
      </c>
      <c r="B21" s="132"/>
      <c r="C21" s="115"/>
      <c r="D21" s="114"/>
      <c r="E21" s="136"/>
      <c r="F21" s="117"/>
      <c r="G21" s="136"/>
      <c r="H21" s="117"/>
      <c r="I21" s="136"/>
      <c r="K21" s="136"/>
      <c r="M21" s="136"/>
      <c r="O21" s="136"/>
      <c r="Q21" s="137"/>
    </row>
    <row r="22" spans="1:17" ht="21.75" customHeight="1">
      <c r="A22" s="114" t="s">
        <v>131</v>
      </c>
      <c r="B22" s="120"/>
      <c r="C22" s="121"/>
      <c r="D22" s="120"/>
      <c r="E22" s="135">
        <v>0</v>
      </c>
      <c r="F22" s="117"/>
      <c r="G22" s="135">
        <v>0</v>
      </c>
      <c r="H22" s="117"/>
      <c r="I22" s="136">
        <v>55069502</v>
      </c>
      <c r="J22" s="117"/>
      <c r="K22" s="136">
        <v>2119262</v>
      </c>
      <c r="L22" s="117"/>
      <c r="M22" s="136">
        <f>SUM(E22:K22)</f>
        <v>57188764</v>
      </c>
      <c r="N22" s="117"/>
      <c r="O22" s="136">
        <v>-16824</v>
      </c>
      <c r="P22" s="117"/>
      <c r="Q22" s="135">
        <f>M22+O22</f>
        <v>57171940</v>
      </c>
    </row>
    <row r="23" spans="1:17" ht="21.75" customHeight="1">
      <c r="A23" s="114" t="s">
        <v>151</v>
      </c>
      <c r="B23" s="120"/>
      <c r="C23" s="121">
        <v>28</v>
      </c>
      <c r="D23" s="120"/>
      <c r="E23" s="138">
        <v>0</v>
      </c>
      <c r="F23" s="117"/>
      <c r="G23" s="138">
        <v>0</v>
      </c>
      <c r="H23" s="117"/>
      <c r="I23" s="139">
        <v>0</v>
      </c>
      <c r="J23" s="117"/>
      <c r="K23" s="139">
        <v>0</v>
      </c>
      <c r="L23" s="117"/>
      <c r="M23" s="139">
        <f>SUM(E23:K23)</f>
        <v>0</v>
      </c>
      <c r="N23" s="117"/>
      <c r="O23" s="139">
        <v>44407</v>
      </c>
      <c r="P23" s="117"/>
      <c r="Q23" s="138">
        <f>M23+O23</f>
        <v>44407</v>
      </c>
    </row>
    <row r="24" spans="1:17" ht="6" customHeight="1">
      <c r="A24" s="114"/>
      <c r="B24" s="132"/>
      <c r="C24" s="115"/>
      <c r="D24" s="114"/>
      <c r="E24" s="137"/>
      <c r="F24" s="117"/>
      <c r="G24" s="137"/>
      <c r="H24" s="117"/>
      <c r="I24" s="137"/>
      <c r="J24" s="118"/>
      <c r="K24" s="137"/>
      <c r="L24" s="118"/>
      <c r="M24" s="137"/>
      <c r="N24" s="118"/>
      <c r="O24" s="137"/>
      <c r="P24" s="118"/>
      <c r="Q24" s="137"/>
    </row>
    <row r="25" spans="1:17" ht="21.75" customHeight="1" thickBot="1">
      <c r="A25" s="132" t="s">
        <v>147</v>
      </c>
      <c r="B25" s="132"/>
      <c r="C25" s="115"/>
      <c r="D25" s="114"/>
      <c r="E25" s="140">
        <f>SUM(E20:E23)</f>
        <v>100000000</v>
      </c>
      <c r="F25" s="117"/>
      <c r="G25" s="140">
        <f>SUM(G20:G23)</f>
        <v>5971315</v>
      </c>
      <c r="H25" s="117"/>
      <c r="I25" s="140">
        <f>SUM(I20:I23)</f>
        <v>51538431</v>
      </c>
      <c r="J25" s="117"/>
      <c r="K25" s="140">
        <f>SUM(K20:K23)</f>
        <v>1597459</v>
      </c>
      <c r="L25" s="117"/>
      <c r="M25" s="140">
        <f>SUM(M20:M23)</f>
        <v>159107205</v>
      </c>
      <c r="N25" s="117"/>
      <c r="O25" s="140">
        <f>SUM(O20:O23)</f>
        <v>0</v>
      </c>
      <c r="P25" s="117"/>
      <c r="Q25" s="140">
        <f>SUM(Q20:Q23)</f>
        <v>159107205</v>
      </c>
    </row>
    <row r="26" spans="1:17" ht="21.75" customHeight="1" thickTop="1">
      <c r="A26" s="132"/>
      <c r="B26" s="132"/>
      <c r="C26" s="115"/>
      <c r="D26" s="114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</row>
    <row r="27" spans="1:17" ht="7.5" customHeight="1">
      <c r="A27" s="132"/>
      <c r="B27" s="132"/>
      <c r="C27" s="115"/>
      <c r="D27" s="114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</row>
    <row r="28" spans="1:17" ht="21.75" customHeight="1">
      <c r="A28" s="44" t="str">
        <f>'Thai 4-5'!A46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28" s="45"/>
      <c r="C28" s="44"/>
      <c r="D28" s="46"/>
      <c r="E28" s="29"/>
      <c r="F28" s="47"/>
      <c r="G28" s="29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21.75" customHeight="1">
      <c r="A29" s="27"/>
      <c r="B29" s="141"/>
      <c r="C29" s="27"/>
      <c r="D29" s="142"/>
      <c r="F29" s="116"/>
      <c r="H29" s="116"/>
    </row>
    <row r="30" spans="1:17" ht="21.75" customHeight="1">
      <c r="A30" s="27"/>
      <c r="B30" s="141"/>
      <c r="C30" s="27"/>
      <c r="D30" s="142"/>
      <c r="F30" s="116"/>
      <c r="H30" s="116"/>
    </row>
    <row r="31" spans="1:17" ht="21.75" customHeight="1">
      <c r="A31" s="27"/>
      <c r="B31" s="141"/>
      <c r="C31" s="27"/>
      <c r="D31" s="142"/>
      <c r="F31" s="116"/>
      <c r="H31" s="116"/>
    </row>
    <row r="32" spans="1:17" ht="21.75" customHeight="1">
      <c r="A32" s="27"/>
      <c r="B32" s="141"/>
      <c r="C32" s="27"/>
      <c r="D32" s="142"/>
      <c r="F32" s="116"/>
      <c r="H32" s="116"/>
    </row>
    <row r="33" spans="1:8" ht="21.75" customHeight="1">
      <c r="A33" s="27"/>
      <c r="B33" s="141"/>
      <c r="C33" s="27"/>
      <c r="D33" s="142"/>
      <c r="E33" s="143"/>
      <c r="F33" s="116"/>
      <c r="G33" s="143"/>
      <c r="H33" s="116"/>
    </row>
    <row r="34" spans="1:8" ht="21.75" customHeight="1">
      <c r="A34" s="27"/>
      <c r="B34" s="141"/>
      <c r="C34" s="27"/>
      <c r="D34" s="142"/>
      <c r="F34" s="116"/>
      <c r="H34" s="116"/>
    </row>
    <row r="35" spans="1:8" ht="21.75" customHeight="1">
      <c r="A35" s="27"/>
      <c r="B35" s="141"/>
      <c r="C35" s="27"/>
      <c r="D35" s="142"/>
      <c r="F35" s="116"/>
      <c r="H35" s="116"/>
    </row>
    <row r="36" spans="1:8" ht="21.75" customHeight="1">
      <c r="A36" s="27"/>
      <c r="B36" s="141"/>
      <c r="C36" s="27"/>
      <c r="D36" s="142"/>
      <c r="F36" s="116"/>
      <c r="H36" s="116"/>
    </row>
    <row r="37" spans="1:8" ht="21.75" customHeight="1">
      <c r="A37" s="27"/>
      <c r="B37" s="141"/>
      <c r="C37" s="27"/>
      <c r="D37" s="142"/>
      <c r="F37" s="116"/>
      <c r="H37" s="116"/>
    </row>
    <row r="38" spans="1:8" ht="21.75" customHeight="1">
      <c r="A38" s="27"/>
      <c r="B38" s="141"/>
      <c r="C38" s="27"/>
      <c r="D38" s="142"/>
      <c r="F38" s="116"/>
      <c r="H38" s="116"/>
    </row>
    <row r="39" spans="1:8" ht="21.75" customHeight="1">
      <c r="A39" s="27"/>
      <c r="B39" s="141"/>
      <c r="C39" s="27"/>
      <c r="D39" s="142"/>
      <c r="F39" s="116"/>
      <c r="H39" s="116"/>
    </row>
    <row r="40" spans="1:8" ht="21.75" customHeight="1">
      <c r="A40" s="27"/>
      <c r="B40" s="141"/>
      <c r="C40" s="27"/>
      <c r="D40" s="142"/>
      <c r="F40" s="116"/>
      <c r="H40" s="116"/>
    </row>
    <row r="41" spans="1:8" ht="21.75" customHeight="1">
      <c r="A41" s="27"/>
      <c r="B41" s="141"/>
      <c r="C41" s="27"/>
      <c r="D41" s="142"/>
      <c r="F41" s="116"/>
      <c r="H41" s="116"/>
    </row>
    <row r="42" spans="1:8" ht="21.75" customHeight="1">
      <c r="A42" s="27"/>
      <c r="B42" s="141"/>
      <c r="C42" s="27"/>
      <c r="D42" s="142"/>
      <c r="F42" s="116"/>
      <c r="H42" s="116"/>
    </row>
    <row r="43" spans="1:8" ht="21.75" customHeight="1">
      <c r="A43" s="27"/>
      <c r="B43" s="141"/>
      <c r="C43" s="27"/>
      <c r="D43" s="142"/>
      <c r="F43" s="116"/>
      <c r="H43" s="116"/>
    </row>
    <row r="44" spans="1:8" ht="21.75" customHeight="1">
      <c r="A44" s="27"/>
      <c r="B44" s="141"/>
      <c r="C44" s="27"/>
      <c r="D44" s="142"/>
      <c r="F44" s="116"/>
      <c r="H44" s="116"/>
    </row>
    <row r="45" spans="1:8" ht="21.75" customHeight="1">
      <c r="A45" s="27"/>
      <c r="B45" s="141"/>
      <c r="C45" s="27"/>
      <c r="D45" s="142"/>
      <c r="F45" s="116"/>
      <c r="H45" s="116"/>
    </row>
    <row r="46" spans="1:8" ht="21.75" customHeight="1">
      <c r="A46" s="27"/>
      <c r="B46" s="141"/>
      <c r="C46" s="27"/>
      <c r="D46" s="142"/>
      <c r="F46" s="116"/>
      <c r="H46" s="116"/>
    </row>
    <row r="47" spans="1:8" ht="21.75" customHeight="1">
      <c r="A47" s="27"/>
      <c r="B47" s="141"/>
      <c r="C47" s="27"/>
      <c r="D47" s="142"/>
      <c r="F47" s="116"/>
      <c r="H47" s="116"/>
    </row>
    <row r="48" spans="1:8" ht="21.75" customHeight="1">
      <c r="A48" s="27"/>
      <c r="B48" s="141"/>
      <c r="C48" s="27"/>
      <c r="D48" s="142"/>
      <c r="F48" s="116"/>
      <c r="H48" s="116"/>
    </row>
    <row r="49" spans="1:8" ht="21.75" customHeight="1">
      <c r="A49" s="27"/>
      <c r="B49" s="141"/>
      <c r="C49" s="27"/>
      <c r="D49" s="142"/>
      <c r="F49" s="116"/>
      <c r="H49" s="116"/>
    </row>
    <row r="50" spans="1:8" ht="21.75" customHeight="1">
      <c r="A50" s="27"/>
      <c r="B50" s="141"/>
      <c r="C50" s="27"/>
      <c r="D50" s="142"/>
      <c r="F50" s="116"/>
      <c r="H50" s="116"/>
    </row>
    <row r="51" spans="1:8" ht="21.75" customHeight="1">
      <c r="A51" s="27"/>
      <c r="B51" s="141"/>
      <c r="C51" s="27"/>
      <c r="D51" s="142"/>
      <c r="F51" s="116"/>
      <c r="H51" s="116"/>
    </row>
    <row r="52" spans="1:8" ht="21.75" customHeight="1">
      <c r="A52" s="27"/>
      <c r="B52" s="141"/>
      <c r="C52" s="27"/>
      <c r="D52" s="142"/>
      <c r="F52" s="116"/>
      <c r="H52" s="116"/>
    </row>
    <row r="53" spans="1:8" ht="21.75" customHeight="1">
      <c r="A53" s="27"/>
      <c r="B53" s="141"/>
      <c r="C53" s="27"/>
      <c r="D53" s="142"/>
      <c r="F53" s="116"/>
      <c r="H53" s="116"/>
    </row>
    <row r="54" spans="1:8" ht="21.75" customHeight="1">
      <c r="A54" s="27"/>
      <c r="B54" s="141"/>
      <c r="C54" s="27"/>
      <c r="D54" s="142"/>
      <c r="F54" s="116"/>
      <c r="H54" s="116"/>
    </row>
    <row r="55" spans="1:8" ht="21.75" customHeight="1">
      <c r="A55" s="27"/>
      <c r="B55" s="141"/>
      <c r="C55" s="27"/>
      <c r="D55" s="142"/>
      <c r="F55" s="116"/>
      <c r="H55" s="116"/>
    </row>
    <row r="56" spans="1:8" ht="21.75" customHeight="1">
      <c r="A56" s="27"/>
      <c r="B56" s="141"/>
      <c r="C56" s="27"/>
      <c r="D56" s="142"/>
      <c r="F56" s="116"/>
      <c r="H56" s="116"/>
    </row>
    <row r="57" spans="1:8" ht="21.75" customHeight="1">
      <c r="A57" s="27"/>
      <c r="B57" s="141"/>
      <c r="C57" s="27"/>
      <c r="D57" s="142"/>
      <c r="F57" s="116"/>
      <c r="H57" s="116"/>
    </row>
    <row r="58" spans="1:8" ht="21.75" customHeight="1">
      <c r="A58" s="27"/>
      <c r="B58" s="141"/>
      <c r="C58" s="27"/>
      <c r="D58" s="142"/>
      <c r="F58" s="116"/>
      <c r="H58" s="116"/>
    </row>
    <row r="59" spans="1:8" ht="21.75" customHeight="1">
      <c r="A59" s="27"/>
      <c r="B59" s="141"/>
      <c r="C59" s="27"/>
      <c r="D59" s="142"/>
      <c r="F59" s="116"/>
      <c r="H59" s="116"/>
    </row>
    <row r="60" spans="1:8" ht="21.75" customHeight="1">
      <c r="A60" s="27"/>
      <c r="B60" s="141"/>
      <c r="C60" s="27"/>
      <c r="D60" s="142"/>
      <c r="F60" s="116"/>
      <c r="H60" s="116"/>
    </row>
    <row r="61" spans="1:8" ht="21.75" customHeight="1">
      <c r="A61" s="27"/>
      <c r="B61" s="141"/>
      <c r="C61" s="27"/>
      <c r="D61" s="142"/>
      <c r="F61" s="116"/>
      <c r="H61" s="116"/>
    </row>
    <row r="62" spans="1:8" ht="21.75" customHeight="1">
      <c r="A62" s="27"/>
      <c r="B62" s="141"/>
      <c r="C62" s="27"/>
      <c r="D62" s="142"/>
      <c r="F62" s="116"/>
      <c r="H62" s="116"/>
    </row>
    <row r="63" spans="1:8" ht="21.75" customHeight="1">
      <c r="A63" s="27"/>
      <c r="B63" s="141"/>
      <c r="C63" s="27"/>
      <c r="D63" s="142"/>
      <c r="F63" s="116"/>
      <c r="H63" s="116"/>
    </row>
    <row r="64" spans="1:8" ht="21.75" customHeight="1">
      <c r="A64" s="27"/>
      <c r="B64" s="141"/>
      <c r="C64" s="27"/>
      <c r="D64" s="142"/>
      <c r="F64" s="116"/>
      <c r="H64" s="116"/>
    </row>
    <row r="65" spans="1:8" ht="21.75" customHeight="1">
      <c r="A65" s="27"/>
      <c r="B65" s="141"/>
      <c r="C65" s="27"/>
      <c r="D65" s="142"/>
      <c r="F65" s="116"/>
      <c r="H65" s="116"/>
    </row>
    <row r="66" spans="1:8" ht="21.75" customHeight="1">
      <c r="A66" s="27"/>
      <c r="B66" s="141"/>
      <c r="C66" s="27"/>
      <c r="D66" s="142"/>
      <c r="F66" s="116"/>
      <c r="H66" s="116"/>
    </row>
    <row r="67" spans="1:8" ht="21.75" customHeight="1">
      <c r="A67" s="27"/>
      <c r="B67" s="141"/>
      <c r="C67" s="27"/>
      <c r="D67" s="142"/>
      <c r="F67" s="116"/>
      <c r="H67" s="116"/>
    </row>
    <row r="68" spans="1:8" ht="21.75" customHeight="1">
      <c r="A68" s="27"/>
      <c r="B68" s="141"/>
      <c r="C68" s="27"/>
      <c r="D68" s="142"/>
      <c r="F68" s="116"/>
      <c r="H68" s="116"/>
    </row>
    <row r="69" spans="1:8" ht="21.75" customHeight="1">
      <c r="A69" s="27"/>
      <c r="B69" s="141"/>
      <c r="C69" s="27"/>
      <c r="D69" s="142"/>
      <c r="E69" s="143"/>
      <c r="F69" s="116"/>
      <c r="G69" s="143"/>
      <c r="H69" s="116"/>
    </row>
    <row r="70" spans="1:8" ht="21.75" customHeight="1">
      <c r="A70" s="27"/>
      <c r="B70" s="141"/>
      <c r="C70" s="27"/>
      <c r="D70" s="142"/>
      <c r="E70" s="143"/>
      <c r="F70" s="116"/>
      <c r="G70" s="143"/>
      <c r="H70" s="116"/>
    </row>
    <row r="71" spans="1:8" ht="21.75" customHeight="1">
      <c r="A71" s="27"/>
      <c r="B71" s="141"/>
      <c r="C71" s="27"/>
      <c r="D71" s="142"/>
      <c r="E71" s="143"/>
      <c r="F71" s="116"/>
      <c r="G71" s="143"/>
      <c r="H71" s="116"/>
    </row>
    <row r="72" spans="1:8" ht="21.75" customHeight="1">
      <c r="A72" s="27"/>
      <c r="B72" s="141"/>
      <c r="C72" s="27"/>
      <c r="D72" s="142"/>
      <c r="E72" s="143"/>
      <c r="F72" s="116"/>
      <c r="G72" s="143"/>
      <c r="H72" s="116"/>
    </row>
    <row r="73" spans="1:8" ht="21.75" customHeight="1">
      <c r="A73" s="27"/>
      <c r="B73" s="141"/>
      <c r="C73" s="27"/>
      <c r="D73" s="142"/>
      <c r="E73" s="143"/>
      <c r="F73" s="116"/>
      <c r="G73" s="143"/>
      <c r="H73" s="116"/>
    </row>
    <row r="74" spans="1:8" ht="21.75" customHeight="1">
      <c r="A74" s="27"/>
      <c r="B74" s="141"/>
      <c r="C74" s="27"/>
      <c r="D74" s="142"/>
      <c r="F74" s="116"/>
      <c r="H74" s="116"/>
    </row>
    <row r="75" spans="1:8" ht="21.75" customHeight="1">
      <c r="A75" s="27"/>
      <c r="B75" s="141"/>
      <c r="C75" s="27"/>
      <c r="D75" s="142"/>
      <c r="F75" s="116"/>
      <c r="H75" s="116"/>
    </row>
    <row r="76" spans="1:8" ht="21.75" customHeight="1">
      <c r="A76" s="27"/>
      <c r="B76" s="141"/>
      <c r="C76" s="27"/>
      <c r="D76" s="142"/>
      <c r="F76" s="116"/>
      <c r="H76" s="116"/>
    </row>
    <row r="77" spans="1:8" ht="21.75" customHeight="1">
      <c r="A77" s="27"/>
      <c r="B77" s="141"/>
      <c r="C77" s="27"/>
      <c r="D77" s="142"/>
      <c r="F77" s="116"/>
      <c r="H77" s="116"/>
    </row>
    <row r="78" spans="1:8" ht="21.75" customHeight="1">
      <c r="A78" s="27"/>
      <c r="B78" s="141"/>
      <c r="C78" s="27"/>
      <c r="D78" s="142"/>
      <c r="F78" s="116"/>
      <c r="H78" s="116"/>
    </row>
    <row r="79" spans="1:8" ht="21.75" customHeight="1">
      <c r="A79" s="27"/>
      <c r="B79" s="141"/>
      <c r="C79" s="27"/>
      <c r="D79" s="142"/>
      <c r="F79" s="116"/>
      <c r="H79" s="116"/>
    </row>
    <row r="80" spans="1:8" ht="21.75" customHeight="1">
      <c r="A80" s="27"/>
      <c r="B80" s="141"/>
      <c r="C80" s="27"/>
      <c r="D80" s="142"/>
      <c r="F80" s="116"/>
      <c r="H80" s="116"/>
    </row>
    <row r="81" spans="1:8" ht="21.75" customHeight="1">
      <c r="A81" s="27"/>
      <c r="B81" s="141"/>
      <c r="C81" s="27"/>
      <c r="D81" s="142"/>
      <c r="F81" s="116"/>
      <c r="H81" s="116"/>
    </row>
    <row r="82" spans="1:8" ht="21.75" customHeight="1">
      <c r="A82" s="27"/>
      <c r="B82" s="141"/>
      <c r="C82" s="27"/>
      <c r="D82" s="142"/>
      <c r="F82" s="116"/>
      <c r="H82" s="116"/>
    </row>
    <row r="83" spans="1:8" ht="21.75" customHeight="1">
      <c r="A83" s="27"/>
      <c r="B83" s="141"/>
      <c r="C83" s="27"/>
      <c r="D83" s="142"/>
      <c r="F83" s="116"/>
      <c r="H83" s="116"/>
    </row>
    <row r="84" spans="1:8" ht="21.75" customHeight="1">
      <c r="A84" s="27"/>
      <c r="B84" s="141"/>
      <c r="C84" s="27"/>
      <c r="D84" s="142"/>
      <c r="F84" s="116"/>
      <c r="H84" s="116"/>
    </row>
    <row r="85" spans="1:8" ht="21.75" customHeight="1">
      <c r="A85" s="27"/>
      <c r="B85" s="141"/>
      <c r="C85" s="27"/>
      <c r="D85" s="142"/>
      <c r="F85" s="116"/>
      <c r="H85" s="116"/>
    </row>
    <row r="86" spans="1:8" ht="21.75" customHeight="1">
      <c r="A86" s="27"/>
      <c r="B86" s="141"/>
      <c r="C86" s="27"/>
      <c r="D86" s="142"/>
      <c r="F86" s="116"/>
      <c r="H86" s="116"/>
    </row>
    <row r="87" spans="1:8" ht="21.75" customHeight="1">
      <c r="A87" s="27"/>
      <c r="B87" s="141"/>
      <c r="C87" s="27"/>
      <c r="D87" s="142"/>
      <c r="F87" s="116"/>
      <c r="H87" s="116"/>
    </row>
    <row r="88" spans="1:8" ht="21.75" customHeight="1">
      <c r="A88" s="27"/>
      <c r="B88" s="141"/>
      <c r="C88" s="27"/>
      <c r="D88" s="142"/>
      <c r="F88" s="116"/>
      <c r="H88" s="116"/>
    </row>
    <row r="89" spans="1:8" ht="21.75" customHeight="1">
      <c r="A89" s="27"/>
      <c r="B89" s="141"/>
      <c r="C89" s="27"/>
      <c r="D89" s="142"/>
      <c r="F89" s="116"/>
      <c r="H89" s="116"/>
    </row>
    <row r="90" spans="1:8" ht="21.75" customHeight="1">
      <c r="A90" s="27"/>
      <c r="B90" s="141"/>
      <c r="C90" s="27"/>
      <c r="D90" s="142"/>
      <c r="F90" s="116"/>
      <c r="H90" s="116"/>
    </row>
    <row r="91" spans="1:8" ht="21.75" customHeight="1">
      <c r="A91" s="27"/>
      <c r="B91" s="141"/>
      <c r="C91" s="27"/>
      <c r="D91" s="142"/>
      <c r="F91" s="116"/>
      <c r="H91" s="116"/>
    </row>
    <row r="92" spans="1:8" ht="21.75" customHeight="1">
      <c r="A92" s="27"/>
      <c r="B92" s="141"/>
      <c r="C92" s="27"/>
      <c r="D92" s="142"/>
      <c r="F92" s="116"/>
      <c r="H92" s="116"/>
    </row>
    <row r="93" spans="1:8" ht="21.75" customHeight="1">
      <c r="A93" s="27"/>
      <c r="B93" s="141"/>
      <c r="C93" s="27"/>
      <c r="D93" s="142"/>
      <c r="F93" s="116"/>
      <c r="H93" s="116"/>
    </row>
    <row r="94" spans="1:8" ht="21.75" customHeight="1">
      <c r="A94" s="27"/>
      <c r="B94" s="141"/>
      <c r="C94" s="27"/>
      <c r="D94" s="142"/>
      <c r="F94" s="116"/>
      <c r="H94" s="116"/>
    </row>
    <row r="95" spans="1:8" ht="21.75" customHeight="1">
      <c r="A95" s="27"/>
      <c r="B95" s="141"/>
      <c r="C95" s="27"/>
      <c r="D95" s="142"/>
      <c r="F95" s="116"/>
      <c r="H95" s="116"/>
    </row>
    <row r="96" spans="1:8" ht="21.75" customHeight="1">
      <c r="A96" s="27"/>
      <c r="B96" s="141"/>
      <c r="C96" s="27"/>
      <c r="D96" s="142"/>
      <c r="F96" s="116"/>
      <c r="H96" s="116"/>
    </row>
    <row r="97" spans="1:8" ht="21.75" customHeight="1">
      <c r="A97" s="27"/>
      <c r="B97" s="141"/>
      <c r="C97" s="27"/>
      <c r="D97" s="142"/>
      <c r="F97" s="116"/>
      <c r="H97" s="116"/>
    </row>
    <row r="98" spans="1:8" ht="21.75" customHeight="1">
      <c r="A98" s="27"/>
      <c r="B98" s="141"/>
      <c r="C98" s="27"/>
      <c r="D98" s="142"/>
      <c r="F98" s="116"/>
      <c r="H98" s="116"/>
    </row>
    <row r="99" spans="1:8" ht="21.75" customHeight="1">
      <c r="A99" s="27"/>
      <c r="B99" s="141"/>
      <c r="C99" s="27"/>
      <c r="D99" s="142"/>
      <c r="F99" s="116"/>
      <c r="H99" s="116"/>
    </row>
    <row r="100" spans="1:8" ht="21.75" customHeight="1">
      <c r="A100" s="27"/>
      <c r="B100" s="141"/>
      <c r="C100" s="27"/>
      <c r="D100" s="142"/>
      <c r="F100" s="116"/>
      <c r="H100" s="116"/>
    </row>
    <row r="101" spans="1:8" ht="21.75" customHeight="1">
      <c r="A101" s="27"/>
      <c r="B101" s="141"/>
      <c r="C101" s="27"/>
      <c r="D101" s="142"/>
      <c r="E101" s="143"/>
      <c r="F101" s="116"/>
      <c r="G101" s="143"/>
      <c r="H101" s="116"/>
    </row>
    <row r="102" spans="1:8" ht="21.75" customHeight="1">
      <c r="A102" s="27"/>
      <c r="B102" s="141"/>
      <c r="C102" s="27"/>
      <c r="D102" s="142"/>
      <c r="E102" s="143"/>
      <c r="F102" s="116"/>
      <c r="G102" s="143"/>
      <c r="H102" s="116"/>
    </row>
    <row r="103" spans="1:8" ht="21.75" customHeight="1">
      <c r="A103" s="27"/>
      <c r="B103" s="141"/>
      <c r="C103" s="27"/>
      <c r="D103" s="142"/>
      <c r="E103" s="143"/>
      <c r="F103" s="116"/>
      <c r="G103" s="143"/>
      <c r="H103" s="116"/>
    </row>
    <row r="104" spans="1:8" ht="21.75" customHeight="1">
      <c r="A104" s="27"/>
      <c r="B104" s="141"/>
      <c r="C104" s="27"/>
      <c r="D104" s="142"/>
      <c r="E104" s="143"/>
      <c r="F104" s="116"/>
      <c r="G104" s="143"/>
      <c r="H104" s="116"/>
    </row>
    <row r="105" spans="1:8" ht="21.75" customHeight="1">
      <c r="A105" s="27"/>
      <c r="B105" s="141"/>
      <c r="C105" s="27"/>
      <c r="D105" s="142"/>
      <c r="E105" s="143"/>
      <c r="F105" s="116"/>
      <c r="G105" s="143"/>
      <c r="H105" s="116"/>
    </row>
    <row r="106" spans="1:8" ht="21.75" customHeight="1">
      <c r="A106" s="27"/>
      <c r="B106" s="141"/>
      <c r="C106" s="27"/>
      <c r="D106" s="142"/>
      <c r="E106" s="143"/>
      <c r="F106" s="116"/>
      <c r="G106" s="143"/>
      <c r="H106" s="116"/>
    </row>
    <row r="107" spans="1:8" ht="21.75" customHeight="1">
      <c r="A107" s="27"/>
      <c r="B107" s="141"/>
      <c r="C107" s="27"/>
      <c r="D107" s="142"/>
      <c r="F107" s="116"/>
      <c r="H107" s="116"/>
    </row>
    <row r="108" spans="1:8" ht="21.75" customHeight="1">
      <c r="A108" s="27"/>
      <c r="B108" s="141"/>
      <c r="C108" s="27"/>
      <c r="D108" s="142"/>
      <c r="F108" s="116"/>
      <c r="H108" s="116"/>
    </row>
    <row r="109" spans="1:8" ht="21.75" customHeight="1">
      <c r="A109" s="27"/>
      <c r="B109" s="141"/>
      <c r="C109" s="27"/>
      <c r="D109" s="142"/>
      <c r="F109" s="116"/>
      <c r="H109" s="116"/>
    </row>
    <row r="110" spans="1:8" ht="21.75" customHeight="1">
      <c r="A110" s="27"/>
      <c r="B110" s="141"/>
      <c r="C110" s="27"/>
      <c r="D110" s="142"/>
      <c r="F110" s="116"/>
      <c r="H110" s="116"/>
    </row>
    <row r="111" spans="1:8" ht="21.75" customHeight="1">
      <c r="A111" s="27"/>
      <c r="B111" s="141"/>
      <c r="C111" s="27"/>
      <c r="D111" s="142"/>
      <c r="F111" s="116"/>
      <c r="H111" s="116"/>
    </row>
    <row r="112" spans="1:8" ht="21.75" customHeight="1">
      <c r="A112" s="27"/>
      <c r="B112" s="141"/>
      <c r="C112" s="27"/>
      <c r="D112" s="142"/>
      <c r="F112" s="116"/>
      <c r="H112" s="116"/>
    </row>
    <row r="113" spans="1:8" ht="21.75" customHeight="1">
      <c r="A113" s="27"/>
      <c r="B113" s="141"/>
      <c r="C113" s="27"/>
      <c r="D113" s="142"/>
      <c r="E113" s="143"/>
      <c r="F113" s="116"/>
      <c r="G113" s="143"/>
      <c r="H113" s="116"/>
    </row>
    <row r="114" spans="1:8" ht="21.75" customHeight="1">
      <c r="A114" s="27"/>
      <c r="B114" s="141"/>
      <c r="C114" s="27"/>
      <c r="D114" s="142"/>
      <c r="F114" s="116"/>
      <c r="H114" s="116"/>
    </row>
    <row r="115" spans="1:8" ht="21.75" customHeight="1">
      <c r="A115" s="27"/>
      <c r="B115" s="141"/>
      <c r="C115" s="27"/>
      <c r="D115" s="142"/>
      <c r="F115" s="116"/>
      <c r="H115" s="116"/>
    </row>
    <row r="116" spans="1:8" ht="21.75" customHeight="1">
      <c r="A116" s="27"/>
      <c r="B116" s="141"/>
      <c r="C116" s="27"/>
      <c r="D116" s="142"/>
      <c r="F116" s="116"/>
      <c r="H116" s="116"/>
    </row>
    <row r="117" spans="1:8" ht="21.75" customHeight="1">
      <c r="A117" s="27"/>
      <c r="B117" s="141"/>
      <c r="C117" s="27"/>
      <c r="D117" s="142"/>
      <c r="F117" s="116"/>
      <c r="H117" s="116"/>
    </row>
    <row r="118" spans="1:8" ht="21.75" customHeight="1">
      <c r="A118" s="27"/>
      <c r="B118" s="141"/>
      <c r="C118" s="27"/>
      <c r="D118" s="142"/>
      <c r="F118" s="116"/>
      <c r="H118" s="116"/>
    </row>
    <row r="119" spans="1:8" ht="21.75" customHeight="1">
      <c r="A119" s="27"/>
      <c r="B119" s="141"/>
      <c r="C119" s="27"/>
      <c r="D119" s="142"/>
      <c r="F119" s="116"/>
      <c r="H119" s="116"/>
    </row>
    <row r="120" spans="1:8" ht="21.75" customHeight="1">
      <c r="A120" s="27"/>
      <c r="B120" s="141"/>
      <c r="C120" s="27"/>
      <c r="D120" s="142"/>
      <c r="F120" s="116"/>
      <c r="H120" s="116"/>
    </row>
    <row r="121" spans="1:8" ht="21.75" customHeight="1">
      <c r="A121" s="27"/>
      <c r="B121" s="141"/>
      <c r="C121" s="27"/>
      <c r="D121" s="142"/>
      <c r="F121" s="116"/>
      <c r="H121" s="116"/>
    </row>
    <row r="122" spans="1:8" ht="21.75" customHeight="1">
      <c r="A122" s="27"/>
      <c r="B122" s="141"/>
      <c r="C122" s="27"/>
      <c r="D122" s="142"/>
      <c r="F122" s="116"/>
      <c r="H122" s="116"/>
    </row>
    <row r="123" spans="1:8" ht="21.75" customHeight="1">
      <c r="A123" s="27"/>
      <c r="B123" s="141"/>
      <c r="C123" s="27"/>
      <c r="D123" s="142"/>
      <c r="F123" s="116"/>
      <c r="H123" s="116"/>
    </row>
    <row r="124" spans="1:8" ht="21.75" customHeight="1">
      <c r="A124" s="27"/>
      <c r="B124" s="141"/>
      <c r="C124" s="27"/>
      <c r="D124" s="142"/>
      <c r="F124" s="116"/>
      <c r="H124" s="116"/>
    </row>
    <row r="125" spans="1:8" ht="21.75" customHeight="1">
      <c r="A125" s="27"/>
      <c r="B125" s="141"/>
      <c r="C125" s="27"/>
      <c r="D125" s="142"/>
      <c r="F125" s="116"/>
      <c r="H125" s="116"/>
    </row>
    <row r="126" spans="1:8" ht="21.75" customHeight="1">
      <c r="A126" s="27"/>
      <c r="B126" s="141"/>
      <c r="C126" s="27"/>
      <c r="D126" s="142"/>
      <c r="F126" s="116"/>
      <c r="H126" s="116"/>
    </row>
    <row r="127" spans="1:8" ht="21.75" customHeight="1">
      <c r="A127" s="27"/>
      <c r="B127" s="141"/>
      <c r="C127" s="27"/>
      <c r="D127" s="142"/>
      <c r="F127" s="116"/>
      <c r="H127" s="116"/>
    </row>
    <row r="128" spans="1:8" ht="21.75" customHeight="1">
      <c r="A128" s="27"/>
      <c r="B128" s="141"/>
      <c r="C128" s="27"/>
      <c r="D128" s="142"/>
      <c r="F128" s="116"/>
      <c r="H128" s="116"/>
    </row>
    <row r="129" spans="1:8" ht="21.75" customHeight="1">
      <c r="A129" s="27"/>
      <c r="B129" s="141"/>
      <c r="C129" s="27"/>
      <c r="D129" s="142"/>
      <c r="F129" s="116"/>
      <c r="H129" s="116"/>
    </row>
    <row r="130" spans="1:8" ht="21.75" customHeight="1">
      <c r="A130" s="27"/>
      <c r="B130" s="141"/>
      <c r="C130" s="27"/>
      <c r="D130" s="142"/>
      <c r="F130" s="116"/>
      <c r="H130" s="116"/>
    </row>
    <row r="131" spans="1:8" ht="21.75" customHeight="1">
      <c r="A131" s="27"/>
      <c r="B131" s="141"/>
      <c r="C131" s="27"/>
      <c r="D131" s="142"/>
      <c r="F131" s="116"/>
      <c r="H131" s="116"/>
    </row>
    <row r="132" spans="1:8" ht="21.75" customHeight="1">
      <c r="A132" s="27"/>
      <c r="B132" s="141"/>
      <c r="C132" s="27"/>
      <c r="D132" s="142"/>
      <c r="F132" s="116"/>
      <c r="H132" s="116"/>
    </row>
    <row r="133" spans="1:8" ht="21.75" customHeight="1">
      <c r="A133" s="27"/>
      <c r="B133" s="141"/>
      <c r="C133" s="27"/>
      <c r="D133" s="142"/>
      <c r="F133" s="116"/>
      <c r="H133" s="116"/>
    </row>
    <row r="134" spans="1:8" ht="21.75" customHeight="1">
      <c r="A134" s="27"/>
      <c r="B134" s="141"/>
      <c r="C134" s="27"/>
      <c r="D134" s="142"/>
      <c r="F134" s="116"/>
      <c r="H134" s="116"/>
    </row>
    <row r="135" spans="1:8" ht="21.75" customHeight="1">
      <c r="A135" s="27"/>
      <c r="B135" s="141"/>
      <c r="C135" s="27"/>
      <c r="D135" s="142"/>
      <c r="F135" s="116"/>
      <c r="H135" s="116"/>
    </row>
    <row r="136" spans="1:8" ht="21.75" customHeight="1">
      <c r="A136" s="27"/>
      <c r="B136" s="141"/>
      <c r="C136" s="27"/>
      <c r="D136" s="142"/>
      <c r="F136" s="116"/>
      <c r="H136" s="116"/>
    </row>
    <row r="137" spans="1:8" ht="21.75" customHeight="1">
      <c r="A137" s="27"/>
      <c r="B137" s="141"/>
      <c r="C137" s="27"/>
      <c r="D137" s="142"/>
      <c r="F137" s="116"/>
      <c r="H137" s="116"/>
    </row>
    <row r="138" spans="1:8" ht="21.75" customHeight="1">
      <c r="A138" s="27"/>
      <c r="B138" s="141"/>
      <c r="C138" s="27"/>
      <c r="D138" s="142"/>
      <c r="F138" s="116"/>
      <c r="H138" s="116"/>
    </row>
    <row r="139" spans="1:8" ht="21.75" customHeight="1">
      <c r="A139" s="27"/>
      <c r="B139" s="141"/>
      <c r="C139" s="27"/>
      <c r="D139" s="142"/>
      <c r="F139" s="116"/>
      <c r="H139" s="116"/>
    </row>
    <row r="140" spans="1:8" ht="21.75" customHeight="1">
      <c r="A140" s="27"/>
      <c r="B140" s="141"/>
      <c r="C140" s="27"/>
      <c r="D140" s="142"/>
      <c r="F140" s="116"/>
      <c r="H140" s="116"/>
    </row>
    <row r="141" spans="1:8" ht="21.75" customHeight="1">
      <c r="A141" s="27"/>
      <c r="B141" s="141"/>
      <c r="C141" s="27"/>
      <c r="D141" s="142"/>
      <c r="F141" s="116"/>
      <c r="H141" s="116"/>
    </row>
    <row r="142" spans="1:8" ht="21.75" customHeight="1">
      <c r="A142" s="27"/>
      <c r="B142" s="141"/>
      <c r="C142" s="27"/>
      <c r="D142" s="142"/>
      <c r="F142" s="116"/>
      <c r="H142" s="116"/>
    </row>
    <row r="143" spans="1:8" ht="21.75" customHeight="1">
      <c r="A143" s="27"/>
      <c r="B143" s="141"/>
      <c r="C143" s="27"/>
      <c r="D143" s="142"/>
      <c r="F143" s="116"/>
      <c r="H143" s="116"/>
    </row>
    <row r="144" spans="1:8" ht="21.75" customHeight="1">
      <c r="A144" s="27"/>
      <c r="B144" s="141"/>
      <c r="C144" s="27"/>
      <c r="D144" s="142"/>
      <c r="F144" s="116"/>
      <c r="H144" s="116"/>
    </row>
    <row r="145" spans="1:8" ht="21.75" customHeight="1">
      <c r="A145" s="27"/>
      <c r="B145" s="141"/>
      <c r="C145" s="27"/>
      <c r="D145" s="142"/>
      <c r="F145" s="116"/>
      <c r="H145" s="116"/>
    </row>
    <row r="146" spans="1:8" ht="21.75" customHeight="1">
      <c r="A146" s="27"/>
      <c r="B146" s="141"/>
      <c r="C146" s="27"/>
      <c r="D146" s="142"/>
      <c r="F146" s="116"/>
      <c r="H146" s="116"/>
    </row>
    <row r="147" spans="1:8" ht="21.75" customHeight="1">
      <c r="A147" s="27"/>
      <c r="B147" s="141"/>
      <c r="C147" s="27"/>
      <c r="D147" s="142"/>
      <c r="F147" s="116"/>
      <c r="H147" s="116"/>
    </row>
    <row r="148" spans="1:8" ht="21.75" customHeight="1">
      <c r="A148" s="27"/>
      <c r="B148" s="141"/>
      <c r="C148" s="27"/>
      <c r="D148" s="142"/>
      <c r="F148" s="116"/>
      <c r="H148" s="116"/>
    </row>
    <row r="149" spans="1:8" ht="21.75" customHeight="1">
      <c r="A149" s="27"/>
      <c r="B149" s="141"/>
      <c r="C149" s="27"/>
      <c r="D149" s="142"/>
      <c r="F149" s="116"/>
      <c r="H149" s="116"/>
    </row>
    <row r="150" spans="1:8" ht="21.75" customHeight="1">
      <c r="A150" s="27"/>
      <c r="B150" s="141"/>
      <c r="C150" s="27"/>
      <c r="D150" s="142"/>
      <c r="F150" s="116"/>
      <c r="H150" s="116"/>
    </row>
    <row r="151" spans="1:8" ht="21.75" customHeight="1">
      <c r="A151" s="27"/>
      <c r="B151" s="141"/>
      <c r="C151" s="27"/>
      <c r="D151" s="142"/>
      <c r="F151" s="116"/>
      <c r="H151" s="116"/>
    </row>
    <row r="152" spans="1:8" ht="21.75" customHeight="1">
      <c r="A152" s="27"/>
      <c r="B152" s="141"/>
      <c r="C152" s="27"/>
      <c r="D152" s="142"/>
      <c r="F152" s="116"/>
      <c r="H152" s="116"/>
    </row>
    <row r="153" spans="1:8" ht="21.75" customHeight="1">
      <c r="A153" s="27"/>
      <c r="B153" s="141"/>
      <c r="C153" s="27"/>
      <c r="D153" s="142"/>
      <c r="F153" s="116"/>
      <c r="H153" s="116"/>
    </row>
    <row r="154" spans="1:8" ht="21.75" customHeight="1">
      <c r="A154" s="27"/>
      <c r="B154" s="141"/>
      <c r="C154" s="27"/>
      <c r="D154" s="142"/>
      <c r="F154" s="116"/>
      <c r="H154" s="116"/>
    </row>
    <row r="155" spans="1:8" ht="21.75" customHeight="1">
      <c r="A155" s="27"/>
      <c r="B155" s="141"/>
      <c r="C155" s="27"/>
      <c r="D155" s="142"/>
      <c r="F155" s="116"/>
      <c r="H155" s="116"/>
    </row>
    <row r="156" spans="1:8" ht="21.75" customHeight="1">
      <c r="A156" s="27"/>
      <c r="B156" s="141"/>
      <c r="C156" s="27"/>
      <c r="D156" s="142"/>
      <c r="F156" s="116"/>
      <c r="H156" s="116"/>
    </row>
    <row r="157" spans="1:8" ht="21.75" customHeight="1">
      <c r="A157" s="27"/>
      <c r="B157" s="141"/>
      <c r="C157" s="27"/>
      <c r="D157" s="142"/>
      <c r="F157" s="116"/>
      <c r="H157" s="116"/>
    </row>
    <row r="158" spans="1:8" ht="21.75" customHeight="1">
      <c r="A158" s="27"/>
      <c r="B158" s="141"/>
      <c r="C158" s="27"/>
      <c r="D158" s="142"/>
      <c r="F158" s="116"/>
      <c r="H158" s="116"/>
    </row>
    <row r="159" spans="1:8" ht="21.75" customHeight="1">
      <c r="A159" s="27"/>
      <c r="B159" s="141"/>
      <c r="C159" s="27"/>
      <c r="D159" s="142"/>
      <c r="F159" s="116"/>
      <c r="H159" s="116"/>
    </row>
    <row r="160" spans="1:8" ht="21.75" customHeight="1">
      <c r="A160" s="27"/>
      <c r="B160" s="141"/>
      <c r="C160" s="27"/>
      <c r="D160" s="142"/>
      <c r="F160" s="116"/>
      <c r="H160" s="116"/>
    </row>
    <row r="161" spans="1:8" ht="21.75" customHeight="1">
      <c r="A161" s="27"/>
      <c r="B161" s="141"/>
      <c r="C161" s="27"/>
      <c r="D161" s="142"/>
      <c r="F161" s="116"/>
      <c r="H161" s="116"/>
    </row>
    <row r="162" spans="1:8" ht="21.75" customHeight="1">
      <c r="A162" s="27"/>
      <c r="B162" s="141"/>
      <c r="C162" s="27"/>
      <c r="D162" s="142"/>
      <c r="F162" s="116"/>
      <c r="H162" s="116"/>
    </row>
    <row r="163" spans="1:8" ht="21.75" customHeight="1">
      <c r="A163" s="27"/>
      <c r="B163" s="141"/>
      <c r="C163" s="27"/>
      <c r="D163" s="142"/>
      <c r="F163" s="116"/>
      <c r="H163" s="116"/>
    </row>
    <row r="164" spans="1:8" ht="21.75" customHeight="1">
      <c r="A164" s="27"/>
      <c r="B164" s="141"/>
      <c r="C164" s="27"/>
      <c r="D164" s="142"/>
      <c r="F164" s="116"/>
      <c r="H164" s="116"/>
    </row>
    <row r="165" spans="1:8" ht="21.75" customHeight="1">
      <c r="A165" s="27"/>
      <c r="B165" s="141"/>
      <c r="C165" s="27"/>
      <c r="D165" s="142"/>
      <c r="F165" s="116"/>
      <c r="H165" s="116"/>
    </row>
    <row r="166" spans="1:8" ht="21.75" customHeight="1">
      <c r="A166" s="27"/>
      <c r="B166" s="141"/>
      <c r="C166" s="27"/>
      <c r="D166" s="142"/>
      <c r="F166" s="116"/>
      <c r="H166" s="116"/>
    </row>
    <row r="167" spans="1:8" ht="21.75" customHeight="1">
      <c r="A167" s="27"/>
      <c r="B167" s="141"/>
      <c r="C167" s="27"/>
      <c r="D167" s="142"/>
      <c r="F167" s="116"/>
      <c r="H167" s="116"/>
    </row>
    <row r="168" spans="1:8" ht="21.75" customHeight="1">
      <c r="A168" s="27"/>
      <c r="B168" s="141"/>
      <c r="C168" s="27"/>
      <c r="D168" s="142"/>
      <c r="F168" s="116"/>
      <c r="H168" s="116"/>
    </row>
    <row r="169" spans="1:8" ht="21.75" customHeight="1">
      <c r="A169" s="27"/>
      <c r="B169" s="141"/>
      <c r="C169" s="27"/>
      <c r="D169" s="142"/>
      <c r="F169" s="116"/>
      <c r="H169" s="116"/>
    </row>
    <row r="170" spans="1:8" ht="21.75" customHeight="1">
      <c r="A170" s="27"/>
      <c r="B170" s="141"/>
      <c r="C170" s="27"/>
      <c r="D170" s="142"/>
      <c r="F170" s="116"/>
      <c r="H170" s="116"/>
    </row>
    <row r="171" spans="1:8" ht="21.75" customHeight="1">
      <c r="A171" s="27"/>
      <c r="B171" s="141"/>
      <c r="C171" s="27"/>
      <c r="D171" s="142"/>
      <c r="F171" s="116"/>
      <c r="H171" s="116"/>
    </row>
    <row r="172" spans="1:8" ht="21.75" customHeight="1">
      <c r="A172" s="27"/>
      <c r="B172" s="141"/>
      <c r="C172" s="27"/>
      <c r="D172" s="142"/>
      <c r="F172" s="116"/>
      <c r="H172" s="116"/>
    </row>
    <row r="173" spans="1:8" ht="21.75" customHeight="1">
      <c r="A173" s="27"/>
      <c r="B173" s="141"/>
      <c r="C173" s="27"/>
      <c r="D173" s="142"/>
      <c r="F173" s="116"/>
      <c r="H173" s="116"/>
    </row>
    <row r="174" spans="1:8" ht="21.75" customHeight="1">
      <c r="A174" s="27"/>
      <c r="B174" s="141"/>
      <c r="C174" s="27"/>
      <c r="D174" s="142"/>
      <c r="F174" s="116"/>
      <c r="H174" s="116"/>
    </row>
    <row r="175" spans="1:8" ht="21.75" customHeight="1">
      <c r="A175" s="27"/>
      <c r="B175" s="141"/>
      <c r="C175" s="27"/>
      <c r="D175" s="142"/>
      <c r="F175" s="116"/>
      <c r="H175" s="116"/>
    </row>
    <row r="176" spans="1:8" ht="21.75" customHeight="1">
      <c r="A176" s="27"/>
      <c r="B176" s="141"/>
      <c r="C176" s="27"/>
      <c r="D176" s="142"/>
      <c r="F176" s="116"/>
      <c r="H176" s="116"/>
    </row>
    <row r="177" spans="1:8" ht="21.75" customHeight="1">
      <c r="A177" s="27"/>
      <c r="B177" s="141"/>
      <c r="C177" s="27"/>
      <c r="D177" s="142"/>
      <c r="F177" s="116"/>
      <c r="H177" s="116"/>
    </row>
    <row r="178" spans="1:8" ht="21.75" customHeight="1">
      <c r="A178" s="27"/>
      <c r="B178" s="141"/>
      <c r="C178" s="27"/>
      <c r="D178" s="142"/>
      <c r="F178" s="116"/>
      <c r="H178" s="116"/>
    </row>
    <row r="179" spans="1:8" ht="21.75" customHeight="1">
      <c r="A179" s="27"/>
      <c r="B179" s="141"/>
      <c r="C179" s="27"/>
      <c r="D179" s="142"/>
      <c r="F179" s="116"/>
      <c r="H179" s="116"/>
    </row>
    <row r="180" spans="1:8" ht="21.75" customHeight="1">
      <c r="A180" s="27"/>
      <c r="B180" s="141"/>
      <c r="C180" s="27"/>
      <c r="D180" s="142"/>
      <c r="F180" s="116"/>
      <c r="H180" s="116"/>
    </row>
    <row r="181" spans="1:8" ht="21.75" customHeight="1">
      <c r="A181" s="27"/>
      <c r="B181" s="141"/>
      <c r="C181" s="27"/>
      <c r="D181" s="142"/>
      <c r="F181" s="116"/>
      <c r="H181" s="116"/>
    </row>
    <row r="182" spans="1:8" ht="21.75" customHeight="1">
      <c r="A182" s="27"/>
      <c r="B182" s="141"/>
      <c r="C182" s="27"/>
      <c r="D182" s="142"/>
      <c r="F182" s="116"/>
      <c r="H182" s="116"/>
    </row>
    <row r="183" spans="1:8" ht="21.75" customHeight="1">
      <c r="A183" s="27"/>
      <c r="B183" s="141"/>
      <c r="C183" s="27"/>
      <c r="D183" s="142"/>
      <c r="F183" s="116"/>
      <c r="H183" s="116"/>
    </row>
    <row r="184" spans="1:8" ht="21.75" customHeight="1">
      <c r="A184" s="27"/>
      <c r="B184" s="141"/>
      <c r="C184" s="27"/>
      <c r="D184" s="142"/>
      <c r="F184" s="116"/>
      <c r="H184" s="116"/>
    </row>
    <row r="185" spans="1:8" ht="21.75" customHeight="1">
      <c r="A185" s="27"/>
      <c r="B185" s="141"/>
      <c r="C185" s="27"/>
      <c r="D185" s="142"/>
      <c r="F185" s="116"/>
      <c r="H185" s="116"/>
    </row>
    <row r="186" spans="1:8" ht="21.75" customHeight="1">
      <c r="A186" s="27"/>
      <c r="B186" s="141"/>
      <c r="C186" s="27"/>
      <c r="D186" s="142"/>
      <c r="F186" s="116"/>
      <c r="H186" s="116"/>
    </row>
    <row r="187" spans="1:8" ht="21.75" customHeight="1">
      <c r="A187" s="27"/>
      <c r="B187" s="141"/>
      <c r="C187" s="27"/>
      <c r="D187" s="142"/>
      <c r="F187" s="116"/>
      <c r="H187" s="116"/>
    </row>
  </sheetData>
  <mergeCells count="3">
    <mergeCell ref="E5:Q5"/>
    <mergeCell ref="E6:M6"/>
    <mergeCell ref="G7:K7"/>
  </mergeCells>
  <phoneticPr fontId="0" type="noConversion"/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F213-7A11-4DBD-9B27-A33740D5AD2F}">
  <dimension ref="A1:Q255"/>
  <sheetViews>
    <sheetView zoomScale="90" zoomScaleNormal="90" workbookViewId="0"/>
  </sheetViews>
  <sheetFormatPr defaultColWidth="8" defaultRowHeight="21.75" customHeight="1"/>
  <cols>
    <col min="1" max="1" width="2.42578125" style="144" customWidth="1"/>
    <col min="2" max="2" width="47" style="145" customWidth="1"/>
    <col min="3" max="3" width="8.5703125" style="144" customWidth="1"/>
    <col min="4" max="4" width="1" style="146" customWidth="1"/>
    <col min="5" max="5" width="13.7109375" style="28" customWidth="1"/>
    <col min="6" max="6" width="1" style="147" customWidth="1"/>
    <col min="7" max="7" width="11.7109375" style="28" customWidth="1"/>
    <col min="8" max="8" width="1" style="147" customWidth="1"/>
    <col min="9" max="9" width="13.7109375" style="116" customWidth="1"/>
    <col min="10" max="10" width="1" style="116" customWidth="1"/>
    <col min="11" max="11" width="19.7109375" style="116" customWidth="1"/>
    <col min="12" max="12" width="1" style="116" customWidth="1"/>
    <col min="13" max="13" width="14.7109375" style="116" customWidth="1"/>
    <col min="14" max="14" width="17.85546875" style="27" customWidth="1"/>
    <col min="15" max="15" width="15.7109375" style="27" customWidth="1"/>
    <col min="16" max="17" width="16.42578125" style="27" customWidth="1"/>
    <col min="18" max="18" width="11" style="27" bestFit="1" customWidth="1"/>
    <col min="19" max="16384" width="8" style="27"/>
  </cols>
  <sheetData>
    <row r="1" spans="1:17" ht="21.75" customHeight="1">
      <c r="A1" s="34" t="s">
        <v>30</v>
      </c>
      <c r="B1" s="35"/>
      <c r="C1" s="36"/>
      <c r="D1" s="37"/>
      <c r="F1" s="38"/>
      <c r="H1" s="39"/>
      <c r="I1" s="38"/>
      <c r="J1" s="38"/>
      <c r="K1" s="38"/>
      <c r="L1" s="38"/>
      <c r="M1" s="38"/>
      <c r="N1" s="36"/>
      <c r="O1" s="36"/>
      <c r="P1" s="36"/>
      <c r="Q1" s="36"/>
    </row>
    <row r="2" spans="1:17" ht="21.75" customHeight="1">
      <c r="A2" s="36" t="s">
        <v>43</v>
      </c>
      <c r="B2" s="35"/>
      <c r="C2" s="36"/>
      <c r="D2" s="37"/>
      <c r="F2" s="38"/>
      <c r="H2" s="38"/>
      <c r="I2" s="38"/>
      <c r="J2" s="38"/>
      <c r="K2" s="38"/>
      <c r="L2" s="38"/>
      <c r="M2" s="38"/>
      <c r="N2" s="36"/>
      <c r="O2" s="36"/>
      <c r="P2" s="36"/>
      <c r="Q2" s="36"/>
    </row>
    <row r="3" spans="1:17" ht="21.75" customHeight="1">
      <c r="A3" s="40" t="str">
        <f>'Thai 6-7'!A3</f>
        <v>สำหรับปีสิ้นสุดวันที่ 31 ธันวาคม พ.ศ. 2565</v>
      </c>
      <c r="B3" s="41"/>
      <c r="C3" s="40"/>
      <c r="D3" s="42"/>
      <c r="E3" s="29"/>
      <c r="F3" s="43"/>
      <c r="G3" s="29"/>
      <c r="H3" s="43"/>
      <c r="I3" s="43"/>
      <c r="J3" s="43"/>
      <c r="K3" s="43"/>
      <c r="L3" s="43"/>
      <c r="M3" s="43"/>
      <c r="N3" s="36"/>
      <c r="O3" s="36"/>
      <c r="P3" s="36"/>
      <c r="Q3" s="36"/>
    </row>
    <row r="4" spans="1:17" ht="21.75" customHeight="1">
      <c r="A4" s="114"/>
      <c r="B4" s="114"/>
      <c r="C4" s="115"/>
      <c r="D4" s="114"/>
      <c r="E4" s="125"/>
      <c r="F4" s="125"/>
      <c r="G4" s="27"/>
      <c r="H4" s="126"/>
      <c r="I4" s="126"/>
      <c r="J4" s="126"/>
      <c r="K4" s="125"/>
      <c r="L4" s="126"/>
      <c r="M4" s="125"/>
    </row>
    <row r="5" spans="1:17" ht="21.75" customHeight="1">
      <c r="A5" s="119"/>
      <c r="B5" s="120"/>
      <c r="C5" s="121"/>
      <c r="D5" s="120"/>
      <c r="E5" s="182" t="s">
        <v>63</v>
      </c>
      <c r="F5" s="182"/>
      <c r="G5" s="182"/>
      <c r="H5" s="182"/>
      <c r="I5" s="182"/>
      <c r="J5" s="182"/>
      <c r="K5" s="182"/>
      <c r="L5" s="182"/>
      <c r="M5" s="182"/>
      <c r="N5" s="124"/>
      <c r="O5" s="124"/>
      <c r="P5" s="124"/>
      <c r="Q5" s="124"/>
    </row>
    <row r="6" spans="1:17" ht="21.75" customHeight="1">
      <c r="A6" s="114"/>
      <c r="B6" s="114"/>
      <c r="C6" s="115"/>
      <c r="D6" s="114"/>
      <c r="E6" s="124"/>
      <c r="F6" s="125"/>
      <c r="G6" s="184" t="s">
        <v>12</v>
      </c>
      <c r="H6" s="184"/>
      <c r="I6" s="184"/>
      <c r="J6" s="184"/>
      <c r="K6" s="184"/>
      <c r="L6" s="124"/>
      <c r="M6" s="125"/>
    </row>
    <row r="7" spans="1:17" ht="21.75" customHeight="1">
      <c r="A7" s="114"/>
      <c r="B7" s="114"/>
      <c r="C7" s="115"/>
      <c r="D7" s="114"/>
      <c r="E7" s="27"/>
      <c r="F7" s="27"/>
      <c r="G7" s="27"/>
      <c r="H7" s="126"/>
      <c r="I7" s="126"/>
      <c r="J7" s="126"/>
      <c r="K7" s="125" t="s">
        <v>91</v>
      </c>
      <c r="L7" s="126"/>
      <c r="M7" s="125"/>
    </row>
    <row r="8" spans="1:17" ht="21.75" customHeight="1">
      <c r="A8" s="114"/>
      <c r="B8" s="114"/>
      <c r="C8" s="121"/>
      <c r="D8" s="114"/>
      <c r="E8" s="125" t="s">
        <v>22</v>
      </c>
      <c r="F8" s="125"/>
      <c r="G8" s="27"/>
      <c r="H8" s="126"/>
      <c r="I8" s="126"/>
      <c r="J8" s="126"/>
      <c r="K8" s="125" t="s">
        <v>92</v>
      </c>
      <c r="L8" s="126"/>
      <c r="M8" s="125"/>
    </row>
    <row r="9" spans="1:17" ht="21.75" customHeight="1">
      <c r="A9" s="114"/>
      <c r="B9" s="114"/>
      <c r="C9" s="121"/>
      <c r="D9" s="114"/>
      <c r="E9" s="125" t="s">
        <v>74</v>
      </c>
      <c r="F9" s="125"/>
      <c r="G9" s="128"/>
      <c r="H9" s="117"/>
      <c r="I9" s="129"/>
      <c r="J9" s="129"/>
      <c r="K9" s="127" t="s">
        <v>93</v>
      </c>
      <c r="L9" s="129"/>
      <c r="M9" s="125" t="s">
        <v>16</v>
      </c>
    </row>
    <row r="10" spans="1:17" ht="21.75" customHeight="1">
      <c r="A10" s="114"/>
      <c r="B10" s="114"/>
      <c r="C10" s="121"/>
      <c r="D10" s="114"/>
      <c r="E10" s="125" t="s">
        <v>54</v>
      </c>
      <c r="F10" s="125"/>
      <c r="G10" s="127" t="s">
        <v>23</v>
      </c>
      <c r="H10" s="117"/>
      <c r="I10" s="125" t="s">
        <v>17</v>
      </c>
      <c r="J10" s="125"/>
      <c r="K10" s="127" t="s">
        <v>94</v>
      </c>
      <c r="L10" s="125"/>
      <c r="M10" s="125" t="s">
        <v>40</v>
      </c>
    </row>
    <row r="11" spans="1:17" ht="21.75" customHeight="1">
      <c r="A11" s="114"/>
      <c r="B11" s="114"/>
      <c r="C11" s="185"/>
      <c r="D11" s="114"/>
      <c r="E11" s="131" t="s">
        <v>15</v>
      </c>
      <c r="F11" s="125"/>
      <c r="G11" s="131" t="s">
        <v>15</v>
      </c>
      <c r="H11" s="117"/>
      <c r="I11" s="131" t="s">
        <v>15</v>
      </c>
      <c r="J11" s="127"/>
      <c r="K11" s="131" t="s">
        <v>15</v>
      </c>
      <c r="L11" s="127"/>
      <c r="M11" s="131" t="s">
        <v>15</v>
      </c>
    </row>
    <row r="12" spans="1:17" ht="9.75" customHeight="1">
      <c r="A12" s="114"/>
      <c r="B12" s="114"/>
      <c r="C12" s="121"/>
      <c r="D12" s="114"/>
      <c r="E12" s="116"/>
      <c r="F12" s="117"/>
      <c r="G12" s="116"/>
      <c r="H12" s="117"/>
      <c r="M12" s="118"/>
    </row>
    <row r="13" spans="1:17" ht="21.75" customHeight="1">
      <c r="A13" s="132" t="s">
        <v>116</v>
      </c>
      <c r="B13" s="132"/>
      <c r="C13" s="121"/>
      <c r="D13" s="114"/>
      <c r="E13" s="117">
        <v>100000000</v>
      </c>
      <c r="F13" s="117"/>
      <c r="G13" s="117">
        <v>5971315</v>
      </c>
      <c r="H13" s="117"/>
      <c r="I13" s="117">
        <v>7765088</v>
      </c>
      <c r="J13" s="117"/>
      <c r="K13" s="117">
        <v>1592551</v>
      </c>
      <c r="L13" s="117"/>
      <c r="M13" s="117">
        <v>115328954</v>
      </c>
    </row>
    <row r="14" spans="1:17" ht="21.75" customHeight="1">
      <c r="A14" s="132" t="s">
        <v>53</v>
      </c>
      <c r="B14" s="132"/>
      <c r="C14" s="121"/>
      <c r="D14" s="114"/>
      <c r="E14" s="116"/>
      <c r="F14" s="117"/>
      <c r="G14" s="116"/>
      <c r="H14" s="117"/>
      <c r="M14" s="118"/>
    </row>
    <row r="15" spans="1:17" ht="21.75" customHeight="1">
      <c r="A15" s="114" t="s">
        <v>130</v>
      </c>
      <c r="B15" s="120"/>
      <c r="C15" s="121"/>
      <c r="D15" s="120"/>
      <c r="E15" s="133">
        <v>0</v>
      </c>
      <c r="F15" s="117"/>
      <c r="G15" s="133">
        <v>0</v>
      </c>
      <c r="H15" s="117"/>
      <c r="I15" s="133">
        <v>-11047914</v>
      </c>
      <c r="J15" s="117"/>
      <c r="K15" s="133">
        <v>-2114354</v>
      </c>
      <c r="L15" s="117"/>
      <c r="M15" s="133">
        <f>SUM(E15:K15)</f>
        <v>-13162268</v>
      </c>
    </row>
    <row r="16" spans="1:17" ht="6" customHeight="1">
      <c r="A16" s="114"/>
      <c r="B16" s="132"/>
      <c r="C16" s="121"/>
      <c r="D16" s="114"/>
      <c r="E16" s="118"/>
      <c r="F16" s="117"/>
      <c r="G16" s="118"/>
      <c r="H16" s="117"/>
      <c r="I16" s="118"/>
      <c r="J16" s="118"/>
      <c r="K16" s="118"/>
      <c r="L16" s="118"/>
      <c r="M16" s="118"/>
    </row>
    <row r="17" spans="1:13" ht="21.75" customHeight="1" thickBot="1">
      <c r="A17" s="132" t="s">
        <v>117</v>
      </c>
      <c r="B17" s="132"/>
      <c r="C17" s="121"/>
      <c r="D17" s="114"/>
      <c r="E17" s="134">
        <f>SUM(E13:E15)</f>
        <v>100000000</v>
      </c>
      <c r="F17" s="117"/>
      <c r="G17" s="134">
        <f>SUM(G13:G15)</f>
        <v>5971315</v>
      </c>
      <c r="H17" s="117"/>
      <c r="I17" s="134">
        <f>SUM(I13:I15)</f>
        <v>-3282826</v>
      </c>
      <c r="J17" s="117"/>
      <c r="K17" s="134">
        <f>SUM(K13:K15)</f>
        <v>-521803</v>
      </c>
      <c r="L17" s="117"/>
      <c r="M17" s="134">
        <f>SUM(E17:K17)</f>
        <v>102166686</v>
      </c>
    </row>
    <row r="18" spans="1:13" ht="19.5" thickTop="1">
      <c r="A18" s="132"/>
      <c r="B18" s="132"/>
      <c r="C18" s="115"/>
      <c r="D18" s="114"/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13" ht="21.75" customHeight="1">
      <c r="A19" s="132" t="s">
        <v>146</v>
      </c>
      <c r="B19" s="132"/>
      <c r="C19" s="115"/>
      <c r="D19" s="114"/>
      <c r="E19" s="135">
        <v>100000000</v>
      </c>
      <c r="F19" s="117"/>
      <c r="G19" s="135">
        <v>5971315</v>
      </c>
      <c r="H19" s="117"/>
      <c r="I19" s="135">
        <v>-3282826</v>
      </c>
      <c r="J19" s="117"/>
      <c r="K19" s="135">
        <v>-521803</v>
      </c>
      <c r="L19" s="117"/>
      <c r="M19" s="135">
        <f>SUM(E19:K19)</f>
        <v>102166686</v>
      </c>
    </row>
    <row r="20" spans="1:13" ht="21.75" customHeight="1">
      <c r="A20" s="132" t="s">
        <v>53</v>
      </c>
      <c r="B20" s="132"/>
      <c r="C20" s="115"/>
      <c r="D20" s="114"/>
      <c r="E20" s="136"/>
      <c r="F20" s="117"/>
      <c r="G20" s="136"/>
      <c r="H20" s="117"/>
      <c r="I20" s="136"/>
      <c r="K20" s="136"/>
      <c r="M20" s="137"/>
    </row>
    <row r="21" spans="1:13" ht="21.75" customHeight="1">
      <c r="A21" s="114" t="s">
        <v>152</v>
      </c>
      <c r="B21" s="120"/>
      <c r="C21" s="121"/>
      <c r="D21" s="120"/>
      <c r="E21" s="138">
        <v>0</v>
      </c>
      <c r="F21" s="117"/>
      <c r="G21" s="138">
        <v>0</v>
      </c>
      <c r="H21" s="117"/>
      <c r="I21" s="138">
        <v>54821257</v>
      </c>
      <c r="J21" s="117"/>
      <c r="K21" s="138">
        <v>2119262</v>
      </c>
      <c r="L21" s="117"/>
      <c r="M21" s="138">
        <f>SUM(E21:K21)</f>
        <v>56940519</v>
      </c>
    </row>
    <row r="22" spans="1:13" ht="6" customHeight="1">
      <c r="A22" s="114"/>
      <c r="B22" s="132"/>
      <c r="C22" s="115"/>
      <c r="D22" s="114"/>
      <c r="E22" s="137"/>
      <c r="F22" s="117"/>
      <c r="G22" s="137"/>
      <c r="H22" s="117"/>
      <c r="I22" s="137"/>
      <c r="J22" s="118"/>
      <c r="K22" s="137"/>
      <c r="L22" s="118"/>
      <c r="M22" s="137"/>
    </row>
    <row r="23" spans="1:13" ht="21.75" customHeight="1" thickBot="1">
      <c r="A23" s="132" t="s">
        <v>147</v>
      </c>
      <c r="B23" s="132"/>
      <c r="C23" s="115"/>
      <c r="D23" s="114"/>
      <c r="E23" s="140">
        <f>SUM(E19:E21)</f>
        <v>100000000</v>
      </c>
      <c r="F23" s="117"/>
      <c r="G23" s="140">
        <f>SUM(G19:G21)</f>
        <v>5971315</v>
      </c>
      <c r="H23" s="117"/>
      <c r="I23" s="140">
        <f>SUM(I19:I21)</f>
        <v>51538431</v>
      </c>
      <c r="J23" s="117"/>
      <c r="K23" s="140">
        <f>SUM(K19:K21)</f>
        <v>1597459</v>
      </c>
      <c r="L23" s="117"/>
      <c r="M23" s="140">
        <f>SUM(E23:K23)</f>
        <v>159107205</v>
      </c>
    </row>
    <row r="24" spans="1:13" ht="21.75" customHeight="1" thickTop="1">
      <c r="A24" s="132"/>
      <c r="B24" s="132"/>
      <c r="C24" s="115"/>
      <c r="D24" s="114"/>
      <c r="E24" s="117"/>
      <c r="F24" s="117"/>
      <c r="G24" s="117"/>
      <c r="H24" s="117"/>
      <c r="I24" s="117"/>
      <c r="J24" s="117"/>
      <c r="K24" s="117"/>
      <c r="L24" s="117"/>
      <c r="M24" s="117"/>
    </row>
    <row r="25" spans="1:13" ht="21.75" customHeight="1">
      <c r="A25" s="132"/>
      <c r="B25" s="132"/>
      <c r="C25" s="115"/>
      <c r="D25" s="114"/>
      <c r="E25" s="117"/>
      <c r="F25" s="117"/>
      <c r="G25" s="117"/>
      <c r="H25" s="117"/>
      <c r="I25" s="117"/>
      <c r="J25" s="117"/>
      <c r="K25" s="117"/>
      <c r="L25" s="117"/>
      <c r="M25" s="117"/>
    </row>
    <row r="26" spans="1:13" ht="26.1" customHeight="1">
      <c r="A26" s="132"/>
      <c r="B26" s="132"/>
      <c r="C26" s="115"/>
      <c r="D26" s="114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3" ht="21.75" customHeight="1">
      <c r="A27" s="44" t="str">
        <f>'Thai 4-5'!A46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27" s="45"/>
      <c r="C27" s="44"/>
      <c r="D27" s="46"/>
      <c r="E27" s="29"/>
      <c r="F27" s="47"/>
      <c r="G27" s="29"/>
      <c r="H27" s="47"/>
      <c r="I27" s="47"/>
      <c r="J27" s="47"/>
      <c r="K27" s="47"/>
      <c r="L27" s="47"/>
      <c r="M27" s="47"/>
    </row>
    <row r="28" spans="1:13" ht="21.75" customHeight="1">
      <c r="A28" s="27"/>
      <c r="B28" s="141"/>
      <c r="C28" s="27"/>
      <c r="D28" s="142"/>
      <c r="F28" s="116"/>
      <c r="H28" s="116"/>
    </row>
    <row r="29" spans="1:13" ht="21.75" customHeight="1">
      <c r="A29" s="27"/>
      <c r="B29" s="141"/>
      <c r="C29" s="27"/>
      <c r="D29" s="142"/>
      <c r="F29" s="116"/>
      <c r="H29" s="116"/>
    </row>
    <row r="30" spans="1:13" ht="21.75" customHeight="1">
      <c r="A30" s="27"/>
      <c r="B30" s="141"/>
      <c r="C30" s="27"/>
      <c r="D30" s="142"/>
      <c r="F30" s="116"/>
      <c r="H30" s="116"/>
    </row>
    <row r="31" spans="1:13" ht="21.75" customHeight="1">
      <c r="A31" s="27"/>
      <c r="B31" s="141"/>
      <c r="C31" s="27"/>
      <c r="D31" s="142"/>
      <c r="F31" s="116"/>
      <c r="H31" s="116"/>
    </row>
    <row r="32" spans="1:13" ht="21.75" customHeight="1">
      <c r="A32" s="27"/>
      <c r="B32" s="141"/>
      <c r="C32" s="27"/>
      <c r="D32" s="142"/>
      <c r="F32" s="116"/>
      <c r="H32" s="116"/>
    </row>
    <row r="33" spans="1:8" ht="21.75" customHeight="1">
      <c r="A33" s="27"/>
      <c r="B33" s="141"/>
      <c r="C33" s="27"/>
      <c r="D33" s="142"/>
      <c r="F33" s="116"/>
      <c r="H33" s="116"/>
    </row>
    <row r="34" spans="1:8" ht="21.75" customHeight="1">
      <c r="A34" s="27"/>
      <c r="B34" s="141"/>
      <c r="C34" s="27"/>
      <c r="D34" s="142"/>
      <c r="F34" s="116"/>
      <c r="H34" s="116"/>
    </row>
    <row r="35" spans="1:8" ht="21.75" customHeight="1">
      <c r="A35" s="27"/>
      <c r="B35" s="141"/>
      <c r="C35" s="27"/>
      <c r="D35" s="142"/>
      <c r="F35" s="116"/>
      <c r="H35" s="116"/>
    </row>
    <row r="36" spans="1:8" ht="21.75" customHeight="1">
      <c r="A36" s="27"/>
      <c r="B36" s="141"/>
      <c r="C36" s="27"/>
      <c r="D36" s="142"/>
      <c r="F36" s="116"/>
      <c r="H36" s="116"/>
    </row>
    <row r="37" spans="1:8" ht="21.75" customHeight="1">
      <c r="A37" s="27"/>
      <c r="B37" s="141"/>
      <c r="C37" s="27"/>
      <c r="D37" s="142"/>
      <c r="F37" s="116"/>
      <c r="H37" s="116"/>
    </row>
    <row r="38" spans="1:8" ht="21.75" customHeight="1">
      <c r="A38" s="27"/>
      <c r="B38" s="141"/>
      <c r="C38" s="27"/>
      <c r="D38" s="142"/>
      <c r="F38" s="116"/>
      <c r="H38" s="116"/>
    </row>
    <row r="39" spans="1:8" ht="21.75" customHeight="1">
      <c r="A39" s="27"/>
      <c r="B39" s="141"/>
      <c r="C39" s="27"/>
      <c r="D39" s="142"/>
      <c r="F39" s="116"/>
      <c r="H39" s="116"/>
    </row>
    <row r="40" spans="1:8" ht="21.75" customHeight="1">
      <c r="A40" s="27"/>
      <c r="B40" s="141"/>
      <c r="C40" s="27"/>
      <c r="D40" s="142"/>
      <c r="F40" s="116"/>
      <c r="H40" s="116"/>
    </row>
    <row r="41" spans="1:8" ht="21.75" customHeight="1">
      <c r="A41" s="27"/>
      <c r="B41" s="141"/>
      <c r="C41" s="27"/>
      <c r="D41" s="142"/>
      <c r="F41" s="116"/>
      <c r="H41" s="116"/>
    </row>
    <row r="42" spans="1:8" ht="21.75" customHeight="1">
      <c r="A42" s="27"/>
      <c r="B42" s="141"/>
      <c r="C42" s="27"/>
      <c r="D42" s="142"/>
      <c r="F42" s="116"/>
      <c r="H42" s="116"/>
    </row>
    <row r="43" spans="1:8" ht="21.75" customHeight="1">
      <c r="A43" s="27"/>
      <c r="B43" s="141"/>
      <c r="C43" s="27"/>
      <c r="D43" s="142"/>
      <c r="F43" s="116"/>
      <c r="H43" s="116"/>
    </row>
    <row r="44" spans="1:8" ht="21.75" customHeight="1">
      <c r="A44" s="27"/>
      <c r="B44" s="141"/>
      <c r="C44" s="27"/>
      <c r="D44" s="142"/>
      <c r="F44" s="116"/>
      <c r="H44" s="116"/>
    </row>
    <row r="45" spans="1:8" ht="21.75" customHeight="1">
      <c r="A45" s="27"/>
      <c r="B45" s="141"/>
      <c r="C45" s="27"/>
      <c r="D45" s="142"/>
      <c r="F45" s="116"/>
      <c r="H45" s="116"/>
    </row>
    <row r="46" spans="1:8" ht="21.75" customHeight="1">
      <c r="A46" s="27"/>
      <c r="B46" s="141"/>
      <c r="C46" s="27"/>
      <c r="D46" s="142"/>
      <c r="F46" s="116"/>
      <c r="H46" s="116"/>
    </row>
    <row r="47" spans="1:8" ht="21.75" customHeight="1">
      <c r="A47" s="27"/>
      <c r="B47" s="141"/>
      <c r="C47" s="27"/>
      <c r="D47" s="142"/>
      <c r="F47" s="116"/>
      <c r="H47" s="116"/>
    </row>
    <row r="48" spans="1:8" ht="21.75" customHeight="1">
      <c r="A48" s="27"/>
      <c r="B48" s="141"/>
      <c r="C48" s="27"/>
      <c r="D48" s="142"/>
      <c r="F48" s="116"/>
      <c r="H48" s="116"/>
    </row>
    <row r="49" spans="1:8" ht="21.75" customHeight="1">
      <c r="A49" s="27"/>
      <c r="B49" s="141"/>
      <c r="C49" s="27"/>
      <c r="D49" s="142"/>
      <c r="F49" s="116"/>
      <c r="H49" s="116"/>
    </row>
    <row r="50" spans="1:8" ht="21.75" customHeight="1">
      <c r="A50" s="27"/>
      <c r="B50" s="141"/>
      <c r="C50" s="27"/>
      <c r="D50" s="142"/>
      <c r="F50" s="116"/>
      <c r="H50" s="116"/>
    </row>
    <row r="51" spans="1:8" ht="21.75" customHeight="1">
      <c r="A51" s="27"/>
      <c r="B51" s="141"/>
      <c r="C51" s="27"/>
      <c r="D51" s="142"/>
      <c r="F51" s="116"/>
      <c r="H51" s="116"/>
    </row>
    <row r="52" spans="1:8" ht="21.75" customHeight="1">
      <c r="A52" s="27"/>
      <c r="B52" s="141"/>
      <c r="C52" s="27"/>
      <c r="D52" s="142"/>
      <c r="F52" s="116"/>
      <c r="H52" s="116"/>
    </row>
    <row r="53" spans="1:8" ht="21.75" customHeight="1">
      <c r="A53" s="27"/>
      <c r="B53" s="141"/>
      <c r="C53" s="27"/>
      <c r="D53" s="142"/>
      <c r="F53" s="116"/>
      <c r="H53" s="116"/>
    </row>
    <row r="54" spans="1:8" ht="21.75" customHeight="1">
      <c r="A54" s="27"/>
      <c r="B54" s="141"/>
      <c r="C54" s="27"/>
      <c r="D54" s="142"/>
      <c r="F54" s="116"/>
      <c r="H54" s="116"/>
    </row>
    <row r="55" spans="1:8" ht="21.75" customHeight="1">
      <c r="A55" s="27"/>
      <c r="B55" s="141"/>
      <c r="C55" s="27"/>
      <c r="D55" s="142"/>
      <c r="F55" s="116"/>
      <c r="H55" s="116"/>
    </row>
    <row r="56" spans="1:8" ht="21.75" customHeight="1">
      <c r="A56" s="27"/>
      <c r="B56" s="141"/>
      <c r="C56" s="27"/>
      <c r="D56" s="142"/>
      <c r="F56" s="116"/>
      <c r="H56" s="116"/>
    </row>
    <row r="57" spans="1:8" ht="21.75" customHeight="1">
      <c r="A57" s="27"/>
      <c r="B57" s="141"/>
      <c r="C57" s="27"/>
      <c r="D57" s="142"/>
      <c r="F57" s="116"/>
      <c r="H57" s="116"/>
    </row>
    <row r="58" spans="1:8" ht="21.75" customHeight="1">
      <c r="A58" s="27"/>
      <c r="B58" s="141"/>
      <c r="C58" s="27"/>
      <c r="D58" s="142"/>
      <c r="F58" s="116"/>
      <c r="H58" s="116"/>
    </row>
    <row r="59" spans="1:8" ht="21.75" customHeight="1">
      <c r="A59" s="27"/>
      <c r="B59" s="141"/>
      <c r="C59" s="27"/>
      <c r="D59" s="142"/>
      <c r="F59" s="116"/>
      <c r="H59" s="116"/>
    </row>
    <row r="60" spans="1:8" ht="21.75" customHeight="1">
      <c r="A60" s="27"/>
      <c r="B60" s="141"/>
      <c r="C60" s="27"/>
      <c r="D60" s="142"/>
      <c r="F60" s="116"/>
      <c r="H60" s="116"/>
    </row>
    <row r="61" spans="1:8" ht="21.75" customHeight="1">
      <c r="A61" s="27"/>
      <c r="B61" s="141"/>
      <c r="C61" s="27"/>
      <c r="D61" s="142"/>
      <c r="E61" s="143"/>
      <c r="F61" s="116"/>
      <c r="G61" s="143"/>
      <c r="H61" s="116"/>
    </row>
    <row r="62" spans="1:8" ht="21.75" customHeight="1">
      <c r="A62" s="27"/>
      <c r="B62" s="141"/>
      <c r="C62" s="27"/>
      <c r="D62" s="142"/>
      <c r="E62" s="143"/>
      <c r="F62" s="116"/>
      <c r="G62" s="143"/>
      <c r="H62" s="116"/>
    </row>
    <row r="63" spans="1:8" ht="21.75" customHeight="1">
      <c r="A63" s="27"/>
      <c r="B63" s="141"/>
      <c r="C63" s="27"/>
      <c r="D63" s="142"/>
      <c r="E63" s="143"/>
      <c r="F63" s="116"/>
      <c r="G63" s="143"/>
      <c r="H63" s="116"/>
    </row>
    <row r="64" spans="1:8" ht="21.75" customHeight="1">
      <c r="A64" s="27"/>
      <c r="B64" s="141"/>
      <c r="C64" s="27"/>
      <c r="D64" s="142"/>
      <c r="E64" s="143"/>
      <c r="F64" s="116"/>
      <c r="G64" s="143"/>
      <c r="H64" s="116"/>
    </row>
    <row r="65" spans="1:8" ht="21.75" customHeight="1">
      <c r="A65" s="27"/>
      <c r="B65" s="141"/>
      <c r="C65" s="27"/>
      <c r="D65" s="142"/>
      <c r="F65" s="116"/>
      <c r="H65" s="116"/>
    </row>
    <row r="66" spans="1:8" ht="21.75" customHeight="1">
      <c r="A66" s="27"/>
      <c r="B66" s="141"/>
      <c r="C66" s="27"/>
      <c r="D66" s="142"/>
      <c r="F66" s="116"/>
      <c r="H66" s="116"/>
    </row>
    <row r="67" spans="1:8" ht="21.75" customHeight="1">
      <c r="A67" s="27"/>
      <c r="B67" s="141"/>
      <c r="C67" s="27"/>
      <c r="D67" s="142"/>
      <c r="F67" s="116"/>
      <c r="H67" s="116"/>
    </row>
    <row r="68" spans="1:8" ht="21.75" customHeight="1">
      <c r="A68" s="27"/>
      <c r="B68" s="141"/>
      <c r="C68" s="27"/>
      <c r="D68" s="142"/>
      <c r="F68" s="116"/>
      <c r="H68" s="116"/>
    </row>
    <row r="69" spans="1:8" ht="21.75" customHeight="1">
      <c r="A69" s="27"/>
      <c r="B69" s="141"/>
      <c r="C69" s="27"/>
      <c r="D69" s="142"/>
      <c r="F69" s="116"/>
      <c r="H69" s="116"/>
    </row>
    <row r="70" spans="1:8" ht="21.75" customHeight="1">
      <c r="A70" s="27"/>
      <c r="B70" s="141"/>
      <c r="C70" s="27"/>
      <c r="D70" s="142"/>
      <c r="F70" s="116"/>
      <c r="H70" s="116"/>
    </row>
    <row r="71" spans="1:8" ht="21.75" customHeight="1">
      <c r="A71" s="27"/>
      <c r="B71" s="141"/>
      <c r="C71" s="27"/>
      <c r="D71" s="142"/>
      <c r="F71" s="116"/>
      <c r="H71" s="116"/>
    </row>
    <row r="72" spans="1:8" ht="21.75" customHeight="1">
      <c r="A72" s="27"/>
      <c r="B72" s="141"/>
      <c r="C72" s="27"/>
      <c r="D72" s="142"/>
      <c r="F72" s="116"/>
      <c r="H72" s="116"/>
    </row>
    <row r="73" spans="1:8" ht="21.75" customHeight="1">
      <c r="A73" s="27"/>
      <c r="B73" s="141"/>
      <c r="C73" s="27"/>
      <c r="D73" s="142"/>
      <c r="F73" s="116"/>
      <c r="H73" s="116"/>
    </row>
    <row r="74" spans="1:8" ht="21.75" customHeight="1">
      <c r="A74" s="27"/>
      <c r="B74" s="141"/>
      <c r="C74" s="27"/>
      <c r="D74" s="142"/>
      <c r="F74" s="116"/>
      <c r="H74" s="116"/>
    </row>
    <row r="75" spans="1:8" ht="21.75" customHeight="1">
      <c r="A75" s="27"/>
      <c r="B75" s="141"/>
      <c r="C75" s="27"/>
      <c r="D75" s="142"/>
      <c r="F75" s="116"/>
      <c r="H75" s="116"/>
    </row>
    <row r="76" spans="1:8" ht="21.75" customHeight="1">
      <c r="A76" s="27"/>
      <c r="B76" s="141"/>
      <c r="C76" s="27"/>
      <c r="D76" s="142"/>
      <c r="F76" s="116"/>
      <c r="H76" s="116"/>
    </row>
    <row r="77" spans="1:8" ht="21.75" customHeight="1">
      <c r="A77" s="27"/>
      <c r="B77" s="141"/>
      <c r="C77" s="27"/>
      <c r="D77" s="142"/>
      <c r="F77" s="116"/>
      <c r="H77" s="116"/>
    </row>
    <row r="78" spans="1:8" ht="21.75" customHeight="1">
      <c r="A78" s="27"/>
      <c r="B78" s="141"/>
      <c r="C78" s="27"/>
      <c r="D78" s="142"/>
      <c r="F78" s="116"/>
      <c r="H78" s="116"/>
    </row>
    <row r="79" spans="1:8" ht="21.75" customHeight="1">
      <c r="A79" s="27"/>
      <c r="B79" s="141"/>
      <c r="C79" s="27"/>
      <c r="D79" s="142"/>
      <c r="F79" s="116"/>
      <c r="H79" s="116"/>
    </row>
    <row r="80" spans="1:8" ht="21.75" customHeight="1">
      <c r="A80" s="27"/>
      <c r="B80" s="141"/>
      <c r="C80" s="27"/>
      <c r="D80" s="142"/>
      <c r="F80" s="116"/>
      <c r="H80" s="116"/>
    </row>
    <row r="81" spans="1:8" ht="21.75" customHeight="1">
      <c r="A81" s="27"/>
      <c r="B81" s="141"/>
      <c r="C81" s="27"/>
      <c r="D81" s="142"/>
      <c r="F81" s="116"/>
      <c r="H81" s="116"/>
    </row>
    <row r="82" spans="1:8" ht="21.75" customHeight="1">
      <c r="A82" s="27"/>
      <c r="B82" s="141"/>
      <c r="C82" s="27"/>
      <c r="D82" s="142"/>
      <c r="F82" s="116"/>
      <c r="H82" s="116"/>
    </row>
    <row r="83" spans="1:8" ht="21.75" customHeight="1">
      <c r="A83" s="27"/>
      <c r="B83" s="141"/>
      <c r="C83" s="27"/>
      <c r="D83" s="142"/>
      <c r="F83" s="116"/>
      <c r="H83" s="116"/>
    </row>
    <row r="84" spans="1:8" ht="21.75" customHeight="1">
      <c r="A84" s="27"/>
      <c r="B84" s="141"/>
      <c r="C84" s="27"/>
      <c r="D84" s="142"/>
      <c r="F84" s="116"/>
      <c r="H84" s="116"/>
    </row>
    <row r="85" spans="1:8" ht="21.75" customHeight="1">
      <c r="A85" s="27"/>
      <c r="B85" s="141"/>
      <c r="C85" s="27"/>
      <c r="D85" s="142"/>
      <c r="F85" s="116"/>
      <c r="H85" s="116"/>
    </row>
    <row r="86" spans="1:8" ht="21.75" customHeight="1">
      <c r="A86" s="27"/>
      <c r="B86" s="141"/>
      <c r="C86" s="27"/>
      <c r="D86" s="142"/>
      <c r="F86" s="116"/>
      <c r="H86" s="116"/>
    </row>
    <row r="87" spans="1:8" ht="21.75" customHeight="1">
      <c r="A87" s="27"/>
      <c r="B87" s="141"/>
      <c r="C87" s="27"/>
      <c r="D87" s="142"/>
      <c r="F87" s="116"/>
      <c r="H87" s="116"/>
    </row>
    <row r="88" spans="1:8" ht="21.75" customHeight="1">
      <c r="A88" s="27"/>
      <c r="B88" s="141"/>
      <c r="C88" s="27"/>
      <c r="D88" s="142"/>
      <c r="F88" s="116"/>
      <c r="H88" s="116"/>
    </row>
    <row r="89" spans="1:8" ht="21.75" customHeight="1">
      <c r="A89" s="27"/>
      <c r="B89" s="141"/>
      <c r="C89" s="27"/>
      <c r="D89" s="142"/>
      <c r="F89" s="116"/>
      <c r="H89" s="116"/>
    </row>
    <row r="90" spans="1:8" ht="21.75" customHeight="1">
      <c r="A90" s="27"/>
      <c r="B90" s="141"/>
      <c r="C90" s="27"/>
      <c r="D90" s="142"/>
      <c r="F90" s="116"/>
      <c r="H90" s="116"/>
    </row>
    <row r="91" spans="1:8" ht="21.75" customHeight="1">
      <c r="A91" s="27"/>
      <c r="B91" s="141"/>
      <c r="C91" s="27"/>
      <c r="D91" s="142"/>
      <c r="F91" s="116"/>
      <c r="H91" s="116"/>
    </row>
    <row r="92" spans="1:8" ht="21.75" customHeight="1">
      <c r="A92" s="27"/>
      <c r="B92" s="141"/>
      <c r="C92" s="27"/>
      <c r="D92" s="142"/>
      <c r="F92" s="116"/>
      <c r="H92" s="116"/>
    </row>
    <row r="93" spans="1:8" ht="21.75" customHeight="1">
      <c r="A93" s="27"/>
      <c r="B93" s="141"/>
      <c r="C93" s="27"/>
      <c r="D93" s="142"/>
      <c r="E93" s="143"/>
      <c r="F93" s="116"/>
      <c r="G93" s="143"/>
      <c r="H93" s="116"/>
    </row>
    <row r="94" spans="1:8" ht="21.75" customHeight="1">
      <c r="A94" s="27"/>
      <c r="B94" s="141"/>
      <c r="C94" s="27"/>
      <c r="D94" s="142"/>
      <c r="E94" s="143"/>
      <c r="F94" s="116"/>
      <c r="G94" s="143"/>
      <c r="H94" s="116"/>
    </row>
    <row r="95" spans="1:8" ht="21.75" customHeight="1">
      <c r="A95" s="27"/>
      <c r="B95" s="141"/>
      <c r="C95" s="27"/>
      <c r="D95" s="142"/>
      <c r="E95" s="143"/>
      <c r="F95" s="116"/>
      <c r="G95" s="143"/>
      <c r="H95" s="116"/>
    </row>
    <row r="96" spans="1:8" ht="21.75" customHeight="1">
      <c r="A96" s="27"/>
      <c r="B96" s="141"/>
      <c r="C96" s="27"/>
      <c r="D96" s="142"/>
      <c r="E96" s="143"/>
      <c r="F96" s="116"/>
      <c r="G96" s="143"/>
      <c r="H96" s="116"/>
    </row>
    <row r="97" spans="1:8" ht="21.75" customHeight="1">
      <c r="A97" s="27"/>
      <c r="B97" s="141"/>
      <c r="C97" s="27"/>
      <c r="D97" s="142"/>
      <c r="E97" s="143"/>
      <c r="F97" s="116"/>
      <c r="G97" s="143"/>
      <c r="H97" s="116"/>
    </row>
    <row r="98" spans="1:8" ht="21.75" customHeight="1">
      <c r="A98" s="27"/>
      <c r="B98" s="141"/>
      <c r="C98" s="27"/>
      <c r="D98" s="142"/>
      <c r="E98" s="143"/>
      <c r="F98" s="116"/>
      <c r="G98" s="143"/>
      <c r="H98" s="116"/>
    </row>
    <row r="99" spans="1:8" ht="21.75" customHeight="1">
      <c r="A99" s="27"/>
      <c r="B99" s="141"/>
      <c r="C99" s="27"/>
      <c r="D99" s="142"/>
      <c r="E99" s="143"/>
      <c r="F99" s="116"/>
      <c r="G99" s="143"/>
      <c r="H99" s="116"/>
    </row>
    <row r="100" spans="1:8" ht="21.75" customHeight="1">
      <c r="A100" s="27"/>
      <c r="B100" s="141"/>
      <c r="C100" s="27"/>
      <c r="D100" s="142"/>
      <c r="E100" s="143"/>
      <c r="F100" s="116"/>
      <c r="G100" s="143"/>
      <c r="H100" s="116"/>
    </row>
    <row r="101" spans="1:8" ht="21.75" customHeight="1">
      <c r="A101" s="27"/>
      <c r="B101" s="141"/>
      <c r="C101" s="27"/>
      <c r="D101" s="142"/>
      <c r="E101" s="143"/>
      <c r="F101" s="116"/>
      <c r="G101" s="143"/>
      <c r="H101" s="116"/>
    </row>
    <row r="102" spans="1:8" ht="21.75" customHeight="1">
      <c r="A102" s="27"/>
      <c r="B102" s="141"/>
      <c r="C102" s="27"/>
      <c r="D102" s="142"/>
      <c r="F102" s="116"/>
      <c r="H102" s="116"/>
    </row>
    <row r="103" spans="1:8" ht="21.75" customHeight="1">
      <c r="A103" s="27"/>
      <c r="B103" s="141"/>
      <c r="C103" s="27"/>
      <c r="D103" s="142"/>
      <c r="F103" s="116"/>
      <c r="H103" s="116"/>
    </row>
    <row r="104" spans="1:8" ht="21.75" customHeight="1">
      <c r="A104" s="27"/>
      <c r="B104" s="141"/>
      <c r="C104" s="27"/>
      <c r="D104" s="142"/>
      <c r="F104" s="116"/>
      <c r="H104" s="116"/>
    </row>
    <row r="105" spans="1:8" ht="21.75" customHeight="1">
      <c r="A105" s="27"/>
      <c r="B105" s="141"/>
      <c r="C105" s="27"/>
      <c r="D105" s="142"/>
      <c r="F105" s="116"/>
      <c r="H105" s="116"/>
    </row>
    <row r="106" spans="1:8" ht="21.75" customHeight="1">
      <c r="A106" s="27"/>
      <c r="B106" s="141"/>
      <c r="C106" s="27"/>
      <c r="D106" s="142"/>
      <c r="F106" s="116"/>
      <c r="H106" s="116"/>
    </row>
    <row r="107" spans="1:8" ht="21.75" customHeight="1">
      <c r="A107" s="27"/>
      <c r="B107" s="141"/>
      <c r="C107" s="27"/>
      <c r="D107" s="142"/>
      <c r="F107" s="116"/>
      <c r="H107" s="116"/>
    </row>
    <row r="108" spans="1:8" ht="21.75" customHeight="1">
      <c r="A108" s="27"/>
      <c r="B108" s="141"/>
      <c r="C108" s="27"/>
      <c r="D108" s="142"/>
      <c r="F108" s="116"/>
      <c r="H108" s="116"/>
    </row>
    <row r="109" spans="1:8" ht="21.75" customHeight="1">
      <c r="A109" s="27"/>
      <c r="B109" s="141"/>
      <c r="C109" s="27"/>
      <c r="D109" s="142"/>
      <c r="F109" s="116"/>
      <c r="H109" s="116"/>
    </row>
    <row r="110" spans="1:8" ht="21.75" customHeight="1">
      <c r="A110" s="27"/>
      <c r="B110" s="141"/>
      <c r="C110" s="27"/>
      <c r="D110" s="142"/>
      <c r="F110" s="116"/>
      <c r="H110" s="116"/>
    </row>
    <row r="111" spans="1:8" ht="21.75" customHeight="1">
      <c r="A111" s="27"/>
      <c r="B111" s="141"/>
      <c r="C111" s="27"/>
      <c r="D111" s="142"/>
      <c r="F111" s="116"/>
      <c r="H111" s="116"/>
    </row>
    <row r="112" spans="1:8" ht="21.75" customHeight="1">
      <c r="A112" s="27"/>
      <c r="B112" s="141"/>
      <c r="C112" s="27"/>
      <c r="D112" s="142"/>
      <c r="F112" s="116"/>
      <c r="H112" s="116"/>
    </row>
    <row r="113" spans="1:8" ht="21.75" customHeight="1">
      <c r="A113" s="27"/>
      <c r="B113" s="141"/>
      <c r="C113" s="27"/>
      <c r="D113" s="142"/>
      <c r="F113" s="116"/>
      <c r="H113" s="116"/>
    </row>
    <row r="114" spans="1:8" ht="21.75" customHeight="1">
      <c r="A114" s="27"/>
      <c r="B114" s="141"/>
      <c r="C114" s="27"/>
      <c r="D114" s="142"/>
      <c r="F114" s="116"/>
      <c r="H114" s="116"/>
    </row>
    <row r="115" spans="1:8" ht="21.75" customHeight="1">
      <c r="A115" s="27"/>
      <c r="B115" s="141"/>
      <c r="C115" s="27"/>
      <c r="D115" s="142"/>
      <c r="F115" s="116"/>
      <c r="H115" s="116"/>
    </row>
    <row r="116" spans="1:8" ht="21.75" customHeight="1">
      <c r="A116" s="27"/>
      <c r="B116" s="141"/>
      <c r="C116" s="27"/>
      <c r="D116" s="142"/>
      <c r="F116" s="116"/>
      <c r="H116" s="116"/>
    </row>
    <row r="117" spans="1:8" ht="21.75" customHeight="1">
      <c r="A117" s="27"/>
      <c r="B117" s="141"/>
      <c r="C117" s="27"/>
      <c r="D117" s="142"/>
      <c r="F117" s="116"/>
      <c r="H117" s="116"/>
    </row>
    <row r="118" spans="1:8" ht="21.75" customHeight="1">
      <c r="A118" s="27"/>
      <c r="B118" s="141"/>
      <c r="C118" s="27"/>
      <c r="D118" s="142"/>
      <c r="F118" s="116"/>
      <c r="H118" s="116"/>
    </row>
    <row r="119" spans="1:8" ht="21.75" customHeight="1">
      <c r="A119" s="27"/>
      <c r="B119" s="141"/>
      <c r="C119" s="27"/>
      <c r="D119" s="142"/>
      <c r="F119" s="116"/>
      <c r="H119" s="116"/>
    </row>
    <row r="120" spans="1:8" ht="21.75" customHeight="1">
      <c r="A120" s="27"/>
      <c r="B120" s="141"/>
      <c r="C120" s="27"/>
      <c r="D120" s="142"/>
      <c r="F120" s="116"/>
      <c r="H120" s="116"/>
    </row>
    <row r="121" spans="1:8" ht="21.75" customHeight="1">
      <c r="A121" s="27"/>
      <c r="B121" s="141"/>
      <c r="C121" s="27"/>
      <c r="D121" s="142"/>
      <c r="F121" s="116"/>
      <c r="H121" s="116"/>
    </row>
    <row r="122" spans="1:8" ht="21.75" customHeight="1">
      <c r="A122" s="27"/>
      <c r="B122" s="141"/>
      <c r="C122" s="27"/>
      <c r="D122" s="142"/>
      <c r="F122" s="116"/>
      <c r="H122" s="116"/>
    </row>
    <row r="123" spans="1:8" ht="21.75" customHeight="1">
      <c r="A123" s="27"/>
      <c r="B123" s="141"/>
      <c r="C123" s="27"/>
      <c r="D123" s="142"/>
      <c r="F123" s="116"/>
      <c r="H123" s="116"/>
    </row>
    <row r="124" spans="1:8" ht="21.75" customHeight="1">
      <c r="A124" s="27"/>
      <c r="B124" s="141"/>
      <c r="C124" s="27"/>
      <c r="D124" s="142"/>
      <c r="F124" s="116"/>
      <c r="H124" s="116"/>
    </row>
    <row r="125" spans="1:8" ht="21.75" customHeight="1">
      <c r="A125" s="27"/>
      <c r="B125" s="141"/>
      <c r="C125" s="27"/>
      <c r="D125" s="142"/>
      <c r="F125" s="116"/>
      <c r="H125" s="116"/>
    </row>
    <row r="126" spans="1:8" ht="21.75" customHeight="1">
      <c r="A126" s="27"/>
      <c r="B126" s="141"/>
      <c r="C126" s="27"/>
      <c r="D126" s="142"/>
      <c r="F126" s="116"/>
      <c r="H126" s="116"/>
    </row>
    <row r="127" spans="1:8" ht="21.75" customHeight="1">
      <c r="A127" s="27"/>
      <c r="B127" s="141"/>
      <c r="C127" s="27"/>
      <c r="D127" s="142"/>
      <c r="F127" s="116"/>
      <c r="H127" s="116"/>
    </row>
    <row r="128" spans="1:8" ht="21.75" customHeight="1">
      <c r="A128" s="27"/>
      <c r="B128" s="141"/>
      <c r="C128" s="27"/>
      <c r="D128" s="142"/>
      <c r="F128" s="116"/>
      <c r="H128" s="116"/>
    </row>
    <row r="129" spans="1:8" ht="21.75" customHeight="1">
      <c r="A129" s="27"/>
      <c r="B129" s="141"/>
      <c r="C129" s="27"/>
      <c r="D129" s="142"/>
      <c r="F129" s="116"/>
      <c r="H129" s="116"/>
    </row>
    <row r="130" spans="1:8" ht="21.75" customHeight="1">
      <c r="A130" s="27"/>
      <c r="B130" s="141"/>
      <c r="C130" s="27"/>
      <c r="D130" s="142"/>
      <c r="F130" s="116"/>
      <c r="H130" s="116"/>
    </row>
    <row r="131" spans="1:8" ht="21.75" customHeight="1">
      <c r="A131" s="27"/>
      <c r="B131" s="141"/>
      <c r="C131" s="27"/>
      <c r="D131" s="142"/>
      <c r="F131" s="116"/>
      <c r="H131" s="116"/>
    </row>
    <row r="132" spans="1:8" ht="21.75" customHeight="1">
      <c r="A132" s="27"/>
      <c r="B132" s="141"/>
      <c r="C132" s="27"/>
      <c r="D132" s="142"/>
      <c r="F132" s="116"/>
      <c r="H132" s="116"/>
    </row>
    <row r="133" spans="1:8" ht="21.75" customHeight="1">
      <c r="A133" s="27"/>
      <c r="B133" s="141"/>
      <c r="C133" s="27"/>
      <c r="D133" s="142"/>
      <c r="F133" s="116"/>
      <c r="H133" s="116"/>
    </row>
    <row r="134" spans="1:8" ht="21.75" customHeight="1">
      <c r="A134" s="27"/>
      <c r="B134" s="141"/>
      <c r="C134" s="27"/>
      <c r="D134" s="142"/>
      <c r="F134" s="116"/>
      <c r="H134" s="116"/>
    </row>
    <row r="135" spans="1:8" ht="21.75" customHeight="1">
      <c r="A135" s="27"/>
      <c r="B135" s="141"/>
      <c r="C135" s="27"/>
      <c r="D135" s="142"/>
      <c r="F135" s="116"/>
      <c r="H135" s="116"/>
    </row>
    <row r="136" spans="1:8" ht="21.75" customHeight="1">
      <c r="A136" s="27"/>
      <c r="B136" s="141"/>
      <c r="C136" s="27"/>
      <c r="D136" s="142"/>
      <c r="F136" s="116"/>
      <c r="H136" s="116"/>
    </row>
    <row r="137" spans="1:8" ht="21.75" customHeight="1">
      <c r="A137" s="27"/>
      <c r="B137" s="141"/>
      <c r="C137" s="27"/>
      <c r="D137" s="142"/>
      <c r="E137" s="143"/>
      <c r="F137" s="116"/>
      <c r="G137" s="143"/>
      <c r="H137" s="116"/>
    </row>
    <row r="138" spans="1:8" ht="21.75" customHeight="1">
      <c r="A138" s="27"/>
      <c r="B138" s="141"/>
      <c r="C138" s="27"/>
      <c r="D138" s="142"/>
      <c r="E138" s="143"/>
      <c r="F138" s="116"/>
      <c r="G138" s="143"/>
      <c r="H138" s="116"/>
    </row>
    <row r="139" spans="1:8" ht="21.75" customHeight="1">
      <c r="A139" s="27"/>
      <c r="B139" s="141"/>
      <c r="C139" s="27"/>
      <c r="D139" s="142"/>
      <c r="E139" s="143"/>
      <c r="F139" s="116"/>
      <c r="G139" s="143"/>
      <c r="H139" s="116"/>
    </row>
    <row r="140" spans="1:8" ht="21.75" customHeight="1">
      <c r="A140" s="27"/>
      <c r="B140" s="141"/>
      <c r="C140" s="27"/>
      <c r="D140" s="142"/>
      <c r="E140" s="143"/>
      <c r="F140" s="116"/>
      <c r="G140" s="143"/>
      <c r="H140" s="116"/>
    </row>
    <row r="141" spans="1:8" ht="21.75" customHeight="1">
      <c r="A141" s="27"/>
      <c r="B141" s="141"/>
      <c r="C141" s="27"/>
      <c r="D141" s="142"/>
      <c r="E141" s="143"/>
      <c r="F141" s="116"/>
      <c r="G141" s="143"/>
      <c r="H141" s="116"/>
    </row>
    <row r="142" spans="1:8" ht="21.75" customHeight="1">
      <c r="A142" s="27"/>
      <c r="B142" s="141"/>
      <c r="C142" s="27"/>
      <c r="D142" s="142"/>
      <c r="F142" s="116"/>
      <c r="H142" s="116"/>
    </row>
    <row r="143" spans="1:8" ht="21.75" customHeight="1">
      <c r="A143" s="27"/>
      <c r="B143" s="141"/>
      <c r="C143" s="27"/>
      <c r="D143" s="142"/>
      <c r="F143" s="116"/>
      <c r="H143" s="116"/>
    </row>
    <row r="144" spans="1:8" ht="21.75" customHeight="1">
      <c r="A144" s="27"/>
      <c r="B144" s="141"/>
      <c r="C144" s="27"/>
      <c r="D144" s="142"/>
      <c r="F144" s="116"/>
      <c r="H144" s="116"/>
    </row>
    <row r="145" spans="1:8" ht="21.75" customHeight="1">
      <c r="A145" s="27"/>
      <c r="B145" s="141"/>
      <c r="C145" s="27"/>
      <c r="D145" s="142"/>
      <c r="F145" s="116"/>
      <c r="H145" s="116"/>
    </row>
    <row r="146" spans="1:8" ht="21.75" customHeight="1">
      <c r="A146" s="27"/>
      <c r="B146" s="141"/>
      <c r="C146" s="27"/>
      <c r="D146" s="142"/>
      <c r="F146" s="116"/>
      <c r="H146" s="116"/>
    </row>
    <row r="147" spans="1:8" ht="21.75" customHeight="1">
      <c r="A147" s="27"/>
      <c r="B147" s="141"/>
      <c r="C147" s="27"/>
      <c r="D147" s="142"/>
      <c r="F147" s="116"/>
      <c r="H147" s="116"/>
    </row>
    <row r="148" spans="1:8" ht="21.75" customHeight="1">
      <c r="A148" s="27"/>
      <c r="B148" s="141"/>
      <c r="C148" s="27"/>
      <c r="D148" s="142"/>
      <c r="F148" s="116"/>
      <c r="H148" s="116"/>
    </row>
    <row r="149" spans="1:8" ht="21.75" customHeight="1">
      <c r="A149" s="27"/>
      <c r="B149" s="141"/>
      <c r="C149" s="27"/>
      <c r="D149" s="142"/>
      <c r="F149" s="116"/>
      <c r="H149" s="116"/>
    </row>
    <row r="150" spans="1:8" ht="21.75" customHeight="1">
      <c r="A150" s="27"/>
      <c r="B150" s="141"/>
      <c r="C150" s="27"/>
      <c r="D150" s="142"/>
      <c r="F150" s="116"/>
      <c r="H150" s="116"/>
    </row>
    <row r="151" spans="1:8" ht="21.75" customHeight="1">
      <c r="A151" s="27"/>
      <c r="B151" s="141"/>
      <c r="C151" s="27"/>
      <c r="D151" s="142"/>
      <c r="F151" s="116"/>
      <c r="H151" s="116"/>
    </row>
    <row r="152" spans="1:8" ht="21.75" customHeight="1">
      <c r="A152" s="27"/>
      <c r="B152" s="141"/>
      <c r="C152" s="27"/>
      <c r="D152" s="142"/>
      <c r="F152" s="116"/>
      <c r="H152" s="116"/>
    </row>
    <row r="153" spans="1:8" ht="21.75" customHeight="1">
      <c r="A153" s="27"/>
      <c r="B153" s="141"/>
      <c r="C153" s="27"/>
      <c r="D153" s="142"/>
      <c r="F153" s="116"/>
      <c r="H153" s="116"/>
    </row>
    <row r="154" spans="1:8" ht="21.75" customHeight="1">
      <c r="A154" s="27"/>
      <c r="B154" s="141"/>
      <c r="C154" s="27"/>
      <c r="D154" s="142"/>
      <c r="F154" s="116"/>
      <c r="H154" s="116"/>
    </row>
    <row r="155" spans="1:8" ht="21.75" customHeight="1">
      <c r="A155" s="27"/>
      <c r="B155" s="141"/>
      <c r="C155" s="27"/>
      <c r="D155" s="142"/>
      <c r="F155" s="116"/>
      <c r="H155" s="116"/>
    </row>
    <row r="156" spans="1:8" ht="21.75" customHeight="1">
      <c r="A156" s="27"/>
      <c r="B156" s="141"/>
      <c r="C156" s="27"/>
      <c r="D156" s="142"/>
      <c r="F156" s="116"/>
      <c r="H156" s="116"/>
    </row>
    <row r="157" spans="1:8" ht="21.75" customHeight="1">
      <c r="A157" s="27"/>
      <c r="B157" s="141"/>
      <c r="C157" s="27"/>
      <c r="D157" s="142"/>
      <c r="F157" s="116"/>
      <c r="H157" s="116"/>
    </row>
    <row r="158" spans="1:8" ht="21.75" customHeight="1">
      <c r="A158" s="27"/>
      <c r="B158" s="141"/>
      <c r="C158" s="27"/>
      <c r="D158" s="142"/>
      <c r="F158" s="116"/>
      <c r="H158" s="116"/>
    </row>
    <row r="159" spans="1:8" ht="21.75" customHeight="1">
      <c r="A159" s="27"/>
      <c r="B159" s="141"/>
      <c r="C159" s="27"/>
      <c r="D159" s="142"/>
      <c r="F159" s="116"/>
      <c r="H159" s="116"/>
    </row>
    <row r="160" spans="1:8" ht="21.75" customHeight="1">
      <c r="A160" s="27"/>
      <c r="B160" s="141"/>
      <c r="C160" s="27"/>
      <c r="D160" s="142"/>
      <c r="F160" s="116"/>
      <c r="H160" s="116"/>
    </row>
    <row r="161" spans="1:8" ht="21.75" customHeight="1">
      <c r="A161" s="27"/>
      <c r="B161" s="141"/>
      <c r="C161" s="27"/>
      <c r="D161" s="142"/>
      <c r="F161" s="116"/>
      <c r="H161" s="116"/>
    </row>
    <row r="162" spans="1:8" ht="21.75" customHeight="1">
      <c r="A162" s="27"/>
      <c r="B162" s="141"/>
      <c r="C162" s="27"/>
      <c r="D162" s="142"/>
      <c r="F162" s="116"/>
      <c r="H162" s="116"/>
    </row>
    <row r="163" spans="1:8" ht="21.75" customHeight="1">
      <c r="A163" s="27"/>
      <c r="B163" s="141"/>
      <c r="C163" s="27"/>
      <c r="D163" s="142"/>
      <c r="F163" s="116"/>
      <c r="H163" s="116"/>
    </row>
    <row r="164" spans="1:8" ht="21.75" customHeight="1">
      <c r="A164" s="27"/>
      <c r="B164" s="141"/>
      <c r="C164" s="27"/>
      <c r="D164" s="142"/>
      <c r="F164" s="116"/>
      <c r="H164" s="116"/>
    </row>
    <row r="165" spans="1:8" ht="21.75" customHeight="1">
      <c r="A165" s="27"/>
      <c r="B165" s="141"/>
      <c r="C165" s="27"/>
      <c r="D165" s="142"/>
      <c r="F165" s="116"/>
      <c r="H165" s="116"/>
    </row>
    <row r="166" spans="1:8" ht="21.75" customHeight="1">
      <c r="A166" s="27"/>
      <c r="B166" s="141"/>
      <c r="C166" s="27"/>
      <c r="D166" s="142"/>
      <c r="F166" s="116"/>
      <c r="H166" s="116"/>
    </row>
    <row r="167" spans="1:8" ht="21.75" customHeight="1">
      <c r="A167" s="27"/>
      <c r="B167" s="141"/>
      <c r="C167" s="27"/>
      <c r="D167" s="142"/>
      <c r="F167" s="116"/>
      <c r="H167" s="116"/>
    </row>
    <row r="168" spans="1:8" ht="21.75" customHeight="1">
      <c r="A168" s="27"/>
      <c r="B168" s="141"/>
      <c r="C168" s="27"/>
      <c r="D168" s="142"/>
      <c r="F168" s="116"/>
      <c r="H168" s="116"/>
    </row>
    <row r="169" spans="1:8" ht="21.75" customHeight="1">
      <c r="A169" s="27"/>
      <c r="B169" s="141"/>
      <c r="C169" s="27"/>
      <c r="D169" s="142"/>
      <c r="E169" s="143"/>
      <c r="F169" s="116"/>
      <c r="G169" s="143"/>
      <c r="H169" s="116"/>
    </row>
    <row r="170" spans="1:8" ht="21.75" customHeight="1">
      <c r="A170" s="27"/>
      <c r="B170" s="141"/>
      <c r="C170" s="27"/>
      <c r="D170" s="142"/>
      <c r="E170" s="143"/>
      <c r="F170" s="116"/>
      <c r="G170" s="143"/>
      <c r="H170" s="116"/>
    </row>
    <row r="171" spans="1:8" ht="21.75" customHeight="1">
      <c r="A171" s="27"/>
      <c r="B171" s="141"/>
      <c r="C171" s="27"/>
      <c r="D171" s="142"/>
      <c r="E171" s="143"/>
      <c r="F171" s="116"/>
      <c r="G171" s="143"/>
      <c r="H171" s="116"/>
    </row>
    <row r="172" spans="1:8" ht="21.75" customHeight="1">
      <c r="A172" s="27"/>
      <c r="B172" s="141"/>
      <c r="C172" s="27"/>
      <c r="D172" s="142"/>
      <c r="E172" s="143"/>
      <c r="F172" s="116"/>
      <c r="G172" s="143"/>
      <c r="H172" s="116"/>
    </row>
    <row r="173" spans="1:8" ht="21.75" customHeight="1">
      <c r="A173" s="27"/>
      <c r="B173" s="141"/>
      <c r="C173" s="27"/>
      <c r="D173" s="142"/>
      <c r="E173" s="143"/>
      <c r="F173" s="116"/>
      <c r="G173" s="143"/>
      <c r="H173" s="116"/>
    </row>
    <row r="174" spans="1:8" ht="21.75" customHeight="1">
      <c r="A174" s="27"/>
      <c r="B174" s="141"/>
      <c r="C174" s="27"/>
      <c r="D174" s="142"/>
      <c r="E174" s="143"/>
      <c r="F174" s="116"/>
      <c r="G174" s="143"/>
      <c r="H174" s="116"/>
    </row>
    <row r="175" spans="1:8" ht="21.75" customHeight="1">
      <c r="A175" s="27"/>
      <c r="B175" s="141"/>
      <c r="C175" s="27"/>
      <c r="D175" s="142"/>
      <c r="F175" s="116"/>
      <c r="H175" s="116"/>
    </row>
    <row r="176" spans="1:8" ht="21.75" customHeight="1">
      <c r="A176" s="27"/>
      <c r="B176" s="141"/>
      <c r="C176" s="27"/>
      <c r="D176" s="142"/>
      <c r="F176" s="116"/>
      <c r="H176" s="116"/>
    </row>
    <row r="177" spans="1:8" ht="21.75" customHeight="1">
      <c r="A177" s="27"/>
      <c r="B177" s="141"/>
      <c r="C177" s="27"/>
      <c r="D177" s="142"/>
      <c r="F177" s="116"/>
      <c r="H177" s="116"/>
    </row>
    <row r="178" spans="1:8" ht="21.75" customHeight="1">
      <c r="A178" s="27"/>
      <c r="B178" s="141"/>
      <c r="C178" s="27"/>
      <c r="D178" s="142"/>
      <c r="F178" s="116"/>
      <c r="H178" s="116"/>
    </row>
    <row r="179" spans="1:8" ht="21.75" customHeight="1">
      <c r="A179" s="27"/>
      <c r="B179" s="141"/>
      <c r="C179" s="27"/>
      <c r="D179" s="142"/>
      <c r="F179" s="116"/>
      <c r="H179" s="116"/>
    </row>
    <row r="180" spans="1:8" ht="21.75" customHeight="1">
      <c r="A180" s="27"/>
      <c r="B180" s="141"/>
      <c r="C180" s="27"/>
      <c r="D180" s="142"/>
      <c r="F180" s="116"/>
      <c r="H180" s="116"/>
    </row>
    <row r="181" spans="1:8" ht="21.75" customHeight="1">
      <c r="A181" s="27"/>
      <c r="B181" s="141"/>
      <c r="C181" s="27"/>
      <c r="D181" s="142"/>
      <c r="E181" s="143"/>
      <c r="F181" s="116"/>
      <c r="G181" s="143"/>
      <c r="H181" s="116"/>
    </row>
    <row r="182" spans="1:8" ht="21.75" customHeight="1">
      <c r="A182" s="27"/>
      <c r="B182" s="141"/>
      <c r="C182" s="27"/>
      <c r="D182" s="142"/>
      <c r="F182" s="116"/>
      <c r="H182" s="116"/>
    </row>
    <row r="183" spans="1:8" ht="21.75" customHeight="1">
      <c r="A183" s="27"/>
      <c r="B183" s="141"/>
      <c r="C183" s="27"/>
      <c r="D183" s="142"/>
      <c r="F183" s="116"/>
      <c r="H183" s="116"/>
    </row>
    <row r="184" spans="1:8" ht="21.75" customHeight="1">
      <c r="A184" s="27"/>
      <c r="B184" s="141"/>
      <c r="C184" s="27"/>
      <c r="D184" s="142"/>
      <c r="F184" s="116"/>
      <c r="H184" s="116"/>
    </row>
    <row r="185" spans="1:8" ht="21.75" customHeight="1">
      <c r="A185" s="27"/>
      <c r="B185" s="141"/>
      <c r="C185" s="27"/>
      <c r="D185" s="142"/>
      <c r="F185" s="116"/>
      <c r="H185" s="116"/>
    </row>
    <row r="186" spans="1:8" ht="21.75" customHeight="1">
      <c r="A186" s="27"/>
      <c r="B186" s="141"/>
      <c r="C186" s="27"/>
      <c r="D186" s="142"/>
      <c r="F186" s="116"/>
      <c r="H186" s="116"/>
    </row>
    <row r="187" spans="1:8" ht="21.75" customHeight="1">
      <c r="A187" s="27"/>
      <c r="B187" s="141"/>
      <c r="C187" s="27"/>
      <c r="D187" s="142"/>
      <c r="F187" s="116"/>
      <c r="H187" s="116"/>
    </row>
    <row r="188" spans="1:8" ht="21.75" customHeight="1">
      <c r="A188" s="27"/>
      <c r="B188" s="141"/>
      <c r="C188" s="27"/>
      <c r="D188" s="142"/>
      <c r="F188" s="116"/>
      <c r="H188" s="116"/>
    </row>
    <row r="189" spans="1:8" ht="21.75" customHeight="1">
      <c r="A189" s="27"/>
      <c r="B189" s="141"/>
      <c r="C189" s="27"/>
      <c r="D189" s="142"/>
      <c r="F189" s="116"/>
      <c r="H189" s="116"/>
    </row>
    <row r="190" spans="1:8" ht="21.75" customHeight="1">
      <c r="A190" s="27"/>
      <c r="B190" s="141"/>
      <c r="C190" s="27"/>
      <c r="D190" s="142"/>
      <c r="F190" s="116"/>
      <c r="H190" s="116"/>
    </row>
    <row r="191" spans="1:8" ht="21.75" customHeight="1">
      <c r="A191" s="27"/>
      <c r="B191" s="141"/>
      <c r="C191" s="27"/>
      <c r="D191" s="142"/>
      <c r="F191" s="116"/>
      <c r="H191" s="116"/>
    </row>
    <row r="192" spans="1:8" ht="21.75" customHeight="1">
      <c r="A192" s="27"/>
      <c r="B192" s="141"/>
      <c r="C192" s="27"/>
      <c r="D192" s="142"/>
      <c r="F192" s="116"/>
      <c r="H192" s="116"/>
    </row>
    <row r="193" spans="1:8" ht="21.75" customHeight="1">
      <c r="A193" s="27"/>
      <c r="B193" s="141"/>
      <c r="C193" s="27"/>
      <c r="D193" s="142"/>
      <c r="F193" s="116"/>
      <c r="H193" s="116"/>
    </row>
    <row r="194" spans="1:8" ht="21.75" customHeight="1">
      <c r="A194" s="27"/>
      <c r="B194" s="141"/>
      <c r="C194" s="27"/>
      <c r="D194" s="142"/>
      <c r="F194" s="116"/>
      <c r="H194" s="116"/>
    </row>
    <row r="195" spans="1:8" ht="21.75" customHeight="1">
      <c r="A195" s="27"/>
      <c r="B195" s="141"/>
      <c r="C195" s="27"/>
      <c r="D195" s="142"/>
      <c r="F195" s="116"/>
      <c r="H195" s="116"/>
    </row>
    <row r="196" spans="1:8" ht="21.75" customHeight="1">
      <c r="A196" s="27"/>
      <c r="B196" s="141"/>
      <c r="C196" s="27"/>
      <c r="D196" s="142"/>
      <c r="F196" s="116"/>
      <c r="H196" s="116"/>
    </row>
    <row r="197" spans="1:8" ht="21.75" customHeight="1">
      <c r="A197" s="27"/>
      <c r="B197" s="141"/>
      <c r="C197" s="27"/>
      <c r="D197" s="142"/>
      <c r="F197" s="116"/>
      <c r="H197" s="116"/>
    </row>
    <row r="198" spans="1:8" ht="21.75" customHeight="1">
      <c r="A198" s="27"/>
      <c r="B198" s="141"/>
      <c r="C198" s="27"/>
      <c r="D198" s="142"/>
      <c r="F198" s="116"/>
      <c r="H198" s="116"/>
    </row>
    <row r="199" spans="1:8" ht="21.75" customHeight="1">
      <c r="A199" s="27"/>
      <c r="B199" s="141"/>
      <c r="C199" s="27"/>
      <c r="D199" s="142"/>
      <c r="F199" s="116"/>
      <c r="H199" s="116"/>
    </row>
    <row r="200" spans="1:8" ht="21.75" customHeight="1">
      <c r="A200" s="27"/>
      <c r="B200" s="141"/>
      <c r="C200" s="27"/>
      <c r="D200" s="142"/>
      <c r="F200" s="116"/>
      <c r="H200" s="116"/>
    </row>
    <row r="201" spans="1:8" ht="21.75" customHeight="1">
      <c r="A201" s="27"/>
      <c r="B201" s="141"/>
      <c r="C201" s="27"/>
      <c r="D201" s="142"/>
      <c r="F201" s="116"/>
      <c r="H201" s="116"/>
    </row>
    <row r="202" spans="1:8" ht="21.75" customHeight="1">
      <c r="A202" s="27"/>
      <c r="B202" s="141"/>
      <c r="C202" s="27"/>
      <c r="D202" s="142"/>
      <c r="F202" s="116"/>
      <c r="H202" s="116"/>
    </row>
    <row r="203" spans="1:8" ht="21.75" customHeight="1">
      <c r="A203" s="27"/>
      <c r="B203" s="141"/>
      <c r="C203" s="27"/>
      <c r="D203" s="142"/>
      <c r="F203" s="116"/>
      <c r="H203" s="116"/>
    </row>
    <row r="204" spans="1:8" ht="21.75" customHeight="1">
      <c r="A204" s="27"/>
      <c r="B204" s="141"/>
      <c r="C204" s="27"/>
      <c r="D204" s="142"/>
      <c r="F204" s="116"/>
      <c r="H204" s="116"/>
    </row>
    <row r="205" spans="1:8" ht="21.75" customHeight="1">
      <c r="A205" s="27"/>
      <c r="B205" s="141"/>
      <c r="C205" s="27"/>
      <c r="D205" s="142"/>
      <c r="F205" s="116"/>
      <c r="H205" s="116"/>
    </row>
    <row r="206" spans="1:8" ht="21.75" customHeight="1">
      <c r="A206" s="27"/>
      <c r="B206" s="141"/>
      <c r="C206" s="27"/>
      <c r="D206" s="142"/>
      <c r="F206" s="116"/>
      <c r="H206" s="116"/>
    </row>
    <row r="207" spans="1:8" ht="21.75" customHeight="1">
      <c r="A207" s="27"/>
      <c r="B207" s="141"/>
      <c r="C207" s="27"/>
      <c r="D207" s="142"/>
      <c r="F207" s="116"/>
      <c r="H207" s="116"/>
    </row>
    <row r="208" spans="1:8" ht="21.75" customHeight="1">
      <c r="A208" s="27"/>
      <c r="B208" s="141"/>
      <c r="C208" s="27"/>
      <c r="D208" s="142"/>
      <c r="F208" s="116"/>
      <c r="H208" s="116"/>
    </row>
    <row r="209" spans="1:8" ht="21.75" customHeight="1">
      <c r="A209" s="27"/>
      <c r="B209" s="141"/>
      <c r="C209" s="27"/>
      <c r="D209" s="142"/>
      <c r="F209" s="116"/>
      <c r="H209" s="116"/>
    </row>
    <row r="210" spans="1:8" ht="21.75" customHeight="1">
      <c r="A210" s="27"/>
      <c r="B210" s="141"/>
      <c r="C210" s="27"/>
      <c r="D210" s="142"/>
      <c r="F210" s="116"/>
      <c r="H210" s="116"/>
    </row>
    <row r="211" spans="1:8" ht="21.75" customHeight="1">
      <c r="A211" s="27"/>
      <c r="B211" s="141"/>
      <c r="C211" s="27"/>
      <c r="D211" s="142"/>
      <c r="F211" s="116"/>
      <c r="H211" s="116"/>
    </row>
    <row r="212" spans="1:8" ht="21.75" customHeight="1">
      <c r="A212" s="27"/>
      <c r="B212" s="141"/>
      <c r="C212" s="27"/>
      <c r="D212" s="142"/>
      <c r="F212" s="116"/>
      <c r="H212" s="116"/>
    </row>
    <row r="213" spans="1:8" ht="21.75" customHeight="1">
      <c r="A213" s="27"/>
      <c r="B213" s="141"/>
      <c r="C213" s="27"/>
      <c r="D213" s="142"/>
      <c r="F213" s="116"/>
      <c r="H213" s="116"/>
    </row>
    <row r="214" spans="1:8" ht="21.75" customHeight="1">
      <c r="A214" s="27"/>
      <c r="B214" s="141"/>
      <c r="C214" s="27"/>
      <c r="D214" s="142"/>
      <c r="F214" s="116"/>
      <c r="H214" s="116"/>
    </row>
    <row r="215" spans="1:8" ht="21.75" customHeight="1">
      <c r="A215" s="27"/>
      <c r="B215" s="141"/>
      <c r="C215" s="27"/>
      <c r="D215" s="142"/>
      <c r="F215" s="116"/>
      <c r="H215" s="116"/>
    </row>
    <row r="216" spans="1:8" ht="21.75" customHeight="1">
      <c r="A216" s="27"/>
      <c r="B216" s="141"/>
      <c r="C216" s="27"/>
      <c r="D216" s="142"/>
      <c r="F216" s="116"/>
      <c r="H216" s="116"/>
    </row>
    <row r="217" spans="1:8" ht="21.75" customHeight="1">
      <c r="A217" s="27"/>
      <c r="B217" s="141"/>
      <c r="C217" s="27"/>
      <c r="D217" s="142"/>
      <c r="F217" s="116"/>
      <c r="H217" s="116"/>
    </row>
    <row r="218" spans="1:8" ht="21.75" customHeight="1">
      <c r="A218" s="27"/>
      <c r="B218" s="141"/>
      <c r="C218" s="27"/>
      <c r="D218" s="142"/>
      <c r="F218" s="116"/>
      <c r="H218" s="116"/>
    </row>
    <row r="219" spans="1:8" ht="21.75" customHeight="1">
      <c r="A219" s="27"/>
      <c r="B219" s="141"/>
      <c r="C219" s="27"/>
      <c r="D219" s="142"/>
      <c r="F219" s="116"/>
      <c r="H219" s="116"/>
    </row>
    <row r="220" spans="1:8" ht="21.75" customHeight="1">
      <c r="A220" s="27"/>
      <c r="B220" s="141"/>
      <c r="C220" s="27"/>
      <c r="D220" s="142"/>
      <c r="F220" s="116"/>
      <c r="H220" s="116"/>
    </row>
    <row r="221" spans="1:8" ht="21.75" customHeight="1">
      <c r="A221" s="27"/>
      <c r="B221" s="141"/>
      <c r="C221" s="27"/>
      <c r="D221" s="142"/>
      <c r="F221" s="116"/>
      <c r="H221" s="116"/>
    </row>
    <row r="222" spans="1:8" ht="21.75" customHeight="1">
      <c r="A222" s="27"/>
      <c r="B222" s="141"/>
      <c r="C222" s="27"/>
      <c r="D222" s="142"/>
      <c r="F222" s="116"/>
      <c r="H222" s="116"/>
    </row>
    <row r="223" spans="1:8" ht="21.75" customHeight="1">
      <c r="A223" s="27"/>
      <c r="B223" s="141"/>
      <c r="C223" s="27"/>
      <c r="D223" s="142"/>
      <c r="F223" s="116"/>
      <c r="H223" s="116"/>
    </row>
    <row r="224" spans="1:8" ht="21.75" customHeight="1">
      <c r="A224" s="27"/>
      <c r="B224" s="141"/>
      <c r="C224" s="27"/>
      <c r="D224" s="142"/>
      <c r="F224" s="116"/>
      <c r="H224" s="116"/>
    </row>
    <row r="225" spans="1:8" ht="21.75" customHeight="1">
      <c r="A225" s="27"/>
      <c r="B225" s="141"/>
      <c r="C225" s="27"/>
      <c r="D225" s="142"/>
      <c r="F225" s="116"/>
      <c r="H225" s="116"/>
    </row>
    <row r="226" spans="1:8" ht="21.75" customHeight="1">
      <c r="A226" s="27"/>
      <c r="B226" s="141"/>
      <c r="C226" s="27"/>
      <c r="D226" s="142"/>
      <c r="F226" s="116"/>
      <c r="H226" s="116"/>
    </row>
    <row r="227" spans="1:8" ht="21.75" customHeight="1">
      <c r="A227" s="27"/>
      <c r="B227" s="141"/>
      <c r="C227" s="27"/>
      <c r="D227" s="142"/>
      <c r="F227" s="116"/>
      <c r="H227" s="116"/>
    </row>
    <row r="228" spans="1:8" ht="21.75" customHeight="1">
      <c r="A228" s="27"/>
      <c r="B228" s="141"/>
      <c r="C228" s="27"/>
      <c r="D228" s="142"/>
      <c r="F228" s="116"/>
      <c r="H228" s="116"/>
    </row>
    <row r="229" spans="1:8" ht="21.75" customHeight="1">
      <c r="A229" s="27"/>
      <c r="B229" s="141"/>
      <c r="C229" s="27"/>
      <c r="D229" s="142"/>
      <c r="F229" s="116"/>
      <c r="H229" s="116"/>
    </row>
    <row r="230" spans="1:8" ht="21.75" customHeight="1">
      <c r="A230" s="27"/>
      <c r="B230" s="141"/>
      <c r="C230" s="27"/>
      <c r="D230" s="142"/>
      <c r="F230" s="116"/>
      <c r="H230" s="116"/>
    </row>
    <row r="231" spans="1:8" ht="21.75" customHeight="1">
      <c r="A231" s="27"/>
      <c r="B231" s="141"/>
      <c r="C231" s="27"/>
      <c r="D231" s="142"/>
      <c r="F231" s="116"/>
      <c r="H231" s="116"/>
    </row>
    <row r="232" spans="1:8" ht="21.75" customHeight="1">
      <c r="A232" s="27"/>
      <c r="B232" s="141"/>
      <c r="C232" s="27"/>
      <c r="D232" s="142"/>
      <c r="F232" s="116"/>
      <c r="H232" s="116"/>
    </row>
    <row r="233" spans="1:8" ht="21.75" customHeight="1">
      <c r="A233" s="27"/>
      <c r="B233" s="141"/>
      <c r="C233" s="27"/>
      <c r="D233" s="142"/>
      <c r="F233" s="116"/>
      <c r="H233" s="116"/>
    </row>
    <row r="234" spans="1:8" ht="21.75" customHeight="1">
      <c r="A234" s="27"/>
      <c r="B234" s="141"/>
      <c r="C234" s="27"/>
      <c r="D234" s="142"/>
      <c r="F234" s="116"/>
      <c r="H234" s="116"/>
    </row>
    <row r="235" spans="1:8" ht="21.75" customHeight="1">
      <c r="A235" s="27"/>
      <c r="B235" s="141"/>
      <c r="C235" s="27"/>
      <c r="D235" s="142"/>
      <c r="F235" s="116"/>
      <c r="H235" s="116"/>
    </row>
    <row r="236" spans="1:8" ht="21.75" customHeight="1">
      <c r="A236" s="27"/>
      <c r="B236" s="141"/>
      <c r="C236" s="27"/>
      <c r="D236" s="142"/>
      <c r="F236" s="116"/>
      <c r="H236" s="116"/>
    </row>
    <row r="237" spans="1:8" ht="21.75" customHeight="1">
      <c r="A237" s="27"/>
      <c r="B237" s="141"/>
      <c r="C237" s="27"/>
      <c r="D237" s="142"/>
      <c r="F237" s="116"/>
      <c r="H237" s="116"/>
    </row>
    <row r="238" spans="1:8" ht="21.75" customHeight="1">
      <c r="A238" s="27"/>
      <c r="B238" s="141"/>
      <c r="C238" s="27"/>
      <c r="D238" s="142"/>
      <c r="F238" s="116"/>
      <c r="H238" s="116"/>
    </row>
    <row r="239" spans="1:8" ht="21.75" customHeight="1">
      <c r="A239" s="27"/>
      <c r="B239" s="141"/>
      <c r="C239" s="27"/>
      <c r="D239" s="142"/>
      <c r="F239" s="116"/>
      <c r="H239" s="116"/>
    </row>
    <row r="240" spans="1:8" ht="21.75" customHeight="1">
      <c r="A240" s="27"/>
      <c r="B240" s="141"/>
      <c r="C240" s="27"/>
      <c r="D240" s="142"/>
      <c r="F240" s="116"/>
      <c r="H240" s="116"/>
    </row>
    <row r="241" spans="1:8" ht="21.75" customHeight="1">
      <c r="A241" s="27"/>
      <c r="B241" s="141"/>
      <c r="C241" s="27"/>
      <c r="D241" s="142"/>
      <c r="F241" s="116"/>
      <c r="H241" s="116"/>
    </row>
    <row r="242" spans="1:8" ht="21.75" customHeight="1">
      <c r="A242" s="27"/>
      <c r="B242" s="141"/>
      <c r="C242" s="27"/>
      <c r="D242" s="142"/>
      <c r="F242" s="116"/>
      <c r="H242" s="116"/>
    </row>
    <row r="243" spans="1:8" ht="21.75" customHeight="1">
      <c r="A243" s="27"/>
      <c r="B243" s="141"/>
      <c r="C243" s="27"/>
      <c r="D243" s="142"/>
      <c r="F243" s="116"/>
      <c r="H243" s="116"/>
    </row>
    <row r="244" spans="1:8" ht="21.75" customHeight="1">
      <c r="A244" s="27"/>
      <c r="B244" s="141"/>
      <c r="C244" s="27"/>
      <c r="D244" s="142"/>
      <c r="F244" s="116"/>
      <c r="H244" s="116"/>
    </row>
    <row r="245" spans="1:8" ht="21.75" customHeight="1">
      <c r="A245" s="27"/>
      <c r="B245" s="141"/>
      <c r="C245" s="27"/>
      <c r="D245" s="142"/>
      <c r="F245" s="116"/>
      <c r="H245" s="116"/>
    </row>
    <row r="246" spans="1:8" ht="21.75" customHeight="1">
      <c r="A246" s="27"/>
      <c r="B246" s="141"/>
      <c r="C246" s="27"/>
      <c r="D246" s="142"/>
      <c r="F246" s="116"/>
      <c r="H246" s="116"/>
    </row>
    <row r="247" spans="1:8" ht="21.75" customHeight="1">
      <c r="A247" s="27"/>
      <c r="B247" s="141"/>
      <c r="C247" s="27"/>
      <c r="D247" s="142"/>
      <c r="F247" s="116"/>
      <c r="H247" s="116"/>
    </row>
    <row r="248" spans="1:8" ht="21.75" customHeight="1">
      <c r="A248" s="27"/>
      <c r="B248" s="141"/>
      <c r="C248" s="27"/>
      <c r="D248" s="142"/>
      <c r="F248" s="116"/>
      <c r="H248" s="116"/>
    </row>
    <row r="249" spans="1:8" ht="21.75" customHeight="1">
      <c r="A249" s="27"/>
      <c r="B249" s="141"/>
      <c r="C249" s="27"/>
      <c r="D249" s="142"/>
      <c r="F249" s="116"/>
      <c r="H249" s="116"/>
    </row>
    <row r="250" spans="1:8" ht="21.75" customHeight="1">
      <c r="A250" s="27"/>
      <c r="B250" s="141"/>
      <c r="C250" s="27"/>
      <c r="D250" s="142"/>
      <c r="F250" s="116"/>
      <c r="H250" s="116"/>
    </row>
    <row r="251" spans="1:8" ht="21.75" customHeight="1">
      <c r="A251" s="27"/>
      <c r="B251" s="141"/>
      <c r="C251" s="27"/>
      <c r="D251" s="142"/>
      <c r="F251" s="116"/>
      <c r="H251" s="116"/>
    </row>
    <row r="252" spans="1:8" ht="21.75" customHeight="1">
      <c r="A252" s="27"/>
      <c r="B252" s="141"/>
      <c r="C252" s="27"/>
      <c r="D252" s="142"/>
      <c r="F252" s="116"/>
      <c r="H252" s="116"/>
    </row>
    <row r="253" spans="1:8" ht="21.75" customHeight="1">
      <c r="A253" s="27"/>
      <c r="B253" s="141"/>
      <c r="C253" s="27"/>
      <c r="D253" s="142"/>
      <c r="F253" s="116"/>
      <c r="H253" s="116"/>
    </row>
    <row r="254" spans="1:8" ht="21.75" customHeight="1">
      <c r="A254" s="27"/>
      <c r="B254" s="141"/>
      <c r="C254" s="27"/>
      <c r="D254" s="142"/>
      <c r="F254" s="116"/>
      <c r="H254" s="116"/>
    </row>
    <row r="255" spans="1:8" ht="21.75" customHeight="1">
      <c r="A255" s="27"/>
      <c r="B255" s="141"/>
      <c r="C255" s="27"/>
      <c r="D255" s="142"/>
      <c r="F255" s="116"/>
      <c r="H255" s="116"/>
    </row>
  </sheetData>
  <mergeCells count="2">
    <mergeCell ref="E5:M5"/>
    <mergeCell ref="G6:K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C68C-9CCB-4EBE-B0F2-6904AAFDF480}">
  <dimension ref="A1:S102"/>
  <sheetViews>
    <sheetView zoomScale="110" zoomScaleNormal="110" workbookViewId="0"/>
  </sheetViews>
  <sheetFormatPr defaultRowHeight="18.75"/>
  <cols>
    <col min="1" max="3" width="1.7109375" style="48" customWidth="1"/>
    <col min="4" max="4" width="25.5703125" style="48" customWidth="1"/>
    <col min="5" max="5" width="2.7109375" style="48" customWidth="1"/>
    <col min="6" max="6" width="10.42578125" style="48" customWidth="1"/>
    <col min="7" max="7" width="9.28515625" style="48" customWidth="1"/>
    <col min="8" max="8" width="0.7109375" style="48" customWidth="1"/>
    <col min="9" max="9" width="11.7109375" style="113" customWidth="1"/>
    <col min="10" max="10" width="0.7109375" style="113" customWidth="1"/>
    <col min="11" max="11" width="11.7109375" style="113" customWidth="1"/>
    <col min="12" max="12" width="0.7109375" style="113" customWidth="1"/>
    <col min="13" max="13" width="11.7109375" style="113" customWidth="1"/>
    <col min="14" max="14" width="0.7109375" style="113" customWidth="1"/>
    <col min="15" max="15" width="11.7109375" style="113" customWidth="1"/>
    <col min="16" max="256" width="9" style="48"/>
    <col min="257" max="257" width="1.42578125" style="48" customWidth="1"/>
    <col min="258" max="259" width="2.42578125" style="48" customWidth="1"/>
    <col min="260" max="260" width="32.42578125" style="48" customWidth="1"/>
    <col min="261" max="261" width="9" style="48"/>
    <col min="262" max="262" width="1.140625" style="48" customWidth="1"/>
    <col min="263" max="263" width="10" style="48" bestFit="1" customWidth="1"/>
    <col min="264" max="264" width="1.140625" style="48" customWidth="1"/>
    <col min="265" max="265" width="17" style="48" customWidth="1"/>
    <col min="266" max="266" width="0.7109375" style="48" customWidth="1"/>
    <col min="267" max="267" width="17.28515625" style="48" customWidth="1"/>
    <col min="268" max="268" width="1" style="48" customWidth="1"/>
    <col min="269" max="269" width="15.140625" style="48" bestFit="1" customWidth="1"/>
    <col min="270" max="270" width="1.140625" style="48" customWidth="1"/>
    <col min="271" max="271" width="15.28515625" style="48" bestFit="1" customWidth="1"/>
    <col min="272" max="512" width="9" style="48"/>
    <col min="513" max="513" width="1.42578125" style="48" customWidth="1"/>
    <col min="514" max="515" width="2.42578125" style="48" customWidth="1"/>
    <col min="516" max="516" width="32.42578125" style="48" customWidth="1"/>
    <col min="517" max="517" width="9" style="48"/>
    <col min="518" max="518" width="1.140625" style="48" customWidth="1"/>
    <col min="519" max="519" width="10" style="48" bestFit="1" customWidth="1"/>
    <col min="520" max="520" width="1.140625" style="48" customWidth="1"/>
    <col min="521" max="521" width="17" style="48" customWidth="1"/>
    <col min="522" max="522" width="0.7109375" style="48" customWidth="1"/>
    <col min="523" max="523" width="17.28515625" style="48" customWidth="1"/>
    <col min="524" max="524" width="1" style="48" customWidth="1"/>
    <col min="525" max="525" width="15.140625" style="48" bestFit="1" customWidth="1"/>
    <col min="526" max="526" width="1.140625" style="48" customWidth="1"/>
    <col min="527" max="527" width="15.28515625" style="48" bestFit="1" customWidth="1"/>
    <col min="528" max="768" width="9" style="48"/>
    <col min="769" max="769" width="1.42578125" style="48" customWidth="1"/>
    <col min="770" max="771" width="2.42578125" style="48" customWidth="1"/>
    <col min="772" max="772" width="32.42578125" style="48" customWidth="1"/>
    <col min="773" max="773" width="9" style="48"/>
    <col min="774" max="774" width="1.140625" style="48" customWidth="1"/>
    <col min="775" max="775" width="10" style="48" bestFit="1" customWidth="1"/>
    <col min="776" max="776" width="1.140625" style="48" customWidth="1"/>
    <col min="777" max="777" width="17" style="48" customWidth="1"/>
    <col min="778" max="778" width="0.7109375" style="48" customWidth="1"/>
    <col min="779" max="779" width="17.28515625" style="48" customWidth="1"/>
    <col min="780" max="780" width="1" style="48" customWidth="1"/>
    <col min="781" max="781" width="15.140625" style="48" bestFit="1" customWidth="1"/>
    <col min="782" max="782" width="1.140625" style="48" customWidth="1"/>
    <col min="783" max="783" width="15.28515625" style="48" bestFit="1" customWidth="1"/>
    <col min="784" max="1024" width="9" style="48"/>
    <col min="1025" max="1025" width="1.42578125" style="48" customWidth="1"/>
    <col min="1026" max="1027" width="2.42578125" style="48" customWidth="1"/>
    <col min="1028" max="1028" width="32.42578125" style="48" customWidth="1"/>
    <col min="1029" max="1029" width="9" style="48"/>
    <col min="1030" max="1030" width="1.140625" style="48" customWidth="1"/>
    <col min="1031" max="1031" width="10" style="48" bestFit="1" customWidth="1"/>
    <col min="1032" max="1032" width="1.140625" style="48" customWidth="1"/>
    <col min="1033" max="1033" width="17" style="48" customWidth="1"/>
    <col min="1034" max="1034" width="0.7109375" style="48" customWidth="1"/>
    <col min="1035" max="1035" width="17.28515625" style="48" customWidth="1"/>
    <col min="1036" max="1036" width="1" style="48" customWidth="1"/>
    <col min="1037" max="1037" width="15.140625" style="48" bestFit="1" customWidth="1"/>
    <col min="1038" max="1038" width="1.140625" style="48" customWidth="1"/>
    <col min="1039" max="1039" width="15.28515625" style="48" bestFit="1" customWidth="1"/>
    <col min="1040" max="1280" width="9" style="48"/>
    <col min="1281" max="1281" width="1.42578125" style="48" customWidth="1"/>
    <col min="1282" max="1283" width="2.42578125" style="48" customWidth="1"/>
    <col min="1284" max="1284" width="32.42578125" style="48" customWidth="1"/>
    <col min="1285" max="1285" width="9" style="48"/>
    <col min="1286" max="1286" width="1.140625" style="48" customWidth="1"/>
    <col min="1287" max="1287" width="10" style="48" bestFit="1" customWidth="1"/>
    <col min="1288" max="1288" width="1.140625" style="48" customWidth="1"/>
    <col min="1289" max="1289" width="17" style="48" customWidth="1"/>
    <col min="1290" max="1290" width="0.7109375" style="48" customWidth="1"/>
    <col min="1291" max="1291" width="17.28515625" style="48" customWidth="1"/>
    <col min="1292" max="1292" width="1" style="48" customWidth="1"/>
    <col min="1293" max="1293" width="15.140625" style="48" bestFit="1" customWidth="1"/>
    <col min="1294" max="1294" width="1.140625" style="48" customWidth="1"/>
    <col min="1295" max="1295" width="15.28515625" style="48" bestFit="1" customWidth="1"/>
    <col min="1296" max="1536" width="9" style="48"/>
    <col min="1537" max="1537" width="1.42578125" style="48" customWidth="1"/>
    <col min="1538" max="1539" width="2.42578125" style="48" customWidth="1"/>
    <col min="1540" max="1540" width="32.42578125" style="48" customWidth="1"/>
    <col min="1541" max="1541" width="9" style="48"/>
    <col min="1542" max="1542" width="1.140625" style="48" customWidth="1"/>
    <col min="1543" max="1543" width="10" style="48" bestFit="1" customWidth="1"/>
    <col min="1544" max="1544" width="1.140625" style="48" customWidth="1"/>
    <col min="1545" max="1545" width="17" style="48" customWidth="1"/>
    <col min="1546" max="1546" width="0.7109375" style="48" customWidth="1"/>
    <col min="1547" max="1547" width="17.28515625" style="48" customWidth="1"/>
    <col min="1548" max="1548" width="1" style="48" customWidth="1"/>
    <col min="1549" max="1549" width="15.140625" style="48" bestFit="1" customWidth="1"/>
    <col min="1550" max="1550" width="1.140625" style="48" customWidth="1"/>
    <col min="1551" max="1551" width="15.28515625" style="48" bestFit="1" customWidth="1"/>
    <col min="1552" max="1792" width="9" style="48"/>
    <col min="1793" max="1793" width="1.42578125" style="48" customWidth="1"/>
    <col min="1794" max="1795" width="2.42578125" style="48" customWidth="1"/>
    <col min="1796" max="1796" width="32.42578125" style="48" customWidth="1"/>
    <col min="1797" max="1797" width="9" style="48"/>
    <col min="1798" max="1798" width="1.140625" style="48" customWidth="1"/>
    <col min="1799" max="1799" width="10" style="48" bestFit="1" customWidth="1"/>
    <col min="1800" max="1800" width="1.140625" style="48" customWidth="1"/>
    <col min="1801" max="1801" width="17" style="48" customWidth="1"/>
    <col min="1802" max="1802" width="0.7109375" style="48" customWidth="1"/>
    <col min="1803" max="1803" width="17.28515625" style="48" customWidth="1"/>
    <col min="1804" max="1804" width="1" style="48" customWidth="1"/>
    <col min="1805" max="1805" width="15.140625" style="48" bestFit="1" customWidth="1"/>
    <col min="1806" max="1806" width="1.140625" style="48" customWidth="1"/>
    <col min="1807" max="1807" width="15.28515625" style="48" bestFit="1" customWidth="1"/>
    <col min="1808" max="2048" width="9" style="48"/>
    <col min="2049" max="2049" width="1.42578125" style="48" customWidth="1"/>
    <col min="2050" max="2051" width="2.42578125" style="48" customWidth="1"/>
    <col min="2052" max="2052" width="32.42578125" style="48" customWidth="1"/>
    <col min="2053" max="2053" width="9" style="48"/>
    <col min="2054" max="2054" width="1.140625" style="48" customWidth="1"/>
    <col min="2055" max="2055" width="10" style="48" bestFit="1" customWidth="1"/>
    <col min="2056" max="2056" width="1.140625" style="48" customWidth="1"/>
    <col min="2057" max="2057" width="17" style="48" customWidth="1"/>
    <col min="2058" max="2058" width="0.7109375" style="48" customWidth="1"/>
    <col min="2059" max="2059" width="17.28515625" style="48" customWidth="1"/>
    <col min="2060" max="2060" width="1" style="48" customWidth="1"/>
    <col min="2061" max="2061" width="15.140625" style="48" bestFit="1" customWidth="1"/>
    <col min="2062" max="2062" width="1.140625" style="48" customWidth="1"/>
    <col min="2063" max="2063" width="15.28515625" style="48" bestFit="1" customWidth="1"/>
    <col min="2064" max="2304" width="9" style="48"/>
    <col min="2305" max="2305" width="1.42578125" style="48" customWidth="1"/>
    <col min="2306" max="2307" width="2.42578125" style="48" customWidth="1"/>
    <col min="2308" max="2308" width="32.42578125" style="48" customWidth="1"/>
    <col min="2309" max="2309" width="9" style="48"/>
    <col min="2310" max="2310" width="1.140625" style="48" customWidth="1"/>
    <col min="2311" max="2311" width="10" style="48" bestFit="1" customWidth="1"/>
    <col min="2312" max="2312" width="1.140625" style="48" customWidth="1"/>
    <col min="2313" max="2313" width="17" style="48" customWidth="1"/>
    <col min="2314" max="2314" width="0.7109375" style="48" customWidth="1"/>
    <col min="2315" max="2315" width="17.28515625" style="48" customWidth="1"/>
    <col min="2316" max="2316" width="1" style="48" customWidth="1"/>
    <col min="2317" max="2317" width="15.140625" style="48" bestFit="1" customWidth="1"/>
    <col min="2318" max="2318" width="1.140625" style="48" customWidth="1"/>
    <col min="2319" max="2319" width="15.28515625" style="48" bestFit="1" customWidth="1"/>
    <col min="2320" max="2560" width="9" style="48"/>
    <col min="2561" max="2561" width="1.42578125" style="48" customWidth="1"/>
    <col min="2562" max="2563" width="2.42578125" style="48" customWidth="1"/>
    <col min="2564" max="2564" width="32.42578125" style="48" customWidth="1"/>
    <col min="2565" max="2565" width="9" style="48"/>
    <col min="2566" max="2566" width="1.140625" style="48" customWidth="1"/>
    <col min="2567" max="2567" width="10" style="48" bestFit="1" customWidth="1"/>
    <col min="2568" max="2568" width="1.140625" style="48" customWidth="1"/>
    <col min="2569" max="2569" width="17" style="48" customWidth="1"/>
    <col min="2570" max="2570" width="0.7109375" style="48" customWidth="1"/>
    <col min="2571" max="2571" width="17.28515625" style="48" customWidth="1"/>
    <col min="2572" max="2572" width="1" style="48" customWidth="1"/>
    <col min="2573" max="2573" width="15.140625" style="48" bestFit="1" customWidth="1"/>
    <col min="2574" max="2574" width="1.140625" style="48" customWidth="1"/>
    <col min="2575" max="2575" width="15.28515625" style="48" bestFit="1" customWidth="1"/>
    <col min="2576" max="2816" width="9" style="48"/>
    <col min="2817" max="2817" width="1.42578125" style="48" customWidth="1"/>
    <col min="2818" max="2819" width="2.42578125" style="48" customWidth="1"/>
    <col min="2820" max="2820" width="32.42578125" style="48" customWidth="1"/>
    <col min="2821" max="2821" width="9" style="48"/>
    <col min="2822" max="2822" width="1.140625" style="48" customWidth="1"/>
    <col min="2823" max="2823" width="10" style="48" bestFit="1" customWidth="1"/>
    <col min="2824" max="2824" width="1.140625" style="48" customWidth="1"/>
    <col min="2825" max="2825" width="17" style="48" customWidth="1"/>
    <col min="2826" max="2826" width="0.7109375" style="48" customWidth="1"/>
    <col min="2827" max="2827" width="17.28515625" style="48" customWidth="1"/>
    <col min="2828" max="2828" width="1" style="48" customWidth="1"/>
    <col min="2829" max="2829" width="15.140625" style="48" bestFit="1" customWidth="1"/>
    <col min="2830" max="2830" width="1.140625" style="48" customWidth="1"/>
    <col min="2831" max="2831" width="15.28515625" style="48" bestFit="1" customWidth="1"/>
    <col min="2832" max="3072" width="9" style="48"/>
    <col min="3073" max="3073" width="1.42578125" style="48" customWidth="1"/>
    <col min="3074" max="3075" width="2.42578125" style="48" customWidth="1"/>
    <col min="3076" max="3076" width="32.42578125" style="48" customWidth="1"/>
    <col min="3077" max="3077" width="9" style="48"/>
    <col min="3078" max="3078" width="1.140625" style="48" customWidth="1"/>
    <col min="3079" max="3079" width="10" style="48" bestFit="1" customWidth="1"/>
    <col min="3080" max="3080" width="1.140625" style="48" customWidth="1"/>
    <col min="3081" max="3081" width="17" style="48" customWidth="1"/>
    <col min="3082" max="3082" width="0.7109375" style="48" customWidth="1"/>
    <col min="3083" max="3083" width="17.28515625" style="48" customWidth="1"/>
    <col min="3084" max="3084" width="1" style="48" customWidth="1"/>
    <col min="3085" max="3085" width="15.140625" style="48" bestFit="1" customWidth="1"/>
    <col min="3086" max="3086" width="1.140625" style="48" customWidth="1"/>
    <col min="3087" max="3087" width="15.28515625" style="48" bestFit="1" customWidth="1"/>
    <col min="3088" max="3328" width="9" style="48"/>
    <col min="3329" max="3329" width="1.42578125" style="48" customWidth="1"/>
    <col min="3330" max="3331" width="2.42578125" style="48" customWidth="1"/>
    <col min="3332" max="3332" width="32.42578125" style="48" customWidth="1"/>
    <col min="3333" max="3333" width="9" style="48"/>
    <col min="3334" max="3334" width="1.140625" style="48" customWidth="1"/>
    <col min="3335" max="3335" width="10" style="48" bestFit="1" customWidth="1"/>
    <col min="3336" max="3336" width="1.140625" style="48" customWidth="1"/>
    <col min="3337" max="3337" width="17" style="48" customWidth="1"/>
    <col min="3338" max="3338" width="0.7109375" style="48" customWidth="1"/>
    <col min="3339" max="3339" width="17.28515625" style="48" customWidth="1"/>
    <col min="3340" max="3340" width="1" style="48" customWidth="1"/>
    <col min="3341" max="3341" width="15.140625" style="48" bestFit="1" customWidth="1"/>
    <col min="3342" max="3342" width="1.140625" style="48" customWidth="1"/>
    <col min="3343" max="3343" width="15.28515625" style="48" bestFit="1" customWidth="1"/>
    <col min="3344" max="3584" width="9" style="48"/>
    <col min="3585" max="3585" width="1.42578125" style="48" customWidth="1"/>
    <col min="3586" max="3587" width="2.42578125" style="48" customWidth="1"/>
    <col min="3588" max="3588" width="32.42578125" style="48" customWidth="1"/>
    <col min="3589" max="3589" width="9" style="48"/>
    <col min="3590" max="3590" width="1.140625" style="48" customWidth="1"/>
    <col min="3591" max="3591" width="10" style="48" bestFit="1" customWidth="1"/>
    <col min="3592" max="3592" width="1.140625" style="48" customWidth="1"/>
    <col min="3593" max="3593" width="17" style="48" customWidth="1"/>
    <col min="3594" max="3594" width="0.7109375" style="48" customWidth="1"/>
    <col min="3595" max="3595" width="17.28515625" style="48" customWidth="1"/>
    <col min="3596" max="3596" width="1" style="48" customWidth="1"/>
    <col min="3597" max="3597" width="15.140625" style="48" bestFit="1" customWidth="1"/>
    <col min="3598" max="3598" width="1.140625" style="48" customWidth="1"/>
    <col min="3599" max="3599" width="15.28515625" style="48" bestFit="1" customWidth="1"/>
    <col min="3600" max="3840" width="9" style="48"/>
    <col min="3841" max="3841" width="1.42578125" style="48" customWidth="1"/>
    <col min="3842" max="3843" width="2.42578125" style="48" customWidth="1"/>
    <col min="3844" max="3844" width="32.42578125" style="48" customWidth="1"/>
    <col min="3845" max="3845" width="9" style="48"/>
    <col min="3846" max="3846" width="1.140625" style="48" customWidth="1"/>
    <col min="3847" max="3847" width="10" style="48" bestFit="1" customWidth="1"/>
    <col min="3848" max="3848" width="1.140625" style="48" customWidth="1"/>
    <col min="3849" max="3849" width="17" style="48" customWidth="1"/>
    <col min="3850" max="3850" width="0.7109375" style="48" customWidth="1"/>
    <col min="3851" max="3851" width="17.28515625" style="48" customWidth="1"/>
    <col min="3852" max="3852" width="1" style="48" customWidth="1"/>
    <col min="3853" max="3853" width="15.140625" style="48" bestFit="1" customWidth="1"/>
    <col min="3854" max="3854" width="1.140625" style="48" customWidth="1"/>
    <col min="3855" max="3855" width="15.28515625" style="48" bestFit="1" customWidth="1"/>
    <col min="3856" max="4096" width="9" style="48"/>
    <col min="4097" max="4097" width="1.42578125" style="48" customWidth="1"/>
    <col min="4098" max="4099" width="2.42578125" style="48" customWidth="1"/>
    <col min="4100" max="4100" width="32.42578125" style="48" customWidth="1"/>
    <col min="4101" max="4101" width="9" style="48"/>
    <col min="4102" max="4102" width="1.140625" style="48" customWidth="1"/>
    <col min="4103" max="4103" width="10" style="48" bestFit="1" customWidth="1"/>
    <col min="4104" max="4104" width="1.140625" style="48" customWidth="1"/>
    <col min="4105" max="4105" width="17" style="48" customWidth="1"/>
    <col min="4106" max="4106" width="0.7109375" style="48" customWidth="1"/>
    <col min="4107" max="4107" width="17.28515625" style="48" customWidth="1"/>
    <col min="4108" max="4108" width="1" style="48" customWidth="1"/>
    <col min="4109" max="4109" width="15.140625" style="48" bestFit="1" customWidth="1"/>
    <col min="4110" max="4110" width="1.140625" style="48" customWidth="1"/>
    <col min="4111" max="4111" width="15.28515625" style="48" bestFit="1" customWidth="1"/>
    <col min="4112" max="4352" width="9" style="48"/>
    <col min="4353" max="4353" width="1.42578125" style="48" customWidth="1"/>
    <col min="4354" max="4355" width="2.42578125" style="48" customWidth="1"/>
    <col min="4356" max="4356" width="32.42578125" style="48" customWidth="1"/>
    <col min="4357" max="4357" width="9" style="48"/>
    <col min="4358" max="4358" width="1.140625" style="48" customWidth="1"/>
    <col min="4359" max="4359" width="10" style="48" bestFit="1" customWidth="1"/>
    <col min="4360" max="4360" width="1.140625" style="48" customWidth="1"/>
    <col min="4361" max="4361" width="17" style="48" customWidth="1"/>
    <col min="4362" max="4362" width="0.7109375" style="48" customWidth="1"/>
    <col min="4363" max="4363" width="17.28515625" style="48" customWidth="1"/>
    <col min="4364" max="4364" width="1" style="48" customWidth="1"/>
    <col min="4365" max="4365" width="15.140625" style="48" bestFit="1" customWidth="1"/>
    <col min="4366" max="4366" width="1.140625" style="48" customWidth="1"/>
    <col min="4367" max="4367" width="15.28515625" style="48" bestFit="1" customWidth="1"/>
    <col min="4368" max="4608" width="9" style="48"/>
    <col min="4609" max="4609" width="1.42578125" style="48" customWidth="1"/>
    <col min="4610" max="4611" width="2.42578125" style="48" customWidth="1"/>
    <col min="4612" max="4612" width="32.42578125" style="48" customWidth="1"/>
    <col min="4613" max="4613" width="9" style="48"/>
    <col min="4614" max="4614" width="1.140625" style="48" customWidth="1"/>
    <col min="4615" max="4615" width="10" style="48" bestFit="1" customWidth="1"/>
    <col min="4616" max="4616" width="1.140625" style="48" customWidth="1"/>
    <col min="4617" max="4617" width="17" style="48" customWidth="1"/>
    <col min="4618" max="4618" width="0.7109375" style="48" customWidth="1"/>
    <col min="4619" max="4619" width="17.28515625" style="48" customWidth="1"/>
    <col min="4620" max="4620" width="1" style="48" customWidth="1"/>
    <col min="4621" max="4621" width="15.140625" style="48" bestFit="1" customWidth="1"/>
    <col min="4622" max="4622" width="1.140625" style="48" customWidth="1"/>
    <col min="4623" max="4623" width="15.28515625" style="48" bestFit="1" customWidth="1"/>
    <col min="4624" max="4864" width="9" style="48"/>
    <col min="4865" max="4865" width="1.42578125" style="48" customWidth="1"/>
    <col min="4866" max="4867" width="2.42578125" style="48" customWidth="1"/>
    <col min="4868" max="4868" width="32.42578125" style="48" customWidth="1"/>
    <col min="4869" max="4869" width="9" style="48"/>
    <col min="4870" max="4870" width="1.140625" style="48" customWidth="1"/>
    <col min="4871" max="4871" width="10" style="48" bestFit="1" customWidth="1"/>
    <col min="4872" max="4872" width="1.140625" style="48" customWidth="1"/>
    <col min="4873" max="4873" width="17" style="48" customWidth="1"/>
    <col min="4874" max="4874" width="0.7109375" style="48" customWidth="1"/>
    <col min="4875" max="4875" width="17.28515625" style="48" customWidth="1"/>
    <col min="4876" max="4876" width="1" style="48" customWidth="1"/>
    <col min="4877" max="4877" width="15.140625" style="48" bestFit="1" customWidth="1"/>
    <col min="4878" max="4878" width="1.140625" style="48" customWidth="1"/>
    <col min="4879" max="4879" width="15.28515625" style="48" bestFit="1" customWidth="1"/>
    <col min="4880" max="5120" width="9" style="48"/>
    <col min="5121" max="5121" width="1.42578125" style="48" customWidth="1"/>
    <col min="5122" max="5123" width="2.42578125" style="48" customWidth="1"/>
    <col min="5124" max="5124" width="32.42578125" style="48" customWidth="1"/>
    <col min="5125" max="5125" width="9" style="48"/>
    <col min="5126" max="5126" width="1.140625" style="48" customWidth="1"/>
    <col min="5127" max="5127" width="10" style="48" bestFit="1" customWidth="1"/>
    <col min="5128" max="5128" width="1.140625" style="48" customWidth="1"/>
    <col min="5129" max="5129" width="17" style="48" customWidth="1"/>
    <col min="5130" max="5130" width="0.7109375" style="48" customWidth="1"/>
    <col min="5131" max="5131" width="17.28515625" style="48" customWidth="1"/>
    <col min="5132" max="5132" width="1" style="48" customWidth="1"/>
    <col min="5133" max="5133" width="15.140625" style="48" bestFit="1" customWidth="1"/>
    <col min="5134" max="5134" width="1.140625" style="48" customWidth="1"/>
    <col min="5135" max="5135" width="15.28515625" style="48" bestFit="1" customWidth="1"/>
    <col min="5136" max="5376" width="9" style="48"/>
    <col min="5377" max="5377" width="1.42578125" style="48" customWidth="1"/>
    <col min="5378" max="5379" width="2.42578125" style="48" customWidth="1"/>
    <col min="5380" max="5380" width="32.42578125" style="48" customWidth="1"/>
    <col min="5381" max="5381" width="9" style="48"/>
    <col min="5382" max="5382" width="1.140625" style="48" customWidth="1"/>
    <col min="5383" max="5383" width="10" style="48" bestFit="1" customWidth="1"/>
    <col min="5384" max="5384" width="1.140625" style="48" customWidth="1"/>
    <col min="5385" max="5385" width="17" style="48" customWidth="1"/>
    <col min="5386" max="5386" width="0.7109375" style="48" customWidth="1"/>
    <col min="5387" max="5387" width="17.28515625" style="48" customWidth="1"/>
    <col min="5388" max="5388" width="1" style="48" customWidth="1"/>
    <col min="5389" max="5389" width="15.140625" style="48" bestFit="1" customWidth="1"/>
    <col min="5390" max="5390" width="1.140625" style="48" customWidth="1"/>
    <col min="5391" max="5391" width="15.28515625" style="48" bestFit="1" customWidth="1"/>
    <col min="5392" max="5632" width="9" style="48"/>
    <col min="5633" max="5633" width="1.42578125" style="48" customWidth="1"/>
    <col min="5634" max="5635" width="2.42578125" style="48" customWidth="1"/>
    <col min="5636" max="5636" width="32.42578125" style="48" customWidth="1"/>
    <col min="5637" max="5637" width="9" style="48"/>
    <col min="5638" max="5638" width="1.140625" style="48" customWidth="1"/>
    <col min="5639" max="5639" width="10" style="48" bestFit="1" customWidth="1"/>
    <col min="5640" max="5640" width="1.140625" style="48" customWidth="1"/>
    <col min="5641" max="5641" width="17" style="48" customWidth="1"/>
    <col min="5642" max="5642" width="0.7109375" style="48" customWidth="1"/>
    <col min="5643" max="5643" width="17.28515625" style="48" customWidth="1"/>
    <col min="5644" max="5644" width="1" style="48" customWidth="1"/>
    <col min="5645" max="5645" width="15.140625" style="48" bestFit="1" customWidth="1"/>
    <col min="5646" max="5646" width="1.140625" style="48" customWidth="1"/>
    <col min="5647" max="5647" width="15.28515625" style="48" bestFit="1" customWidth="1"/>
    <col min="5648" max="5888" width="9" style="48"/>
    <col min="5889" max="5889" width="1.42578125" style="48" customWidth="1"/>
    <col min="5890" max="5891" width="2.42578125" style="48" customWidth="1"/>
    <col min="5892" max="5892" width="32.42578125" style="48" customWidth="1"/>
    <col min="5893" max="5893" width="9" style="48"/>
    <col min="5894" max="5894" width="1.140625" style="48" customWidth="1"/>
    <col min="5895" max="5895" width="10" style="48" bestFit="1" customWidth="1"/>
    <col min="5896" max="5896" width="1.140625" style="48" customWidth="1"/>
    <col min="5897" max="5897" width="17" style="48" customWidth="1"/>
    <col min="5898" max="5898" width="0.7109375" style="48" customWidth="1"/>
    <col min="5899" max="5899" width="17.28515625" style="48" customWidth="1"/>
    <col min="5900" max="5900" width="1" style="48" customWidth="1"/>
    <col min="5901" max="5901" width="15.140625" style="48" bestFit="1" customWidth="1"/>
    <col min="5902" max="5902" width="1.140625" style="48" customWidth="1"/>
    <col min="5903" max="5903" width="15.28515625" style="48" bestFit="1" customWidth="1"/>
    <col min="5904" max="6144" width="9" style="48"/>
    <col min="6145" max="6145" width="1.42578125" style="48" customWidth="1"/>
    <col min="6146" max="6147" width="2.42578125" style="48" customWidth="1"/>
    <col min="6148" max="6148" width="32.42578125" style="48" customWidth="1"/>
    <col min="6149" max="6149" width="9" style="48"/>
    <col min="6150" max="6150" width="1.140625" style="48" customWidth="1"/>
    <col min="6151" max="6151" width="10" style="48" bestFit="1" customWidth="1"/>
    <col min="6152" max="6152" width="1.140625" style="48" customWidth="1"/>
    <col min="6153" max="6153" width="17" style="48" customWidth="1"/>
    <col min="6154" max="6154" width="0.7109375" style="48" customWidth="1"/>
    <col min="6155" max="6155" width="17.28515625" style="48" customWidth="1"/>
    <col min="6156" max="6156" width="1" style="48" customWidth="1"/>
    <col min="6157" max="6157" width="15.140625" style="48" bestFit="1" customWidth="1"/>
    <col min="6158" max="6158" width="1.140625" style="48" customWidth="1"/>
    <col min="6159" max="6159" width="15.28515625" style="48" bestFit="1" customWidth="1"/>
    <col min="6160" max="6400" width="9" style="48"/>
    <col min="6401" max="6401" width="1.42578125" style="48" customWidth="1"/>
    <col min="6402" max="6403" width="2.42578125" style="48" customWidth="1"/>
    <col min="6404" max="6404" width="32.42578125" style="48" customWidth="1"/>
    <col min="6405" max="6405" width="9" style="48"/>
    <col min="6406" max="6406" width="1.140625" style="48" customWidth="1"/>
    <col min="6407" max="6407" width="10" style="48" bestFit="1" customWidth="1"/>
    <col min="6408" max="6408" width="1.140625" style="48" customWidth="1"/>
    <col min="6409" max="6409" width="17" style="48" customWidth="1"/>
    <col min="6410" max="6410" width="0.7109375" style="48" customWidth="1"/>
    <col min="6411" max="6411" width="17.28515625" style="48" customWidth="1"/>
    <col min="6412" max="6412" width="1" style="48" customWidth="1"/>
    <col min="6413" max="6413" width="15.140625" style="48" bestFit="1" customWidth="1"/>
    <col min="6414" max="6414" width="1.140625" style="48" customWidth="1"/>
    <col min="6415" max="6415" width="15.28515625" style="48" bestFit="1" customWidth="1"/>
    <col min="6416" max="6656" width="9" style="48"/>
    <col min="6657" max="6657" width="1.42578125" style="48" customWidth="1"/>
    <col min="6658" max="6659" width="2.42578125" style="48" customWidth="1"/>
    <col min="6660" max="6660" width="32.42578125" style="48" customWidth="1"/>
    <col min="6661" max="6661" width="9" style="48"/>
    <col min="6662" max="6662" width="1.140625" style="48" customWidth="1"/>
    <col min="6663" max="6663" width="10" style="48" bestFit="1" customWidth="1"/>
    <col min="6664" max="6664" width="1.140625" style="48" customWidth="1"/>
    <col min="6665" max="6665" width="17" style="48" customWidth="1"/>
    <col min="6666" max="6666" width="0.7109375" style="48" customWidth="1"/>
    <col min="6667" max="6667" width="17.28515625" style="48" customWidth="1"/>
    <col min="6668" max="6668" width="1" style="48" customWidth="1"/>
    <col min="6669" max="6669" width="15.140625" style="48" bestFit="1" customWidth="1"/>
    <col min="6670" max="6670" width="1.140625" style="48" customWidth="1"/>
    <col min="6671" max="6671" width="15.28515625" style="48" bestFit="1" customWidth="1"/>
    <col min="6672" max="6912" width="9" style="48"/>
    <col min="6913" max="6913" width="1.42578125" style="48" customWidth="1"/>
    <col min="6914" max="6915" width="2.42578125" style="48" customWidth="1"/>
    <col min="6916" max="6916" width="32.42578125" style="48" customWidth="1"/>
    <col min="6917" max="6917" width="9" style="48"/>
    <col min="6918" max="6918" width="1.140625" style="48" customWidth="1"/>
    <col min="6919" max="6919" width="10" style="48" bestFit="1" customWidth="1"/>
    <col min="6920" max="6920" width="1.140625" style="48" customWidth="1"/>
    <col min="6921" max="6921" width="17" style="48" customWidth="1"/>
    <col min="6922" max="6922" width="0.7109375" style="48" customWidth="1"/>
    <col min="6923" max="6923" width="17.28515625" style="48" customWidth="1"/>
    <col min="6924" max="6924" width="1" style="48" customWidth="1"/>
    <col min="6925" max="6925" width="15.140625" style="48" bestFit="1" customWidth="1"/>
    <col min="6926" max="6926" width="1.140625" style="48" customWidth="1"/>
    <col min="6927" max="6927" width="15.28515625" style="48" bestFit="1" customWidth="1"/>
    <col min="6928" max="7168" width="9" style="48"/>
    <col min="7169" max="7169" width="1.42578125" style="48" customWidth="1"/>
    <col min="7170" max="7171" width="2.42578125" style="48" customWidth="1"/>
    <col min="7172" max="7172" width="32.42578125" style="48" customWidth="1"/>
    <col min="7173" max="7173" width="9" style="48"/>
    <col min="7174" max="7174" width="1.140625" style="48" customWidth="1"/>
    <col min="7175" max="7175" width="10" style="48" bestFit="1" customWidth="1"/>
    <col min="7176" max="7176" width="1.140625" style="48" customWidth="1"/>
    <col min="7177" max="7177" width="17" style="48" customWidth="1"/>
    <col min="7178" max="7178" width="0.7109375" style="48" customWidth="1"/>
    <col min="7179" max="7179" width="17.28515625" style="48" customWidth="1"/>
    <col min="7180" max="7180" width="1" style="48" customWidth="1"/>
    <col min="7181" max="7181" width="15.140625" style="48" bestFit="1" customWidth="1"/>
    <col min="7182" max="7182" width="1.140625" style="48" customWidth="1"/>
    <col min="7183" max="7183" width="15.28515625" style="48" bestFit="1" customWidth="1"/>
    <col min="7184" max="7424" width="9" style="48"/>
    <col min="7425" max="7425" width="1.42578125" style="48" customWidth="1"/>
    <col min="7426" max="7427" width="2.42578125" style="48" customWidth="1"/>
    <col min="7428" max="7428" width="32.42578125" style="48" customWidth="1"/>
    <col min="7429" max="7429" width="9" style="48"/>
    <col min="7430" max="7430" width="1.140625" style="48" customWidth="1"/>
    <col min="7431" max="7431" width="10" style="48" bestFit="1" customWidth="1"/>
    <col min="7432" max="7432" width="1.140625" style="48" customWidth="1"/>
    <col min="7433" max="7433" width="17" style="48" customWidth="1"/>
    <col min="7434" max="7434" width="0.7109375" style="48" customWidth="1"/>
    <col min="7435" max="7435" width="17.28515625" style="48" customWidth="1"/>
    <col min="7436" max="7436" width="1" style="48" customWidth="1"/>
    <col min="7437" max="7437" width="15.140625" style="48" bestFit="1" customWidth="1"/>
    <col min="7438" max="7438" width="1.140625" style="48" customWidth="1"/>
    <col min="7439" max="7439" width="15.28515625" style="48" bestFit="1" customWidth="1"/>
    <col min="7440" max="7680" width="9" style="48"/>
    <col min="7681" max="7681" width="1.42578125" style="48" customWidth="1"/>
    <col min="7682" max="7683" width="2.42578125" style="48" customWidth="1"/>
    <col min="7684" max="7684" width="32.42578125" style="48" customWidth="1"/>
    <col min="7685" max="7685" width="9" style="48"/>
    <col min="7686" max="7686" width="1.140625" style="48" customWidth="1"/>
    <col min="7687" max="7687" width="10" style="48" bestFit="1" customWidth="1"/>
    <col min="7688" max="7688" width="1.140625" style="48" customWidth="1"/>
    <col min="7689" max="7689" width="17" style="48" customWidth="1"/>
    <col min="7690" max="7690" width="0.7109375" style="48" customWidth="1"/>
    <col min="7691" max="7691" width="17.28515625" style="48" customWidth="1"/>
    <col min="7692" max="7692" width="1" style="48" customWidth="1"/>
    <col min="7693" max="7693" width="15.140625" style="48" bestFit="1" customWidth="1"/>
    <col min="7694" max="7694" width="1.140625" style="48" customWidth="1"/>
    <col min="7695" max="7695" width="15.28515625" style="48" bestFit="1" customWidth="1"/>
    <col min="7696" max="7936" width="9" style="48"/>
    <col min="7937" max="7937" width="1.42578125" style="48" customWidth="1"/>
    <col min="7938" max="7939" width="2.42578125" style="48" customWidth="1"/>
    <col min="7940" max="7940" width="32.42578125" style="48" customWidth="1"/>
    <col min="7941" max="7941" width="9" style="48"/>
    <col min="7942" max="7942" width="1.140625" style="48" customWidth="1"/>
    <col min="7943" max="7943" width="10" style="48" bestFit="1" customWidth="1"/>
    <col min="7944" max="7944" width="1.140625" style="48" customWidth="1"/>
    <col min="7945" max="7945" width="17" style="48" customWidth="1"/>
    <col min="7946" max="7946" width="0.7109375" style="48" customWidth="1"/>
    <col min="7947" max="7947" width="17.28515625" style="48" customWidth="1"/>
    <col min="7948" max="7948" width="1" style="48" customWidth="1"/>
    <col min="7949" max="7949" width="15.140625" style="48" bestFit="1" customWidth="1"/>
    <col min="7950" max="7950" width="1.140625" style="48" customWidth="1"/>
    <col min="7951" max="7951" width="15.28515625" style="48" bestFit="1" customWidth="1"/>
    <col min="7952" max="8192" width="9" style="48"/>
    <col min="8193" max="8193" width="1.42578125" style="48" customWidth="1"/>
    <col min="8194" max="8195" width="2.42578125" style="48" customWidth="1"/>
    <col min="8196" max="8196" width="32.42578125" style="48" customWidth="1"/>
    <col min="8197" max="8197" width="9" style="48"/>
    <col min="8198" max="8198" width="1.140625" style="48" customWidth="1"/>
    <col min="8199" max="8199" width="10" style="48" bestFit="1" customWidth="1"/>
    <col min="8200" max="8200" width="1.140625" style="48" customWidth="1"/>
    <col min="8201" max="8201" width="17" style="48" customWidth="1"/>
    <col min="8202" max="8202" width="0.7109375" style="48" customWidth="1"/>
    <col min="8203" max="8203" width="17.28515625" style="48" customWidth="1"/>
    <col min="8204" max="8204" width="1" style="48" customWidth="1"/>
    <col min="8205" max="8205" width="15.140625" style="48" bestFit="1" customWidth="1"/>
    <col min="8206" max="8206" width="1.140625" style="48" customWidth="1"/>
    <col min="8207" max="8207" width="15.28515625" style="48" bestFit="1" customWidth="1"/>
    <col min="8208" max="8448" width="9" style="48"/>
    <col min="8449" max="8449" width="1.42578125" style="48" customWidth="1"/>
    <col min="8450" max="8451" width="2.42578125" style="48" customWidth="1"/>
    <col min="8452" max="8452" width="32.42578125" style="48" customWidth="1"/>
    <col min="8453" max="8453" width="9" style="48"/>
    <col min="8454" max="8454" width="1.140625" style="48" customWidth="1"/>
    <col min="8455" max="8455" width="10" style="48" bestFit="1" customWidth="1"/>
    <col min="8456" max="8456" width="1.140625" style="48" customWidth="1"/>
    <col min="8457" max="8457" width="17" style="48" customWidth="1"/>
    <col min="8458" max="8458" width="0.7109375" style="48" customWidth="1"/>
    <col min="8459" max="8459" width="17.28515625" style="48" customWidth="1"/>
    <col min="8460" max="8460" width="1" style="48" customWidth="1"/>
    <col min="8461" max="8461" width="15.140625" style="48" bestFit="1" customWidth="1"/>
    <col min="8462" max="8462" width="1.140625" style="48" customWidth="1"/>
    <col min="8463" max="8463" width="15.28515625" style="48" bestFit="1" customWidth="1"/>
    <col min="8464" max="8704" width="9" style="48"/>
    <col min="8705" max="8705" width="1.42578125" style="48" customWidth="1"/>
    <col min="8706" max="8707" width="2.42578125" style="48" customWidth="1"/>
    <col min="8708" max="8708" width="32.42578125" style="48" customWidth="1"/>
    <col min="8709" max="8709" width="9" style="48"/>
    <col min="8710" max="8710" width="1.140625" style="48" customWidth="1"/>
    <col min="8711" max="8711" width="10" style="48" bestFit="1" customWidth="1"/>
    <col min="8712" max="8712" width="1.140625" style="48" customWidth="1"/>
    <col min="8713" max="8713" width="17" style="48" customWidth="1"/>
    <col min="8714" max="8714" width="0.7109375" style="48" customWidth="1"/>
    <col min="8715" max="8715" width="17.28515625" style="48" customWidth="1"/>
    <col min="8716" max="8716" width="1" style="48" customWidth="1"/>
    <col min="8717" max="8717" width="15.140625" style="48" bestFit="1" customWidth="1"/>
    <col min="8718" max="8718" width="1.140625" style="48" customWidth="1"/>
    <col min="8719" max="8719" width="15.28515625" style="48" bestFit="1" customWidth="1"/>
    <col min="8720" max="8960" width="9" style="48"/>
    <col min="8961" max="8961" width="1.42578125" style="48" customWidth="1"/>
    <col min="8962" max="8963" width="2.42578125" style="48" customWidth="1"/>
    <col min="8964" max="8964" width="32.42578125" style="48" customWidth="1"/>
    <col min="8965" max="8965" width="9" style="48"/>
    <col min="8966" max="8966" width="1.140625" style="48" customWidth="1"/>
    <col min="8967" max="8967" width="10" style="48" bestFit="1" customWidth="1"/>
    <col min="8968" max="8968" width="1.140625" style="48" customWidth="1"/>
    <col min="8969" max="8969" width="17" style="48" customWidth="1"/>
    <col min="8970" max="8970" width="0.7109375" style="48" customWidth="1"/>
    <col min="8971" max="8971" width="17.28515625" style="48" customWidth="1"/>
    <col min="8972" max="8972" width="1" style="48" customWidth="1"/>
    <col min="8973" max="8973" width="15.140625" style="48" bestFit="1" customWidth="1"/>
    <col min="8974" max="8974" width="1.140625" style="48" customWidth="1"/>
    <col min="8975" max="8975" width="15.28515625" style="48" bestFit="1" customWidth="1"/>
    <col min="8976" max="9216" width="9" style="48"/>
    <col min="9217" max="9217" width="1.42578125" style="48" customWidth="1"/>
    <col min="9218" max="9219" width="2.42578125" style="48" customWidth="1"/>
    <col min="9220" max="9220" width="32.42578125" style="48" customWidth="1"/>
    <col min="9221" max="9221" width="9" style="48"/>
    <col min="9222" max="9222" width="1.140625" style="48" customWidth="1"/>
    <col min="9223" max="9223" width="10" style="48" bestFit="1" customWidth="1"/>
    <col min="9224" max="9224" width="1.140625" style="48" customWidth="1"/>
    <col min="9225" max="9225" width="17" style="48" customWidth="1"/>
    <col min="9226" max="9226" width="0.7109375" style="48" customWidth="1"/>
    <col min="9227" max="9227" width="17.28515625" style="48" customWidth="1"/>
    <col min="9228" max="9228" width="1" style="48" customWidth="1"/>
    <col min="9229" max="9229" width="15.140625" style="48" bestFit="1" customWidth="1"/>
    <col min="9230" max="9230" width="1.140625" style="48" customWidth="1"/>
    <col min="9231" max="9231" width="15.28515625" style="48" bestFit="1" customWidth="1"/>
    <col min="9232" max="9472" width="9" style="48"/>
    <col min="9473" max="9473" width="1.42578125" style="48" customWidth="1"/>
    <col min="9474" max="9475" width="2.42578125" style="48" customWidth="1"/>
    <col min="9476" max="9476" width="32.42578125" style="48" customWidth="1"/>
    <col min="9477" max="9477" width="9" style="48"/>
    <col min="9478" max="9478" width="1.140625" style="48" customWidth="1"/>
    <col min="9479" max="9479" width="10" style="48" bestFit="1" customWidth="1"/>
    <col min="9480" max="9480" width="1.140625" style="48" customWidth="1"/>
    <col min="9481" max="9481" width="17" style="48" customWidth="1"/>
    <col min="9482" max="9482" width="0.7109375" style="48" customWidth="1"/>
    <col min="9483" max="9483" width="17.28515625" style="48" customWidth="1"/>
    <col min="9484" max="9484" width="1" style="48" customWidth="1"/>
    <col min="9485" max="9485" width="15.140625" style="48" bestFit="1" customWidth="1"/>
    <col min="9486" max="9486" width="1.140625" style="48" customWidth="1"/>
    <col min="9487" max="9487" width="15.28515625" style="48" bestFit="1" customWidth="1"/>
    <col min="9488" max="9728" width="9" style="48"/>
    <col min="9729" max="9729" width="1.42578125" style="48" customWidth="1"/>
    <col min="9730" max="9731" width="2.42578125" style="48" customWidth="1"/>
    <col min="9732" max="9732" width="32.42578125" style="48" customWidth="1"/>
    <col min="9733" max="9733" width="9" style="48"/>
    <col min="9734" max="9734" width="1.140625" style="48" customWidth="1"/>
    <col min="9735" max="9735" width="10" style="48" bestFit="1" customWidth="1"/>
    <col min="9736" max="9736" width="1.140625" style="48" customWidth="1"/>
    <col min="9737" max="9737" width="17" style="48" customWidth="1"/>
    <col min="9738" max="9738" width="0.7109375" style="48" customWidth="1"/>
    <col min="9739" max="9739" width="17.28515625" style="48" customWidth="1"/>
    <col min="9740" max="9740" width="1" style="48" customWidth="1"/>
    <col min="9741" max="9741" width="15.140625" style="48" bestFit="1" customWidth="1"/>
    <col min="9742" max="9742" width="1.140625" style="48" customWidth="1"/>
    <col min="9743" max="9743" width="15.28515625" style="48" bestFit="1" customWidth="1"/>
    <col min="9744" max="9984" width="9" style="48"/>
    <col min="9985" max="9985" width="1.42578125" style="48" customWidth="1"/>
    <col min="9986" max="9987" width="2.42578125" style="48" customWidth="1"/>
    <col min="9988" max="9988" width="32.42578125" style="48" customWidth="1"/>
    <col min="9989" max="9989" width="9" style="48"/>
    <col min="9990" max="9990" width="1.140625" style="48" customWidth="1"/>
    <col min="9991" max="9991" width="10" style="48" bestFit="1" customWidth="1"/>
    <col min="9992" max="9992" width="1.140625" style="48" customWidth="1"/>
    <col min="9993" max="9993" width="17" style="48" customWidth="1"/>
    <col min="9994" max="9994" width="0.7109375" style="48" customWidth="1"/>
    <col min="9995" max="9995" width="17.28515625" style="48" customWidth="1"/>
    <col min="9996" max="9996" width="1" style="48" customWidth="1"/>
    <col min="9997" max="9997" width="15.140625" style="48" bestFit="1" customWidth="1"/>
    <col min="9998" max="9998" width="1.140625" style="48" customWidth="1"/>
    <col min="9999" max="9999" width="15.28515625" style="48" bestFit="1" customWidth="1"/>
    <col min="10000" max="10240" width="9" style="48"/>
    <col min="10241" max="10241" width="1.42578125" style="48" customWidth="1"/>
    <col min="10242" max="10243" width="2.42578125" style="48" customWidth="1"/>
    <col min="10244" max="10244" width="32.42578125" style="48" customWidth="1"/>
    <col min="10245" max="10245" width="9" style="48"/>
    <col min="10246" max="10246" width="1.140625" style="48" customWidth="1"/>
    <col min="10247" max="10247" width="10" style="48" bestFit="1" customWidth="1"/>
    <col min="10248" max="10248" width="1.140625" style="48" customWidth="1"/>
    <col min="10249" max="10249" width="17" style="48" customWidth="1"/>
    <col min="10250" max="10250" width="0.7109375" style="48" customWidth="1"/>
    <col min="10251" max="10251" width="17.28515625" style="48" customWidth="1"/>
    <col min="10252" max="10252" width="1" style="48" customWidth="1"/>
    <col min="10253" max="10253" width="15.140625" style="48" bestFit="1" customWidth="1"/>
    <col min="10254" max="10254" width="1.140625" style="48" customWidth="1"/>
    <col min="10255" max="10255" width="15.28515625" style="48" bestFit="1" customWidth="1"/>
    <col min="10256" max="10496" width="9" style="48"/>
    <col min="10497" max="10497" width="1.42578125" style="48" customWidth="1"/>
    <col min="10498" max="10499" width="2.42578125" style="48" customWidth="1"/>
    <col min="10500" max="10500" width="32.42578125" style="48" customWidth="1"/>
    <col min="10501" max="10501" width="9" style="48"/>
    <col min="10502" max="10502" width="1.140625" style="48" customWidth="1"/>
    <col min="10503" max="10503" width="10" style="48" bestFit="1" customWidth="1"/>
    <col min="10504" max="10504" width="1.140625" style="48" customWidth="1"/>
    <col min="10505" max="10505" width="17" style="48" customWidth="1"/>
    <col min="10506" max="10506" width="0.7109375" style="48" customWidth="1"/>
    <col min="10507" max="10507" width="17.28515625" style="48" customWidth="1"/>
    <col min="10508" max="10508" width="1" style="48" customWidth="1"/>
    <col min="10509" max="10509" width="15.140625" style="48" bestFit="1" customWidth="1"/>
    <col min="10510" max="10510" width="1.140625" style="48" customWidth="1"/>
    <col min="10511" max="10511" width="15.28515625" style="48" bestFit="1" customWidth="1"/>
    <col min="10512" max="10752" width="9" style="48"/>
    <col min="10753" max="10753" width="1.42578125" style="48" customWidth="1"/>
    <col min="10754" max="10755" width="2.42578125" style="48" customWidth="1"/>
    <col min="10756" max="10756" width="32.42578125" style="48" customWidth="1"/>
    <col min="10757" max="10757" width="9" style="48"/>
    <col min="10758" max="10758" width="1.140625" style="48" customWidth="1"/>
    <col min="10759" max="10759" width="10" style="48" bestFit="1" customWidth="1"/>
    <col min="10760" max="10760" width="1.140625" style="48" customWidth="1"/>
    <col min="10761" max="10761" width="17" style="48" customWidth="1"/>
    <col min="10762" max="10762" width="0.7109375" style="48" customWidth="1"/>
    <col min="10763" max="10763" width="17.28515625" style="48" customWidth="1"/>
    <col min="10764" max="10764" width="1" style="48" customWidth="1"/>
    <col min="10765" max="10765" width="15.140625" style="48" bestFit="1" customWidth="1"/>
    <col min="10766" max="10766" width="1.140625" style="48" customWidth="1"/>
    <col min="10767" max="10767" width="15.28515625" style="48" bestFit="1" customWidth="1"/>
    <col min="10768" max="11008" width="9" style="48"/>
    <col min="11009" max="11009" width="1.42578125" style="48" customWidth="1"/>
    <col min="11010" max="11011" width="2.42578125" style="48" customWidth="1"/>
    <col min="11012" max="11012" width="32.42578125" style="48" customWidth="1"/>
    <col min="11013" max="11013" width="9" style="48"/>
    <col min="11014" max="11014" width="1.140625" style="48" customWidth="1"/>
    <col min="11015" max="11015" width="10" style="48" bestFit="1" customWidth="1"/>
    <col min="11016" max="11016" width="1.140625" style="48" customWidth="1"/>
    <col min="11017" max="11017" width="17" style="48" customWidth="1"/>
    <col min="11018" max="11018" width="0.7109375" style="48" customWidth="1"/>
    <col min="11019" max="11019" width="17.28515625" style="48" customWidth="1"/>
    <col min="11020" max="11020" width="1" style="48" customWidth="1"/>
    <col min="11021" max="11021" width="15.140625" style="48" bestFit="1" customWidth="1"/>
    <col min="11022" max="11022" width="1.140625" style="48" customWidth="1"/>
    <col min="11023" max="11023" width="15.28515625" style="48" bestFit="1" customWidth="1"/>
    <col min="11024" max="11264" width="9" style="48"/>
    <col min="11265" max="11265" width="1.42578125" style="48" customWidth="1"/>
    <col min="11266" max="11267" width="2.42578125" style="48" customWidth="1"/>
    <col min="11268" max="11268" width="32.42578125" style="48" customWidth="1"/>
    <col min="11269" max="11269" width="9" style="48"/>
    <col min="11270" max="11270" width="1.140625" style="48" customWidth="1"/>
    <col min="11271" max="11271" width="10" style="48" bestFit="1" customWidth="1"/>
    <col min="11272" max="11272" width="1.140625" style="48" customWidth="1"/>
    <col min="11273" max="11273" width="17" style="48" customWidth="1"/>
    <col min="11274" max="11274" width="0.7109375" style="48" customWidth="1"/>
    <col min="11275" max="11275" width="17.28515625" style="48" customWidth="1"/>
    <col min="11276" max="11276" width="1" style="48" customWidth="1"/>
    <col min="11277" max="11277" width="15.140625" style="48" bestFit="1" customWidth="1"/>
    <col min="11278" max="11278" width="1.140625" style="48" customWidth="1"/>
    <col min="11279" max="11279" width="15.28515625" style="48" bestFit="1" customWidth="1"/>
    <col min="11280" max="11520" width="9" style="48"/>
    <col min="11521" max="11521" width="1.42578125" style="48" customWidth="1"/>
    <col min="11522" max="11523" width="2.42578125" style="48" customWidth="1"/>
    <col min="11524" max="11524" width="32.42578125" style="48" customWidth="1"/>
    <col min="11525" max="11525" width="9" style="48"/>
    <col min="11526" max="11526" width="1.140625" style="48" customWidth="1"/>
    <col min="11527" max="11527" width="10" style="48" bestFit="1" customWidth="1"/>
    <col min="11528" max="11528" width="1.140625" style="48" customWidth="1"/>
    <col min="11529" max="11529" width="17" style="48" customWidth="1"/>
    <col min="11530" max="11530" width="0.7109375" style="48" customWidth="1"/>
    <col min="11531" max="11531" width="17.28515625" style="48" customWidth="1"/>
    <col min="11532" max="11532" width="1" style="48" customWidth="1"/>
    <col min="11533" max="11533" width="15.140625" style="48" bestFit="1" customWidth="1"/>
    <col min="11534" max="11534" width="1.140625" style="48" customWidth="1"/>
    <col min="11535" max="11535" width="15.28515625" style="48" bestFit="1" customWidth="1"/>
    <col min="11536" max="11776" width="9" style="48"/>
    <col min="11777" max="11777" width="1.42578125" style="48" customWidth="1"/>
    <col min="11778" max="11779" width="2.42578125" style="48" customWidth="1"/>
    <col min="11780" max="11780" width="32.42578125" style="48" customWidth="1"/>
    <col min="11781" max="11781" width="9" style="48"/>
    <col min="11782" max="11782" width="1.140625" style="48" customWidth="1"/>
    <col min="11783" max="11783" width="10" style="48" bestFit="1" customWidth="1"/>
    <col min="11784" max="11784" width="1.140625" style="48" customWidth="1"/>
    <col min="11785" max="11785" width="17" style="48" customWidth="1"/>
    <col min="11786" max="11786" width="0.7109375" style="48" customWidth="1"/>
    <col min="11787" max="11787" width="17.28515625" style="48" customWidth="1"/>
    <col min="11788" max="11788" width="1" style="48" customWidth="1"/>
    <col min="11789" max="11789" width="15.140625" style="48" bestFit="1" customWidth="1"/>
    <col min="11790" max="11790" width="1.140625" style="48" customWidth="1"/>
    <col min="11791" max="11791" width="15.28515625" style="48" bestFit="1" customWidth="1"/>
    <col min="11792" max="12032" width="9" style="48"/>
    <col min="12033" max="12033" width="1.42578125" style="48" customWidth="1"/>
    <col min="12034" max="12035" width="2.42578125" style="48" customWidth="1"/>
    <col min="12036" max="12036" width="32.42578125" style="48" customWidth="1"/>
    <col min="12037" max="12037" width="9" style="48"/>
    <col min="12038" max="12038" width="1.140625" style="48" customWidth="1"/>
    <col min="12039" max="12039" width="10" style="48" bestFit="1" customWidth="1"/>
    <col min="12040" max="12040" width="1.140625" style="48" customWidth="1"/>
    <col min="12041" max="12041" width="17" style="48" customWidth="1"/>
    <col min="12042" max="12042" width="0.7109375" style="48" customWidth="1"/>
    <col min="12043" max="12043" width="17.28515625" style="48" customWidth="1"/>
    <col min="12044" max="12044" width="1" style="48" customWidth="1"/>
    <col min="12045" max="12045" width="15.140625" style="48" bestFit="1" customWidth="1"/>
    <col min="12046" max="12046" width="1.140625" style="48" customWidth="1"/>
    <col min="12047" max="12047" width="15.28515625" style="48" bestFit="1" customWidth="1"/>
    <col min="12048" max="12288" width="9" style="48"/>
    <col min="12289" max="12289" width="1.42578125" style="48" customWidth="1"/>
    <col min="12290" max="12291" width="2.42578125" style="48" customWidth="1"/>
    <col min="12292" max="12292" width="32.42578125" style="48" customWidth="1"/>
    <col min="12293" max="12293" width="9" style="48"/>
    <col min="12294" max="12294" width="1.140625" style="48" customWidth="1"/>
    <col min="12295" max="12295" width="10" style="48" bestFit="1" customWidth="1"/>
    <col min="12296" max="12296" width="1.140625" style="48" customWidth="1"/>
    <col min="12297" max="12297" width="17" style="48" customWidth="1"/>
    <col min="12298" max="12298" width="0.7109375" style="48" customWidth="1"/>
    <col min="12299" max="12299" width="17.28515625" style="48" customWidth="1"/>
    <col min="12300" max="12300" width="1" style="48" customWidth="1"/>
    <col min="12301" max="12301" width="15.140625" style="48" bestFit="1" customWidth="1"/>
    <col min="12302" max="12302" width="1.140625" style="48" customWidth="1"/>
    <col min="12303" max="12303" width="15.28515625" style="48" bestFit="1" customWidth="1"/>
    <col min="12304" max="12544" width="9" style="48"/>
    <col min="12545" max="12545" width="1.42578125" style="48" customWidth="1"/>
    <col min="12546" max="12547" width="2.42578125" style="48" customWidth="1"/>
    <col min="12548" max="12548" width="32.42578125" style="48" customWidth="1"/>
    <col min="12549" max="12549" width="9" style="48"/>
    <col min="12550" max="12550" width="1.140625" style="48" customWidth="1"/>
    <col min="12551" max="12551" width="10" style="48" bestFit="1" customWidth="1"/>
    <col min="12552" max="12552" width="1.140625" style="48" customWidth="1"/>
    <col min="12553" max="12553" width="17" style="48" customWidth="1"/>
    <col min="12554" max="12554" width="0.7109375" style="48" customWidth="1"/>
    <col min="12555" max="12555" width="17.28515625" style="48" customWidth="1"/>
    <col min="12556" max="12556" width="1" style="48" customWidth="1"/>
    <col min="12557" max="12557" width="15.140625" style="48" bestFit="1" customWidth="1"/>
    <col min="12558" max="12558" width="1.140625" style="48" customWidth="1"/>
    <col min="12559" max="12559" width="15.28515625" style="48" bestFit="1" customWidth="1"/>
    <col min="12560" max="12800" width="9" style="48"/>
    <col min="12801" max="12801" width="1.42578125" style="48" customWidth="1"/>
    <col min="12802" max="12803" width="2.42578125" style="48" customWidth="1"/>
    <col min="12804" max="12804" width="32.42578125" style="48" customWidth="1"/>
    <col min="12805" max="12805" width="9" style="48"/>
    <col min="12806" max="12806" width="1.140625" style="48" customWidth="1"/>
    <col min="12807" max="12807" width="10" style="48" bestFit="1" customWidth="1"/>
    <col min="12808" max="12808" width="1.140625" style="48" customWidth="1"/>
    <col min="12809" max="12809" width="17" style="48" customWidth="1"/>
    <col min="12810" max="12810" width="0.7109375" style="48" customWidth="1"/>
    <col min="12811" max="12811" width="17.28515625" style="48" customWidth="1"/>
    <col min="12812" max="12812" width="1" style="48" customWidth="1"/>
    <col min="12813" max="12813" width="15.140625" style="48" bestFit="1" customWidth="1"/>
    <col min="12814" max="12814" width="1.140625" style="48" customWidth="1"/>
    <col min="12815" max="12815" width="15.28515625" style="48" bestFit="1" customWidth="1"/>
    <col min="12816" max="13056" width="9" style="48"/>
    <col min="13057" max="13057" width="1.42578125" style="48" customWidth="1"/>
    <col min="13058" max="13059" width="2.42578125" style="48" customWidth="1"/>
    <col min="13060" max="13060" width="32.42578125" style="48" customWidth="1"/>
    <col min="13061" max="13061" width="9" style="48"/>
    <col min="13062" max="13062" width="1.140625" style="48" customWidth="1"/>
    <col min="13063" max="13063" width="10" style="48" bestFit="1" customWidth="1"/>
    <col min="13064" max="13064" width="1.140625" style="48" customWidth="1"/>
    <col min="13065" max="13065" width="17" style="48" customWidth="1"/>
    <col min="13066" max="13066" width="0.7109375" style="48" customWidth="1"/>
    <col min="13067" max="13067" width="17.28515625" style="48" customWidth="1"/>
    <col min="13068" max="13068" width="1" style="48" customWidth="1"/>
    <col min="13069" max="13069" width="15.140625" style="48" bestFit="1" customWidth="1"/>
    <col min="13070" max="13070" width="1.140625" style="48" customWidth="1"/>
    <col min="13071" max="13071" width="15.28515625" style="48" bestFit="1" customWidth="1"/>
    <col min="13072" max="13312" width="9" style="48"/>
    <col min="13313" max="13313" width="1.42578125" style="48" customWidth="1"/>
    <col min="13314" max="13315" width="2.42578125" style="48" customWidth="1"/>
    <col min="13316" max="13316" width="32.42578125" style="48" customWidth="1"/>
    <col min="13317" max="13317" width="9" style="48"/>
    <col min="13318" max="13318" width="1.140625" style="48" customWidth="1"/>
    <col min="13319" max="13319" width="10" style="48" bestFit="1" customWidth="1"/>
    <col min="13320" max="13320" width="1.140625" style="48" customWidth="1"/>
    <col min="13321" max="13321" width="17" style="48" customWidth="1"/>
    <col min="13322" max="13322" width="0.7109375" style="48" customWidth="1"/>
    <col min="13323" max="13323" width="17.28515625" style="48" customWidth="1"/>
    <col min="13324" max="13324" width="1" style="48" customWidth="1"/>
    <col min="13325" max="13325" width="15.140625" style="48" bestFit="1" customWidth="1"/>
    <col min="13326" max="13326" width="1.140625" style="48" customWidth="1"/>
    <col min="13327" max="13327" width="15.28515625" style="48" bestFit="1" customWidth="1"/>
    <col min="13328" max="13568" width="9" style="48"/>
    <col min="13569" max="13569" width="1.42578125" style="48" customWidth="1"/>
    <col min="13570" max="13571" width="2.42578125" style="48" customWidth="1"/>
    <col min="13572" max="13572" width="32.42578125" style="48" customWidth="1"/>
    <col min="13573" max="13573" width="9" style="48"/>
    <col min="13574" max="13574" width="1.140625" style="48" customWidth="1"/>
    <col min="13575" max="13575" width="10" style="48" bestFit="1" customWidth="1"/>
    <col min="13576" max="13576" width="1.140625" style="48" customWidth="1"/>
    <col min="13577" max="13577" width="17" style="48" customWidth="1"/>
    <col min="13578" max="13578" width="0.7109375" style="48" customWidth="1"/>
    <col min="13579" max="13579" width="17.28515625" style="48" customWidth="1"/>
    <col min="13580" max="13580" width="1" style="48" customWidth="1"/>
    <col min="13581" max="13581" width="15.140625" style="48" bestFit="1" customWidth="1"/>
    <col min="13582" max="13582" width="1.140625" style="48" customWidth="1"/>
    <col min="13583" max="13583" width="15.28515625" style="48" bestFit="1" customWidth="1"/>
    <col min="13584" max="13824" width="9" style="48"/>
    <col min="13825" max="13825" width="1.42578125" style="48" customWidth="1"/>
    <col min="13826" max="13827" width="2.42578125" style="48" customWidth="1"/>
    <col min="13828" max="13828" width="32.42578125" style="48" customWidth="1"/>
    <col min="13829" max="13829" width="9" style="48"/>
    <col min="13830" max="13830" width="1.140625" style="48" customWidth="1"/>
    <col min="13831" max="13831" width="10" style="48" bestFit="1" customWidth="1"/>
    <col min="13832" max="13832" width="1.140625" style="48" customWidth="1"/>
    <col min="13833" max="13833" width="17" style="48" customWidth="1"/>
    <col min="13834" max="13834" width="0.7109375" style="48" customWidth="1"/>
    <col min="13835" max="13835" width="17.28515625" style="48" customWidth="1"/>
    <col min="13836" max="13836" width="1" style="48" customWidth="1"/>
    <col min="13837" max="13837" width="15.140625" style="48" bestFit="1" customWidth="1"/>
    <col min="13838" max="13838" width="1.140625" style="48" customWidth="1"/>
    <col min="13839" max="13839" width="15.28515625" style="48" bestFit="1" customWidth="1"/>
    <col min="13840" max="14080" width="9" style="48"/>
    <col min="14081" max="14081" width="1.42578125" style="48" customWidth="1"/>
    <col min="14082" max="14083" width="2.42578125" style="48" customWidth="1"/>
    <col min="14084" max="14084" width="32.42578125" style="48" customWidth="1"/>
    <col min="14085" max="14085" width="9" style="48"/>
    <col min="14086" max="14086" width="1.140625" style="48" customWidth="1"/>
    <col min="14087" max="14087" width="10" style="48" bestFit="1" customWidth="1"/>
    <col min="14088" max="14088" width="1.140625" style="48" customWidth="1"/>
    <col min="14089" max="14089" width="17" style="48" customWidth="1"/>
    <col min="14090" max="14090" width="0.7109375" style="48" customWidth="1"/>
    <col min="14091" max="14091" width="17.28515625" style="48" customWidth="1"/>
    <col min="14092" max="14092" width="1" style="48" customWidth="1"/>
    <col min="14093" max="14093" width="15.140625" style="48" bestFit="1" customWidth="1"/>
    <col min="14094" max="14094" width="1.140625" style="48" customWidth="1"/>
    <col min="14095" max="14095" width="15.28515625" style="48" bestFit="1" customWidth="1"/>
    <col min="14096" max="14336" width="9" style="48"/>
    <col min="14337" max="14337" width="1.42578125" style="48" customWidth="1"/>
    <col min="14338" max="14339" width="2.42578125" style="48" customWidth="1"/>
    <col min="14340" max="14340" width="32.42578125" style="48" customWidth="1"/>
    <col min="14341" max="14341" width="9" style="48"/>
    <col min="14342" max="14342" width="1.140625" style="48" customWidth="1"/>
    <col min="14343" max="14343" width="10" style="48" bestFit="1" customWidth="1"/>
    <col min="14344" max="14344" width="1.140625" style="48" customWidth="1"/>
    <col min="14345" max="14345" width="17" style="48" customWidth="1"/>
    <col min="14346" max="14346" width="0.7109375" style="48" customWidth="1"/>
    <col min="14347" max="14347" width="17.28515625" style="48" customWidth="1"/>
    <col min="14348" max="14348" width="1" style="48" customWidth="1"/>
    <col min="14349" max="14349" width="15.140625" style="48" bestFit="1" customWidth="1"/>
    <col min="14350" max="14350" width="1.140625" style="48" customWidth="1"/>
    <col min="14351" max="14351" width="15.28515625" style="48" bestFit="1" customWidth="1"/>
    <col min="14352" max="14592" width="9" style="48"/>
    <col min="14593" max="14593" width="1.42578125" style="48" customWidth="1"/>
    <col min="14594" max="14595" width="2.42578125" style="48" customWidth="1"/>
    <col min="14596" max="14596" width="32.42578125" style="48" customWidth="1"/>
    <col min="14597" max="14597" width="9" style="48"/>
    <col min="14598" max="14598" width="1.140625" style="48" customWidth="1"/>
    <col min="14599" max="14599" width="10" style="48" bestFit="1" customWidth="1"/>
    <col min="14600" max="14600" width="1.140625" style="48" customWidth="1"/>
    <col min="14601" max="14601" width="17" style="48" customWidth="1"/>
    <col min="14602" max="14602" width="0.7109375" style="48" customWidth="1"/>
    <col min="14603" max="14603" width="17.28515625" style="48" customWidth="1"/>
    <col min="14604" max="14604" width="1" style="48" customWidth="1"/>
    <col min="14605" max="14605" width="15.140625" style="48" bestFit="1" customWidth="1"/>
    <col min="14606" max="14606" width="1.140625" style="48" customWidth="1"/>
    <col min="14607" max="14607" width="15.28515625" style="48" bestFit="1" customWidth="1"/>
    <col min="14608" max="14848" width="9" style="48"/>
    <col min="14849" max="14849" width="1.42578125" style="48" customWidth="1"/>
    <col min="14850" max="14851" width="2.42578125" style="48" customWidth="1"/>
    <col min="14852" max="14852" width="32.42578125" style="48" customWidth="1"/>
    <col min="14853" max="14853" width="9" style="48"/>
    <col min="14854" max="14854" width="1.140625" style="48" customWidth="1"/>
    <col min="14855" max="14855" width="10" style="48" bestFit="1" customWidth="1"/>
    <col min="14856" max="14856" width="1.140625" style="48" customWidth="1"/>
    <col min="14857" max="14857" width="17" style="48" customWidth="1"/>
    <col min="14858" max="14858" width="0.7109375" style="48" customWidth="1"/>
    <col min="14859" max="14859" width="17.28515625" style="48" customWidth="1"/>
    <col min="14860" max="14860" width="1" style="48" customWidth="1"/>
    <col min="14861" max="14861" width="15.140625" style="48" bestFit="1" customWidth="1"/>
    <col min="14862" max="14862" width="1.140625" style="48" customWidth="1"/>
    <col min="14863" max="14863" width="15.28515625" style="48" bestFit="1" customWidth="1"/>
    <col min="14864" max="15104" width="9" style="48"/>
    <col min="15105" max="15105" width="1.42578125" style="48" customWidth="1"/>
    <col min="15106" max="15107" width="2.42578125" style="48" customWidth="1"/>
    <col min="15108" max="15108" width="32.42578125" style="48" customWidth="1"/>
    <col min="15109" max="15109" width="9" style="48"/>
    <col min="15110" max="15110" width="1.140625" style="48" customWidth="1"/>
    <col min="15111" max="15111" width="10" style="48" bestFit="1" customWidth="1"/>
    <col min="15112" max="15112" width="1.140625" style="48" customWidth="1"/>
    <col min="15113" max="15113" width="17" style="48" customWidth="1"/>
    <col min="15114" max="15114" width="0.7109375" style="48" customWidth="1"/>
    <col min="15115" max="15115" width="17.28515625" style="48" customWidth="1"/>
    <col min="15116" max="15116" width="1" style="48" customWidth="1"/>
    <col min="15117" max="15117" width="15.140625" style="48" bestFit="1" customWidth="1"/>
    <col min="15118" max="15118" width="1.140625" style="48" customWidth="1"/>
    <col min="15119" max="15119" width="15.28515625" style="48" bestFit="1" customWidth="1"/>
    <col min="15120" max="15360" width="9" style="48"/>
    <col min="15361" max="15361" width="1.42578125" style="48" customWidth="1"/>
    <col min="15362" max="15363" width="2.42578125" style="48" customWidth="1"/>
    <col min="15364" max="15364" width="32.42578125" style="48" customWidth="1"/>
    <col min="15365" max="15365" width="9" style="48"/>
    <col min="15366" max="15366" width="1.140625" style="48" customWidth="1"/>
    <col min="15367" max="15367" width="10" style="48" bestFit="1" customWidth="1"/>
    <col min="15368" max="15368" width="1.140625" style="48" customWidth="1"/>
    <col min="15369" max="15369" width="17" style="48" customWidth="1"/>
    <col min="15370" max="15370" width="0.7109375" style="48" customWidth="1"/>
    <col min="15371" max="15371" width="17.28515625" style="48" customWidth="1"/>
    <col min="15372" max="15372" width="1" style="48" customWidth="1"/>
    <col min="15373" max="15373" width="15.140625" style="48" bestFit="1" customWidth="1"/>
    <col min="15374" max="15374" width="1.140625" style="48" customWidth="1"/>
    <col min="15375" max="15375" width="15.28515625" style="48" bestFit="1" customWidth="1"/>
    <col min="15376" max="15616" width="9" style="48"/>
    <col min="15617" max="15617" width="1.42578125" style="48" customWidth="1"/>
    <col min="15618" max="15619" width="2.42578125" style="48" customWidth="1"/>
    <col min="15620" max="15620" width="32.42578125" style="48" customWidth="1"/>
    <col min="15621" max="15621" width="9" style="48"/>
    <col min="15622" max="15622" width="1.140625" style="48" customWidth="1"/>
    <col min="15623" max="15623" width="10" style="48" bestFit="1" customWidth="1"/>
    <col min="15624" max="15624" width="1.140625" style="48" customWidth="1"/>
    <col min="15625" max="15625" width="17" style="48" customWidth="1"/>
    <col min="15626" max="15626" width="0.7109375" style="48" customWidth="1"/>
    <col min="15627" max="15627" width="17.28515625" style="48" customWidth="1"/>
    <col min="15628" max="15628" width="1" style="48" customWidth="1"/>
    <col min="15629" max="15629" width="15.140625" style="48" bestFit="1" customWidth="1"/>
    <col min="15630" max="15630" width="1.140625" style="48" customWidth="1"/>
    <col min="15631" max="15631" width="15.28515625" style="48" bestFit="1" customWidth="1"/>
    <col min="15632" max="15872" width="9" style="48"/>
    <col min="15873" max="15873" width="1.42578125" style="48" customWidth="1"/>
    <col min="15874" max="15875" width="2.42578125" style="48" customWidth="1"/>
    <col min="15876" max="15876" width="32.42578125" style="48" customWidth="1"/>
    <col min="15877" max="15877" width="9" style="48"/>
    <col min="15878" max="15878" width="1.140625" style="48" customWidth="1"/>
    <col min="15879" max="15879" width="10" style="48" bestFit="1" customWidth="1"/>
    <col min="15880" max="15880" width="1.140625" style="48" customWidth="1"/>
    <col min="15881" max="15881" width="17" style="48" customWidth="1"/>
    <col min="15882" max="15882" width="0.7109375" style="48" customWidth="1"/>
    <col min="15883" max="15883" width="17.28515625" style="48" customWidth="1"/>
    <col min="15884" max="15884" width="1" style="48" customWidth="1"/>
    <col min="15885" max="15885" width="15.140625" style="48" bestFit="1" customWidth="1"/>
    <col min="15886" max="15886" width="1.140625" style="48" customWidth="1"/>
    <col min="15887" max="15887" width="15.28515625" style="48" bestFit="1" customWidth="1"/>
    <col min="15888" max="16128" width="9" style="48"/>
    <col min="16129" max="16129" width="1.42578125" style="48" customWidth="1"/>
    <col min="16130" max="16131" width="2.42578125" style="48" customWidth="1"/>
    <col min="16132" max="16132" width="32.42578125" style="48" customWidth="1"/>
    <col min="16133" max="16133" width="9" style="48"/>
    <col min="16134" max="16134" width="1.140625" style="48" customWidth="1"/>
    <col min="16135" max="16135" width="10" style="48" bestFit="1" customWidth="1"/>
    <col min="16136" max="16136" width="1.140625" style="48" customWidth="1"/>
    <col min="16137" max="16137" width="17" style="48" customWidth="1"/>
    <col min="16138" max="16138" width="0.7109375" style="48" customWidth="1"/>
    <col min="16139" max="16139" width="17.28515625" style="48" customWidth="1"/>
    <col min="16140" max="16140" width="1" style="48" customWidth="1"/>
    <col min="16141" max="16141" width="15.140625" style="48" bestFit="1" customWidth="1"/>
    <col min="16142" max="16142" width="1.140625" style="48" customWidth="1"/>
    <col min="16143" max="16143" width="15.28515625" style="48" bestFit="1" customWidth="1"/>
    <col min="16144" max="16384" width="9" style="48"/>
  </cols>
  <sheetData>
    <row r="1" spans="1:19" ht="21" customHeight="1">
      <c r="A1" s="3" t="s">
        <v>30</v>
      </c>
      <c r="F1" s="3"/>
      <c r="G1" s="1"/>
      <c r="H1" s="1"/>
      <c r="I1" s="5"/>
      <c r="J1" s="5"/>
      <c r="K1" s="5"/>
      <c r="L1" s="5"/>
      <c r="M1" s="5"/>
      <c r="N1" s="5"/>
      <c r="O1" s="5"/>
      <c r="P1" s="2"/>
      <c r="Q1" s="2"/>
      <c r="R1" s="2"/>
      <c r="S1" s="2"/>
    </row>
    <row r="2" spans="1:19" ht="21" customHeight="1">
      <c r="A2" s="3" t="s">
        <v>61</v>
      </c>
      <c r="F2" s="3"/>
      <c r="G2" s="1"/>
      <c r="H2" s="1"/>
      <c r="I2" s="5"/>
      <c r="J2" s="5"/>
      <c r="K2" s="5"/>
      <c r="L2" s="5"/>
      <c r="M2" s="5"/>
      <c r="N2" s="5"/>
      <c r="O2" s="5"/>
      <c r="P2" s="2"/>
      <c r="Q2" s="2"/>
      <c r="R2" s="2"/>
      <c r="S2" s="2"/>
    </row>
    <row r="3" spans="1:19" ht="21" customHeight="1">
      <c r="A3" s="31" t="str">
        <f>'Thai 6-7'!A3</f>
        <v>สำหรับปีสิ้นสุดวันที่ 31 ธันวาคม พ.ศ. 2565</v>
      </c>
      <c r="B3" s="49"/>
      <c r="C3" s="49"/>
      <c r="D3" s="49"/>
      <c r="E3" s="49"/>
      <c r="F3" s="31"/>
      <c r="G3" s="32"/>
      <c r="H3" s="32"/>
      <c r="I3" s="18"/>
      <c r="J3" s="18"/>
      <c r="K3" s="18"/>
      <c r="L3" s="18"/>
      <c r="M3" s="18"/>
      <c r="N3" s="18"/>
      <c r="O3" s="18"/>
      <c r="P3" s="2"/>
      <c r="Q3" s="2"/>
      <c r="R3" s="2"/>
      <c r="S3" s="2"/>
    </row>
    <row r="4" spans="1:19" ht="9.9499999999999993" customHeight="1">
      <c r="A4" s="109"/>
      <c r="B4" s="148"/>
      <c r="C4" s="148"/>
      <c r="D4" s="148"/>
      <c r="E4" s="148"/>
      <c r="F4" s="109"/>
      <c r="G4" s="2"/>
      <c r="H4" s="2"/>
      <c r="I4" s="6"/>
      <c r="J4" s="6"/>
      <c r="K4" s="6"/>
      <c r="L4" s="6"/>
      <c r="M4" s="6"/>
      <c r="N4" s="6"/>
      <c r="O4" s="6"/>
      <c r="P4" s="2"/>
      <c r="Q4" s="2"/>
      <c r="R4" s="2"/>
      <c r="S4" s="2"/>
    </row>
    <row r="5" spans="1:19" ht="18" customHeight="1">
      <c r="F5" s="149"/>
      <c r="G5" s="150"/>
      <c r="H5" s="150"/>
      <c r="I5" s="180" t="s">
        <v>62</v>
      </c>
      <c r="J5" s="180"/>
      <c r="K5" s="180"/>
      <c r="L5" s="9"/>
      <c r="M5" s="180" t="s">
        <v>63</v>
      </c>
      <c r="N5" s="180"/>
      <c r="O5" s="180"/>
    </row>
    <row r="6" spans="1:19" ht="18" customHeight="1">
      <c r="F6" s="149"/>
      <c r="G6" s="150"/>
      <c r="H6" s="150"/>
      <c r="I6" s="84" t="s">
        <v>148</v>
      </c>
      <c r="J6" s="84"/>
      <c r="K6" s="85" t="s">
        <v>115</v>
      </c>
      <c r="L6" s="12"/>
      <c r="M6" s="84" t="s">
        <v>148</v>
      </c>
      <c r="N6" s="84"/>
      <c r="O6" s="85" t="s">
        <v>115</v>
      </c>
    </row>
    <row r="7" spans="1:19" ht="18" customHeight="1">
      <c r="F7" s="149"/>
      <c r="G7" s="151" t="s">
        <v>0</v>
      </c>
      <c r="H7" s="152"/>
      <c r="I7" s="14" t="s">
        <v>15</v>
      </c>
      <c r="J7" s="15"/>
      <c r="K7" s="81" t="s">
        <v>15</v>
      </c>
      <c r="L7" s="12"/>
      <c r="M7" s="14" t="s">
        <v>15</v>
      </c>
      <c r="N7" s="16"/>
      <c r="O7" s="81" t="s">
        <v>15</v>
      </c>
    </row>
    <row r="8" spans="1:19" ht="18" customHeight="1">
      <c r="A8" s="153" t="s">
        <v>72</v>
      </c>
      <c r="F8" s="154"/>
      <c r="G8" s="150"/>
      <c r="H8" s="150"/>
      <c r="I8" s="155"/>
      <c r="J8" s="156"/>
      <c r="K8" s="156"/>
      <c r="L8" s="156"/>
      <c r="M8" s="155"/>
      <c r="N8" s="156"/>
      <c r="O8" s="156"/>
    </row>
    <row r="9" spans="1:19" s="56" customFormat="1" ht="18" customHeight="1">
      <c r="A9" s="157" t="s">
        <v>139</v>
      </c>
      <c r="G9" s="150"/>
      <c r="H9" s="150"/>
      <c r="I9" s="89">
        <v>69666516</v>
      </c>
      <c r="J9" s="90"/>
      <c r="K9" s="90">
        <v>-10073762</v>
      </c>
      <c r="L9" s="90"/>
      <c r="M9" s="89">
        <v>69435095</v>
      </c>
      <c r="N9" s="90"/>
      <c r="O9" s="90">
        <v>-10291340</v>
      </c>
    </row>
    <row r="10" spans="1:19" s="56" customFormat="1" ht="18" customHeight="1">
      <c r="A10" s="157" t="s">
        <v>75</v>
      </c>
      <c r="G10" s="150"/>
      <c r="H10" s="150"/>
      <c r="I10" s="89"/>
      <c r="J10" s="90"/>
      <c r="K10" s="90"/>
      <c r="L10" s="90"/>
      <c r="M10" s="89"/>
      <c r="N10" s="90"/>
      <c r="O10" s="90"/>
    </row>
    <row r="11" spans="1:19" s="56" customFormat="1" ht="18" customHeight="1">
      <c r="A11" s="56" t="s">
        <v>77</v>
      </c>
      <c r="G11" s="150" t="s">
        <v>160</v>
      </c>
      <c r="H11" s="150"/>
      <c r="I11" s="89">
        <v>80614998</v>
      </c>
      <c r="J11" s="90"/>
      <c r="K11" s="90">
        <v>79276952</v>
      </c>
      <c r="L11" s="90"/>
      <c r="M11" s="89">
        <v>80609550</v>
      </c>
      <c r="N11" s="90"/>
      <c r="O11" s="90">
        <v>79254851</v>
      </c>
    </row>
    <row r="12" spans="1:19" s="56" customFormat="1" ht="18" customHeight="1">
      <c r="A12" s="56" t="s">
        <v>76</v>
      </c>
      <c r="G12" s="60" t="s">
        <v>161</v>
      </c>
      <c r="H12" s="150"/>
      <c r="I12" s="89">
        <v>1533317</v>
      </c>
      <c r="J12" s="90"/>
      <c r="K12" s="90">
        <v>1407875</v>
      </c>
      <c r="L12" s="90"/>
      <c r="M12" s="89">
        <v>1533317</v>
      </c>
      <c r="N12" s="90"/>
      <c r="O12" s="90">
        <v>1407875</v>
      </c>
    </row>
    <row r="13" spans="1:19" s="56" customFormat="1" ht="18" customHeight="1">
      <c r="A13" s="56" t="s">
        <v>164</v>
      </c>
      <c r="G13" s="60"/>
      <c r="H13" s="150"/>
      <c r="I13" s="89">
        <v>-2141359</v>
      </c>
      <c r="J13" s="90"/>
      <c r="K13" s="90">
        <v>-6069366</v>
      </c>
      <c r="L13" s="90"/>
      <c r="M13" s="89">
        <v>-2141359</v>
      </c>
      <c r="N13" s="90"/>
      <c r="O13" s="90">
        <v>-6069366</v>
      </c>
    </row>
    <row r="14" spans="1:19" s="56" customFormat="1" ht="18" customHeight="1">
      <c r="A14" s="56" t="s">
        <v>156</v>
      </c>
      <c r="G14" s="158"/>
      <c r="H14" s="150"/>
      <c r="I14" s="89">
        <v>-17541</v>
      </c>
      <c r="J14" s="90"/>
      <c r="K14" s="90">
        <v>208251</v>
      </c>
      <c r="L14" s="90"/>
      <c r="M14" s="89">
        <v>-23864</v>
      </c>
      <c r="N14" s="90"/>
      <c r="O14" s="90">
        <v>208251</v>
      </c>
    </row>
    <row r="15" spans="1:19" s="56" customFormat="1" ht="18" customHeight="1">
      <c r="A15" s="56" t="s">
        <v>153</v>
      </c>
      <c r="G15" s="60"/>
      <c r="H15" s="150"/>
      <c r="I15" s="89">
        <v>9875</v>
      </c>
      <c r="J15" s="90"/>
      <c r="K15" s="90">
        <v>0</v>
      </c>
      <c r="L15" s="90"/>
      <c r="M15" s="89">
        <v>9875</v>
      </c>
      <c r="N15" s="90"/>
      <c r="O15" s="90">
        <v>0</v>
      </c>
    </row>
    <row r="16" spans="1:19" s="56" customFormat="1" ht="18" customHeight="1">
      <c r="A16" s="56" t="s">
        <v>170</v>
      </c>
      <c r="G16" s="179" t="s">
        <v>171</v>
      </c>
      <c r="H16" s="150"/>
      <c r="I16" s="89">
        <v>866335</v>
      </c>
      <c r="J16" s="90"/>
      <c r="K16" s="90">
        <v>0</v>
      </c>
      <c r="L16" s="90"/>
      <c r="M16" s="89">
        <v>866335</v>
      </c>
      <c r="N16" s="90"/>
      <c r="O16" s="90">
        <v>0</v>
      </c>
    </row>
    <row r="17" spans="1:15" s="56" customFormat="1" ht="18" customHeight="1">
      <c r="A17" s="56" t="s">
        <v>154</v>
      </c>
      <c r="G17" s="60" t="s">
        <v>162</v>
      </c>
      <c r="H17" s="150"/>
      <c r="I17" s="89">
        <v>0</v>
      </c>
      <c r="J17" s="90"/>
      <c r="K17" s="90">
        <v>0</v>
      </c>
      <c r="L17" s="90"/>
      <c r="M17" s="89">
        <v>399658</v>
      </c>
      <c r="N17" s="90"/>
      <c r="O17" s="90">
        <v>0</v>
      </c>
    </row>
    <row r="18" spans="1:15" s="56" customFormat="1" ht="18" customHeight="1">
      <c r="A18" s="56" t="s">
        <v>141</v>
      </c>
      <c r="G18" s="158"/>
      <c r="H18" s="150"/>
      <c r="I18" s="89">
        <v>0</v>
      </c>
      <c r="J18" s="90"/>
      <c r="K18" s="90">
        <v>144500</v>
      </c>
      <c r="L18" s="90"/>
      <c r="M18" s="89">
        <v>0</v>
      </c>
      <c r="N18" s="90"/>
      <c r="O18" s="90">
        <v>144500</v>
      </c>
    </row>
    <row r="19" spans="1:15" s="56" customFormat="1" ht="18" customHeight="1">
      <c r="A19" s="56" t="s">
        <v>64</v>
      </c>
      <c r="G19" s="150">
        <v>25</v>
      </c>
      <c r="H19" s="150"/>
      <c r="I19" s="89">
        <v>1983108</v>
      </c>
      <c r="J19" s="90"/>
      <c r="K19" s="90">
        <v>2016999</v>
      </c>
      <c r="L19" s="90"/>
      <c r="M19" s="89">
        <v>1983108</v>
      </c>
      <c r="N19" s="90"/>
      <c r="O19" s="90">
        <v>2016999</v>
      </c>
    </row>
    <row r="20" spans="1:15" s="56" customFormat="1" ht="18" customHeight="1">
      <c r="A20" s="56" t="s">
        <v>78</v>
      </c>
      <c r="G20" s="150">
        <v>30</v>
      </c>
      <c r="H20" s="150"/>
      <c r="I20" s="89">
        <v>-1473173</v>
      </c>
      <c r="J20" s="90"/>
      <c r="K20" s="90">
        <v>-864418</v>
      </c>
      <c r="L20" s="90"/>
      <c r="M20" s="89">
        <v>-1472612</v>
      </c>
      <c r="N20" s="90"/>
      <c r="O20" s="90">
        <v>-863164</v>
      </c>
    </row>
    <row r="21" spans="1:15" s="56" customFormat="1" ht="18" customHeight="1">
      <c r="A21" s="56" t="s">
        <v>65</v>
      </c>
      <c r="G21" s="150">
        <v>32</v>
      </c>
      <c r="H21" s="150"/>
      <c r="I21" s="92">
        <v>6625201</v>
      </c>
      <c r="J21" s="90"/>
      <c r="K21" s="93">
        <v>8285728</v>
      </c>
      <c r="L21" s="90"/>
      <c r="M21" s="92">
        <v>6625201</v>
      </c>
      <c r="N21" s="90"/>
      <c r="O21" s="93">
        <v>8285728</v>
      </c>
    </row>
    <row r="22" spans="1:15" s="56" customFormat="1" ht="3" customHeight="1">
      <c r="G22" s="150"/>
      <c r="H22" s="150"/>
      <c r="I22" s="89"/>
      <c r="J22" s="90"/>
      <c r="K22" s="90"/>
      <c r="L22" s="90"/>
      <c r="M22" s="89"/>
      <c r="N22" s="90"/>
      <c r="O22" s="90"/>
    </row>
    <row r="23" spans="1:15" s="56" customFormat="1" ht="18" customHeight="1">
      <c r="G23" s="150"/>
      <c r="H23" s="150"/>
      <c r="I23" s="89">
        <f>SUM(I9:I21)</f>
        <v>157667277</v>
      </c>
      <c r="J23" s="90"/>
      <c r="K23" s="90">
        <f>SUM(K9:K21)</f>
        <v>74332759</v>
      </c>
      <c r="L23" s="90"/>
      <c r="M23" s="89">
        <f>SUM(M9:M21)</f>
        <v>157824304</v>
      </c>
      <c r="N23" s="90"/>
      <c r="O23" s="90">
        <f>SUM(O9:O21)</f>
        <v>74094334</v>
      </c>
    </row>
    <row r="24" spans="1:15" s="56" customFormat="1" ht="18" customHeight="1">
      <c r="A24" s="56" t="s">
        <v>79</v>
      </c>
      <c r="G24" s="150"/>
      <c r="H24" s="150"/>
      <c r="I24" s="159"/>
      <c r="M24" s="159"/>
    </row>
    <row r="25" spans="1:15" s="56" customFormat="1" ht="18" customHeight="1">
      <c r="B25" s="160" t="s">
        <v>81</v>
      </c>
      <c r="G25" s="150"/>
      <c r="H25" s="150"/>
      <c r="I25" s="89">
        <v>-28518631</v>
      </c>
      <c r="J25" s="90"/>
      <c r="K25" s="90">
        <v>-9532035</v>
      </c>
      <c r="L25" s="90"/>
      <c r="M25" s="89">
        <v>-28518631</v>
      </c>
      <c r="N25" s="90"/>
      <c r="O25" s="90">
        <v>-9176096</v>
      </c>
    </row>
    <row r="26" spans="1:15" s="56" customFormat="1" ht="18" customHeight="1">
      <c r="B26" s="160" t="s">
        <v>97</v>
      </c>
      <c r="G26" s="150">
        <v>12</v>
      </c>
      <c r="H26" s="150"/>
      <c r="I26" s="89">
        <v>-41827114</v>
      </c>
      <c r="J26" s="90"/>
      <c r="K26" s="90">
        <v>8041784</v>
      </c>
      <c r="L26" s="90"/>
      <c r="M26" s="89">
        <v>-41827114</v>
      </c>
      <c r="N26" s="90"/>
      <c r="O26" s="90">
        <v>8041784</v>
      </c>
    </row>
    <row r="27" spans="1:15" s="56" customFormat="1" ht="18" customHeight="1">
      <c r="B27" s="160" t="s">
        <v>155</v>
      </c>
      <c r="G27" s="150"/>
      <c r="H27" s="150"/>
      <c r="I27" s="89">
        <v>805891</v>
      </c>
      <c r="J27" s="90"/>
      <c r="K27" s="90">
        <v>1413357</v>
      </c>
      <c r="L27" s="90"/>
      <c r="M27" s="89">
        <v>805891</v>
      </c>
      <c r="N27" s="90"/>
      <c r="O27" s="90">
        <v>1413357</v>
      </c>
    </row>
    <row r="28" spans="1:15" s="56" customFormat="1" ht="18" customHeight="1">
      <c r="B28" s="160" t="s">
        <v>31</v>
      </c>
      <c r="G28" s="150"/>
      <c r="H28" s="150"/>
      <c r="I28" s="89">
        <v>70343</v>
      </c>
      <c r="J28" s="90"/>
      <c r="K28" s="90">
        <v>-5599</v>
      </c>
      <c r="L28" s="90"/>
      <c r="M28" s="89">
        <v>-89263</v>
      </c>
      <c r="N28" s="90"/>
      <c r="O28" s="90">
        <v>113169</v>
      </c>
    </row>
    <row r="29" spans="1:15" s="56" customFormat="1" ht="18" customHeight="1">
      <c r="B29" s="160" t="s">
        <v>101</v>
      </c>
      <c r="G29" s="150"/>
      <c r="H29" s="150"/>
      <c r="I29" s="89">
        <v>0</v>
      </c>
      <c r="J29" s="90"/>
      <c r="K29" s="90">
        <v>-1401160</v>
      </c>
      <c r="L29" s="90"/>
      <c r="M29" s="89">
        <v>0</v>
      </c>
      <c r="N29" s="90"/>
      <c r="O29" s="90">
        <v>-1401160</v>
      </c>
    </row>
    <row r="30" spans="1:15" s="56" customFormat="1" ht="18" customHeight="1">
      <c r="B30" s="160" t="s">
        <v>100</v>
      </c>
      <c r="G30" s="150"/>
      <c r="H30" s="150"/>
      <c r="I30" s="89">
        <v>-1126692</v>
      </c>
      <c r="J30" s="90"/>
      <c r="K30" s="90">
        <v>229102</v>
      </c>
      <c r="L30" s="90"/>
      <c r="M30" s="89">
        <v>-1126692</v>
      </c>
      <c r="N30" s="90"/>
      <c r="O30" s="90">
        <v>-490898</v>
      </c>
    </row>
    <row r="31" spans="1:15" s="56" customFormat="1" ht="18" customHeight="1">
      <c r="B31" s="160" t="s">
        <v>36</v>
      </c>
      <c r="G31" s="150"/>
      <c r="H31" s="150"/>
      <c r="I31" s="89">
        <v>23753433</v>
      </c>
      <c r="J31" s="90"/>
      <c r="K31" s="90">
        <v>-13178625</v>
      </c>
      <c r="L31" s="90"/>
      <c r="M31" s="89">
        <v>23784633</v>
      </c>
      <c r="N31" s="90"/>
      <c r="O31" s="90">
        <v>-13173287</v>
      </c>
    </row>
    <row r="32" spans="1:15" s="56" customFormat="1" ht="18" customHeight="1">
      <c r="B32" s="160" t="s">
        <v>8</v>
      </c>
      <c r="G32" s="150">
        <v>24</v>
      </c>
      <c r="H32" s="150"/>
      <c r="I32" s="92">
        <v>2218268</v>
      </c>
      <c r="J32" s="90"/>
      <c r="K32" s="93">
        <v>-1789518</v>
      </c>
      <c r="L32" s="90"/>
      <c r="M32" s="92">
        <v>2218268</v>
      </c>
      <c r="N32" s="90"/>
      <c r="O32" s="93">
        <v>-1967585</v>
      </c>
    </row>
    <row r="33" spans="1:16" s="56" customFormat="1" ht="3" customHeight="1">
      <c r="G33" s="150"/>
      <c r="H33" s="150"/>
      <c r="I33" s="161"/>
      <c r="J33" s="162"/>
      <c r="K33" s="162"/>
      <c r="L33" s="162"/>
      <c r="M33" s="161"/>
      <c r="N33" s="162"/>
      <c r="O33" s="162"/>
    </row>
    <row r="34" spans="1:16" s="56" customFormat="1" ht="18" customHeight="1">
      <c r="A34" s="56" t="s">
        <v>165</v>
      </c>
      <c r="G34" s="150"/>
      <c r="H34" s="150"/>
      <c r="I34" s="159"/>
      <c r="M34" s="159"/>
    </row>
    <row r="35" spans="1:16" s="56" customFormat="1" ht="18" customHeight="1">
      <c r="B35" s="56" t="s">
        <v>87</v>
      </c>
      <c r="G35" s="150"/>
      <c r="H35" s="150"/>
      <c r="I35" s="89">
        <f>SUM(I23:I32)</f>
        <v>113042775</v>
      </c>
      <c r="J35" s="90"/>
      <c r="K35" s="90">
        <f>SUM(K23:K32)</f>
        <v>58110065</v>
      </c>
      <c r="L35" s="90"/>
      <c r="M35" s="89">
        <f>SUM(M23:M32)</f>
        <v>113071396</v>
      </c>
      <c r="N35" s="90"/>
      <c r="O35" s="90">
        <f>SUM(O23:O32)</f>
        <v>57453618</v>
      </c>
    </row>
    <row r="36" spans="1:16" s="56" customFormat="1" ht="18" customHeight="1">
      <c r="B36" s="160" t="s">
        <v>90</v>
      </c>
      <c r="G36" s="150"/>
      <c r="H36" s="150"/>
      <c r="I36" s="89">
        <v>238009</v>
      </c>
      <c r="J36" s="90"/>
      <c r="K36" s="90">
        <v>161975</v>
      </c>
      <c r="L36" s="90"/>
      <c r="M36" s="89">
        <v>237448</v>
      </c>
      <c r="N36" s="90"/>
      <c r="O36" s="90">
        <v>160721</v>
      </c>
    </row>
    <row r="37" spans="1:16" s="56" customFormat="1" ht="18" customHeight="1">
      <c r="B37" s="160" t="s">
        <v>88</v>
      </c>
      <c r="G37" s="150"/>
      <c r="H37" s="150"/>
      <c r="I37" s="89">
        <v>-163121</v>
      </c>
      <c r="J37" s="90"/>
      <c r="K37" s="90">
        <v>-3828</v>
      </c>
      <c r="L37" s="90"/>
      <c r="M37" s="89">
        <v>-163121</v>
      </c>
      <c r="N37" s="90"/>
      <c r="O37" s="90">
        <v>-3828</v>
      </c>
    </row>
    <row r="38" spans="1:16" s="56" customFormat="1" ht="18" customHeight="1">
      <c r="B38" s="160" t="s">
        <v>89</v>
      </c>
      <c r="G38" s="150"/>
      <c r="H38" s="150"/>
      <c r="I38" s="92">
        <v>-1910903</v>
      </c>
      <c r="J38" s="90"/>
      <c r="K38" s="93">
        <v>-1535760</v>
      </c>
      <c r="L38" s="90"/>
      <c r="M38" s="92">
        <v>-1895359</v>
      </c>
      <c r="N38" s="90"/>
      <c r="O38" s="93">
        <v>-1497532</v>
      </c>
    </row>
    <row r="39" spans="1:16" s="56" customFormat="1" ht="3" customHeight="1">
      <c r="G39" s="150"/>
      <c r="H39" s="150"/>
      <c r="I39" s="161"/>
      <c r="J39" s="162"/>
      <c r="K39" s="162"/>
      <c r="L39" s="162"/>
      <c r="M39" s="161"/>
      <c r="N39" s="162"/>
      <c r="O39" s="162"/>
    </row>
    <row r="40" spans="1:16" s="56" customFormat="1" ht="18" customHeight="1">
      <c r="A40" s="34" t="s">
        <v>166</v>
      </c>
      <c r="G40" s="150"/>
      <c r="H40" s="150"/>
      <c r="I40" s="92">
        <f>SUM(I35:I38)</f>
        <v>111206760</v>
      </c>
      <c r="J40" s="90"/>
      <c r="K40" s="93">
        <f>SUM(K35:K38)</f>
        <v>56732452</v>
      </c>
      <c r="L40" s="90"/>
      <c r="M40" s="92">
        <f>SUM(M35:M38)</f>
        <v>111250364</v>
      </c>
      <c r="N40" s="90"/>
      <c r="O40" s="93">
        <f>SUM(O35:O38)</f>
        <v>56112979</v>
      </c>
    </row>
    <row r="41" spans="1:16" s="56" customFormat="1" ht="3" customHeight="1">
      <c r="A41" s="34"/>
      <c r="G41" s="150"/>
      <c r="H41" s="150"/>
      <c r="I41" s="89"/>
      <c r="J41" s="90"/>
      <c r="K41" s="90"/>
      <c r="L41" s="90"/>
      <c r="M41" s="89"/>
      <c r="N41" s="90"/>
      <c r="O41" s="90"/>
    </row>
    <row r="42" spans="1:16" ht="18" customHeight="1">
      <c r="A42" s="34" t="s">
        <v>66</v>
      </c>
      <c r="G42" s="163"/>
      <c r="H42" s="163"/>
      <c r="I42" s="164"/>
      <c r="J42" s="165"/>
      <c r="K42" s="165"/>
      <c r="L42" s="165"/>
      <c r="M42" s="164"/>
      <c r="N42" s="165"/>
      <c r="O42" s="165"/>
    </row>
    <row r="43" spans="1:16" ht="18" customHeight="1">
      <c r="A43" s="56" t="s">
        <v>176</v>
      </c>
      <c r="G43" s="150"/>
      <c r="H43" s="158"/>
      <c r="I43" s="77">
        <v>-131753</v>
      </c>
      <c r="J43" s="17"/>
      <c r="K43" s="17">
        <v>-488991</v>
      </c>
      <c r="L43" s="17"/>
      <c r="M43" s="77">
        <v>-131753</v>
      </c>
      <c r="N43" s="17"/>
      <c r="O43" s="17">
        <v>-488991</v>
      </c>
      <c r="P43" s="166"/>
    </row>
    <row r="44" spans="1:16" ht="18" customHeight="1">
      <c r="A44" s="56" t="s">
        <v>157</v>
      </c>
      <c r="G44" s="150">
        <v>15</v>
      </c>
      <c r="H44" s="158"/>
      <c r="I44" s="77">
        <v>0</v>
      </c>
      <c r="J44" s="17"/>
      <c r="K44" s="17">
        <v>0</v>
      </c>
      <c r="L44" s="17"/>
      <c r="M44" s="77">
        <v>800342</v>
      </c>
      <c r="N44" s="17"/>
      <c r="O44" s="17">
        <v>0</v>
      </c>
      <c r="P44" s="166"/>
    </row>
    <row r="45" spans="1:16" ht="18" customHeight="1">
      <c r="A45" s="56" t="s">
        <v>67</v>
      </c>
      <c r="G45" s="150"/>
      <c r="H45" s="158"/>
      <c r="I45" s="77">
        <v>-20834777</v>
      </c>
      <c r="J45" s="17"/>
      <c r="K45" s="17">
        <v>-14995563</v>
      </c>
      <c r="L45" s="17"/>
      <c r="M45" s="77">
        <v>-20834777</v>
      </c>
      <c r="N45" s="17"/>
      <c r="O45" s="17">
        <v>-14995563</v>
      </c>
      <c r="P45" s="166"/>
    </row>
    <row r="46" spans="1:16" ht="18" customHeight="1">
      <c r="A46" s="56" t="s">
        <v>163</v>
      </c>
      <c r="G46" s="150"/>
      <c r="H46" s="158"/>
      <c r="I46" s="77">
        <v>90467</v>
      </c>
      <c r="J46" s="17"/>
      <c r="K46" s="17">
        <v>46729</v>
      </c>
      <c r="L46" s="17"/>
      <c r="M46" s="77">
        <v>54666</v>
      </c>
      <c r="N46" s="17"/>
      <c r="O46" s="17">
        <v>46729</v>
      </c>
      <c r="P46" s="166"/>
    </row>
    <row r="47" spans="1:16" ht="18" customHeight="1">
      <c r="A47" s="56" t="s">
        <v>103</v>
      </c>
      <c r="G47" s="150"/>
      <c r="H47" s="158"/>
      <c r="I47" s="77">
        <v>-3864645</v>
      </c>
      <c r="J47" s="17"/>
      <c r="K47" s="17">
        <v>-727921</v>
      </c>
      <c r="L47" s="17"/>
      <c r="M47" s="77">
        <v>-3864645</v>
      </c>
      <c r="N47" s="17"/>
      <c r="O47" s="17">
        <v>-727921</v>
      </c>
      <c r="P47" s="166"/>
    </row>
    <row r="48" spans="1:16" ht="18" customHeight="1">
      <c r="A48" s="56" t="s">
        <v>68</v>
      </c>
      <c r="G48" s="158"/>
      <c r="H48" s="158"/>
      <c r="I48" s="76">
        <v>-996482</v>
      </c>
      <c r="J48" s="17"/>
      <c r="K48" s="19">
        <v>-1132172</v>
      </c>
      <c r="L48" s="17"/>
      <c r="M48" s="76">
        <v>-996482</v>
      </c>
      <c r="N48" s="17"/>
      <c r="O48" s="19">
        <v>-1132172</v>
      </c>
      <c r="P48" s="166"/>
    </row>
    <row r="49" spans="1:19" ht="3" customHeight="1">
      <c r="A49" s="56"/>
      <c r="G49" s="158"/>
      <c r="H49" s="158"/>
      <c r="I49" s="164"/>
      <c r="J49" s="165"/>
      <c r="K49" s="165"/>
      <c r="L49" s="165"/>
      <c r="M49" s="164"/>
      <c r="N49" s="165"/>
      <c r="O49" s="165"/>
      <c r="P49" s="166"/>
    </row>
    <row r="50" spans="1:19" s="56" customFormat="1" ht="18" customHeight="1">
      <c r="A50" s="34" t="s">
        <v>167</v>
      </c>
      <c r="G50" s="158"/>
      <c r="H50" s="158"/>
      <c r="I50" s="92">
        <f>SUM(I43:I49)</f>
        <v>-25737190</v>
      </c>
      <c r="J50" s="165"/>
      <c r="K50" s="93">
        <f>SUM(K43:K49)</f>
        <v>-17297918</v>
      </c>
      <c r="L50" s="165"/>
      <c r="M50" s="92">
        <f>SUM(M43:M49)</f>
        <v>-24972649</v>
      </c>
      <c r="N50" s="165"/>
      <c r="O50" s="93">
        <f>SUM(O43:O49)</f>
        <v>-17297918</v>
      </c>
      <c r="P50" s="167"/>
    </row>
    <row r="51" spans="1:19" s="56" customFormat="1" ht="8.1" customHeight="1">
      <c r="A51" s="34"/>
      <c r="G51" s="158"/>
      <c r="H51" s="158"/>
      <c r="I51" s="90"/>
      <c r="J51" s="165"/>
      <c r="K51" s="90"/>
      <c r="L51" s="165"/>
      <c r="M51" s="90"/>
      <c r="N51" s="165"/>
      <c r="O51" s="90"/>
      <c r="P51" s="167"/>
    </row>
    <row r="52" spans="1:19" s="52" customFormat="1" ht="21.95" customHeight="1">
      <c r="A52" s="50" t="str">
        <f>+'Thai 9'!A27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52" s="32"/>
      <c r="C52" s="32"/>
      <c r="D52" s="32"/>
      <c r="E52" s="32"/>
      <c r="F52" s="33"/>
      <c r="G52" s="33"/>
      <c r="H52" s="51"/>
      <c r="I52" s="18"/>
      <c r="J52" s="18"/>
      <c r="K52" s="18"/>
      <c r="L52" s="18"/>
      <c r="M52" s="18"/>
      <c r="N52" s="18"/>
      <c r="O52" s="18"/>
      <c r="S52" s="48"/>
    </row>
    <row r="53" spans="1:19" ht="21.75" customHeight="1">
      <c r="A53" s="3" t="s">
        <v>30</v>
      </c>
      <c r="F53" s="3"/>
      <c r="G53" s="1"/>
      <c r="H53" s="1"/>
      <c r="I53" s="5"/>
      <c r="J53" s="5"/>
      <c r="K53" s="5"/>
      <c r="L53" s="5"/>
      <c r="M53" s="5"/>
      <c r="N53" s="5"/>
      <c r="O53" s="5"/>
      <c r="P53" s="2"/>
      <c r="Q53" s="2"/>
      <c r="R53" s="2"/>
      <c r="S53" s="52"/>
    </row>
    <row r="54" spans="1:19" ht="21.75" customHeight="1">
      <c r="A54" s="3" t="s">
        <v>61</v>
      </c>
      <c r="F54" s="3"/>
      <c r="G54" s="1"/>
      <c r="H54" s="1"/>
      <c r="I54" s="5"/>
      <c r="J54" s="5"/>
      <c r="K54" s="5"/>
      <c r="L54" s="5"/>
      <c r="M54" s="5"/>
      <c r="N54" s="5"/>
      <c r="O54" s="5"/>
      <c r="P54" s="2"/>
      <c r="Q54" s="2"/>
      <c r="R54" s="2"/>
      <c r="S54" s="2"/>
    </row>
    <row r="55" spans="1:19" ht="21.75" customHeight="1">
      <c r="A55" s="31" t="str">
        <f>A3</f>
        <v>สำหรับปีสิ้นสุดวันที่ 31 ธันวาคม พ.ศ. 2565</v>
      </c>
      <c r="B55" s="49"/>
      <c r="C55" s="49"/>
      <c r="D55" s="49"/>
      <c r="E55" s="49"/>
      <c r="F55" s="31"/>
      <c r="G55" s="32"/>
      <c r="H55" s="32"/>
      <c r="I55" s="18"/>
      <c r="J55" s="18"/>
      <c r="K55" s="18"/>
      <c r="L55" s="18"/>
      <c r="M55" s="18"/>
      <c r="N55" s="18"/>
      <c r="O55" s="18"/>
      <c r="P55" s="2"/>
      <c r="Q55" s="2"/>
      <c r="R55" s="2"/>
      <c r="S55" s="2"/>
    </row>
    <row r="56" spans="1:19" ht="18.95" customHeight="1">
      <c r="A56" s="168"/>
      <c r="S56" s="2"/>
    </row>
    <row r="57" spans="1:19" ht="18.95" customHeight="1">
      <c r="A57" s="1"/>
      <c r="G57" s="169"/>
      <c r="H57" s="169"/>
      <c r="I57" s="180" t="s">
        <v>62</v>
      </c>
      <c r="J57" s="180"/>
      <c r="K57" s="180"/>
      <c r="L57" s="9"/>
      <c r="M57" s="180" t="s">
        <v>63</v>
      </c>
      <c r="N57" s="180"/>
      <c r="O57" s="180"/>
    </row>
    <row r="58" spans="1:19" ht="18.95" customHeight="1">
      <c r="A58" s="56"/>
      <c r="G58" s="158"/>
      <c r="H58" s="158"/>
      <c r="I58" s="84" t="s">
        <v>148</v>
      </c>
      <c r="J58" s="84"/>
      <c r="K58" s="85" t="s">
        <v>115</v>
      </c>
      <c r="L58" s="12"/>
      <c r="M58" s="84" t="s">
        <v>148</v>
      </c>
      <c r="N58" s="84"/>
      <c r="O58" s="85" t="s">
        <v>115</v>
      </c>
    </row>
    <row r="59" spans="1:19" ht="18.95" customHeight="1">
      <c r="A59" s="56"/>
      <c r="G59" s="151" t="s">
        <v>0</v>
      </c>
      <c r="H59" s="163"/>
      <c r="I59" s="14" t="s">
        <v>15</v>
      </c>
      <c r="J59" s="15"/>
      <c r="K59" s="81" t="s">
        <v>15</v>
      </c>
      <c r="L59" s="12"/>
      <c r="M59" s="14" t="s">
        <v>15</v>
      </c>
      <c r="N59" s="16"/>
      <c r="O59" s="81" t="s">
        <v>15</v>
      </c>
    </row>
    <row r="60" spans="1:19" ht="6" customHeight="1">
      <c r="A60" s="56"/>
      <c r="G60" s="158"/>
      <c r="H60" s="158"/>
      <c r="I60" s="164"/>
      <c r="J60" s="165"/>
      <c r="K60" s="165"/>
      <c r="L60" s="165"/>
      <c r="M60" s="164"/>
      <c r="N60" s="165"/>
      <c r="O60" s="165"/>
      <c r="P60" s="166"/>
    </row>
    <row r="61" spans="1:19" ht="18.95" customHeight="1">
      <c r="A61" s="34" t="s">
        <v>69</v>
      </c>
      <c r="G61" s="163"/>
      <c r="H61" s="163"/>
      <c r="I61" s="164"/>
      <c r="J61" s="165"/>
      <c r="K61" s="165"/>
      <c r="L61" s="165"/>
      <c r="M61" s="164"/>
      <c r="N61" s="165"/>
      <c r="O61" s="165"/>
      <c r="P61" s="166"/>
    </row>
    <row r="62" spans="1:19" s="56" customFormat="1" ht="18.95" customHeight="1">
      <c r="A62" s="56" t="s">
        <v>169</v>
      </c>
      <c r="G62" s="150">
        <v>20</v>
      </c>
      <c r="H62" s="158"/>
      <c r="I62" s="77">
        <v>-653398</v>
      </c>
      <c r="J62" s="90"/>
      <c r="K62" s="17">
        <v>653398</v>
      </c>
      <c r="L62" s="90"/>
      <c r="M62" s="77">
        <v>-653398</v>
      </c>
      <c r="N62" s="90"/>
      <c r="O62" s="17">
        <v>653398</v>
      </c>
      <c r="P62" s="167"/>
    </row>
    <row r="63" spans="1:19" s="56" customFormat="1" ht="18.95" customHeight="1">
      <c r="A63" s="56" t="s">
        <v>159</v>
      </c>
      <c r="G63" s="150"/>
      <c r="H63" s="158"/>
      <c r="I63" s="77">
        <v>-88926</v>
      </c>
      <c r="J63" s="90"/>
      <c r="K63" s="17">
        <v>0</v>
      </c>
      <c r="L63" s="90"/>
      <c r="M63" s="77">
        <v>0</v>
      </c>
      <c r="N63" s="90"/>
      <c r="O63" s="17">
        <v>0</v>
      </c>
      <c r="P63" s="167"/>
    </row>
    <row r="64" spans="1:19" s="56" customFormat="1" ht="18.95" customHeight="1">
      <c r="A64" s="56" t="s">
        <v>125</v>
      </c>
      <c r="G64" s="150">
        <v>22</v>
      </c>
      <c r="H64" s="158"/>
      <c r="I64" s="77">
        <v>0</v>
      </c>
      <c r="J64" s="90"/>
      <c r="K64" s="17">
        <v>9000000</v>
      </c>
      <c r="L64" s="90"/>
      <c r="M64" s="77">
        <v>0</v>
      </c>
      <c r="N64" s="90"/>
      <c r="O64" s="17">
        <v>9000000</v>
      </c>
      <c r="P64" s="167"/>
    </row>
    <row r="65" spans="1:16" s="56" customFormat="1" ht="18.95" customHeight="1">
      <c r="A65" s="56" t="s">
        <v>158</v>
      </c>
      <c r="G65" s="150">
        <v>22</v>
      </c>
      <c r="H65" s="158"/>
      <c r="I65" s="77">
        <v>-2603826</v>
      </c>
      <c r="J65" s="90"/>
      <c r="K65" s="17">
        <v>0</v>
      </c>
      <c r="L65" s="90"/>
      <c r="M65" s="77">
        <v>-2603826</v>
      </c>
      <c r="N65" s="90"/>
      <c r="O65" s="17">
        <v>0</v>
      </c>
      <c r="P65" s="167"/>
    </row>
    <row r="66" spans="1:16" s="56" customFormat="1" ht="18.95" customHeight="1">
      <c r="A66" s="56" t="s">
        <v>104</v>
      </c>
      <c r="G66" s="150"/>
      <c r="H66" s="158"/>
      <c r="I66" s="77">
        <v>-65513494</v>
      </c>
      <c r="J66" s="90"/>
      <c r="K66" s="17">
        <v>-51653309</v>
      </c>
      <c r="L66" s="90"/>
      <c r="M66" s="77">
        <v>-65513494</v>
      </c>
      <c r="N66" s="90"/>
      <c r="O66" s="17">
        <v>-51653309</v>
      </c>
      <c r="P66" s="167"/>
    </row>
    <row r="67" spans="1:16" s="56" customFormat="1" ht="18.95" customHeight="1">
      <c r="A67" s="56" t="s">
        <v>114</v>
      </c>
      <c r="G67" s="150"/>
      <c r="H67" s="158"/>
      <c r="I67" s="170">
        <v>-6395130</v>
      </c>
      <c r="J67" s="90"/>
      <c r="K67" s="171">
        <v>-8154803</v>
      </c>
      <c r="L67" s="90"/>
      <c r="M67" s="170">
        <v>-6395130</v>
      </c>
      <c r="N67" s="90"/>
      <c r="O67" s="171">
        <v>-8154803</v>
      </c>
      <c r="P67" s="167"/>
    </row>
    <row r="68" spans="1:16" ht="5.0999999999999996" customHeight="1">
      <c r="A68" s="56"/>
      <c r="G68" s="158"/>
      <c r="H68" s="158"/>
      <c r="I68" s="164"/>
      <c r="J68" s="165"/>
      <c r="K68" s="165"/>
      <c r="L68" s="165"/>
      <c r="M68" s="164"/>
      <c r="N68" s="165"/>
      <c r="O68" s="165"/>
      <c r="P68" s="166"/>
    </row>
    <row r="69" spans="1:16" ht="18.95" customHeight="1">
      <c r="A69" s="34" t="s">
        <v>95</v>
      </c>
      <c r="G69" s="158"/>
      <c r="H69" s="158"/>
      <c r="I69" s="92">
        <f>SUM(I62:I67)</f>
        <v>-75254774</v>
      </c>
      <c r="J69" s="165"/>
      <c r="K69" s="93">
        <f>SUM(K62:K67)</f>
        <v>-50154714</v>
      </c>
      <c r="L69" s="165"/>
      <c r="M69" s="92">
        <f>SUM(M62:M67)</f>
        <v>-75165848</v>
      </c>
      <c r="N69" s="165"/>
      <c r="O69" s="93">
        <f>SUM(O62:O67)</f>
        <v>-50154714</v>
      </c>
      <c r="P69" s="166"/>
    </row>
    <row r="70" spans="1:16">
      <c r="A70" s="56"/>
      <c r="G70" s="158"/>
      <c r="H70" s="158"/>
      <c r="I70" s="164"/>
      <c r="J70" s="165"/>
      <c r="K70" s="165"/>
      <c r="L70" s="165"/>
      <c r="M70" s="164"/>
      <c r="N70" s="165"/>
      <c r="O70" s="165"/>
      <c r="P70" s="166"/>
    </row>
    <row r="71" spans="1:16" s="56" customFormat="1" ht="18.95" customHeight="1">
      <c r="A71" s="34" t="s">
        <v>80</v>
      </c>
      <c r="G71" s="158"/>
      <c r="H71" s="158"/>
      <c r="I71" s="89">
        <f>SUM(I40,I50,I69)</f>
        <v>10214796</v>
      </c>
      <c r="J71" s="90"/>
      <c r="K71" s="90">
        <f>SUM(K40,K50,K69)</f>
        <v>-10720180</v>
      </c>
      <c r="L71" s="90"/>
      <c r="M71" s="89">
        <f>SUM(M40,M50,M69)</f>
        <v>11111867</v>
      </c>
      <c r="N71" s="90"/>
      <c r="O71" s="90">
        <f>SUM(O40,O50,O69)</f>
        <v>-11339653</v>
      </c>
      <c r="P71" s="167"/>
    </row>
    <row r="72" spans="1:16" s="56" customFormat="1" ht="18.95" customHeight="1">
      <c r="A72" s="56" t="s">
        <v>70</v>
      </c>
      <c r="G72" s="158"/>
      <c r="H72" s="158"/>
      <c r="I72" s="92">
        <v>12677871</v>
      </c>
      <c r="J72" s="90"/>
      <c r="K72" s="93">
        <v>23398051</v>
      </c>
      <c r="L72" s="90"/>
      <c r="M72" s="92">
        <v>11780800</v>
      </c>
      <c r="N72" s="90"/>
      <c r="O72" s="93">
        <v>23120453</v>
      </c>
      <c r="P72" s="167"/>
    </row>
    <row r="73" spans="1:16" s="56" customFormat="1" ht="5.0999999999999996" customHeight="1">
      <c r="G73" s="158"/>
      <c r="H73" s="158"/>
      <c r="I73" s="164"/>
      <c r="J73" s="165"/>
      <c r="K73" s="165"/>
      <c r="L73" s="61"/>
      <c r="M73" s="164"/>
      <c r="N73" s="165"/>
      <c r="O73" s="165"/>
      <c r="P73" s="167"/>
    </row>
    <row r="74" spans="1:16" s="56" customFormat="1" ht="18.95" customHeight="1" thickBot="1">
      <c r="A74" s="34" t="s">
        <v>71</v>
      </c>
      <c r="G74" s="150">
        <v>9</v>
      </c>
      <c r="H74" s="158"/>
      <c r="I74" s="172">
        <f>SUM(I71:I72)</f>
        <v>22892667</v>
      </c>
      <c r="J74" s="173"/>
      <c r="K74" s="174">
        <f>SUM(K71:K72)</f>
        <v>12677871</v>
      </c>
      <c r="L74" s="175"/>
      <c r="M74" s="172">
        <f>SUM(M71:M72)</f>
        <v>22892667</v>
      </c>
      <c r="N74" s="173"/>
      <c r="O74" s="174">
        <f>SUM(O71:O72)</f>
        <v>11780800</v>
      </c>
      <c r="P74" s="167"/>
    </row>
    <row r="75" spans="1:16" s="56" customFormat="1" ht="19.5" thickTop="1">
      <c r="A75" s="34"/>
      <c r="G75" s="150"/>
      <c r="H75" s="158"/>
      <c r="I75" s="89"/>
      <c r="J75" s="173"/>
      <c r="K75" s="90"/>
      <c r="L75" s="175"/>
      <c r="M75" s="89"/>
      <c r="N75" s="173"/>
      <c r="O75" s="90"/>
      <c r="P75" s="167"/>
    </row>
    <row r="76" spans="1:16" s="56" customFormat="1" ht="18.95" customHeight="1">
      <c r="A76" s="176" t="s">
        <v>105</v>
      </c>
      <c r="B76" s="176"/>
      <c r="C76" s="122"/>
      <c r="D76" s="122"/>
      <c r="G76" s="150"/>
      <c r="H76" s="158"/>
      <c r="I76" s="89"/>
      <c r="J76" s="173"/>
      <c r="K76" s="90"/>
      <c r="L76" s="175"/>
      <c r="M76" s="89"/>
      <c r="N76" s="173"/>
      <c r="O76" s="90"/>
      <c r="P76" s="167"/>
    </row>
    <row r="77" spans="1:16" s="56" customFormat="1" ht="18.95" customHeight="1">
      <c r="A77" s="122" t="s">
        <v>105</v>
      </c>
      <c r="B77" s="176"/>
      <c r="C77" s="122"/>
      <c r="D77" s="122"/>
      <c r="G77" s="150"/>
      <c r="H77" s="158"/>
      <c r="I77" s="89"/>
      <c r="J77" s="173"/>
      <c r="K77" s="90"/>
      <c r="L77" s="175"/>
      <c r="M77" s="89"/>
      <c r="N77" s="173"/>
      <c r="O77" s="90"/>
      <c r="P77" s="167"/>
    </row>
    <row r="78" spans="1:16" s="56" customFormat="1" ht="18.95" customHeight="1">
      <c r="A78" s="122"/>
      <c r="B78" s="122" t="s">
        <v>126</v>
      </c>
      <c r="C78" s="122"/>
      <c r="D78" s="122"/>
      <c r="G78" s="150"/>
      <c r="H78" s="158"/>
      <c r="I78" s="89"/>
      <c r="J78" s="173"/>
      <c r="K78" s="90"/>
      <c r="L78" s="175"/>
      <c r="M78" s="89"/>
      <c r="N78" s="173"/>
      <c r="O78" s="90"/>
      <c r="P78" s="167"/>
    </row>
    <row r="79" spans="1:16" s="56" customFormat="1" ht="18.95" customHeight="1">
      <c r="A79" s="122" t="s">
        <v>112</v>
      </c>
      <c r="B79" s="176"/>
      <c r="C79" s="122"/>
      <c r="D79" s="122"/>
      <c r="G79" s="150"/>
      <c r="H79" s="158"/>
      <c r="I79" s="89">
        <v>3483351</v>
      </c>
      <c r="J79" s="173"/>
      <c r="K79" s="90">
        <v>410432</v>
      </c>
      <c r="L79" s="175"/>
      <c r="M79" s="89">
        <v>3483351</v>
      </c>
      <c r="N79" s="173"/>
      <c r="O79" s="90">
        <v>410432</v>
      </c>
      <c r="P79" s="167"/>
    </row>
    <row r="80" spans="1:16" s="56" customFormat="1" ht="18.95" customHeight="1">
      <c r="A80" s="122" t="s">
        <v>174</v>
      </c>
      <c r="B80" s="176"/>
      <c r="C80" s="122"/>
      <c r="D80" s="122"/>
      <c r="G80" s="150"/>
      <c r="H80" s="158"/>
      <c r="I80" s="89"/>
      <c r="J80" s="173"/>
      <c r="K80" s="90"/>
      <c r="L80" s="175"/>
      <c r="M80" s="89"/>
      <c r="N80" s="173"/>
      <c r="O80" s="90"/>
      <c r="P80" s="167"/>
    </row>
    <row r="81" spans="1:16" s="56" customFormat="1" ht="18.95" customHeight="1">
      <c r="A81" s="122"/>
      <c r="B81" s="122" t="s">
        <v>173</v>
      </c>
      <c r="C81" s="122"/>
      <c r="D81" s="122"/>
      <c r="G81" s="150"/>
      <c r="H81" s="158"/>
      <c r="I81" s="89">
        <v>0</v>
      </c>
      <c r="J81" s="173"/>
      <c r="K81" s="90">
        <v>260917</v>
      </c>
      <c r="L81" s="175"/>
      <c r="M81" s="89">
        <v>0</v>
      </c>
      <c r="N81" s="173"/>
      <c r="O81" s="90">
        <v>260917</v>
      </c>
      <c r="P81" s="167"/>
    </row>
    <row r="82" spans="1:16" s="56" customFormat="1" ht="18.95" customHeight="1">
      <c r="A82" s="122" t="s">
        <v>142</v>
      </c>
      <c r="B82" s="122"/>
      <c r="C82" s="122"/>
      <c r="D82" s="122"/>
      <c r="G82" s="150"/>
      <c r="H82" s="158"/>
      <c r="I82" s="89">
        <v>713796</v>
      </c>
      <c r="J82" s="173"/>
      <c r="K82" s="90">
        <v>428477</v>
      </c>
      <c r="L82" s="175"/>
      <c r="M82" s="89">
        <v>713796</v>
      </c>
      <c r="N82" s="173"/>
      <c r="O82" s="90">
        <v>428477</v>
      </c>
      <c r="P82" s="167"/>
    </row>
    <row r="83" spans="1:16" s="56" customFormat="1">
      <c r="A83" s="122"/>
      <c r="B83" s="176"/>
      <c r="C83" s="122"/>
      <c r="D83" s="122"/>
      <c r="G83" s="150"/>
      <c r="H83" s="158"/>
      <c r="I83" s="89"/>
      <c r="J83" s="173"/>
      <c r="K83" s="90"/>
      <c r="L83" s="175"/>
      <c r="M83" s="89"/>
      <c r="N83" s="173"/>
      <c r="O83" s="90"/>
      <c r="P83" s="167"/>
    </row>
    <row r="84" spans="1:16" s="56" customFormat="1" ht="18.95" customHeight="1">
      <c r="A84" s="176" t="s">
        <v>127</v>
      </c>
      <c r="B84" s="176"/>
      <c r="C84" s="122"/>
      <c r="D84" s="122"/>
      <c r="G84" s="150"/>
      <c r="H84" s="158"/>
      <c r="I84" s="89"/>
      <c r="J84" s="173"/>
      <c r="K84" s="90"/>
      <c r="L84" s="175"/>
      <c r="M84" s="89"/>
      <c r="N84" s="173"/>
      <c r="O84" s="90"/>
      <c r="P84" s="167"/>
    </row>
    <row r="85" spans="1:16" s="56" customFormat="1" ht="18.95" customHeight="1">
      <c r="A85" s="122" t="s">
        <v>106</v>
      </c>
      <c r="B85" s="176"/>
      <c r="C85" s="122"/>
      <c r="D85" s="122"/>
      <c r="G85" s="150"/>
      <c r="H85" s="158"/>
      <c r="I85" s="89"/>
      <c r="J85" s="173"/>
      <c r="K85" s="90"/>
      <c r="L85" s="175"/>
      <c r="M85" s="89"/>
      <c r="N85" s="173"/>
      <c r="O85" s="90"/>
      <c r="P85" s="167"/>
    </row>
    <row r="86" spans="1:16" s="56" customFormat="1" ht="18.95" customHeight="1">
      <c r="A86" s="122"/>
      <c r="B86" s="177" t="s">
        <v>107</v>
      </c>
      <c r="C86" s="122"/>
      <c r="D86" s="122"/>
      <c r="G86" s="150"/>
      <c r="H86" s="158"/>
      <c r="I86" s="89">
        <v>131720396</v>
      </c>
      <c r="J86" s="173"/>
      <c r="K86" s="90">
        <v>147399970</v>
      </c>
      <c r="L86" s="175"/>
      <c r="M86" s="89">
        <v>131720396</v>
      </c>
      <c r="N86" s="173"/>
      <c r="O86" s="90">
        <v>147399970</v>
      </c>
      <c r="P86" s="167"/>
    </row>
    <row r="87" spans="1:16" s="56" customFormat="1" ht="18.95" customHeight="1">
      <c r="A87" s="122"/>
      <c r="B87" s="177" t="s">
        <v>108</v>
      </c>
      <c r="C87" s="122"/>
      <c r="D87" s="122"/>
      <c r="G87" s="150"/>
      <c r="H87" s="158"/>
      <c r="I87" s="89">
        <v>20837647</v>
      </c>
      <c r="J87" s="173"/>
      <c r="K87" s="90">
        <v>42777545</v>
      </c>
      <c r="L87" s="175"/>
      <c r="M87" s="89">
        <v>20837647</v>
      </c>
      <c r="N87" s="173"/>
      <c r="O87" s="90">
        <v>42777545</v>
      </c>
      <c r="P87" s="167"/>
    </row>
    <row r="88" spans="1:16" s="56" customFormat="1" ht="18.95" customHeight="1">
      <c r="A88" s="122"/>
      <c r="B88" s="177" t="s">
        <v>109</v>
      </c>
      <c r="C88" s="122"/>
      <c r="D88" s="122"/>
      <c r="G88" s="150"/>
      <c r="H88" s="158"/>
      <c r="I88" s="89">
        <v>-11831821</v>
      </c>
      <c r="J88" s="173"/>
      <c r="K88" s="90">
        <v>-24773114</v>
      </c>
      <c r="L88" s="175"/>
      <c r="M88" s="89">
        <v>-11831821</v>
      </c>
      <c r="N88" s="173"/>
      <c r="O88" s="90">
        <v>-24773114</v>
      </c>
      <c r="P88" s="167"/>
    </row>
    <row r="89" spans="1:16" s="56" customFormat="1" ht="18.95" customHeight="1">
      <c r="A89" s="122"/>
      <c r="B89" s="177" t="s">
        <v>128</v>
      </c>
      <c r="C89" s="122"/>
      <c r="D89" s="122"/>
      <c r="G89" s="150"/>
      <c r="H89" s="158"/>
      <c r="I89" s="89">
        <v>35995052</v>
      </c>
      <c r="J89" s="173"/>
      <c r="K89" s="90">
        <v>17969304</v>
      </c>
      <c r="L89" s="175"/>
      <c r="M89" s="89">
        <v>35995052</v>
      </c>
      <c r="N89" s="173"/>
      <c r="O89" s="90">
        <v>17969304</v>
      </c>
      <c r="P89" s="167"/>
    </row>
    <row r="90" spans="1:16" s="56" customFormat="1" ht="18.95" customHeight="1">
      <c r="A90" s="122"/>
      <c r="B90" s="177" t="s">
        <v>110</v>
      </c>
      <c r="C90" s="122"/>
      <c r="D90" s="122"/>
      <c r="G90" s="150"/>
      <c r="H90" s="158"/>
      <c r="I90" s="89">
        <v>6395130</v>
      </c>
      <c r="J90" s="173"/>
      <c r="K90" s="90">
        <v>8154803</v>
      </c>
      <c r="L90" s="175"/>
      <c r="M90" s="89">
        <v>6395130</v>
      </c>
      <c r="N90" s="173"/>
      <c r="O90" s="90">
        <v>8154803</v>
      </c>
      <c r="P90" s="167"/>
    </row>
    <row r="91" spans="1:16" s="56" customFormat="1" ht="18.95" customHeight="1">
      <c r="A91" s="122"/>
      <c r="B91" s="177" t="s">
        <v>111</v>
      </c>
      <c r="C91" s="122"/>
      <c r="D91" s="122"/>
      <c r="G91" s="150"/>
      <c r="H91" s="158"/>
      <c r="I91" s="92">
        <v>-71908624</v>
      </c>
      <c r="J91" s="173"/>
      <c r="K91" s="93">
        <v>-59808112</v>
      </c>
      <c r="L91" s="175"/>
      <c r="M91" s="92">
        <v>-71908624</v>
      </c>
      <c r="N91" s="173"/>
      <c r="O91" s="93">
        <v>-59808112</v>
      </c>
      <c r="P91" s="167"/>
    </row>
    <row r="92" spans="1:16" s="56" customFormat="1" ht="5.25" customHeight="1">
      <c r="A92" s="122"/>
      <c r="B92" s="122"/>
      <c r="C92" s="122"/>
      <c r="D92" s="122"/>
      <c r="G92" s="150"/>
      <c r="H92" s="158"/>
      <c r="I92" s="89"/>
      <c r="J92" s="173"/>
      <c r="K92" s="90"/>
      <c r="L92" s="175"/>
      <c r="M92" s="89"/>
      <c r="N92" s="173"/>
      <c r="O92" s="90"/>
      <c r="P92" s="167"/>
    </row>
    <row r="93" spans="1:16" s="56" customFormat="1" ht="18.95" customHeight="1" thickBot="1">
      <c r="A93" s="122"/>
      <c r="B93" s="177" t="s">
        <v>113</v>
      </c>
      <c r="C93" s="122"/>
      <c r="D93" s="122"/>
      <c r="G93" s="150"/>
      <c r="H93" s="158"/>
      <c r="I93" s="172">
        <f>SUM(I86:I91)</f>
        <v>111207780</v>
      </c>
      <c r="J93" s="173"/>
      <c r="K93" s="174">
        <f>SUM(K86:K91)</f>
        <v>131720396</v>
      </c>
      <c r="L93" s="175"/>
      <c r="M93" s="172">
        <f>SUM(M86:M91)</f>
        <v>111207780</v>
      </c>
      <c r="N93" s="173"/>
      <c r="O93" s="174">
        <f>SUM(O86:O91)</f>
        <v>131720396</v>
      </c>
      <c r="P93" s="167"/>
    </row>
    <row r="94" spans="1:16" s="56" customFormat="1" ht="18.95" customHeight="1" thickTop="1">
      <c r="A94" s="122"/>
      <c r="B94" s="177"/>
      <c r="C94" s="122"/>
      <c r="D94" s="122"/>
      <c r="G94" s="150"/>
      <c r="H94" s="158"/>
      <c r="I94" s="90"/>
      <c r="J94" s="90"/>
      <c r="K94" s="90"/>
      <c r="L94" s="90"/>
      <c r="M94" s="90"/>
      <c r="N94" s="173"/>
      <c r="O94" s="90"/>
      <c r="P94" s="167"/>
    </row>
    <row r="95" spans="1:16" s="56" customFormat="1" ht="18.95" customHeight="1">
      <c r="A95" s="122"/>
      <c r="B95" s="177"/>
      <c r="C95" s="122"/>
      <c r="D95" s="122"/>
      <c r="G95" s="150"/>
      <c r="H95" s="158"/>
      <c r="I95" s="90"/>
      <c r="J95" s="90"/>
      <c r="K95" s="90"/>
      <c r="L95" s="90"/>
      <c r="M95" s="90"/>
      <c r="N95" s="173"/>
      <c r="O95" s="90"/>
      <c r="P95" s="167"/>
    </row>
    <row r="96" spans="1:16" s="56" customFormat="1" ht="18.95" customHeight="1">
      <c r="A96" s="122"/>
      <c r="B96" s="177"/>
      <c r="C96" s="122"/>
      <c r="D96" s="122"/>
      <c r="G96" s="150"/>
      <c r="H96" s="158"/>
      <c r="I96" s="90"/>
      <c r="J96" s="90"/>
      <c r="K96" s="90"/>
      <c r="L96" s="90"/>
      <c r="M96" s="90"/>
      <c r="N96" s="173"/>
      <c r="O96" s="90"/>
      <c r="P96" s="167"/>
    </row>
    <row r="97" spans="1:19" s="56" customFormat="1" ht="18.95" customHeight="1">
      <c r="A97" s="122"/>
      <c r="B97" s="177"/>
      <c r="C97" s="122"/>
      <c r="D97" s="122"/>
      <c r="G97" s="150"/>
      <c r="H97" s="158"/>
      <c r="I97" s="90"/>
      <c r="J97" s="90"/>
      <c r="K97" s="90"/>
      <c r="L97" s="90"/>
      <c r="M97" s="90"/>
      <c r="N97" s="173"/>
      <c r="O97" s="90"/>
      <c r="P97" s="167"/>
    </row>
    <row r="98" spans="1:19" s="56" customFormat="1" ht="18.95" customHeight="1">
      <c r="A98" s="122"/>
      <c r="B98" s="177"/>
      <c r="C98" s="122"/>
      <c r="D98" s="122"/>
      <c r="G98" s="150"/>
      <c r="H98" s="158"/>
      <c r="I98" s="90"/>
      <c r="J98" s="90"/>
      <c r="K98" s="90"/>
      <c r="L98" s="90"/>
      <c r="M98" s="90"/>
      <c r="N98" s="173"/>
      <c r="O98" s="90"/>
      <c r="P98" s="167"/>
    </row>
    <row r="99" spans="1:19" s="56" customFormat="1" ht="6.75" customHeight="1">
      <c r="A99" s="122"/>
      <c r="B99" s="177"/>
      <c r="C99" s="122"/>
      <c r="D99" s="122"/>
      <c r="G99" s="150"/>
      <c r="H99" s="158"/>
      <c r="I99" s="90"/>
      <c r="J99" s="90"/>
      <c r="K99" s="90"/>
      <c r="L99" s="90"/>
      <c r="M99" s="90"/>
      <c r="N99" s="173"/>
      <c r="O99" s="90"/>
      <c r="P99" s="167"/>
    </row>
    <row r="100" spans="1:19" s="52" customFormat="1" ht="21.95" customHeight="1">
      <c r="A100" s="50" t="str">
        <f>A52</f>
        <v>หมายเหตุประกอบงบการเงินรวมและงบการเงินเฉพาะกิจการในหน้า 12 ถึง 68 เป็นส่วนหนึ่งของงบการเงินนี้</v>
      </c>
      <c r="B100" s="32"/>
      <c r="C100" s="32"/>
      <c r="D100" s="32"/>
      <c r="E100" s="32"/>
      <c r="F100" s="33"/>
      <c r="G100" s="33"/>
      <c r="H100" s="51"/>
      <c r="I100" s="18"/>
      <c r="J100" s="18"/>
      <c r="K100" s="18"/>
      <c r="L100" s="18"/>
      <c r="M100" s="18"/>
      <c r="N100" s="18"/>
      <c r="O100" s="18"/>
      <c r="S100" s="48"/>
    </row>
    <row r="101" spans="1:19">
      <c r="S101" s="52"/>
    </row>
    <row r="102" spans="1:19">
      <c r="F102" s="178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4-5</vt:lpstr>
      <vt:lpstr>Thai 6-7</vt:lpstr>
      <vt:lpstr>Thai 8</vt:lpstr>
      <vt:lpstr>Thai 9</vt:lpstr>
      <vt:lpstr>Thai 10-11</vt:lpstr>
      <vt:lpstr>'Thai 10-11'!Print_Area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2023-03-08T02:14:02Z</cp:lastPrinted>
  <dcterms:created xsi:type="dcterms:W3CDTF">2001-07-20T07:23:24Z</dcterms:created>
  <dcterms:modified xsi:type="dcterms:W3CDTF">2023-03-08T02:39:29Z</dcterms:modified>
</cp:coreProperties>
</file>