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Jenkongklai Co., Ltd\Jenkongklai _Dec2022  conso\"/>
    </mc:Choice>
  </mc:AlternateContent>
  <xr:revisionPtr revIDLastSave="0" documentId="13_ncr:1_{94FB6248-45F8-4562-A7DB-65F85537BBBD}" xr6:coauthVersionLast="47" xr6:coauthVersionMax="47" xr10:uidLastSave="{00000000-0000-0000-0000-000000000000}"/>
  <bookViews>
    <workbookView xWindow="-120" yWindow="-120" windowWidth="21840" windowHeight="13140" xr2:uid="{A54D5D8B-B15B-426C-8AE7-9EAB73CF1216}"/>
  </bookViews>
  <sheets>
    <sheet name="3-4" sheetId="1" r:id="rId1"/>
    <sheet name="5-6" sheetId="2" r:id="rId2"/>
    <sheet name="7 (Console)" sheetId="3" r:id="rId3"/>
    <sheet name="8 (Separate)" sheetId="4" r:id="rId4"/>
    <sheet name="9-10" sheetId="5" r:id="rId5"/>
  </sheets>
  <externalReferences>
    <externalReference r:id="rId6"/>
    <externalReference r:id="rId7"/>
  </externalReferences>
  <definedNames>
    <definedName name="__123Graph_X" localSheetId="1" hidden="1">#REF!</definedName>
    <definedName name="__123Graph_X" localSheetId="3" hidden="1">#REF!</definedName>
    <definedName name="__123Graph_X" hidden="1">#REF!</definedName>
    <definedName name="_1102" hidden="1">'[1]stat local'!$D$769:$D$3475</definedName>
    <definedName name="_Fill" localSheetId="1" hidden="1">#REF!</definedName>
    <definedName name="_Fill" localSheetId="3" hidden="1">#REF!</definedName>
    <definedName name="_Fill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arse_Out" localSheetId="1" hidden="1">[2]total!#REF!</definedName>
    <definedName name="_Parse_Out" localSheetId="3" hidden="1">[2]total!#REF!</definedName>
    <definedName name="_Parse_Out" hidden="1">[2]total!#REF!</definedName>
    <definedName name="_PPE2" localSheetId="1" hidden="1">#REF!</definedName>
    <definedName name="_PPE2" localSheetId="3" hidden="1">#REF!</definedName>
    <definedName name="_PPE2" hidden="1">#REF!</definedName>
    <definedName name="_Regression_Int" hidden="1">1</definedName>
    <definedName name="_Sort" localSheetId="1" hidden="1">#REF!</definedName>
    <definedName name="_Sort" localSheetId="3" hidden="1">#REF!</definedName>
    <definedName name="_Sort" hidden="1">#REF!</definedName>
    <definedName name="aoe" localSheetId="4" hidden="1">{"'Model'!$A$1:$N$53"}</definedName>
    <definedName name="aoe" hidden="1">{"'Model'!$A$1:$N$53"}</definedName>
    <definedName name="AuraStyleDefaultsReset" hidden="1">#N/A</definedName>
    <definedName name="beau" localSheetId="4" hidden="1">{"'Model'!$A$1:$N$53"}</definedName>
    <definedName name="beau" hidden="1">{"'Model'!$A$1:$N$53"}</definedName>
    <definedName name="CPPC2001" localSheetId="4" hidden="1">{"'Model'!$A$1:$N$53"}</definedName>
    <definedName name="CPPC2001" hidden="1">{"'Model'!$A$1:$N$53"}</definedName>
    <definedName name="ert" localSheetId="1" hidden="1">#REF!</definedName>
    <definedName name="ert" localSheetId="3" hidden="1">#REF!</definedName>
    <definedName name="ert" hidden="1">#REF!</definedName>
    <definedName name="Estimate" localSheetId="4" hidden="1">{#N/A,#N/A,FALSE,"EXCHRATES"}</definedName>
    <definedName name="Estimate" hidden="1">{#N/A,#N/A,FALSE,"EXCHRATES"}</definedName>
    <definedName name="GF" localSheetId="4" hidden="1">{#N/A,#N/A,FALSE,"EXCHRATES"}</definedName>
    <definedName name="GF" hidden="1">{#N/A,#N/A,FALSE,"EXCHRATES"}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hghjfhj" localSheetId="4" hidden="1">{#N/A,#N/A,FALSE,"EXCHRATES"}</definedName>
    <definedName name="hghjfhj" hidden="1">{#N/A,#N/A,FALSE,"EXCHRATES"}</definedName>
    <definedName name="HGUJHN" localSheetId="4" hidden="1">{#N/A,#N/A,FALSE,"EXCHRATES"}</definedName>
    <definedName name="HGUJHN" hidden="1">{#N/A,#N/A,FALSE,"EXCHRATES"}</definedName>
    <definedName name="hitech" localSheetId="1" hidden="1">#REF!</definedName>
    <definedName name="hitech" localSheetId="3" hidden="1">#REF!</definedName>
    <definedName name="hitech" hidden="1">#REF!</definedName>
    <definedName name="hjk" localSheetId="1" hidden="1">#REF!</definedName>
    <definedName name="hjk" localSheetId="3" hidden="1">#REF!</definedName>
    <definedName name="hjk" hidden="1">#REF!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y" localSheetId="4" hidden="1">{"'Sheet1'!$L$16"}</definedName>
    <definedName name="huy" hidden="1">{"'Sheet1'!$L$16"}</definedName>
    <definedName name="iopo" localSheetId="4" hidden="1">{"'Model'!$A$1:$N$53"}</definedName>
    <definedName name="iopo" hidden="1">{"'Model'!$A$1:$N$53"}</definedName>
    <definedName name="jgjhj" localSheetId="4" hidden="1">{#N/A,#N/A,FALSE,"EXCHRATES"}</definedName>
    <definedName name="jgjhj" hidden="1">{#N/A,#N/A,FALSE,"EXCHRATES"}</definedName>
    <definedName name="jj" localSheetId="4" hidden="1">{#N/A,#N/A,FALSE,"EXCHRATES"}</definedName>
    <definedName name="jj" hidden="1">{#N/A,#N/A,FALSE,"EXCHRATES"}</definedName>
    <definedName name="Joanne" localSheetId="4" hidden="1">{#N/A,#N/A,FALSE,"EXCHRATES"}</definedName>
    <definedName name="Joanne" hidden="1">{#N/A,#N/A,FALSE,"EXCHRATES"}</definedName>
    <definedName name="Joanne2" localSheetId="4" hidden="1">{#N/A,#N/A,FALSE,"EXCHRATES"}</definedName>
    <definedName name="Joanne2" hidden="1">{#N/A,#N/A,FALSE,"EXCHRATES"}</definedName>
    <definedName name="ked" localSheetId="4" hidden="1">{"'Model'!$A$1:$N$53"}</definedName>
    <definedName name="ked" hidden="1">{"'Model'!$A$1:$N$53"}</definedName>
    <definedName name="km" localSheetId="4" hidden="1">{#N/A,#N/A,FALSE,"EXCHRATES"}</definedName>
    <definedName name="km" hidden="1">{#N/A,#N/A,FALSE,"EXCHRATES"}</definedName>
    <definedName name="llll" localSheetId="4" hidden="1">{#N/A,#N/A,FALSE,"EXCHRATES"}</definedName>
    <definedName name="llll" hidden="1">{#N/A,#N/A,FALSE,"EXCHRATES"}</definedName>
    <definedName name="mp" localSheetId="4" hidden="1">{#N/A,#N/A,FALSE,"EXCHRATES"}</definedName>
    <definedName name="mp" hidden="1">{#N/A,#N/A,FALSE,"EXCHRATES"}</definedName>
    <definedName name="n" localSheetId="4" hidden="1">{"'Model'!$A$1:$N$53"}</definedName>
    <definedName name="n" hidden="1">{"'Model'!$A$1:$N$53"}</definedName>
    <definedName name="name" localSheetId="4" hidden="1">{#N/A,#N/A,FALSE,"EXCHRATES"}</definedName>
    <definedName name="name" hidden="1">{#N/A,#N/A,FALSE,"EXCHRATES"}</definedName>
    <definedName name="name1" localSheetId="4" hidden="1">{#N/A,#N/A,FALSE,"EXCHRATES"}</definedName>
    <definedName name="name1" hidden="1">{#N/A,#N/A,FALSE,"EXCHRATES"}</definedName>
    <definedName name="name2" localSheetId="4" hidden="1">{#N/A,#N/A,FALSE,"EXCHRATES"}</definedName>
    <definedName name="name2" hidden="1">{#N/A,#N/A,FALSE,"EXCHRATES"}</definedName>
    <definedName name="nemed" localSheetId="4" hidden="1">{#N/A,#N/A,FALSE,"EXCHRATES"}</definedName>
    <definedName name="nemed" hidden="1">{#N/A,#N/A,FALSE,"EXCHRATES"}</definedName>
    <definedName name="ok" localSheetId="1" hidden="1">#REF!</definedName>
    <definedName name="ok" localSheetId="3" hidden="1">#REF!</definedName>
    <definedName name="ok" hidden="1">#REF!</definedName>
    <definedName name="pom" localSheetId="1" hidden="1">#REF!</definedName>
    <definedName name="pom" localSheetId="3" hidden="1">#REF!</definedName>
    <definedName name="pom" hidden="1">#REF!</definedName>
    <definedName name="_xlnm.Print_Area" localSheetId="3">'8 (Separate)'!$A$1:$M$33</definedName>
    <definedName name="Proration" localSheetId="4" hidden="1">{#N/A,#N/A,FALSE,"EXCHRATES"}</definedName>
    <definedName name="Proration" hidden="1">{#N/A,#N/A,FALSE,"EXCHRATES"}</definedName>
    <definedName name="qw" localSheetId="1" hidden="1">#REF!</definedName>
    <definedName name="qw" localSheetId="3" hidden="1">#REF!</definedName>
    <definedName name="qw" hidden="1">#REF!</definedName>
    <definedName name="QWEWRER13334" localSheetId="4" hidden="1">{#N/A,#N/A,FALSE,"EXCHRATES"}</definedName>
    <definedName name="QWEWRER13334" hidden="1">{#N/A,#N/A,FALSE,"EXCHRATES"}</definedName>
    <definedName name="remove" localSheetId="4" hidden="1">{#N/A,#N/A,FALSE,"EXCHRATES"}</definedName>
    <definedName name="remove" hidden="1">{#N/A,#N/A,FALSE,"EXCHRATES"}</definedName>
    <definedName name="Rounding" localSheetId="4" hidden="1">{#N/A,#N/A,FALSE,"EXCHRATES"}</definedName>
    <definedName name="Rounding" hidden="1">{#N/A,#N/A,FALSE,"EXCHRATES"}</definedName>
    <definedName name="RPB" localSheetId="1" hidden="1">#REF!</definedName>
    <definedName name="RPB" localSheetId="3" hidden="1">#REF!</definedName>
    <definedName name="RPB" hidden="1">#REF!</definedName>
    <definedName name="s" localSheetId="4" hidden="1">{"'Model'!$A$1:$N$53"}</definedName>
    <definedName name="s" hidden="1">{"'Model'!$A$1:$N$53"}</definedName>
    <definedName name="SAPBEXrevision" hidden="1">2</definedName>
    <definedName name="SAPBEXsysID" hidden="1">"BW1"</definedName>
    <definedName name="SAPBEXwbID" hidden="1">"BPXIU6KU9GLU8QORLUGSAZRXJ"</definedName>
    <definedName name="TB_June" localSheetId="1" hidden="1">#REF!</definedName>
    <definedName name="TB_June" localSheetId="3" hidden="1">#REF!</definedName>
    <definedName name="TB_June" hidden="1">#REF!</definedName>
    <definedName name="ttt" localSheetId="4" hidden="1">{#N/A,#N/A,FALSE,"EXCHRATES"}</definedName>
    <definedName name="ttt" hidden="1">{#N/A,#N/A,FALSE,"EXCHRATES"}</definedName>
    <definedName name="tun" localSheetId="4" hidden="1">{"'Model'!$A$1:$N$53"}</definedName>
    <definedName name="tun" hidden="1">{"'Model'!$A$1:$N$53"}</definedName>
    <definedName name="wrn" localSheetId="4" hidden="1">{#N/A,#N/A,FALSE,"EXCHRATES"}</definedName>
    <definedName name="wrn" hidden="1">{#N/A,#N/A,FALSE,"EXCHRATES"}</definedName>
    <definedName name="wrn.ConvCost__1995_AOP." localSheetId="4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4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4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4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Mthly__CurFcst_Plus_Var." localSheetId="4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Oct._.19._.Data." localSheetId="4" hidden="1">{"Consulting Staff",#N/A,FALSE,"Main Model";"Oct 19 Expenses",#N/A,FALSE,"Main Model"}</definedName>
    <definedName name="wrn.Oct._.19._.Data." hidden="1">{"Consulting Staff",#N/A,FALSE,"Main Model";"Oct 19 Expenses",#N/A,FALSE,"Main Model"}</definedName>
    <definedName name="wrn.report1." localSheetId="4" hidden="1">{#N/A,#N/A,FALSE,"EXCHRATES"}</definedName>
    <definedName name="wrn.report1." hidden="1">{#N/A,#N/A,FALSE,"EXCHRATES"}</definedName>
    <definedName name="wrn.report2" localSheetId="4" hidden="1">{#N/A,#N/A,FALSE,"EXCHRATES"}</definedName>
    <definedName name="wrn.report2" hidden="1">{#N/A,#N/A,FALSE,"EXCHRATES"}</definedName>
    <definedName name="wrn.Variance__All_Periods." localSheetId="4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4" hidden="1">{"Cur_vs_AOP",#N/A,FALSE,"Cur vs AOP"}</definedName>
    <definedName name="wrn.Variance__Cur_vs_AOP." hidden="1">{"Cur_vs_AOP",#N/A,FALSE,"Cur vs AOP"}</definedName>
    <definedName name="wrn.Variance__Cur_vs_Cur." localSheetId="4" hidden="1">{"Cur_vs_Cur",#N/A,FALSE,"Cur vs Cur"}</definedName>
    <definedName name="wrn.Variance__Cur_vs_Cur." hidden="1">{"Cur_vs_Cur",#N/A,FALSE,"Cur vs Cur"}</definedName>
    <definedName name="wrn.Variance__Cur_vs_PrMo." localSheetId="4" hidden="1">{"Cur_vs_PrMo",#N/A,FALSE,"Cur vs PrMo"}</definedName>
    <definedName name="wrn.Variance__Cur_vs_PrMo." hidden="1">{"Cur_vs_PrMo",#N/A,FALSE,"Cur vs PrMo"}</definedName>
    <definedName name="wrn.Variance__Cur_vs_PrYr." localSheetId="4" hidden="1">{"Cur_vs_PrYr",#N/A,FALSE,"Cur vs PrYr"}</definedName>
    <definedName name="wrn.Variance__Cur_vs_PrYr." hidden="1">{"Cur_vs_PrYr",#N/A,FALSE,"Cur vs PrYr"}</definedName>
    <definedName name="wrn.채권채무조회서." localSheetId="4" hidden="1">{#N/A,#N/A,FALSE,"채권채무";#N/A,#N/A,FALSE,"control sheet"}</definedName>
    <definedName name="wrn.채권채무조회서." hidden="1">{#N/A,#N/A,FALSE,"채권채무";#N/A,#N/A,FALSE,"control sheet"}</definedName>
    <definedName name="yui" localSheetId="1" hidden="1">#REF!</definedName>
    <definedName name="yui" localSheetId="3" hidden="1">#REF!</definedName>
    <definedName name="yui" hidden="1">#REF!</definedName>
    <definedName name="zdfas" localSheetId="1" hidden="1">#REF!</definedName>
    <definedName name="zdfas" localSheetId="3" hidden="1">#REF!</definedName>
    <definedName name="zdfas" hidden="1">#REF!</definedName>
    <definedName name="zxc" localSheetId="4" hidden="1">{#N/A,#N/A,FALSE,"EXCHRATES"}</definedName>
    <definedName name="zxc" hidden="1">{#N/A,#N/A,FALSE,"EXCHRATES"}</definedName>
    <definedName name="ร" localSheetId="4" hidden="1">{"'Model'!$A$1:$N$53"}</definedName>
    <definedName name="ร" hidden="1">{"'Model'!$A$1:$N$53"}</definedName>
    <definedName name="최재호" localSheetId="1" hidden="1">#REF!</definedName>
    <definedName name="최재호" localSheetId="3" hidden="1">#REF!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73" i="5" l="1"/>
  <c r="K73" i="5"/>
  <c r="I73" i="5"/>
  <c r="G73" i="5"/>
  <c r="I23" i="4"/>
  <c r="H73" i="2"/>
  <c r="M24" i="3"/>
  <c r="G26" i="5" l="1"/>
  <c r="M25" i="3"/>
  <c r="Q25" i="3" s="1"/>
  <c r="M23" i="4"/>
  <c r="Q24" i="3"/>
  <c r="J25" i="2" l="1"/>
  <c r="J28" i="2" s="1"/>
  <c r="J31" i="2" s="1"/>
  <c r="J45" i="2" s="1"/>
  <c r="N25" i="2"/>
  <c r="N28" i="2" s="1"/>
  <c r="N31" i="2" s="1"/>
  <c r="N45" i="2" s="1"/>
  <c r="M14" i="4"/>
  <c r="M100" i="1"/>
  <c r="M103" i="1" s="1"/>
  <c r="M83" i="1"/>
  <c r="M74" i="1"/>
  <c r="M85" i="1" s="1"/>
  <c r="M105" i="1" s="1"/>
  <c r="M37" i="1"/>
  <c r="M22" i="1"/>
  <c r="I100" i="1"/>
  <c r="I103" i="1" s="1"/>
  <c r="I83" i="1"/>
  <c r="I74" i="1"/>
  <c r="I37" i="1"/>
  <c r="I22" i="1"/>
  <c r="N73" i="2"/>
  <c r="N65" i="2"/>
  <c r="N42" i="2"/>
  <c r="N22" i="2"/>
  <c r="N14" i="2"/>
  <c r="N17" i="2" s="1"/>
  <c r="J73" i="2"/>
  <c r="J65" i="2"/>
  <c r="J42" i="2"/>
  <c r="J22" i="2"/>
  <c r="J14" i="2"/>
  <c r="J17" i="2" s="1"/>
  <c r="M108" i="5"/>
  <c r="M83" i="5"/>
  <c r="M26" i="5"/>
  <c r="M39" i="5" s="1"/>
  <c r="M44" i="5" s="1"/>
  <c r="I108" i="5"/>
  <c r="I83" i="5"/>
  <c r="I26" i="5"/>
  <c r="I39" i="5" s="1"/>
  <c r="I44" i="5" s="1"/>
  <c r="I85" i="5" s="1"/>
  <c r="I88" i="5" s="1"/>
  <c r="M39" i="1" l="1"/>
  <c r="I39" i="1"/>
  <c r="I85" i="1"/>
  <c r="I105" i="1" s="1"/>
  <c r="M85" i="5"/>
  <c r="M88" i="5" s="1"/>
  <c r="Q17" i="3" l="1"/>
  <c r="K100" i="1"/>
  <c r="G100" i="1"/>
  <c r="G83" i="5" l="1"/>
  <c r="K26" i="5"/>
  <c r="K39" i="5" s="1"/>
  <c r="G108" i="5" l="1"/>
  <c r="K108" i="5"/>
  <c r="K83" i="5" l="1"/>
  <c r="H22" i="2" l="1"/>
  <c r="L22" i="2"/>
  <c r="K18" i="4" l="1"/>
  <c r="K21" i="4" s="1"/>
  <c r="K25" i="4" s="1"/>
  <c r="G18" i="4"/>
  <c r="G21" i="4" s="1"/>
  <c r="G25" i="4" s="1"/>
  <c r="E18" i="4"/>
  <c r="E21" i="4" s="1"/>
  <c r="A3" i="5"/>
  <c r="A57" i="5" s="1"/>
  <c r="A3" i="4"/>
  <c r="A3" i="3"/>
  <c r="A53" i="2"/>
  <c r="A55" i="1"/>
  <c r="E25" i="4" l="1"/>
  <c r="L42" i="2"/>
  <c r="H42" i="2"/>
  <c r="L14" i="2" l="1"/>
  <c r="L17" i="2" s="1"/>
  <c r="L25" i="2" s="1"/>
  <c r="H14" i="2"/>
  <c r="H17" i="2" s="1"/>
  <c r="H25" i="2" s="1"/>
  <c r="L28" i="2" l="1"/>
  <c r="L31" i="2" s="1"/>
  <c r="G39" i="5" l="1"/>
  <c r="G44" i="5" s="1"/>
  <c r="E19" i="3"/>
  <c r="G19" i="3"/>
  <c r="I19" i="3"/>
  <c r="O19" i="3"/>
  <c r="H28" i="2"/>
  <c r="H31" i="2" s="1"/>
  <c r="G85" i="5" l="1"/>
  <c r="G88" i="5" s="1"/>
  <c r="O22" i="3"/>
  <c r="O27" i="3" s="1"/>
  <c r="I22" i="3"/>
  <c r="I27" i="3" s="1"/>
  <c r="G22" i="3"/>
  <c r="G27" i="3" s="1"/>
  <c r="E22" i="3"/>
  <c r="E27" i="3" s="1"/>
  <c r="K44" i="5"/>
  <c r="K85" i="5" s="1"/>
  <c r="K19" i="3"/>
  <c r="K22" i="3" l="1"/>
  <c r="K27" i="3" s="1"/>
  <c r="K88" i="5"/>
  <c r="M19" i="3"/>
  <c r="Q19" i="3"/>
  <c r="L65" i="2"/>
  <c r="H65" i="2"/>
  <c r="L45" i="2"/>
  <c r="H45" i="2"/>
  <c r="K103" i="1"/>
  <c r="G103" i="1"/>
  <c r="K83" i="1"/>
  <c r="G83" i="1"/>
  <c r="K74" i="1"/>
  <c r="G74" i="1"/>
  <c r="K37" i="1"/>
  <c r="G37" i="1"/>
  <c r="K22" i="1"/>
  <c r="G22" i="1"/>
  <c r="M22" i="3" l="1"/>
  <c r="M27" i="3" s="1"/>
  <c r="Q22" i="3"/>
  <c r="Q27" i="3" s="1"/>
  <c r="M16" i="4"/>
  <c r="M18" i="4" s="1"/>
  <c r="I18" i="4"/>
  <c r="I21" i="4" s="1"/>
  <c r="M21" i="4" s="1"/>
  <c r="L73" i="2"/>
  <c r="K39" i="1"/>
  <c r="K85" i="1"/>
  <c r="K105" i="1" s="1"/>
  <c r="G39" i="1"/>
  <c r="G85" i="1"/>
  <c r="G105" i="1" s="1"/>
  <c r="A108" i="1"/>
  <c r="A54" i="5" s="1"/>
  <c r="I25" i="4" l="1"/>
  <c r="M25" i="4"/>
  <c r="A101" i="2"/>
  <c r="A34" i="3"/>
  <c r="A33" i="4"/>
  <c r="A50" i="2"/>
  <c r="A112" i="5" l="1"/>
</calcChain>
</file>

<file path=xl/sharedStrings.xml><?xml version="1.0" encoding="utf-8"?>
<sst xmlns="http://schemas.openxmlformats.org/spreadsheetml/2006/main" count="320" uniqueCount="183">
  <si>
    <t xml:space="preserve">Statement of Financial Position </t>
  </si>
  <si>
    <t>Consolidated financial statements</t>
  </si>
  <si>
    <t>Notes</t>
  </si>
  <si>
    <t>Baht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</si>
  <si>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</si>
  <si>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</si>
  <si>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</si>
  <si>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</si>
  <si>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</si>
  <si>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</si>
  <si>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Intangible assets (net)</t>
  </si>
  <si>
    <t>Deposits</t>
  </si>
  <si>
    <t>Total non-current assets</t>
  </si>
  <si>
    <t>Total assets</t>
  </si>
  <si>
    <t>Liabilities and equity</t>
  </si>
  <si>
    <t>Current liabilities</t>
  </si>
  <si>
    <t>Accrued income tax</t>
  </si>
  <si>
    <t>Other current liabilities</t>
  </si>
  <si>
    <t>Total current liabilities</t>
  </si>
  <si>
    <t>Non-current liabilities</t>
  </si>
  <si>
    <t>Provision for decommissioning liabilities</t>
  </si>
  <si>
    <t>Total non-current liabilities</t>
  </si>
  <si>
    <t>Total liabilities</t>
  </si>
  <si>
    <t>Equity</t>
  </si>
  <si>
    <t>Share capital</t>
  </si>
  <si>
    <t>Authorised share capital</t>
  </si>
  <si>
    <t>Issued and fully paid-up share capital</t>
  </si>
  <si>
    <t>Retained earnings</t>
  </si>
  <si>
    <t>Appropriated - Legal reserve</t>
  </si>
  <si>
    <t>Unappropriated</t>
  </si>
  <si>
    <t>Equity attributable to owners of the parent</t>
  </si>
  <si>
    <t>Non-controlling interests</t>
  </si>
  <si>
    <t>Total equity</t>
  </si>
  <si>
    <t xml:space="preserve">Total liabilities and equity </t>
  </si>
  <si>
    <t>Statement of comprehensive income</t>
  </si>
  <si>
    <t>Cost of services</t>
  </si>
  <si>
    <t>Other income</t>
  </si>
  <si>
    <t>Administrative expenses</t>
  </si>
  <si>
    <t>Total expenses</t>
  </si>
  <si>
    <t xml:space="preserve">Finance costs </t>
  </si>
  <si>
    <t>Income tax</t>
  </si>
  <si>
    <t>Owners of the parent</t>
  </si>
  <si>
    <t>Statement of Changes in Equity</t>
  </si>
  <si>
    <t>Attributable to owners of the parent</t>
  </si>
  <si>
    <t>Authorised,</t>
  </si>
  <si>
    <t>issued and</t>
  </si>
  <si>
    <t>Non-</t>
  </si>
  <si>
    <t>fully paid-up</t>
  </si>
  <si>
    <t>Appropriated</t>
  </si>
  <si>
    <t>Total owners</t>
  </si>
  <si>
    <t>controlling</t>
  </si>
  <si>
    <t>share capital</t>
  </si>
  <si>
    <t>of the parent</t>
  </si>
  <si>
    <t>interests</t>
  </si>
  <si>
    <t xml:space="preserve">Changes in equity for the year </t>
  </si>
  <si>
    <t>Statement of Cash Flows</t>
  </si>
  <si>
    <t>Consolidated</t>
  </si>
  <si>
    <t>Separate</t>
  </si>
  <si>
    <t>financial statements</t>
  </si>
  <si>
    <t>Cash flows from investing activities</t>
  </si>
  <si>
    <t>Cash and cash equivalents at the end of the year</t>
  </si>
  <si>
    <t xml:space="preserve">Items that will not be reclassified to </t>
  </si>
  <si>
    <t>profit or loss</t>
  </si>
  <si>
    <t>and income tax</t>
  </si>
  <si>
    <t>Payments for purchase of intangible assets</t>
  </si>
  <si>
    <t>Interest income</t>
  </si>
  <si>
    <t>Finance costs</t>
  </si>
  <si>
    <t>Interest paid</t>
  </si>
  <si>
    <t>Income tax paid</t>
  </si>
  <si>
    <t>Cash flows from operating activities</t>
  </si>
  <si>
    <t>Deferred tax assets (net)</t>
  </si>
  <si>
    <t>for the year</t>
  </si>
  <si>
    <t>for the year, net of tax</t>
  </si>
  <si>
    <t xml:space="preserve">Gross profit </t>
  </si>
  <si>
    <t>Profit before expenses</t>
  </si>
  <si>
    <t>Gain (loss) from disposal of fixed assets</t>
  </si>
  <si>
    <t>Remeasurements</t>
  </si>
  <si>
    <t>of post-employment</t>
  </si>
  <si>
    <t>benefit obligations</t>
  </si>
  <si>
    <t xml:space="preserve">Separate financial statements </t>
  </si>
  <si>
    <t>Amortisation</t>
  </si>
  <si>
    <t xml:space="preserve">Depreciation  </t>
  </si>
  <si>
    <t>Adjustments</t>
  </si>
  <si>
    <t>Changes in working capital</t>
  </si>
  <si>
    <t>Cash flows from financing activities</t>
  </si>
  <si>
    <t>Investments in a subsidiary</t>
  </si>
  <si>
    <t>Restricted deposit at financial institutions</t>
  </si>
  <si>
    <t>Accrued service income (net)</t>
  </si>
  <si>
    <t>Employee benefit obligations</t>
  </si>
  <si>
    <t>- Remeasurements of employee benefit</t>
  </si>
  <si>
    <t>obligations</t>
  </si>
  <si>
    <t>employee benefit obligations</t>
  </si>
  <si>
    <t>Accrued service income</t>
  </si>
  <si>
    <t>Trade and other accounts payable</t>
  </si>
  <si>
    <t>Trade and other accounts receivable</t>
  </si>
  <si>
    <t>and income tax paid</t>
  </si>
  <si>
    <t>Interest income received</t>
  </si>
  <si>
    <t>before interest income received, finance costs paid</t>
  </si>
  <si>
    <t>(net)</t>
  </si>
  <si>
    <t>Net cash used in financing activities</t>
  </si>
  <si>
    <t>attributable to</t>
  </si>
  <si>
    <t>Retention</t>
  </si>
  <si>
    <t>Advance payment for fixed assets purchase</t>
  </si>
  <si>
    <t>Right-of-use assets (net)</t>
  </si>
  <si>
    <t>1,000,000 ordinary shares of Baht 100 each</t>
  </si>
  <si>
    <t xml:space="preserve">  </t>
  </si>
  <si>
    <t>Leases liabilities (net)</t>
  </si>
  <si>
    <t>Interest expense from lease liabilities</t>
  </si>
  <si>
    <t>Supplementary information for cash flows</t>
  </si>
  <si>
    <t>Payable from purchase of equipment as at 31 December</t>
  </si>
  <si>
    <t>Lease liabilities (net)</t>
  </si>
  <si>
    <t>- At 1 January</t>
  </si>
  <si>
    <t>- Cancellation during the year</t>
  </si>
  <si>
    <t>- Modification during the year</t>
  </si>
  <si>
    <t>- Interest expense from lease liabilities</t>
  </si>
  <si>
    <t>- Cashflows paid</t>
  </si>
  <si>
    <t>- At 31 December</t>
  </si>
  <si>
    <t xml:space="preserve">Cash and cash equivalents at the beginning of the year </t>
  </si>
  <si>
    <t>Net increase (decrease) in cash and cash equivalents</t>
  </si>
  <si>
    <t>Current portion of receivable under finance lease (net)</t>
  </si>
  <si>
    <t>Receivable under finance lease (net)</t>
  </si>
  <si>
    <t xml:space="preserve">- Income tax of remeasurements of </t>
  </si>
  <si>
    <t>2021</t>
  </si>
  <si>
    <t>Beginning balance as at 1 January 2021</t>
  </si>
  <si>
    <t>Ending balance as at 31 December 2021</t>
  </si>
  <si>
    <t>Plant and equipment (net)</t>
  </si>
  <si>
    <t>Committee   …………………………………………….…..   Committee   ……………………………………………………….</t>
  </si>
  <si>
    <t>Current portion of</t>
  </si>
  <si>
    <t>- long-term loans from a financial institution</t>
  </si>
  <si>
    <t>- leases liabilities (net)</t>
  </si>
  <si>
    <t>Long-term loans from a financial institution</t>
  </si>
  <si>
    <t>Remeasurements of employee benefit obligations</t>
  </si>
  <si>
    <t>Reclassify prepaid lease contract renewal fee to right-of-use assets</t>
  </si>
  <si>
    <t>Change in liabilities arising from financing activities</t>
  </si>
  <si>
    <t>Payments for purchase of plant and equipment</t>
  </si>
  <si>
    <t>Jenkongklai Company Limited</t>
  </si>
  <si>
    <t>Proceeds from long-term loans from a financial institution</t>
  </si>
  <si>
    <t>Bank overdrafts</t>
  </si>
  <si>
    <t xml:space="preserve">Profit (loss) before finance costs </t>
  </si>
  <si>
    <t>Profit (loss) before income tax</t>
  </si>
  <si>
    <t>Profit (loss) for the year</t>
  </si>
  <si>
    <t>Other comprehensive income (expense)</t>
  </si>
  <si>
    <t>Total comprehensive income (expense)</t>
  </si>
  <si>
    <t>Profit (loss) attributable to</t>
  </si>
  <si>
    <t xml:space="preserve">Earnings (loss) per share </t>
  </si>
  <si>
    <t>Basic earnings (loss) per share (Baht)</t>
  </si>
  <si>
    <t xml:space="preserve">Profit (loss) before income tax </t>
  </si>
  <si>
    <t>Amortisation of cost of services</t>
  </si>
  <si>
    <t>Increase (decrease) in bank overdrafts</t>
  </si>
  <si>
    <t>Accrual from lease contract renewal fee to right-of-use assets</t>
  </si>
  <si>
    <t xml:space="preserve">Supplementary for cash flow for the year ended 31 December </t>
  </si>
  <si>
    <t>are as follows:</t>
  </si>
  <si>
    <t>For the year ended 31 December 2022</t>
  </si>
  <si>
    <t>Beginning balance as at 1 January 2022</t>
  </si>
  <si>
    <t>Ending balance as at 31 December 2022</t>
  </si>
  <si>
    <t>2022</t>
  </si>
  <si>
    <t>As at 31 December 2022</t>
  </si>
  <si>
    <t>Note</t>
  </si>
  <si>
    <t>Return of investment in a subsidiary</t>
  </si>
  <si>
    <t>16, 17, 31</t>
  </si>
  <si>
    <t>18, 31</t>
  </si>
  <si>
    <t>(Gain) loss from disposal of equipment</t>
  </si>
  <si>
    <t>Loss from write-off of equipment</t>
  </si>
  <si>
    <t>Loss from dissolution of investment in a subsidiary</t>
  </si>
  <si>
    <t>15, 31</t>
  </si>
  <si>
    <t>Gain from lease contract modification</t>
  </si>
  <si>
    <t>Receivable under finance lease</t>
  </si>
  <si>
    <t>Cash generated from operating activities</t>
  </si>
  <si>
    <t>Net cash generated from operating activities</t>
  </si>
  <si>
    <t>Proceeds from disposals of plant and equipment</t>
  </si>
  <si>
    <t>Proceeds from disposals of a subsidiary</t>
  </si>
  <si>
    <t>Net cash used in investing activities</t>
  </si>
  <si>
    <t>Payment to non-controlling interests from dissolution of a subsidiary</t>
  </si>
  <si>
    <t>Payments on long-term loans from a financial institution</t>
  </si>
  <si>
    <t>Payments on lease liabilities</t>
  </si>
  <si>
    <t>Payments for purchase of right-of-use assets</t>
  </si>
  <si>
    <t>- Additions during the year</t>
  </si>
  <si>
    <t>Impairment charge of equipment</t>
  </si>
  <si>
    <t>16, 31</t>
  </si>
  <si>
    <t>The accompanying notes on pages 11 to 53 are an integral part of these consolidated and separate financial statements.</t>
  </si>
  <si>
    <t>Short-term investments</t>
  </si>
  <si>
    <t>Increase in short-term investments</t>
  </si>
  <si>
    <t>Revenue from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</si>
</sst>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???\ _);_(@_)"/>
    <numFmt numFmtId="165" formatCode="#,##0;\(#,##0\)"/>
    <numFmt numFmtId="166" formatCode="_(* #,##0_);_(* \(#,##0\);_(* &quot;-&quot;_);_(@_)"/>
    <numFmt numFmtId="167" formatCode="_(* #,##0.00_);_(* \(#,##0.00\);_(* &quot;-&quot;??_);_(@_)"/>
    <numFmt numFmtId="168" formatCode="_(* #,##0.00_);_(* \(#,##0.00\);_(* &quot;-&quot;???\ 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8"/>
      <color theme="1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37" fontId="6" fillId="0" borderId="0"/>
    <xf numFmtId="0" fontId="7" fillId="0" borderId="0"/>
    <xf numFmtId="167" fontId="1" fillId="0" borderId="0" applyFont="0" applyFill="0" applyBorder="0" applyAlignment="0" applyProtection="0"/>
    <xf numFmtId="0" fontId="8" fillId="0" borderId="0"/>
  </cellStyleXfs>
  <cellXfs count="221">
    <xf numFmtId="0" fontId="0" fillId="0" borderId="0" xfId="0"/>
    <xf numFmtId="0" fontId="3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vertical="center"/>
    </xf>
    <xf numFmtId="0" fontId="5" fillId="0" borderId="0" xfId="0" applyFont="1"/>
    <xf numFmtId="164" fontId="5" fillId="0" borderId="0" xfId="0" applyNumberFormat="1" applyFont="1"/>
    <xf numFmtId="164" fontId="4" fillId="0" borderId="0" xfId="2" applyNumberFormat="1" applyFont="1" applyFill="1" applyBorder="1" applyAlignment="1">
      <alignment horizontal="right" vertical="center"/>
    </xf>
    <xf numFmtId="0" fontId="4" fillId="0" borderId="0" xfId="0" applyFont="1"/>
    <xf numFmtId="165" fontId="3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164" fontId="5" fillId="0" borderId="0" xfId="0" applyNumberFormat="1" applyFont="1" applyBorder="1"/>
    <xf numFmtId="0" fontId="5" fillId="0" borderId="1" xfId="0" applyFont="1" applyBorder="1"/>
    <xf numFmtId="164" fontId="5" fillId="0" borderId="1" xfId="0" applyNumberFormat="1" applyFont="1" applyBorder="1"/>
    <xf numFmtId="0" fontId="9" fillId="0" borderId="0" xfId="2" applyFont="1" applyFill="1" applyBorder="1" applyAlignment="1">
      <alignment vertical="center"/>
    </xf>
    <xf numFmtId="0" fontId="9" fillId="0" borderId="0" xfId="2" applyFont="1" applyFill="1" applyBorder="1" applyAlignment="1">
      <alignment horizontal="center" vertical="center"/>
    </xf>
    <xf numFmtId="164" fontId="9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vertical="center"/>
    </xf>
    <xf numFmtId="164" fontId="10" fillId="0" borderId="0" xfId="2" quotePrefix="1" applyNumberFormat="1" applyFont="1" applyFill="1" applyAlignment="1">
      <alignment horizontal="right" vertical="center"/>
    </xf>
    <xf numFmtId="164" fontId="9" fillId="0" borderId="0" xfId="2" applyNumberFormat="1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164" fontId="10" fillId="0" borderId="0" xfId="2" applyNumberFormat="1" applyFont="1" applyFill="1" applyAlignment="1">
      <alignment horizontal="center" vertical="center"/>
    </xf>
    <xf numFmtId="164" fontId="10" fillId="0" borderId="1" xfId="2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horizontal="center" vertical="center"/>
    </xf>
    <xf numFmtId="164" fontId="9" fillId="0" borderId="0" xfId="2" applyNumberFormat="1" applyFont="1" applyFill="1" applyBorder="1" applyAlignment="1">
      <alignment vertical="center"/>
    </xf>
    <xf numFmtId="164" fontId="9" fillId="0" borderId="1" xfId="2" applyNumberFormat="1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64" fontId="9" fillId="0" borderId="0" xfId="2" applyNumberFormat="1" applyFont="1" applyFill="1" applyBorder="1" applyAlignment="1">
      <alignment horizontal="center" vertical="center"/>
    </xf>
    <xf numFmtId="164" fontId="9" fillId="0" borderId="1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vertical="center"/>
    </xf>
    <xf numFmtId="0" fontId="10" fillId="0" borderId="0" xfId="2" applyFont="1" applyFill="1" applyBorder="1" applyAlignment="1">
      <alignment vertical="center"/>
    </xf>
    <xf numFmtId="165" fontId="9" fillId="0" borderId="0" xfId="2" applyNumberFormat="1" applyFont="1" applyFill="1" applyBorder="1" applyAlignment="1">
      <alignment vertical="center"/>
    </xf>
    <xf numFmtId="165" fontId="9" fillId="0" borderId="0" xfId="2" applyNumberFormat="1" applyFont="1" applyFill="1" applyBorder="1" applyAlignment="1">
      <alignment horizontal="center" vertical="center"/>
    </xf>
    <xf numFmtId="0" fontId="9" fillId="0" borderId="0" xfId="0" applyFont="1"/>
    <xf numFmtId="164" fontId="9" fillId="0" borderId="0" xfId="0" applyNumberFormat="1" applyFont="1"/>
    <xf numFmtId="165" fontId="9" fillId="0" borderId="0" xfId="2" applyNumberFormat="1" applyFont="1" applyFill="1" applyAlignment="1">
      <alignment vertical="center"/>
    </xf>
    <xf numFmtId="165" fontId="9" fillId="0" borderId="0" xfId="2" applyNumberFormat="1" applyFont="1" applyFill="1" applyAlignment="1">
      <alignment horizontal="center" vertical="center"/>
    </xf>
    <xf numFmtId="164" fontId="10" fillId="0" borderId="0" xfId="2" applyNumberFormat="1" applyFont="1" applyFill="1" applyAlignment="1">
      <alignment horizontal="right" vertical="center"/>
    </xf>
    <xf numFmtId="164" fontId="10" fillId="0" borderId="0" xfId="2" applyNumberFormat="1" applyFont="1" applyFill="1" applyBorder="1" applyAlignment="1">
      <alignment vertical="center"/>
    </xf>
    <xf numFmtId="164" fontId="10" fillId="0" borderId="0" xfId="2" applyNumberFormat="1" applyFont="1" applyFill="1" applyBorder="1" applyAlignment="1">
      <alignment horizontal="right" vertical="center"/>
    </xf>
    <xf numFmtId="164" fontId="9" fillId="0" borderId="0" xfId="2" applyNumberFormat="1" applyFont="1" applyFill="1" applyBorder="1" applyAlignment="1">
      <alignment horizontal="right" vertical="center"/>
    </xf>
    <xf numFmtId="166" fontId="10" fillId="0" borderId="1" xfId="2" applyNumberFormat="1" applyFont="1" applyFill="1" applyBorder="1" applyAlignment="1">
      <alignment horizontal="center" vertical="center"/>
    </xf>
    <xf numFmtId="164" fontId="9" fillId="0" borderId="0" xfId="2" applyNumberFormat="1" applyFont="1" applyFill="1" applyAlignment="1">
      <alignment horizontal="right" vertical="center"/>
    </xf>
    <xf numFmtId="165" fontId="10" fillId="0" borderId="0" xfId="2" applyNumberFormat="1" applyFont="1" applyFill="1" applyAlignment="1">
      <alignment vertical="center"/>
    </xf>
    <xf numFmtId="164" fontId="9" fillId="0" borderId="1" xfId="2" applyNumberFormat="1" applyFont="1" applyFill="1" applyBorder="1" applyAlignment="1">
      <alignment horizontal="right" vertical="center"/>
    </xf>
    <xf numFmtId="164" fontId="9" fillId="0" borderId="0" xfId="4" applyNumberFormat="1" applyFont="1" applyFill="1" applyBorder="1" applyAlignment="1">
      <alignment vertical="center"/>
    </xf>
    <xf numFmtId="0" fontId="9" fillId="0" borderId="0" xfId="0" applyFont="1" applyFill="1"/>
    <xf numFmtId="164" fontId="9" fillId="0" borderId="2" xfId="2" applyNumberFormat="1" applyFont="1" applyFill="1" applyBorder="1" applyAlignment="1">
      <alignment horizontal="right" vertical="center"/>
    </xf>
    <xf numFmtId="164" fontId="10" fillId="0" borderId="0" xfId="0" applyNumberFormat="1" applyFont="1" applyBorder="1" applyAlignment="1">
      <alignment horizontal="center"/>
    </xf>
    <xf numFmtId="0" fontId="9" fillId="0" borderId="0" xfId="0" applyFont="1" applyFill="1" applyAlignment="1">
      <alignment vertical="center"/>
    </xf>
    <xf numFmtId="37" fontId="9" fillId="0" borderId="0" xfId="3" applyFont="1" applyFill="1" applyAlignment="1">
      <alignment horizontal="center" vertical="center"/>
    </xf>
    <xf numFmtId="43" fontId="9" fillId="0" borderId="0" xfId="2" applyNumberFormat="1" applyFont="1" applyFill="1" applyBorder="1" applyAlignment="1">
      <alignment vertical="center"/>
    </xf>
    <xf numFmtId="166" fontId="9" fillId="0" borderId="0" xfId="2" applyNumberFormat="1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/>
    <xf numFmtId="164" fontId="5" fillId="0" borderId="0" xfId="0" applyNumberFormat="1" applyFont="1" applyFill="1"/>
    <xf numFmtId="164" fontId="5" fillId="0" borderId="0" xfId="0" applyNumberFormat="1" applyFont="1" applyFill="1" applyBorder="1"/>
    <xf numFmtId="0" fontId="5" fillId="0" borderId="1" xfId="0" applyFont="1" applyFill="1" applyBorder="1"/>
    <xf numFmtId="164" fontId="5" fillId="0" borderId="1" xfId="0" applyNumberFormat="1" applyFont="1" applyFill="1" applyBorder="1"/>
    <xf numFmtId="164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4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Border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1" xfId="2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11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vertical="center"/>
    </xf>
    <xf numFmtId="165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horizontal="right" vertical="center"/>
    </xf>
    <xf numFmtId="164" fontId="5" fillId="0" borderId="0" xfId="2" applyNumberFormat="1" applyFont="1" applyFill="1" applyBorder="1" applyAlignment="1">
      <alignment horizontal="right" vertical="center"/>
    </xf>
    <xf numFmtId="165" fontId="5" fillId="0" borderId="1" xfId="2" applyNumberFormat="1" applyFont="1" applyFill="1" applyBorder="1" applyAlignment="1">
      <alignment vertical="center"/>
    </xf>
    <xf numFmtId="165" fontId="5" fillId="0" borderId="1" xfId="2" applyNumberFormat="1" applyFont="1" applyFill="1" applyBorder="1" applyAlignment="1">
      <alignment horizontal="center" vertical="center"/>
    </xf>
    <xf numFmtId="164" fontId="5" fillId="0" borderId="1" xfId="2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4" fontId="5" fillId="0" borderId="1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Fill="1" applyAlignment="1">
      <alignment horizontal="right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Fill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164" fontId="9" fillId="2" borderId="0" xfId="2" applyNumberFormat="1" applyFont="1" applyFill="1" applyAlignment="1">
      <alignment horizontal="center" vertical="center"/>
    </xf>
    <xf numFmtId="164" fontId="9" fillId="2" borderId="0" xfId="2" applyNumberFormat="1" applyFont="1" applyFill="1" applyBorder="1" applyAlignment="1">
      <alignment horizontal="center" vertical="center"/>
    </xf>
    <xf numFmtId="164" fontId="9" fillId="2" borderId="1" xfId="2" applyNumberFormat="1" applyFont="1" applyFill="1" applyBorder="1" applyAlignment="1">
      <alignment horizontal="center" vertical="center"/>
    </xf>
    <xf numFmtId="164" fontId="9" fillId="2" borderId="1" xfId="2" applyNumberFormat="1" applyFont="1" applyFill="1" applyBorder="1" applyAlignment="1">
      <alignment vertical="center"/>
    </xf>
    <xf numFmtId="164" fontId="9" fillId="2" borderId="2" xfId="2" applyNumberFormat="1" applyFont="1" applyFill="1" applyBorder="1" applyAlignment="1">
      <alignment vertical="center"/>
    </xf>
    <xf numFmtId="164" fontId="9" fillId="2" borderId="0" xfId="2" applyNumberFormat="1" applyFont="1" applyFill="1" applyBorder="1" applyAlignment="1">
      <alignment vertical="center"/>
    </xf>
    <xf numFmtId="37" fontId="9" fillId="0" borderId="0" xfId="3" applyFont="1" applyAlignment="1">
      <alignment vertical="center"/>
    </xf>
    <xf numFmtId="0" fontId="9" fillId="0" borderId="0" xfId="2" applyFont="1" applyAlignment="1">
      <alignment vertical="center"/>
    </xf>
    <xf numFmtId="37" fontId="9" fillId="0" borderId="0" xfId="3" applyFont="1" applyAlignment="1">
      <alignment horizontal="center" vertical="center"/>
    </xf>
    <xf numFmtId="164" fontId="9" fillId="2" borderId="0" xfId="5" applyNumberFormat="1" applyFont="1" applyFill="1" applyAlignment="1">
      <alignment horizontal="center" vertical="center"/>
    </xf>
    <xf numFmtId="164" fontId="9" fillId="0" borderId="0" xfId="5" applyNumberFormat="1" applyFont="1" applyFill="1" applyAlignment="1">
      <alignment horizontal="right" vertical="center"/>
    </xf>
    <xf numFmtId="164" fontId="9" fillId="0" borderId="0" xfId="5" applyNumberFormat="1" applyFont="1" applyFill="1" applyAlignment="1">
      <alignment vertical="center"/>
    </xf>
    <xf numFmtId="164" fontId="9" fillId="0" borderId="0" xfId="5" applyNumberFormat="1" applyFont="1" applyFill="1" applyAlignment="1">
      <alignment horizontal="center" vertical="center"/>
    </xf>
    <xf numFmtId="37" fontId="9" fillId="0" borderId="0" xfId="3" quotePrefix="1" applyFont="1" applyAlignment="1">
      <alignment vertical="center"/>
    </xf>
    <xf numFmtId="164" fontId="9" fillId="0" borderId="2" xfId="5" applyNumberFormat="1" applyFont="1" applyFill="1" applyBorder="1" applyAlignment="1">
      <alignment vertical="center"/>
    </xf>
    <xf numFmtId="164" fontId="9" fillId="2" borderId="2" xfId="5" applyNumberFormat="1" applyFont="1" applyFill="1" applyBorder="1" applyAlignment="1">
      <alignment vertical="center"/>
    </xf>
    <xf numFmtId="164" fontId="9" fillId="2" borderId="0" xfId="5" applyNumberFormat="1" applyFont="1" applyFill="1" applyAlignment="1">
      <alignment vertical="center"/>
    </xf>
    <xf numFmtId="164" fontId="9" fillId="2" borderId="0" xfId="4" applyNumberFormat="1" applyFont="1" applyFill="1" applyBorder="1" applyAlignment="1">
      <alignment vertical="center"/>
    </xf>
    <xf numFmtId="164" fontId="9" fillId="2" borderId="1" xfId="2" applyNumberFormat="1" applyFont="1" applyFill="1" applyBorder="1" applyAlignment="1">
      <alignment horizontal="right" vertical="center"/>
    </xf>
    <xf numFmtId="164" fontId="9" fillId="2" borderId="0" xfId="2" applyNumberFormat="1" applyFont="1" applyFill="1" applyAlignment="1">
      <alignment horizontal="right" vertical="center"/>
    </xf>
    <xf numFmtId="164" fontId="9" fillId="2" borderId="0" xfId="2" applyNumberFormat="1" applyFont="1" applyFill="1" applyBorder="1" applyAlignment="1">
      <alignment horizontal="right" vertical="center"/>
    </xf>
    <xf numFmtId="164" fontId="9" fillId="2" borderId="2" xfId="2" applyNumberFormat="1" applyFont="1" applyFill="1" applyBorder="1" applyAlignment="1">
      <alignment horizontal="right" vertical="center"/>
    </xf>
    <xf numFmtId="165" fontId="11" fillId="0" borderId="1" xfId="2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10" fillId="0" borderId="0" xfId="0" applyNumberFormat="1" applyFont="1" applyFill="1" applyBorder="1" applyAlignment="1">
      <alignment horizontal="right" vertical="center" wrapText="1"/>
    </xf>
    <xf numFmtId="164" fontId="10" fillId="0" borderId="0" xfId="0" applyNumberFormat="1" applyFont="1" applyFill="1" applyAlignment="1">
      <alignment horizontal="right" vertical="center" wrapText="1"/>
    </xf>
    <xf numFmtId="164" fontId="9" fillId="0" borderId="0" xfId="1" applyNumberFormat="1" applyFont="1" applyFill="1" applyAlignment="1">
      <alignment horizontal="right" vertical="center"/>
    </xf>
    <xf numFmtId="164" fontId="9" fillId="0" borderId="0" xfId="1" applyNumberFormat="1" applyFont="1" applyFill="1" applyAlignment="1">
      <alignment vertical="center"/>
    </xf>
    <xf numFmtId="164" fontId="9" fillId="0" borderId="1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164" fontId="9" fillId="0" borderId="1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 wrapText="1"/>
    </xf>
    <xf numFmtId="164" fontId="5" fillId="0" borderId="0" xfId="1" applyNumberFormat="1" applyFont="1" applyFill="1" applyAlignment="1">
      <alignment horizontal="right" vertical="center" wrapText="1"/>
    </xf>
    <xf numFmtId="164" fontId="9" fillId="0" borderId="0" xfId="0" applyNumberFormat="1" applyFont="1" applyFill="1" applyBorder="1" applyAlignment="1">
      <alignment vertical="center" wrapText="1"/>
    </xf>
    <xf numFmtId="164" fontId="10" fillId="0" borderId="0" xfId="0" applyNumberFormat="1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Alignment="1">
      <alignment horizontal="right" vertical="center" wrapText="1"/>
    </xf>
    <xf numFmtId="164" fontId="10" fillId="2" borderId="0" xfId="0" applyNumberFormat="1" applyFont="1" applyFill="1" applyBorder="1" applyAlignment="1">
      <alignment horizontal="right" vertical="center" wrapText="1"/>
    </xf>
    <xf numFmtId="164" fontId="9" fillId="2" borderId="0" xfId="1" applyNumberFormat="1" applyFont="1" applyFill="1" applyAlignment="1">
      <alignment horizontal="right" vertical="center"/>
    </xf>
    <xf numFmtId="164" fontId="9" fillId="2" borderId="0" xfId="1" applyNumberFormat="1" applyFont="1" applyFill="1" applyAlignment="1">
      <alignment vertical="center"/>
    </xf>
    <xf numFmtId="164" fontId="9" fillId="2" borderId="1" xfId="1" applyNumberFormat="1" applyFont="1" applyFill="1" applyBorder="1" applyAlignment="1">
      <alignment horizontal="right" vertical="center"/>
    </xf>
    <xf numFmtId="164" fontId="9" fillId="2" borderId="0" xfId="1" applyNumberFormat="1" applyFont="1" applyFill="1" applyBorder="1" applyAlignment="1">
      <alignment horizontal="right" vertical="center"/>
    </xf>
    <xf numFmtId="164" fontId="9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164" fontId="9" fillId="2" borderId="1" xfId="1" applyNumberFormat="1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vertical="center"/>
    </xf>
    <xf numFmtId="164" fontId="9" fillId="2" borderId="2" xfId="0" applyNumberFormat="1" applyFont="1" applyFill="1" applyBorder="1" applyAlignment="1">
      <alignment vertical="center"/>
    </xf>
    <xf numFmtId="164" fontId="9" fillId="2" borderId="0" xfId="0" applyNumberFormat="1" applyFont="1" applyFill="1" applyBorder="1" applyAlignment="1">
      <alignment vertical="center" wrapText="1"/>
    </xf>
    <xf numFmtId="0" fontId="9" fillId="0" borderId="0" xfId="0" quotePrefix="1" applyFont="1" applyAlignment="1">
      <alignment vertical="center"/>
    </xf>
    <xf numFmtId="0" fontId="5" fillId="0" borderId="0" xfId="0" quotePrefix="1" applyFont="1" applyAlignment="1">
      <alignment vertical="center"/>
    </xf>
    <xf numFmtId="164" fontId="9" fillId="2" borderId="1" xfId="0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vertical="center" wrapText="1"/>
    </xf>
    <xf numFmtId="0" fontId="5" fillId="0" borderId="0" xfId="2" applyNumberFormat="1" applyFont="1" applyFill="1" applyAlignment="1">
      <alignment horizontal="right" vertical="center"/>
    </xf>
    <xf numFmtId="0" fontId="5" fillId="0" borderId="1" xfId="2" applyNumberFormat="1" applyFont="1" applyFill="1" applyBorder="1" applyAlignment="1">
      <alignment horizontal="right" vertical="center"/>
    </xf>
    <xf numFmtId="0" fontId="5" fillId="0" borderId="0" xfId="2" applyNumberFormat="1" applyFont="1" applyFill="1" applyBorder="1" applyAlignment="1">
      <alignment horizontal="right" vertical="center"/>
    </xf>
    <xf numFmtId="0" fontId="5" fillId="0" borderId="0" xfId="0" applyNumberFormat="1" applyFont="1" applyAlignment="1">
      <alignment vertical="center"/>
    </xf>
    <xf numFmtId="0" fontId="10" fillId="0" borderId="0" xfId="0" applyNumberFormat="1" applyFont="1" applyAlignment="1">
      <alignment vertical="center"/>
    </xf>
    <xf numFmtId="0" fontId="10" fillId="0" borderId="0" xfId="0" applyNumberFormat="1" applyFont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vertical="center"/>
    </xf>
    <xf numFmtId="0" fontId="5" fillId="0" borderId="1" xfId="0" applyNumberFormat="1" applyFont="1" applyBorder="1" applyAlignment="1">
      <alignment vertical="center"/>
    </xf>
    <xf numFmtId="0" fontId="10" fillId="0" borderId="0" xfId="0" applyNumberFormat="1" applyFont="1" applyFill="1" applyAlignment="1">
      <alignment horizontal="right" vertical="center"/>
    </xf>
    <xf numFmtId="0" fontId="9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right" vertical="center"/>
    </xf>
    <xf numFmtId="164" fontId="12" fillId="0" borderId="0" xfId="1" applyNumberFormat="1" applyFont="1" applyFill="1" applyBorder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9" fillId="0" borderId="1" xfId="0" applyNumberFormat="1" applyFont="1" applyFill="1" applyBorder="1" applyAlignment="1">
      <alignment vertical="center"/>
    </xf>
    <xf numFmtId="164" fontId="9" fillId="0" borderId="2" xfId="0" applyNumberFormat="1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 wrapText="1"/>
    </xf>
    <xf numFmtId="164" fontId="13" fillId="0" borderId="0" xfId="2" applyNumberFormat="1" applyFont="1" applyFill="1" applyAlignment="1">
      <alignment horizontal="right" vertical="center"/>
    </xf>
    <xf numFmtId="164" fontId="13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164" fontId="11" fillId="0" borderId="0" xfId="2" quotePrefix="1" applyNumberFormat="1" applyFont="1" applyFill="1" applyAlignment="1">
      <alignment horizontal="right" vertical="center"/>
    </xf>
    <xf numFmtId="164" fontId="11" fillId="0" borderId="0" xfId="2" applyNumberFormat="1" applyFont="1" applyFill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164" fontId="11" fillId="0" borderId="1" xfId="2" applyNumberFormat="1" applyFont="1" applyFill="1" applyBorder="1" applyAlignment="1">
      <alignment horizontal="right" vertical="center"/>
    </xf>
    <xf numFmtId="164" fontId="5" fillId="2" borderId="0" xfId="2" applyNumberFormat="1" applyFont="1" applyFill="1" applyBorder="1" applyAlignment="1">
      <alignment horizontal="center" vertical="center"/>
    </xf>
    <xf numFmtId="164" fontId="5" fillId="2" borderId="1" xfId="2" applyNumberFormat="1" applyFont="1" applyFill="1" applyBorder="1" applyAlignment="1">
      <alignment horizontal="center" vertical="center"/>
    </xf>
    <xf numFmtId="164" fontId="5" fillId="2" borderId="1" xfId="2" applyNumberFormat="1" applyFont="1" applyFill="1" applyBorder="1" applyAlignment="1">
      <alignment vertical="center"/>
    </xf>
    <xf numFmtId="164" fontId="5" fillId="2" borderId="2" xfId="2" applyNumberFormat="1" applyFont="1" applyFill="1" applyBorder="1" applyAlignment="1">
      <alignment vertical="center"/>
    </xf>
    <xf numFmtId="164" fontId="5" fillId="0" borderId="2" xfId="2" applyNumberFormat="1" applyFont="1" applyFill="1" applyBorder="1" applyAlignment="1">
      <alignment vertical="center"/>
    </xf>
    <xf numFmtId="164" fontId="5" fillId="2" borderId="0" xfId="2" applyNumberFormat="1" applyFont="1" applyFill="1" applyBorder="1" applyAlignment="1">
      <alignment vertical="center"/>
    </xf>
    <xf numFmtId="166" fontId="5" fillId="0" borderId="0" xfId="2" applyNumberFormat="1" applyFont="1" applyFill="1" applyAlignment="1">
      <alignment vertical="center"/>
    </xf>
    <xf numFmtId="0" fontId="11" fillId="0" borderId="0" xfId="2" applyFont="1" applyFill="1" applyBorder="1" applyAlignment="1">
      <alignment horizontal="center" vertical="center"/>
    </xf>
    <xf numFmtId="164" fontId="5" fillId="2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0" fontId="5" fillId="0" borderId="0" xfId="2" quotePrefix="1" applyFont="1" applyFill="1" applyAlignment="1">
      <alignment vertical="center"/>
    </xf>
    <xf numFmtId="168" fontId="5" fillId="2" borderId="2" xfId="2" applyNumberFormat="1" applyFont="1" applyFill="1" applyBorder="1" applyAlignment="1">
      <alignment vertical="center"/>
    </xf>
    <xf numFmtId="168" fontId="5" fillId="0" borderId="0" xfId="2" applyNumberFormat="1" applyFont="1" applyFill="1" applyAlignment="1">
      <alignment vertical="center"/>
    </xf>
    <xf numFmtId="168" fontId="5" fillId="0" borderId="2" xfId="2" applyNumberFormat="1" applyFont="1" applyFill="1" applyBorder="1" applyAlignment="1">
      <alignment vertical="center"/>
    </xf>
    <xf numFmtId="168" fontId="5" fillId="0" borderId="0" xfId="2" applyNumberFormat="1" applyFont="1" applyFill="1" applyBorder="1" applyAlignment="1">
      <alignment vertical="center"/>
    </xf>
    <xf numFmtId="164" fontId="10" fillId="0" borderId="0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 wrapText="1"/>
    </xf>
    <xf numFmtId="164" fontId="10" fillId="0" borderId="0" xfId="0" applyNumberFormat="1" applyFont="1" applyFill="1" applyAlignment="1">
      <alignment horizontal="center" vertical="center" wrapText="1"/>
    </xf>
    <xf numFmtId="164" fontId="10" fillId="0" borderId="0" xfId="2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0" fillId="0" borderId="1" xfId="2" applyNumberFormat="1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/>
    </xf>
    <xf numFmtId="164" fontId="10" fillId="0" borderId="3" xfId="2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0" xfId="0" applyNumberFormat="1" applyFont="1" applyFill="1" applyAlignment="1">
      <alignment horizontal="center" vertical="center" wrapText="1"/>
    </xf>
    <xf numFmtId="164" fontId="10" fillId="0" borderId="0" xfId="0" applyNumberFormat="1" applyFont="1" applyAlignment="1">
      <alignment horizontal="center" vertical="center" wrapText="1"/>
    </xf>
    <xf numFmtId="166" fontId="10" fillId="0" borderId="0" xfId="2" applyNumberFormat="1" applyFont="1" applyFill="1" applyBorder="1" applyAlignment="1">
      <alignment horizontal="center" vertical="center"/>
    </xf>
  </cellXfs>
  <cellStyles count="7">
    <cellStyle name="Comma" xfId="1" builtinId="3"/>
    <cellStyle name="Comma 16" xfId="5" xr:uid="{621EE1F3-56B8-43E0-98A5-10ADB7BEAD87}"/>
    <cellStyle name="Normal" xfId="0" builtinId="0"/>
    <cellStyle name="Normal 3 5" xfId="6" xr:uid="{E3905159-4B19-4A07-8DF9-F52A987ED875}"/>
    <cellStyle name="Normal 6" xfId="2" xr:uid="{E3F68D73-8AC4-4E96-B552-0261A6B027DA}"/>
    <cellStyle name="Normal_Lam Soon 30945- T" xfId="4" xr:uid="{ADA96513-8058-4268-A13A-CE10A6D99A9D}"/>
    <cellStyle name="pwstyle" xfId="3" xr:uid="{B1349368-826A-46F4-982A-E32ED637D263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CRITERIA1"/>
      <sheetName val="เงินกู้ MGC"/>
      <sheetName val="A"/>
      <sheetName val="MOTO"/>
      <sheetName val="Inventory"/>
      <sheetName val="ELEC45-01"/>
      <sheetName val="Accure"/>
      <sheetName val="stat_local1"/>
      <sheetName val="Total_01'05"/>
      <sheetName val="เงินกู้_MGC"/>
      <sheetName val="SAP Open Items Data"/>
      <sheetName val="TB-Oct07"/>
      <sheetName val="Overall PLATT"/>
      <sheetName val="MR.MEYER"/>
      <sheetName val="BOT Rate"/>
      <sheetName val="Maturity Data"/>
      <sheetName val="Avg BOT"/>
      <sheetName val="Hedge Vol &amp; G-L"/>
      <sheetName val="Unearned_OLD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CIPA"/>
      <sheetName val="#366-6E"/>
      <sheetName val="เงินกู้ธนช"/>
      <sheetName val="Sheet1"/>
      <sheetName val="สมุดรายวัน"/>
      <sheetName val="5).Action Plan BL Debone"/>
      <sheetName val="BS (ToP)"/>
      <sheetName val="NHMT"/>
      <sheetName val="3-ADJ"/>
      <sheetName val="14"/>
      <sheetName val="Trial Balance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GL 2018 Q3 - ver1"/>
      <sheetName val="Sheet2"/>
      <sheetName val="NSC-BS11-02"/>
      <sheetName val="BD"/>
      <sheetName val="11"/>
      <sheetName val="FEBRUARY"/>
      <sheetName val="#REF"/>
      <sheetName val="DETAIL"/>
      <sheetName val="Cal_help"/>
      <sheetName val="ที่ดินอาคาร อุปกรณ์"/>
      <sheetName val="VL"/>
      <sheetName val="TN"/>
      <sheetName val="ND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Calculation PS"/>
      <sheetName val="คำชี้แจง"/>
      <sheetName val="BATCH_M"/>
      <sheetName val="data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Database"/>
      <sheetName val="MOULD"/>
      <sheetName val="数量"/>
      <sheetName val="F3-3GP"/>
      <sheetName val="PNT-QUOT-#3"/>
      <sheetName val="COAT&amp;WRAP-QIOT-#3"/>
      <sheetName val="10K4"/>
      <sheetName val="donnee lct"/>
      <sheetName val="I-Données_de_base"/>
      <sheetName val="mapping"/>
      <sheetName val="損益分岐点"/>
      <sheetName val="表紙"/>
      <sheetName val="TREND"/>
      <sheetName val="Statement-BAH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AcqBS"/>
      <sheetName val="CF-C(+Graph)"/>
      <sheetName val="ocean voyage"/>
      <sheetName val="国内HSP"/>
      <sheetName val="SCB 1 - Current"/>
      <sheetName val="SCB 2 - Current"/>
      <sheetName val="co"/>
      <sheetName val="WIP"/>
      <sheetName val="L410"/>
      <sheetName val="LCQ"/>
      <sheetName val="TBE_2004012"/>
      <sheetName val="손익"/>
      <sheetName val="2005 DATA"/>
      <sheetName val="PL"/>
      <sheetName val="TOTAL"/>
      <sheetName val="OtherKPI"/>
      <sheetName val="actlst01d"/>
      <sheetName val="10"/>
      <sheetName val="SCB_1_-_Current"/>
      <sheetName val="SCB_2_-_Current"/>
      <sheetName val="exchange rate"/>
      <sheetName val="donnee_lct"/>
      <sheetName val="report detial"/>
      <sheetName val="NOTE 29"/>
      <sheetName val="Library Procedures"/>
      <sheetName val="stat_local9"/>
      <sheetName val="Total_01'058"/>
      <sheetName val="MR_MEYER7"/>
      <sheetName val="Overall_PLATT7"/>
      <sheetName val="เงินกู้_MGC8"/>
      <sheetName val="BOT_Rate7"/>
      <sheetName val="Maturity_Data7"/>
      <sheetName val="Avg_BOT7"/>
      <sheetName val="Hedge_Vol_&amp;_G-L7"/>
      <sheetName val="Detail_of_exchange_rate7"/>
      <sheetName val="SAP_Open_Items_Data7"/>
      <sheetName val="_nfcst_py7"/>
      <sheetName val="Tb_31_12_157"/>
      <sheetName val="Group_TB_31_10_2015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GL_2018_Q3_-_ver11"/>
      <sheetName val="Deferred_tax_Adjs_Clo_(P)_Q2'11"/>
      <sheetName val="Q2_EXPECTED1"/>
      <sheetName val="2017_Expense_Break_down1"/>
      <sheetName val="Master_TB1"/>
      <sheetName val="ocean_voyage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mix"/>
      <sheetName val="เงินกู้ธนชาติ"/>
      <sheetName val="Breakeven Analysis"/>
      <sheetName val="P1"/>
      <sheetName val="MainComp"/>
      <sheetName val="N-4.4"/>
      <sheetName val="assumption"/>
      <sheetName val="Main"/>
      <sheetName val="qtr3"/>
      <sheetName val="qtr4"/>
      <sheetName val="SUM"/>
      <sheetName val="falso"/>
      <sheetName val="table"/>
      <sheetName val="MFA"/>
      <sheetName val="BMCT2003"/>
      <sheetName val="ฝ่ายบัญชีและการเงิน"/>
      <sheetName val="STart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1"/>
      <sheetName val="Control List"/>
      <sheetName val="Control_List"/>
      <sheetName val="Control_List1"/>
      <sheetName val="Puerto Rico"/>
      <sheetName val="graph"/>
      <sheetName val="基本量販店動向"/>
      <sheetName val="Puerto_Rico"/>
      <sheetName val="J2"/>
      <sheetName val="J1"/>
      <sheetName val="3A STD"/>
      <sheetName val="4003-1 lead"/>
      <sheetName val="Amortization Table"/>
      <sheetName val="Control_List2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>
        <row r="769">
          <cell r="D769">
            <v>0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 refreshError="1"/>
      <sheetData sheetId="249"/>
      <sheetData sheetId="250" refreshError="1"/>
      <sheetData sheetId="251"/>
      <sheetData sheetId="252" refreshError="1"/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769">
          <cell r="D769">
            <v>0</v>
          </cell>
        </row>
      </sheetData>
      <sheetData sheetId="286">
        <row r="769">
          <cell r="D769">
            <v>0</v>
          </cell>
        </row>
      </sheetData>
      <sheetData sheetId="287">
        <row r="769">
          <cell r="D769">
            <v>0</v>
          </cell>
        </row>
      </sheetData>
      <sheetData sheetId="288">
        <row r="769">
          <cell r="D769">
            <v>0</v>
          </cell>
        </row>
      </sheetData>
      <sheetData sheetId="289">
        <row r="769">
          <cell r="D769">
            <v>0</v>
          </cell>
        </row>
      </sheetData>
      <sheetData sheetId="290">
        <row r="769">
          <cell r="D769">
            <v>0</v>
          </cell>
        </row>
      </sheetData>
      <sheetData sheetId="291">
        <row r="769">
          <cell r="D769">
            <v>0</v>
          </cell>
        </row>
      </sheetData>
      <sheetData sheetId="292">
        <row r="769">
          <cell r="D769">
            <v>0</v>
          </cell>
        </row>
      </sheetData>
      <sheetData sheetId="293">
        <row r="769">
          <cell r="D769">
            <v>0</v>
          </cell>
        </row>
      </sheetData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769">
          <cell r="D769">
            <v>0</v>
          </cell>
        </row>
      </sheetData>
      <sheetData sheetId="305"/>
      <sheetData sheetId="306">
        <row r="769">
          <cell r="D769">
            <v>0</v>
          </cell>
        </row>
      </sheetData>
      <sheetData sheetId="307"/>
      <sheetData sheetId="308"/>
      <sheetData sheetId="309"/>
      <sheetData sheetId="310"/>
      <sheetData sheetId="311"/>
      <sheetData sheetId="312">
        <row r="769">
          <cell r="D769">
            <v>0</v>
          </cell>
        </row>
      </sheetData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>
        <row r="769">
          <cell r="D769">
            <v>0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BALANCE SHEET 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736E5-5E9F-4A32-9709-E98B140DCDF6}">
  <dimension ref="A1:Y413"/>
  <sheetViews>
    <sheetView tabSelected="1" zoomScale="115" zoomScaleNormal="115" workbookViewId="0"/>
  </sheetViews>
  <sheetFormatPr defaultColWidth="8" defaultRowHeight="16.5" customHeight="1" x14ac:dyDescent="0.25"/>
  <cols>
    <col min="1" max="2" width="1.5703125" style="16" customWidth="1"/>
    <col min="3" max="3" width="7.85546875" style="16" customWidth="1"/>
    <col min="4" max="4" width="26.5703125" style="16" customWidth="1"/>
    <col min="5" max="5" width="6.28515625" style="22" customWidth="1"/>
    <col min="6" max="6" width="0.85546875" style="22" customWidth="1"/>
    <col min="7" max="7" width="10.7109375" style="18" customWidth="1"/>
    <col min="8" max="8" width="0.7109375" style="18" customWidth="1"/>
    <col min="9" max="9" width="10.7109375" style="18" customWidth="1"/>
    <col min="10" max="10" width="0.7109375" style="23" customWidth="1"/>
    <col min="11" max="11" width="10.7109375" style="18" customWidth="1"/>
    <col min="12" max="12" width="0.7109375" style="18" customWidth="1"/>
    <col min="13" max="13" width="10.7109375" style="18" customWidth="1"/>
    <col min="14" max="24" width="8" style="16" customWidth="1"/>
    <col min="25" max="25" width="13.5703125" style="16" bestFit="1" customWidth="1"/>
    <col min="26" max="242" width="8" style="16"/>
    <col min="243" max="245" width="1.5703125" style="16" customWidth="1"/>
    <col min="246" max="246" width="13" style="16" customWidth="1"/>
    <col min="247" max="247" width="1.7109375" style="16" customWidth="1"/>
    <col min="248" max="248" width="2.42578125" style="16" customWidth="1"/>
    <col min="249" max="249" width="26.28515625" style="16" customWidth="1"/>
    <col min="250" max="250" width="6" style="16" customWidth="1"/>
    <col min="251" max="251" width="0.7109375" style="16" customWidth="1"/>
    <col min="252" max="252" width="12.28515625" style="16" customWidth="1"/>
    <col min="253" max="253" width="0.7109375" style="16" customWidth="1"/>
    <col min="254" max="254" width="12.28515625" style="16" customWidth="1"/>
    <col min="255" max="255" width="9" style="16" bestFit="1" customWidth="1"/>
    <col min="256" max="256" width="8" style="16"/>
    <col min="257" max="257" width="12.7109375" style="16" customWidth="1"/>
    <col min="258" max="498" width="8" style="16"/>
    <col min="499" max="501" width="1.5703125" style="16" customWidth="1"/>
    <col min="502" max="502" width="13" style="16" customWidth="1"/>
    <col min="503" max="503" width="1.7109375" style="16" customWidth="1"/>
    <col min="504" max="504" width="2.42578125" style="16" customWidth="1"/>
    <col min="505" max="505" width="26.28515625" style="16" customWidth="1"/>
    <col min="506" max="506" width="6" style="16" customWidth="1"/>
    <col min="507" max="507" width="0.7109375" style="16" customWidth="1"/>
    <col min="508" max="508" width="12.28515625" style="16" customWidth="1"/>
    <col min="509" max="509" width="0.7109375" style="16" customWidth="1"/>
    <col min="510" max="510" width="12.28515625" style="16" customWidth="1"/>
    <col min="511" max="511" width="9" style="16" bestFit="1" customWidth="1"/>
    <col min="512" max="512" width="8" style="16"/>
    <col min="513" max="513" width="12.7109375" style="16" customWidth="1"/>
    <col min="514" max="754" width="8" style="16"/>
    <col min="755" max="757" width="1.5703125" style="16" customWidth="1"/>
    <col min="758" max="758" width="13" style="16" customWidth="1"/>
    <col min="759" max="759" width="1.7109375" style="16" customWidth="1"/>
    <col min="760" max="760" width="2.42578125" style="16" customWidth="1"/>
    <col min="761" max="761" width="26.28515625" style="16" customWidth="1"/>
    <col min="762" max="762" width="6" style="16" customWidth="1"/>
    <col min="763" max="763" width="0.7109375" style="16" customWidth="1"/>
    <col min="764" max="764" width="12.28515625" style="16" customWidth="1"/>
    <col min="765" max="765" width="0.7109375" style="16" customWidth="1"/>
    <col min="766" max="766" width="12.28515625" style="16" customWidth="1"/>
    <col min="767" max="767" width="9" style="16" bestFit="1" customWidth="1"/>
    <col min="768" max="768" width="8" style="16"/>
    <col min="769" max="769" width="12.7109375" style="16" customWidth="1"/>
    <col min="770" max="1010" width="8" style="16"/>
    <col min="1011" max="1013" width="1.5703125" style="16" customWidth="1"/>
    <col min="1014" max="1014" width="13" style="16" customWidth="1"/>
    <col min="1015" max="1015" width="1.7109375" style="16" customWidth="1"/>
    <col min="1016" max="1016" width="2.42578125" style="16" customWidth="1"/>
    <col min="1017" max="1017" width="26.28515625" style="16" customWidth="1"/>
    <col min="1018" max="1018" width="6" style="16" customWidth="1"/>
    <col min="1019" max="1019" width="0.7109375" style="16" customWidth="1"/>
    <col min="1020" max="1020" width="12.28515625" style="16" customWidth="1"/>
    <col min="1021" max="1021" width="0.7109375" style="16" customWidth="1"/>
    <col min="1022" max="1022" width="12.28515625" style="16" customWidth="1"/>
    <col min="1023" max="1023" width="9" style="16" bestFit="1" customWidth="1"/>
    <col min="1024" max="1024" width="8" style="16"/>
    <col min="1025" max="1025" width="12.7109375" style="16" customWidth="1"/>
    <col min="1026" max="1266" width="8" style="16"/>
    <col min="1267" max="1269" width="1.5703125" style="16" customWidth="1"/>
    <col min="1270" max="1270" width="13" style="16" customWidth="1"/>
    <col min="1271" max="1271" width="1.7109375" style="16" customWidth="1"/>
    <col min="1272" max="1272" width="2.42578125" style="16" customWidth="1"/>
    <col min="1273" max="1273" width="26.28515625" style="16" customWidth="1"/>
    <col min="1274" max="1274" width="6" style="16" customWidth="1"/>
    <col min="1275" max="1275" width="0.7109375" style="16" customWidth="1"/>
    <col min="1276" max="1276" width="12.28515625" style="16" customWidth="1"/>
    <col min="1277" max="1277" width="0.7109375" style="16" customWidth="1"/>
    <col min="1278" max="1278" width="12.28515625" style="16" customWidth="1"/>
    <col min="1279" max="1279" width="9" style="16" bestFit="1" customWidth="1"/>
    <col min="1280" max="1280" width="8" style="16"/>
    <col min="1281" max="1281" width="12.7109375" style="16" customWidth="1"/>
    <col min="1282" max="1522" width="8" style="16"/>
    <col min="1523" max="1525" width="1.5703125" style="16" customWidth="1"/>
    <col min="1526" max="1526" width="13" style="16" customWidth="1"/>
    <col min="1527" max="1527" width="1.7109375" style="16" customWidth="1"/>
    <col min="1528" max="1528" width="2.42578125" style="16" customWidth="1"/>
    <col min="1529" max="1529" width="26.28515625" style="16" customWidth="1"/>
    <col min="1530" max="1530" width="6" style="16" customWidth="1"/>
    <col min="1531" max="1531" width="0.7109375" style="16" customWidth="1"/>
    <col min="1532" max="1532" width="12.28515625" style="16" customWidth="1"/>
    <col min="1533" max="1533" width="0.7109375" style="16" customWidth="1"/>
    <col min="1534" max="1534" width="12.28515625" style="16" customWidth="1"/>
    <col min="1535" max="1535" width="9" style="16" bestFit="1" customWidth="1"/>
    <col min="1536" max="1536" width="8" style="16"/>
    <col min="1537" max="1537" width="12.7109375" style="16" customWidth="1"/>
    <col min="1538" max="1778" width="8" style="16"/>
    <col min="1779" max="1781" width="1.5703125" style="16" customWidth="1"/>
    <col min="1782" max="1782" width="13" style="16" customWidth="1"/>
    <col min="1783" max="1783" width="1.7109375" style="16" customWidth="1"/>
    <col min="1784" max="1784" width="2.42578125" style="16" customWidth="1"/>
    <col min="1785" max="1785" width="26.28515625" style="16" customWidth="1"/>
    <col min="1786" max="1786" width="6" style="16" customWidth="1"/>
    <col min="1787" max="1787" width="0.7109375" style="16" customWidth="1"/>
    <col min="1788" max="1788" width="12.28515625" style="16" customWidth="1"/>
    <col min="1789" max="1789" width="0.7109375" style="16" customWidth="1"/>
    <col min="1790" max="1790" width="12.28515625" style="16" customWidth="1"/>
    <col min="1791" max="1791" width="9" style="16" bestFit="1" customWidth="1"/>
    <col min="1792" max="1792" width="8" style="16"/>
    <col min="1793" max="1793" width="12.7109375" style="16" customWidth="1"/>
    <col min="1794" max="2034" width="8" style="16"/>
    <col min="2035" max="2037" width="1.5703125" style="16" customWidth="1"/>
    <col min="2038" max="2038" width="13" style="16" customWidth="1"/>
    <col min="2039" max="2039" width="1.7109375" style="16" customWidth="1"/>
    <col min="2040" max="2040" width="2.42578125" style="16" customWidth="1"/>
    <col min="2041" max="2041" width="26.28515625" style="16" customWidth="1"/>
    <col min="2042" max="2042" width="6" style="16" customWidth="1"/>
    <col min="2043" max="2043" width="0.7109375" style="16" customWidth="1"/>
    <col min="2044" max="2044" width="12.28515625" style="16" customWidth="1"/>
    <col min="2045" max="2045" width="0.7109375" style="16" customWidth="1"/>
    <col min="2046" max="2046" width="12.28515625" style="16" customWidth="1"/>
    <col min="2047" max="2047" width="9" style="16" bestFit="1" customWidth="1"/>
    <col min="2048" max="2048" width="8" style="16"/>
    <col min="2049" max="2049" width="12.7109375" style="16" customWidth="1"/>
    <col min="2050" max="2290" width="8" style="16"/>
    <col min="2291" max="2293" width="1.5703125" style="16" customWidth="1"/>
    <col min="2294" max="2294" width="13" style="16" customWidth="1"/>
    <col min="2295" max="2295" width="1.7109375" style="16" customWidth="1"/>
    <col min="2296" max="2296" width="2.42578125" style="16" customWidth="1"/>
    <col min="2297" max="2297" width="26.28515625" style="16" customWidth="1"/>
    <col min="2298" max="2298" width="6" style="16" customWidth="1"/>
    <col min="2299" max="2299" width="0.7109375" style="16" customWidth="1"/>
    <col min="2300" max="2300" width="12.28515625" style="16" customWidth="1"/>
    <col min="2301" max="2301" width="0.7109375" style="16" customWidth="1"/>
    <col min="2302" max="2302" width="12.28515625" style="16" customWidth="1"/>
    <col min="2303" max="2303" width="9" style="16" bestFit="1" customWidth="1"/>
    <col min="2304" max="2304" width="8" style="16"/>
    <col min="2305" max="2305" width="12.7109375" style="16" customWidth="1"/>
    <col min="2306" max="2546" width="8" style="16"/>
    <col min="2547" max="2549" width="1.5703125" style="16" customWidth="1"/>
    <col min="2550" max="2550" width="13" style="16" customWidth="1"/>
    <col min="2551" max="2551" width="1.7109375" style="16" customWidth="1"/>
    <col min="2552" max="2552" width="2.42578125" style="16" customWidth="1"/>
    <col min="2553" max="2553" width="26.28515625" style="16" customWidth="1"/>
    <col min="2554" max="2554" width="6" style="16" customWidth="1"/>
    <col min="2555" max="2555" width="0.7109375" style="16" customWidth="1"/>
    <col min="2556" max="2556" width="12.28515625" style="16" customWidth="1"/>
    <col min="2557" max="2557" width="0.7109375" style="16" customWidth="1"/>
    <col min="2558" max="2558" width="12.28515625" style="16" customWidth="1"/>
    <col min="2559" max="2559" width="9" style="16" bestFit="1" customWidth="1"/>
    <col min="2560" max="2560" width="8" style="16"/>
    <col min="2561" max="2561" width="12.7109375" style="16" customWidth="1"/>
    <col min="2562" max="2802" width="8" style="16"/>
    <col min="2803" max="2805" width="1.5703125" style="16" customWidth="1"/>
    <col min="2806" max="2806" width="13" style="16" customWidth="1"/>
    <col min="2807" max="2807" width="1.7109375" style="16" customWidth="1"/>
    <col min="2808" max="2808" width="2.42578125" style="16" customWidth="1"/>
    <col min="2809" max="2809" width="26.28515625" style="16" customWidth="1"/>
    <col min="2810" max="2810" width="6" style="16" customWidth="1"/>
    <col min="2811" max="2811" width="0.7109375" style="16" customWidth="1"/>
    <col min="2812" max="2812" width="12.28515625" style="16" customWidth="1"/>
    <col min="2813" max="2813" width="0.7109375" style="16" customWidth="1"/>
    <col min="2814" max="2814" width="12.28515625" style="16" customWidth="1"/>
    <col min="2815" max="2815" width="9" style="16" bestFit="1" customWidth="1"/>
    <col min="2816" max="2816" width="8" style="16"/>
    <col min="2817" max="2817" width="12.7109375" style="16" customWidth="1"/>
    <col min="2818" max="3058" width="8" style="16"/>
    <col min="3059" max="3061" width="1.5703125" style="16" customWidth="1"/>
    <col min="3062" max="3062" width="13" style="16" customWidth="1"/>
    <col min="3063" max="3063" width="1.7109375" style="16" customWidth="1"/>
    <col min="3064" max="3064" width="2.42578125" style="16" customWidth="1"/>
    <col min="3065" max="3065" width="26.28515625" style="16" customWidth="1"/>
    <col min="3066" max="3066" width="6" style="16" customWidth="1"/>
    <col min="3067" max="3067" width="0.7109375" style="16" customWidth="1"/>
    <col min="3068" max="3068" width="12.28515625" style="16" customWidth="1"/>
    <col min="3069" max="3069" width="0.7109375" style="16" customWidth="1"/>
    <col min="3070" max="3070" width="12.28515625" style="16" customWidth="1"/>
    <col min="3071" max="3071" width="9" style="16" bestFit="1" customWidth="1"/>
    <col min="3072" max="3072" width="8" style="16"/>
    <col min="3073" max="3073" width="12.7109375" style="16" customWidth="1"/>
    <col min="3074" max="3314" width="8" style="16"/>
    <col min="3315" max="3317" width="1.5703125" style="16" customWidth="1"/>
    <col min="3318" max="3318" width="13" style="16" customWidth="1"/>
    <col min="3319" max="3319" width="1.7109375" style="16" customWidth="1"/>
    <col min="3320" max="3320" width="2.42578125" style="16" customWidth="1"/>
    <col min="3321" max="3321" width="26.28515625" style="16" customWidth="1"/>
    <col min="3322" max="3322" width="6" style="16" customWidth="1"/>
    <col min="3323" max="3323" width="0.7109375" style="16" customWidth="1"/>
    <col min="3324" max="3324" width="12.28515625" style="16" customWidth="1"/>
    <col min="3325" max="3325" width="0.7109375" style="16" customWidth="1"/>
    <col min="3326" max="3326" width="12.28515625" style="16" customWidth="1"/>
    <col min="3327" max="3327" width="9" style="16" bestFit="1" customWidth="1"/>
    <col min="3328" max="3328" width="8" style="16"/>
    <col min="3329" max="3329" width="12.7109375" style="16" customWidth="1"/>
    <col min="3330" max="3570" width="8" style="16"/>
    <col min="3571" max="3573" width="1.5703125" style="16" customWidth="1"/>
    <col min="3574" max="3574" width="13" style="16" customWidth="1"/>
    <col min="3575" max="3575" width="1.7109375" style="16" customWidth="1"/>
    <col min="3576" max="3576" width="2.42578125" style="16" customWidth="1"/>
    <col min="3577" max="3577" width="26.28515625" style="16" customWidth="1"/>
    <col min="3578" max="3578" width="6" style="16" customWidth="1"/>
    <col min="3579" max="3579" width="0.7109375" style="16" customWidth="1"/>
    <col min="3580" max="3580" width="12.28515625" style="16" customWidth="1"/>
    <col min="3581" max="3581" width="0.7109375" style="16" customWidth="1"/>
    <col min="3582" max="3582" width="12.28515625" style="16" customWidth="1"/>
    <col min="3583" max="3583" width="9" style="16" bestFit="1" customWidth="1"/>
    <col min="3584" max="3584" width="8" style="16"/>
    <col min="3585" max="3585" width="12.7109375" style="16" customWidth="1"/>
    <col min="3586" max="3826" width="8" style="16"/>
    <col min="3827" max="3829" width="1.5703125" style="16" customWidth="1"/>
    <col min="3830" max="3830" width="13" style="16" customWidth="1"/>
    <col min="3831" max="3831" width="1.7109375" style="16" customWidth="1"/>
    <col min="3832" max="3832" width="2.42578125" style="16" customWidth="1"/>
    <col min="3833" max="3833" width="26.28515625" style="16" customWidth="1"/>
    <col min="3834" max="3834" width="6" style="16" customWidth="1"/>
    <col min="3835" max="3835" width="0.7109375" style="16" customWidth="1"/>
    <col min="3836" max="3836" width="12.28515625" style="16" customWidth="1"/>
    <col min="3837" max="3837" width="0.7109375" style="16" customWidth="1"/>
    <col min="3838" max="3838" width="12.28515625" style="16" customWidth="1"/>
    <col min="3839" max="3839" width="9" style="16" bestFit="1" customWidth="1"/>
    <col min="3840" max="3840" width="8" style="16"/>
    <col min="3841" max="3841" width="12.7109375" style="16" customWidth="1"/>
    <col min="3842" max="4082" width="8" style="16"/>
    <col min="4083" max="4085" width="1.5703125" style="16" customWidth="1"/>
    <col min="4086" max="4086" width="13" style="16" customWidth="1"/>
    <col min="4087" max="4087" width="1.7109375" style="16" customWidth="1"/>
    <col min="4088" max="4088" width="2.42578125" style="16" customWidth="1"/>
    <col min="4089" max="4089" width="26.28515625" style="16" customWidth="1"/>
    <col min="4090" max="4090" width="6" style="16" customWidth="1"/>
    <col min="4091" max="4091" width="0.7109375" style="16" customWidth="1"/>
    <col min="4092" max="4092" width="12.28515625" style="16" customWidth="1"/>
    <col min="4093" max="4093" width="0.7109375" style="16" customWidth="1"/>
    <col min="4094" max="4094" width="12.28515625" style="16" customWidth="1"/>
    <col min="4095" max="4095" width="9" style="16" bestFit="1" customWidth="1"/>
    <col min="4096" max="4096" width="8" style="16"/>
    <col min="4097" max="4097" width="12.7109375" style="16" customWidth="1"/>
    <col min="4098" max="4338" width="8" style="16"/>
    <col min="4339" max="4341" width="1.5703125" style="16" customWidth="1"/>
    <col min="4342" max="4342" width="13" style="16" customWidth="1"/>
    <col min="4343" max="4343" width="1.7109375" style="16" customWidth="1"/>
    <col min="4344" max="4344" width="2.42578125" style="16" customWidth="1"/>
    <col min="4345" max="4345" width="26.28515625" style="16" customWidth="1"/>
    <col min="4346" max="4346" width="6" style="16" customWidth="1"/>
    <col min="4347" max="4347" width="0.7109375" style="16" customWidth="1"/>
    <col min="4348" max="4348" width="12.28515625" style="16" customWidth="1"/>
    <col min="4349" max="4349" width="0.7109375" style="16" customWidth="1"/>
    <col min="4350" max="4350" width="12.28515625" style="16" customWidth="1"/>
    <col min="4351" max="4351" width="9" style="16" bestFit="1" customWidth="1"/>
    <col min="4352" max="4352" width="8" style="16"/>
    <col min="4353" max="4353" width="12.7109375" style="16" customWidth="1"/>
    <col min="4354" max="4594" width="8" style="16"/>
    <col min="4595" max="4597" width="1.5703125" style="16" customWidth="1"/>
    <col min="4598" max="4598" width="13" style="16" customWidth="1"/>
    <col min="4599" max="4599" width="1.7109375" style="16" customWidth="1"/>
    <col min="4600" max="4600" width="2.42578125" style="16" customWidth="1"/>
    <col min="4601" max="4601" width="26.28515625" style="16" customWidth="1"/>
    <col min="4602" max="4602" width="6" style="16" customWidth="1"/>
    <col min="4603" max="4603" width="0.7109375" style="16" customWidth="1"/>
    <col min="4604" max="4604" width="12.28515625" style="16" customWidth="1"/>
    <col min="4605" max="4605" width="0.7109375" style="16" customWidth="1"/>
    <col min="4606" max="4606" width="12.28515625" style="16" customWidth="1"/>
    <col min="4607" max="4607" width="9" style="16" bestFit="1" customWidth="1"/>
    <col min="4608" max="4608" width="8" style="16"/>
    <col min="4609" max="4609" width="12.7109375" style="16" customWidth="1"/>
    <col min="4610" max="4850" width="8" style="16"/>
    <col min="4851" max="4853" width="1.5703125" style="16" customWidth="1"/>
    <col min="4854" max="4854" width="13" style="16" customWidth="1"/>
    <col min="4855" max="4855" width="1.7109375" style="16" customWidth="1"/>
    <col min="4856" max="4856" width="2.42578125" style="16" customWidth="1"/>
    <col min="4857" max="4857" width="26.28515625" style="16" customWidth="1"/>
    <col min="4858" max="4858" width="6" style="16" customWidth="1"/>
    <col min="4859" max="4859" width="0.7109375" style="16" customWidth="1"/>
    <col min="4860" max="4860" width="12.28515625" style="16" customWidth="1"/>
    <col min="4861" max="4861" width="0.7109375" style="16" customWidth="1"/>
    <col min="4862" max="4862" width="12.28515625" style="16" customWidth="1"/>
    <col min="4863" max="4863" width="9" style="16" bestFit="1" customWidth="1"/>
    <col min="4864" max="4864" width="8" style="16"/>
    <col min="4865" max="4865" width="12.7109375" style="16" customWidth="1"/>
    <col min="4866" max="5106" width="8" style="16"/>
    <col min="5107" max="5109" width="1.5703125" style="16" customWidth="1"/>
    <col min="5110" max="5110" width="13" style="16" customWidth="1"/>
    <col min="5111" max="5111" width="1.7109375" style="16" customWidth="1"/>
    <col min="5112" max="5112" width="2.42578125" style="16" customWidth="1"/>
    <col min="5113" max="5113" width="26.28515625" style="16" customWidth="1"/>
    <col min="5114" max="5114" width="6" style="16" customWidth="1"/>
    <col min="5115" max="5115" width="0.7109375" style="16" customWidth="1"/>
    <col min="5116" max="5116" width="12.28515625" style="16" customWidth="1"/>
    <col min="5117" max="5117" width="0.7109375" style="16" customWidth="1"/>
    <col min="5118" max="5118" width="12.28515625" style="16" customWidth="1"/>
    <col min="5119" max="5119" width="9" style="16" bestFit="1" customWidth="1"/>
    <col min="5120" max="5120" width="8" style="16"/>
    <col min="5121" max="5121" width="12.7109375" style="16" customWidth="1"/>
    <col min="5122" max="5362" width="8" style="16"/>
    <col min="5363" max="5365" width="1.5703125" style="16" customWidth="1"/>
    <col min="5366" max="5366" width="13" style="16" customWidth="1"/>
    <col min="5367" max="5367" width="1.7109375" style="16" customWidth="1"/>
    <col min="5368" max="5368" width="2.42578125" style="16" customWidth="1"/>
    <col min="5369" max="5369" width="26.28515625" style="16" customWidth="1"/>
    <col min="5370" max="5370" width="6" style="16" customWidth="1"/>
    <col min="5371" max="5371" width="0.7109375" style="16" customWidth="1"/>
    <col min="5372" max="5372" width="12.28515625" style="16" customWidth="1"/>
    <col min="5373" max="5373" width="0.7109375" style="16" customWidth="1"/>
    <col min="5374" max="5374" width="12.28515625" style="16" customWidth="1"/>
    <col min="5375" max="5375" width="9" style="16" bestFit="1" customWidth="1"/>
    <col min="5376" max="5376" width="8" style="16"/>
    <col min="5377" max="5377" width="12.7109375" style="16" customWidth="1"/>
    <col min="5378" max="5618" width="8" style="16"/>
    <col min="5619" max="5621" width="1.5703125" style="16" customWidth="1"/>
    <col min="5622" max="5622" width="13" style="16" customWidth="1"/>
    <col min="5623" max="5623" width="1.7109375" style="16" customWidth="1"/>
    <col min="5624" max="5624" width="2.42578125" style="16" customWidth="1"/>
    <col min="5625" max="5625" width="26.28515625" style="16" customWidth="1"/>
    <col min="5626" max="5626" width="6" style="16" customWidth="1"/>
    <col min="5627" max="5627" width="0.7109375" style="16" customWidth="1"/>
    <col min="5628" max="5628" width="12.28515625" style="16" customWidth="1"/>
    <col min="5629" max="5629" width="0.7109375" style="16" customWidth="1"/>
    <col min="5630" max="5630" width="12.28515625" style="16" customWidth="1"/>
    <col min="5631" max="5631" width="9" style="16" bestFit="1" customWidth="1"/>
    <col min="5632" max="5632" width="8" style="16"/>
    <col min="5633" max="5633" width="12.7109375" style="16" customWidth="1"/>
    <col min="5634" max="5874" width="8" style="16"/>
    <col min="5875" max="5877" width="1.5703125" style="16" customWidth="1"/>
    <col min="5878" max="5878" width="13" style="16" customWidth="1"/>
    <col min="5879" max="5879" width="1.7109375" style="16" customWidth="1"/>
    <col min="5880" max="5880" width="2.42578125" style="16" customWidth="1"/>
    <col min="5881" max="5881" width="26.28515625" style="16" customWidth="1"/>
    <col min="5882" max="5882" width="6" style="16" customWidth="1"/>
    <col min="5883" max="5883" width="0.7109375" style="16" customWidth="1"/>
    <col min="5884" max="5884" width="12.28515625" style="16" customWidth="1"/>
    <col min="5885" max="5885" width="0.7109375" style="16" customWidth="1"/>
    <col min="5886" max="5886" width="12.28515625" style="16" customWidth="1"/>
    <col min="5887" max="5887" width="9" style="16" bestFit="1" customWidth="1"/>
    <col min="5888" max="5888" width="8" style="16"/>
    <col min="5889" max="5889" width="12.7109375" style="16" customWidth="1"/>
    <col min="5890" max="6130" width="8" style="16"/>
    <col min="6131" max="6133" width="1.5703125" style="16" customWidth="1"/>
    <col min="6134" max="6134" width="13" style="16" customWidth="1"/>
    <col min="6135" max="6135" width="1.7109375" style="16" customWidth="1"/>
    <col min="6136" max="6136" width="2.42578125" style="16" customWidth="1"/>
    <col min="6137" max="6137" width="26.28515625" style="16" customWidth="1"/>
    <col min="6138" max="6138" width="6" style="16" customWidth="1"/>
    <col min="6139" max="6139" width="0.7109375" style="16" customWidth="1"/>
    <col min="6140" max="6140" width="12.28515625" style="16" customWidth="1"/>
    <col min="6141" max="6141" width="0.7109375" style="16" customWidth="1"/>
    <col min="6142" max="6142" width="12.28515625" style="16" customWidth="1"/>
    <col min="6143" max="6143" width="9" style="16" bestFit="1" customWidth="1"/>
    <col min="6144" max="6144" width="8" style="16"/>
    <col min="6145" max="6145" width="12.7109375" style="16" customWidth="1"/>
    <col min="6146" max="6386" width="8" style="16"/>
    <col min="6387" max="6389" width="1.5703125" style="16" customWidth="1"/>
    <col min="6390" max="6390" width="13" style="16" customWidth="1"/>
    <col min="6391" max="6391" width="1.7109375" style="16" customWidth="1"/>
    <col min="6392" max="6392" width="2.42578125" style="16" customWidth="1"/>
    <col min="6393" max="6393" width="26.28515625" style="16" customWidth="1"/>
    <col min="6394" max="6394" width="6" style="16" customWidth="1"/>
    <col min="6395" max="6395" width="0.7109375" style="16" customWidth="1"/>
    <col min="6396" max="6396" width="12.28515625" style="16" customWidth="1"/>
    <col min="6397" max="6397" width="0.7109375" style="16" customWidth="1"/>
    <col min="6398" max="6398" width="12.28515625" style="16" customWidth="1"/>
    <col min="6399" max="6399" width="9" style="16" bestFit="1" customWidth="1"/>
    <col min="6400" max="6400" width="8" style="16"/>
    <col min="6401" max="6401" width="12.7109375" style="16" customWidth="1"/>
    <col min="6402" max="6642" width="8" style="16"/>
    <col min="6643" max="6645" width="1.5703125" style="16" customWidth="1"/>
    <col min="6646" max="6646" width="13" style="16" customWidth="1"/>
    <col min="6647" max="6647" width="1.7109375" style="16" customWidth="1"/>
    <col min="6648" max="6648" width="2.42578125" style="16" customWidth="1"/>
    <col min="6649" max="6649" width="26.28515625" style="16" customWidth="1"/>
    <col min="6650" max="6650" width="6" style="16" customWidth="1"/>
    <col min="6651" max="6651" width="0.7109375" style="16" customWidth="1"/>
    <col min="6652" max="6652" width="12.28515625" style="16" customWidth="1"/>
    <col min="6653" max="6653" width="0.7109375" style="16" customWidth="1"/>
    <col min="6654" max="6654" width="12.28515625" style="16" customWidth="1"/>
    <col min="6655" max="6655" width="9" style="16" bestFit="1" customWidth="1"/>
    <col min="6656" max="6656" width="8" style="16"/>
    <col min="6657" max="6657" width="12.7109375" style="16" customWidth="1"/>
    <col min="6658" max="6898" width="8" style="16"/>
    <col min="6899" max="6901" width="1.5703125" style="16" customWidth="1"/>
    <col min="6902" max="6902" width="13" style="16" customWidth="1"/>
    <col min="6903" max="6903" width="1.7109375" style="16" customWidth="1"/>
    <col min="6904" max="6904" width="2.42578125" style="16" customWidth="1"/>
    <col min="6905" max="6905" width="26.28515625" style="16" customWidth="1"/>
    <col min="6906" max="6906" width="6" style="16" customWidth="1"/>
    <col min="6907" max="6907" width="0.7109375" style="16" customWidth="1"/>
    <col min="6908" max="6908" width="12.28515625" style="16" customWidth="1"/>
    <col min="6909" max="6909" width="0.7109375" style="16" customWidth="1"/>
    <col min="6910" max="6910" width="12.28515625" style="16" customWidth="1"/>
    <col min="6911" max="6911" width="9" style="16" bestFit="1" customWidth="1"/>
    <col min="6912" max="6912" width="8" style="16"/>
    <col min="6913" max="6913" width="12.7109375" style="16" customWidth="1"/>
    <col min="6914" max="7154" width="8" style="16"/>
    <col min="7155" max="7157" width="1.5703125" style="16" customWidth="1"/>
    <col min="7158" max="7158" width="13" style="16" customWidth="1"/>
    <col min="7159" max="7159" width="1.7109375" style="16" customWidth="1"/>
    <col min="7160" max="7160" width="2.42578125" style="16" customWidth="1"/>
    <col min="7161" max="7161" width="26.28515625" style="16" customWidth="1"/>
    <col min="7162" max="7162" width="6" style="16" customWidth="1"/>
    <col min="7163" max="7163" width="0.7109375" style="16" customWidth="1"/>
    <col min="7164" max="7164" width="12.28515625" style="16" customWidth="1"/>
    <col min="7165" max="7165" width="0.7109375" style="16" customWidth="1"/>
    <col min="7166" max="7166" width="12.28515625" style="16" customWidth="1"/>
    <col min="7167" max="7167" width="9" style="16" bestFit="1" customWidth="1"/>
    <col min="7168" max="7168" width="8" style="16"/>
    <col min="7169" max="7169" width="12.7109375" style="16" customWidth="1"/>
    <col min="7170" max="7410" width="8" style="16"/>
    <col min="7411" max="7413" width="1.5703125" style="16" customWidth="1"/>
    <col min="7414" max="7414" width="13" style="16" customWidth="1"/>
    <col min="7415" max="7415" width="1.7109375" style="16" customWidth="1"/>
    <col min="7416" max="7416" width="2.42578125" style="16" customWidth="1"/>
    <col min="7417" max="7417" width="26.28515625" style="16" customWidth="1"/>
    <col min="7418" max="7418" width="6" style="16" customWidth="1"/>
    <col min="7419" max="7419" width="0.7109375" style="16" customWidth="1"/>
    <col min="7420" max="7420" width="12.28515625" style="16" customWidth="1"/>
    <col min="7421" max="7421" width="0.7109375" style="16" customWidth="1"/>
    <col min="7422" max="7422" width="12.28515625" style="16" customWidth="1"/>
    <col min="7423" max="7423" width="9" style="16" bestFit="1" customWidth="1"/>
    <col min="7424" max="7424" width="8" style="16"/>
    <col min="7425" max="7425" width="12.7109375" style="16" customWidth="1"/>
    <col min="7426" max="7666" width="8" style="16"/>
    <col min="7667" max="7669" width="1.5703125" style="16" customWidth="1"/>
    <col min="7670" max="7670" width="13" style="16" customWidth="1"/>
    <col min="7671" max="7671" width="1.7109375" style="16" customWidth="1"/>
    <col min="7672" max="7672" width="2.42578125" style="16" customWidth="1"/>
    <col min="7673" max="7673" width="26.28515625" style="16" customWidth="1"/>
    <col min="7674" max="7674" width="6" style="16" customWidth="1"/>
    <col min="7675" max="7675" width="0.7109375" style="16" customWidth="1"/>
    <col min="7676" max="7676" width="12.28515625" style="16" customWidth="1"/>
    <col min="7677" max="7677" width="0.7109375" style="16" customWidth="1"/>
    <col min="7678" max="7678" width="12.28515625" style="16" customWidth="1"/>
    <col min="7679" max="7679" width="9" style="16" bestFit="1" customWidth="1"/>
    <col min="7680" max="7680" width="8" style="16"/>
    <col min="7681" max="7681" width="12.7109375" style="16" customWidth="1"/>
    <col min="7682" max="7922" width="8" style="16"/>
    <col min="7923" max="7925" width="1.5703125" style="16" customWidth="1"/>
    <col min="7926" max="7926" width="13" style="16" customWidth="1"/>
    <col min="7927" max="7927" width="1.7109375" style="16" customWidth="1"/>
    <col min="7928" max="7928" width="2.42578125" style="16" customWidth="1"/>
    <col min="7929" max="7929" width="26.28515625" style="16" customWidth="1"/>
    <col min="7930" max="7930" width="6" style="16" customWidth="1"/>
    <col min="7931" max="7931" width="0.7109375" style="16" customWidth="1"/>
    <col min="7932" max="7932" width="12.28515625" style="16" customWidth="1"/>
    <col min="7933" max="7933" width="0.7109375" style="16" customWidth="1"/>
    <col min="7934" max="7934" width="12.28515625" style="16" customWidth="1"/>
    <col min="7935" max="7935" width="9" style="16" bestFit="1" customWidth="1"/>
    <col min="7936" max="7936" width="8" style="16"/>
    <col min="7937" max="7937" width="12.7109375" style="16" customWidth="1"/>
    <col min="7938" max="8178" width="8" style="16"/>
    <col min="8179" max="8181" width="1.5703125" style="16" customWidth="1"/>
    <col min="8182" max="8182" width="13" style="16" customWidth="1"/>
    <col min="8183" max="8183" width="1.7109375" style="16" customWidth="1"/>
    <col min="8184" max="8184" width="2.42578125" style="16" customWidth="1"/>
    <col min="8185" max="8185" width="26.28515625" style="16" customWidth="1"/>
    <col min="8186" max="8186" width="6" style="16" customWidth="1"/>
    <col min="8187" max="8187" width="0.7109375" style="16" customWidth="1"/>
    <col min="8188" max="8188" width="12.28515625" style="16" customWidth="1"/>
    <col min="8189" max="8189" width="0.7109375" style="16" customWidth="1"/>
    <col min="8190" max="8190" width="12.28515625" style="16" customWidth="1"/>
    <col min="8191" max="8191" width="9" style="16" bestFit="1" customWidth="1"/>
    <col min="8192" max="8192" width="8" style="16"/>
    <col min="8193" max="8193" width="12.7109375" style="16" customWidth="1"/>
    <col min="8194" max="8434" width="8" style="16"/>
    <col min="8435" max="8437" width="1.5703125" style="16" customWidth="1"/>
    <col min="8438" max="8438" width="13" style="16" customWidth="1"/>
    <col min="8439" max="8439" width="1.7109375" style="16" customWidth="1"/>
    <col min="8440" max="8440" width="2.42578125" style="16" customWidth="1"/>
    <col min="8441" max="8441" width="26.28515625" style="16" customWidth="1"/>
    <col min="8442" max="8442" width="6" style="16" customWidth="1"/>
    <col min="8443" max="8443" width="0.7109375" style="16" customWidth="1"/>
    <col min="8444" max="8444" width="12.28515625" style="16" customWidth="1"/>
    <col min="8445" max="8445" width="0.7109375" style="16" customWidth="1"/>
    <col min="8446" max="8446" width="12.28515625" style="16" customWidth="1"/>
    <col min="8447" max="8447" width="9" style="16" bestFit="1" customWidth="1"/>
    <col min="8448" max="8448" width="8" style="16"/>
    <col min="8449" max="8449" width="12.7109375" style="16" customWidth="1"/>
    <col min="8450" max="8690" width="8" style="16"/>
    <col min="8691" max="8693" width="1.5703125" style="16" customWidth="1"/>
    <col min="8694" max="8694" width="13" style="16" customWidth="1"/>
    <col min="8695" max="8695" width="1.7109375" style="16" customWidth="1"/>
    <col min="8696" max="8696" width="2.42578125" style="16" customWidth="1"/>
    <col min="8697" max="8697" width="26.28515625" style="16" customWidth="1"/>
    <col min="8698" max="8698" width="6" style="16" customWidth="1"/>
    <col min="8699" max="8699" width="0.7109375" style="16" customWidth="1"/>
    <col min="8700" max="8700" width="12.28515625" style="16" customWidth="1"/>
    <col min="8701" max="8701" width="0.7109375" style="16" customWidth="1"/>
    <col min="8702" max="8702" width="12.28515625" style="16" customWidth="1"/>
    <col min="8703" max="8703" width="9" style="16" bestFit="1" customWidth="1"/>
    <col min="8704" max="8704" width="8" style="16"/>
    <col min="8705" max="8705" width="12.7109375" style="16" customWidth="1"/>
    <col min="8706" max="8946" width="8" style="16"/>
    <col min="8947" max="8949" width="1.5703125" style="16" customWidth="1"/>
    <col min="8950" max="8950" width="13" style="16" customWidth="1"/>
    <col min="8951" max="8951" width="1.7109375" style="16" customWidth="1"/>
    <col min="8952" max="8952" width="2.42578125" style="16" customWidth="1"/>
    <col min="8953" max="8953" width="26.28515625" style="16" customWidth="1"/>
    <col min="8954" max="8954" width="6" style="16" customWidth="1"/>
    <col min="8955" max="8955" width="0.7109375" style="16" customWidth="1"/>
    <col min="8956" max="8956" width="12.28515625" style="16" customWidth="1"/>
    <col min="8957" max="8957" width="0.7109375" style="16" customWidth="1"/>
    <col min="8958" max="8958" width="12.28515625" style="16" customWidth="1"/>
    <col min="8959" max="8959" width="9" style="16" bestFit="1" customWidth="1"/>
    <col min="8960" max="8960" width="8" style="16"/>
    <col min="8961" max="8961" width="12.7109375" style="16" customWidth="1"/>
    <col min="8962" max="9202" width="8" style="16"/>
    <col min="9203" max="9205" width="1.5703125" style="16" customWidth="1"/>
    <col min="9206" max="9206" width="13" style="16" customWidth="1"/>
    <col min="9207" max="9207" width="1.7109375" style="16" customWidth="1"/>
    <col min="9208" max="9208" width="2.42578125" style="16" customWidth="1"/>
    <col min="9209" max="9209" width="26.28515625" style="16" customWidth="1"/>
    <col min="9210" max="9210" width="6" style="16" customWidth="1"/>
    <col min="9211" max="9211" width="0.7109375" style="16" customWidth="1"/>
    <col min="9212" max="9212" width="12.28515625" style="16" customWidth="1"/>
    <col min="9213" max="9213" width="0.7109375" style="16" customWidth="1"/>
    <col min="9214" max="9214" width="12.28515625" style="16" customWidth="1"/>
    <col min="9215" max="9215" width="9" style="16" bestFit="1" customWidth="1"/>
    <col min="9216" max="9216" width="8" style="16"/>
    <col min="9217" max="9217" width="12.7109375" style="16" customWidth="1"/>
    <col min="9218" max="9458" width="8" style="16"/>
    <col min="9459" max="9461" width="1.5703125" style="16" customWidth="1"/>
    <col min="9462" max="9462" width="13" style="16" customWidth="1"/>
    <col min="9463" max="9463" width="1.7109375" style="16" customWidth="1"/>
    <col min="9464" max="9464" width="2.42578125" style="16" customWidth="1"/>
    <col min="9465" max="9465" width="26.28515625" style="16" customWidth="1"/>
    <col min="9466" max="9466" width="6" style="16" customWidth="1"/>
    <col min="9467" max="9467" width="0.7109375" style="16" customWidth="1"/>
    <col min="9468" max="9468" width="12.28515625" style="16" customWidth="1"/>
    <col min="9469" max="9469" width="0.7109375" style="16" customWidth="1"/>
    <col min="9470" max="9470" width="12.28515625" style="16" customWidth="1"/>
    <col min="9471" max="9471" width="9" style="16" bestFit="1" customWidth="1"/>
    <col min="9472" max="9472" width="8" style="16"/>
    <col min="9473" max="9473" width="12.7109375" style="16" customWidth="1"/>
    <col min="9474" max="9714" width="8" style="16"/>
    <col min="9715" max="9717" width="1.5703125" style="16" customWidth="1"/>
    <col min="9718" max="9718" width="13" style="16" customWidth="1"/>
    <col min="9719" max="9719" width="1.7109375" style="16" customWidth="1"/>
    <col min="9720" max="9720" width="2.42578125" style="16" customWidth="1"/>
    <col min="9721" max="9721" width="26.28515625" style="16" customWidth="1"/>
    <col min="9722" max="9722" width="6" style="16" customWidth="1"/>
    <col min="9723" max="9723" width="0.7109375" style="16" customWidth="1"/>
    <col min="9724" max="9724" width="12.28515625" style="16" customWidth="1"/>
    <col min="9725" max="9725" width="0.7109375" style="16" customWidth="1"/>
    <col min="9726" max="9726" width="12.28515625" style="16" customWidth="1"/>
    <col min="9727" max="9727" width="9" style="16" bestFit="1" customWidth="1"/>
    <col min="9728" max="9728" width="8" style="16"/>
    <col min="9729" max="9729" width="12.7109375" style="16" customWidth="1"/>
    <col min="9730" max="9970" width="8" style="16"/>
    <col min="9971" max="9973" width="1.5703125" style="16" customWidth="1"/>
    <col min="9974" max="9974" width="13" style="16" customWidth="1"/>
    <col min="9975" max="9975" width="1.7109375" style="16" customWidth="1"/>
    <col min="9976" max="9976" width="2.42578125" style="16" customWidth="1"/>
    <col min="9977" max="9977" width="26.28515625" style="16" customWidth="1"/>
    <col min="9978" max="9978" width="6" style="16" customWidth="1"/>
    <col min="9979" max="9979" width="0.7109375" style="16" customWidth="1"/>
    <col min="9980" max="9980" width="12.28515625" style="16" customWidth="1"/>
    <col min="9981" max="9981" width="0.7109375" style="16" customWidth="1"/>
    <col min="9982" max="9982" width="12.28515625" style="16" customWidth="1"/>
    <col min="9983" max="9983" width="9" style="16" bestFit="1" customWidth="1"/>
    <col min="9984" max="9984" width="8" style="16"/>
    <col min="9985" max="9985" width="12.7109375" style="16" customWidth="1"/>
    <col min="9986" max="10226" width="8" style="16"/>
    <col min="10227" max="10229" width="1.5703125" style="16" customWidth="1"/>
    <col min="10230" max="10230" width="13" style="16" customWidth="1"/>
    <col min="10231" max="10231" width="1.7109375" style="16" customWidth="1"/>
    <col min="10232" max="10232" width="2.42578125" style="16" customWidth="1"/>
    <col min="10233" max="10233" width="26.28515625" style="16" customWidth="1"/>
    <col min="10234" max="10234" width="6" style="16" customWidth="1"/>
    <col min="10235" max="10235" width="0.7109375" style="16" customWidth="1"/>
    <col min="10236" max="10236" width="12.28515625" style="16" customWidth="1"/>
    <col min="10237" max="10237" width="0.7109375" style="16" customWidth="1"/>
    <col min="10238" max="10238" width="12.28515625" style="16" customWidth="1"/>
    <col min="10239" max="10239" width="9" style="16" bestFit="1" customWidth="1"/>
    <col min="10240" max="10240" width="8" style="16"/>
    <col min="10241" max="10241" width="12.7109375" style="16" customWidth="1"/>
    <col min="10242" max="10482" width="8" style="16"/>
    <col min="10483" max="10485" width="1.5703125" style="16" customWidth="1"/>
    <col min="10486" max="10486" width="13" style="16" customWidth="1"/>
    <col min="10487" max="10487" width="1.7109375" style="16" customWidth="1"/>
    <col min="10488" max="10488" width="2.42578125" style="16" customWidth="1"/>
    <col min="10489" max="10489" width="26.28515625" style="16" customWidth="1"/>
    <col min="10490" max="10490" width="6" style="16" customWidth="1"/>
    <col min="10491" max="10491" width="0.7109375" style="16" customWidth="1"/>
    <col min="10492" max="10492" width="12.28515625" style="16" customWidth="1"/>
    <col min="10493" max="10493" width="0.7109375" style="16" customWidth="1"/>
    <col min="10494" max="10494" width="12.28515625" style="16" customWidth="1"/>
    <col min="10495" max="10495" width="9" style="16" bestFit="1" customWidth="1"/>
    <col min="10496" max="10496" width="8" style="16"/>
    <col min="10497" max="10497" width="12.7109375" style="16" customWidth="1"/>
    <col min="10498" max="10738" width="8" style="16"/>
    <col min="10739" max="10741" width="1.5703125" style="16" customWidth="1"/>
    <col min="10742" max="10742" width="13" style="16" customWidth="1"/>
    <col min="10743" max="10743" width="1.7109375" style="16" customWidth="1"/>
    <col min="10744" max="10744" width="2.42578125" style="16" customWidth="1"/>
    <col min="10745" max="10745" width="26.28515625" style="16" customWidth="1"/>
    <col min="10746" max="10746" width="6" style="16" customWidth="1"/>
    <col min="10747" max="10747" width="0.7109375" style="16" customWidth="1"/>
    <col min="10748" max="10748" width="12.28515625" style="16" customWidth="1"/>
    <col min="10749" max="10749" width="0.7109375" style="16" customWidth="1"/>
    <col min="10750" max="10750" width="12.28515625" style="16" customWidth="1"/>
    <col min="10751" max="10751" width="9" style="16" bestFit="1" customWidth="1"/>
    <col min="10752" max="10752" width="8" style="16"/>
    <col min="10753" max="10753" width="12.7109375" style="16" customWidth="1"/>
    <col min="10754" max="10994" width="8" style="16"/>
    <col min="10995" max="10997" width="1.5703125" style="16" customWidth="1"/>
    <col min="10998" max="10998" width="13" style="16" customWidth="1"/>
    <col min="10999" max="10999" width="1.7109375" style="16" customWidth="1"/>
    <col min="11000" max="11000" width="2.42578125" style="16" customWidth="1"/>
    <col min="11001" max="11001" width="26.28515625" style="16" customWidth="1"/>
    <col min="11002" max="11002" width="6" style="16" customWidth="1"/>
    <col min="11003" max="11003" width="0.7109375" style="16" customWidth="1"/>
    <col min="11004" max="11004" width="12.28515625" style="16" customWidth="1"/>
    <col min="11005" max="11005" width="0.7109375" style="16" customWidth="1"/>
    <col min="11006" max="11006" width="12.28515625" style="16" customWidth="1"/>
    <col min="11007" max="11007" width="9" style="16" bestFit="1" customWidth="1"/>
    <col min="11008" max="11008" width="8" style="16"/>
    <col min="11009" max="11009" width="12.7109375" style="16" customWidth="1"/>
    <col min="11010" max="11250" width="8" style="16"/>
    <col min="11251" max="11253" width="1.5703125" style="16" customWidth="1"/>
    <col min="11254" max="11254" width="13" style="16" customWidth="1"/>
    <col min="11255" max="11255" width="1.7109375" style="16" customWidth="1"/>
    <col min="11256" max="11256" width="2.42578125" style="16" customWidth="1"/>
    <col min="11257" max="11257" width="26.28515625" style="16" customWidth="1"/>
    <col min="11258" max="11258" width="6" style="16" customWidth="1"/>
    <col min="11259" max="11259" width="0.7109375" style="16" customWidth="1"/>
    <col min="11260" max="11260" width="12.28515625" style="16" customWidth="1"/>
    <col min="11261" max="11261" width="0.7109375" style="16" customWidth="1"/>
    <col min="11262" max="11262" width="12.28515625" style="16" customWidth="1"/>
    <col min="11263" max="11263" width="9" style="16" bestFit="1" customWidth="1"/>
    <col min="11264" max="11264" width="8" style="16"/>
    <col min="11265" max="11265" width="12.7109375" style="16" customWidth="1"/>
    <col min="11266" max="11506" width="8" style="16"/>
    <col min="11507" max="11509" width="1.5703125" style="16" customWidth="1"/>
    <col min="11510" max="11510" width="13" style="16" customWidth="1"/>
    <col min="11511" max="11511" width="1.7109375" style="16" customWidth="1"/>
    <col min="11512" max="11512" width="2.42578125" style="16" customWidth="1"/>
    <col min="11513" max="11513" width="26.28515625" style="16" customWidth="1"/>
    <col min="11514" max="11514" width="6" style="16" customWidth="1"/>
    <col min="11515" max="11515" width="0.7109375" style="16" customWidth="1"/>
    <col min="11516" max="11516" width="12.28515625" style="16" customWidth="1"/>
    <col min="11517" max="11517" width="0.7109375" style="16" customWidth="1"/>
    <col min="11518" max="11518" width="12.28515625" style="16" customWidth="1"/>
    <col min="11519" max="11519" width="9" style="16" bestFit="1" customWidth="1"/>
    <col min="11520" max="11520" width="8" style="16"/>
    <col min="11521" max="11521" width="12.7109375" style="16" customWidth="1"/>
    <col min="11522" max="11762" width="8" style="16"/>
    <col min="11763" max="11765" width="1.5703125" style="16" customWidth="1"/>
    <col min="11766" max="11766" width="13" style="16" customWidth="1"/>
    <col min="11767" max="11767" width="1.7109375" style="16" customWidth="1"/>
    <col min="11768" max="11768" width="2.42578125" style="16" customWidth="1"/>
    <col min="11769" max="11769" width="26.28515625" style="16" customWidth="1"/>
    <col min="11770" max="11770" width="6" style="16" customWidth="1"/>
    <col min="11771" max="11771" width="0.7109375" style="16" customWidth="1"/>
    <col min="11772" max="11772" width="12.28515625" style="16" customWidth="1"/>
    <col min="11773" max="11773" width="0.7109375" style="16" customWidth="1"/>
    <col min="11774" max="11774" width="12.28515625" style="16" customWidth="1"/>
    <col min="11775" max="11775" width="9" style="16" bestFit="1" customWidth="1"/>
    <col min="11776" max="11776" width="8" style="16"/>
    <col min="11777" max="11777" width="12.7109375" style="16" customWidth="1"/>
    <col min="11778" max="12018" width="8" style="16"/>
    <col min="12019" max="12021" width="1.5703125" style="16" customWidth="1"/>
    <col min="12022" max="12022" width="13" style="16" customWidth="1"/>
    <col min="12023" max="12023" width="1.7109375" style="16" customWidth="1"/>
    <col min="12024" max="12024" width="2.42578125" style="16" customWidth="1"/>
    <col min="12025" max="12025" width="26.28515625" style="16" customWidth="1"/>
    <col min="12026" max="12026" width="6" style="16" customWidth="1"/>
    <col min="12027" max="12027" width="0.7109375" style="16" customWidth="1"/>
    <col min="12028" max="12028" width="12.28515625" style="16" customWidth="1"/>
    <col min="12029" max="12029" width="0.7109375" style="16" customWidth="1"/>
    <col min="12030" max="12030" width="12.28515625" style="16" customWidth="1"/>
    <col min="12031" max="12031" width="9" style="16" bestFit="1" customWidth="1"/>
    <col min="12032" max="12032" width="8" style="16"/>
    <col min="12033" max="12033" width="12.7109375" style="16" customWidth="1"/>
    <col min="12034" max="12274" width="8" style="16"/>
    <col min="12275" max="12277" width="1.5703125" style="16" customWidth="1"/>
    <col min="12278" max="12278" width="13" style="16" customWidth="1"/>
    <col min="12279" max="12279" width="1.7109375" style="16" customWidth="1"/>
    <col min="12280" max="12280" width="2.42578125" style="16" customWidth="1"/>
    <col min="12281" max="12281" width="26.28515625" style="16" customWidth="1"/>
    <col min="12282" max="12282" width="6" style="16" customWidth="1"/>
    <col min="12283" max="12283" width="0.7109375" style="16" customWidth="1"/>
    <col min="12284" max="12284" width="12.28515625" style="16" customWidth="1"/>
    <col min="12285" max="12285" width="0.7109375" style="16" customWidth="1"/>
    <col min="12286" max="12286" width="12.28515625" style="16" customWidth="1"/>
    <col min="12287" max="12287" width="9" style="16" bestFit="1" customWidth="1"/>
    <col min="12288" max="12288" width="8" style="16"/>
    <col min="12289" max="12289" width="12.7109375" style="16" customWidth="1"/>
    <col min="12290" max="12530" width="8" style="16"/>
    <col min="12531" max="12533" width="1.5703125" style="16" customWidth="1"/>
    <col min="12534" max="12534" width="13" style="16" customWidth="1"/>
    <col min="12535" max="12535" width="1.7109375" style="16" customWidth="1"/>
    <col min="12536" max="12536" width="2.42578125" style="16" customWidth="1"/>
    <col min="12537" max="12537" width="26.28515625" style="16" customWidth="1"/>
    <col min="12538" max="12538" width="6" style="16" customWidth="1"/>
    <col min="12539" max="12539" width="0.7109375" style="16" customWidth="1"/>
    <col min="12540" max="12540" width="12.28515625" style="16" customWidth="1"/>
    <col min="12541" max="12541" width="0.7109375" style="16" customWidth="1"/>
    <col min="12542" max="12542" width="12.28515625" style="16" customWidth="1"/>
    <col min="12543" max="12543" width="9" style="16" bestFit="1" customWidth="1"/>
    <col min="12544" max="12544" width="8" style="16"/>
    <col min="12545" max="12545" width="12.7109375" style="16" customWidth="1"/>
    <col min="12546" max="12786" width="8" style="16"/>
    <col min="12787" max="12789" width="1.5703125" style="16" customWidth="1"/>
    <col min="12790" max="12790" width="13" style="16" customWidth="1"/>
    <col min="12791" max="12791" width="1.7109375" style="16" customWidth="1"/>
    <col min="12792" max="12792" width="2.42578125" style="16" customWidth="1"/>
    <col min="12793" max="12793" width="26.28515625" style="16" customWidth="1"/>
    <col min="12794" max="12794" width="6" style="16" customWidth="1"/>
    <col min="12795" max="12795" width="0.7109375" style="16" customWidth="1"/>
    <col min="12796" max="12796" width="12.28515625" style="16" customWidth="1"/>
    <col min="12797" max="12797" width="0.7109375" style="16" customWidth="1"/>
    <col min="12798" max="12798" width="12.28515625" style="16" customWidth="1"/>
    <col min="12799" max="12799" width="9" style="16" bestFit="1" customWidth="1"/>
    <col min="12800" max="12800" width="8" style="16"/>
    <col min="12801" max="12801" width="12.7109375" style="16" customWidth="1"/>
    <col min="12802" max="13042" width="8" style="16"/>
    <col min="13043" max="13045" width="1.5703125" style="16" customWidth="1"/>
    <col min="13046" max="13046" width="13" style="16" customWidth="1"/>
    <col min="13047" max="13047" width="1.7109375" style="16" customWidth="1"/>
    <col min="13048" max="13048" width="2.42578125" style="16" customWidth="1"/>
    <col min="13049" max="13049" width="26.28515625" style="16" customWidth="1"/>
    <col min="13050" max="13050" width="6" style="16" customWidth="1"/>
    <col min="13051" max="13051" width="0.7109375" style="16" customWidth="1"/>
    <col min="13052" max="13052" width="12.28515625" style="16" customWidth="1"/>
    <col min="13053" max="13053" width="0.7109375" style="16" customWidth="1"/>
    <col min="13054" max="13054" width="12.28515625" style="16" customWidth="1"/>
    <col min="13055" max="13055" width="9" style="16" bestFit="1" customWidth="1"/>
    <col min="13056" max="13056" width="8" style="16"/>
    <col min="13057" max="13057" width="12.7109375" style="16" customWidth="1"/>
    <col min="13058" max="13298" width="8" style="16"/>
    <col min="13299" max="13301" width="1.5703125" style="16" customWidth="1"/>
    <col min="13302" max="13302" width="13" style="16" customWidth="1"/>
    <col min="13303" max="13303" width="1.7109375" style="16" customWidth="1"/>
    <col min="13304" max="13304" width="2.42578125" style="16" customWidth="1"/>
    <col min="13305" max="13305" width="26.28515625" style="16" customWidth="1"/>
    <col min="13306" max="13306" width="6" style="16" customWidth="1"/>
    <col min="13307" max="13307" width="0.7109375" style="16" customWidth="1"/>
    <col min="13308" max="13308" width="12.28515625" style="16" customWidth="1"/>
    <col min="13309" max="13309" width="0.7109375" style="16" customWidth="1"/>
    <col min="13310" max="13310" width="12.28515625" style="16" customWidth="1"/>
    <col min="13311" max="13311" width="9" style="16" bestFit="1" customWidth="1"/>
    <col min="13312" max="13312" width="8" style="16"/>
    <col min="13313" max="13313" width="12.7109375" style="16" customWidth="1"/>
    <col min="13314" max="13554" width="8" style="16"/>
    <col min="13555" max="13557" width="1.5703125" style="16" customWidth="1"/>
    <col min="13558" max="13558" width="13" style="16" customWidth="1"/>
    <col min="13559" max="13559" width="1.7109375" style="16" customWidth="1"/>
    <col min="13560" max="13560" width="2.42578125" style="16" customWidth="1"/>
    <col min="13561" max="13561" width="26.28515625" style="16" customWidth="1"/>
    <col min="13562" max="13562" width="6" style="16" customWidth="1"/>
    <col min="13563" max="13563" width="0.7109375" style="16" customWidth="1"/>
    <col min="13564" max="13564" width="12.28515625" style="16" customWidth="1"/>
    <col min="13565" max="13565" width="0.7109375" style="16" customWidth="1"/>
    <col min="13566" max="13566" width="12.28515625" style="16" customWidth="1"/>
    <col min="13567" max="13567" width="9" style="16" bestFit="1" customWidth="1"/>
    <col min="13568" max="13568" width="8" style="16"/>
    <col min="13569" max="13569" width="12.7109375" style="16" customWidth="1"/>
    <col min="13570" max="13810" width="8" style="16"/>
    <col min="13811" max="13813" width="1.5703125" style="16" customWidth="1"/>
    <col min="13814" max="13814" width="13" style="16" customWidth="1"/>
    <col min="13815" max="13815" width="1.7109375" style="16" customWidth="1"/>
    <col min="13816" max="13816" width="2.42578125" style="16" customWidth="1"/>
    <col min="13817" max="13817" width="26.28515625" style="16" customWidth="1"/>
    <col min="13818" max="13818" width="6" style="16" customWidth="1"/>
    <col min="13819" max="13819" width="0.7109375" style="16" customWidth="1"/>
    <col min="13820" max="13820" width="12.28515625" style="16" customWidth="1"/>
    <col min="13821" max="13821" width="0.7109375" style="16" customWidth="1"/>
    <col min="13822" max="13822" width="12.28515625" style="16" customWidth="1"/>
    <col min="13823" max="13823" width="9" style="16" bestFit="1" customWidth="1"/>
    <col min="13824" max="13824" width="8" style="16"/>
    <col min="13825" max="13825" width="12.7109375" style="16" customWidth="1"/>
    <col min="13826" max="14066" width="8" style="16"/>
    <col min="14067" max="14069" width="1.5703125" style="16" customWidth="1"/>
    <col min="14070" max="14070" width="13" style="16" customWidth="1"/>
    <col min="14071" max="14071" width="1.7109375" style="16" customWidth="1"/>
    <col min="14072" max="14072" width="2.42578125" style="16" customWidth="1"/>
    <col min="14073" max="14073" width="26.28515625" style="16" customWidth="1"/>
    <col min="14074" max="14074" width="6" style="16" customWidth="1"/>
    <col min="14075" max="14075" width="0.7109375" style="16" customWidth="1"/>
    <col min="14076" max="14076" width="12.28515625" style="16" customWidth="1"/>
    <col min="14077" max="14077" width="0.7109375" style="16" customWidth="1"/>
    <col min="14078" max="14078" width="12.28515625" style="16" customWidth="1"/>
    <col min="14079" max="14079" width="9" style="16" bestFit="1" customWidth="1"/>
    <col min="14080" max="14080" width="8" style="16"/>
    <col min="14081" max="14081" width="12.7109375" style="16" customWidth="1"/>
    <col min="14082" max="14322" width="8" style="16"/>
    <col min="14323" max="14325" width="1.5703125" style="16" customWidth="1"/>
    <col min="14326" max="14326" width="13" style="16" customWidth="1"/>
    <col min="14327" max="14327" width="1.7109375" style="16" customWidth="1"/>
    <col min="14328" max="14328" width="2.42578125" style="16" customWidth="1"/>
    <col min="14329" max="14329" width="26.28515625" style="16" customWidth="1"/>
    <col min="14330" max="14330" width="6" style="16" customWidth="1"/>
    <col min="14331" max="14331" width="0.7109375" style="16" customWidth="1"/>
    <col min="14332" max="14332" width="12.28515625" style="16" customWidth="1"/>
    <col min="14333" max="14333" width="0.7109375" style="16" customWidth="1"/>
    <col min="14334" max="14334" width="12.28515625" style="16" customWidth="1"/>
    <col min="14335" max="14335" width="9" style="16" bestFit="1" customWidth="1"/>
    <col min="14336" max="14336" width="8" style="16"/>
    <col min="14337" max="14337" width="12.7109375" style="16" customWidth="1"/>
    <col min="14338" max="14578" width="8" style="16"/>
    <col min="14579" max="14581" width="1.5703125" style="16" customWidth="1"/>
    <col min="14582" max="14582" width="13" style="16" customWidth="1"/>
    <col min="14583" max="14583" width="1.7109375" style="16" customWidth="1"/>
    <col min="14584" max="14584" width="2.42578125" style="16" customWidth="1"/>
    <col min="14585" max="14585" width="26.28515625" style="16" customWidth="1"/>
    <col min="14586" max="14586" width="6" style="16" customWidth="1"/>
    <col min="14587" max="14587" width="0.7109375" style="16" customWidth="1"/>
    <col min="14588" max="14588" width="12.28515625" style="16" customWidth="1"/>
    <col min="14589" max="14589" width="0.7109375" style="16" customWidth="1"/>
    <col min="14590" max="14590" width="12.28515625" style="16" customWidth="1"/>
    <col min="14591" max="14591" width="9" style="16" bestFit="1" customWidth="1"/>
    <col min="14592" max="14592" width="8" style="16"/>
    <col min="14593" max="14593" width="12.7109375" style="16" customWidth="1"/>
    <col min="14594" max="14834" width="8" style="16"/>
    <col min="14835" max="14837" width="1.5703125" style="16" customWidth="1"/>
    <col min="14838" max="14838" width="13" style="16" customWidth="1"/>
    <col min="14839" max="14839" width="1.7109375" style="16" customWidth="1"/>
    <col min="14840" max="14840" width="2.42578125" style="16" customWidth="1"/>
    <col min="14841" max="14841" width="26.28515625" style="16" customWidth="1"/>
    <col min="14842" max="14842" width="6" style="16" customWidth="1"/>
    <col min="14843" max="14843" width="0.7109375" style="16" customWidth="1"/>
    <col min="14844" max="14844" width="12.28515625" style="16" customWidth="1"/>
    <col min="14845" max="14845" width="0.7109375" style="16" customWidth="1"/>
    <col min="14846" max="14846" width="12.28515625" style="16" customWidth="1"/>
    <col min="14847" max="14847" width="9" style="16" bestFit="1" customWidth="1"/>
    <col min="14848" max="14848" width="8" style="16"/>
    <col min="14849" max="14849" width="12.7109375" style="16" customWidth="1"/>
    <col min="14850" max="15090" width="8" style="16"/>
    <col min="15091" max="15093" width="1.5703125" style="16" customWidth="1"/>
    <col min="15094" max="15094" width="13" style="16" customWidth="1"/>
    <col min="15095" max="15095" width="1.7109375" style="16" customWidth="1"/>
    <col min="15096" max="15096" width="2.42578125" style="16" customWidth="1"/>
    <col min="15097" max="15097" width="26.28515625" style="16" customWidth="1"/>
    <col min="15098" max="15098" width="6" style="16" customWidth="1"/>
    <col min="15099" max="15099" width="0.7109375" style="16" customWidth="1"/>
    <col min="15100" max="15100" width="12.28515625" style="16" customWidth="1"/>
    <col min="15101" max="15101" width="0.7109375" style="16" customWidth="1"/>
    <col min="15102" max="15102" width="12.28515625" style="16" customWidth="1"/>
    <col min="15103" max="15103" width="9" style="16" bestFit="1" customWidth="1"/>
    <col min="15104" max="15104" width="8" style="16"/>
    <col min="15105" max="15105" width="12.7109375" style="16" customWidth="1"/>
    <col min="15106" max="15346" width="8" style="16"/>
    <col min="15347" max="15349" width="1.5703125" style="16" customWidth="1"/>
    <col min="15350" max="15350" width="13" style="16" customWidth="1"/>
    <col min="15351" max="15351" width="1.7109375" style="16" customWidth="1"/>
    <col min="15352" max="15352" width="2.42578125" style="16" customWidth="1"/>
    <col min="15353" max="15353" width="26.28515625" style="16" customWidth="1"/>
    <col min="15354" max="15354" width="6" style="16" customWidth="1"/>
    <col min="15355" max="15355" width="0.7109375" style="16" customWidth="1"/>
    <col min="15356" max="15356" width="12.28515625" style="16" customWidth="1"/>
    <col min="15357" max="15357" width="0.7109375" style="16" customWidth="1"/>
    <col min="15358" max="15358" width="12.28515625" style="16" customWidth="1"/>
    <col min="15359" max="15359" width="9" style="16" bestFit="1" customWidth="1"/>
    <col min="15360" max="15360" width="8" style="16"/>
    <col min="15361" max="15361" width="12.7109375" style="16" customWidth="1"/>
    <col min="15362" max="15602" width="8" style="16"/>
    <col min="15603" max="15605" width="1.5703125" style="16" customWidth="1"/>
    <col min="15606" max="15606" width="13" style="16" customWidth="1"/>
    <col min="15607" max="15607" width="1.7109375" style="16" customWidth="1"/>
    <col min="15608" max="15608" width="2.42578125" style="16" customWidth="1"/>
    <col min="15609" max="15609" width="26.28515625" style="16" customWidth="1"/>
    <col min="15610" max="15610" width="6" style="16" customWidth="1"/>
    <col min="15611" max="15611" width="0.7109375" style="16" customWidth="1"/>
    <col min="15612" max="15612" width="12.28515625" style="16" customWidth="1"/>
    <col min="15613" max="15613" width="0.7109375" style="16" customWidth="1"/>
    <col min="15614" max="15614" width="12.28515625" style="16" customWidth="1"/>
    <col min="15615" max="15615" width="9" style="16" bestFit="1" customWidth="1"/>
    <col min="15616" max="15616" width="8" style="16"/>
    <col min="15617" max="15617" width="12.7109375" style="16" customWidth="1"/>
    <col min="15618" max="15858" width="8" style="16"/>
    <col min="15859" max="15861" width="1.5703125" style="16" customWidth="1"/>
    <col min="15862" max="15862" width="13" style="16" customWidth="1"/>
    <col min="15863" max="15863" width="1.7109375" style="16" customWidth="1"/>
    <col min="15864" max="15864" width="2.42578125" style="16" customWidth="1"/>
    <col min="15865" max="15865" width="26.28515625" style="16" customWidth="1"/>
    <col min="15866" max="15866" width="6" style="16" customWidth="1"/>
    <col min="15867" max="15867" width="0.7109375" style="16" customWidth="1"/>
    <col min="15868" max="15868" width="12.28515625" style="16" customWidth="1"/>
    <col min="15869" max="15869" width="0.7109375" style="16" customWidth="1"/>
    <col min="15870" max="15870" width="12.28515625" style="16" customWidth="1"/>
    <col min="15871" max="15871" width="9" style="16" bestFit="1" customWidth="1"/>
    <col min="15872" max="15872" width="8" style="16"/>
    <col min="15873" max="15873" width="12.7109375" style="16" customWidth="1"/>
    <col min="15874" max="16114" width="8" style="16"/>
    <col min="16115" max="16117" width="1.5703125" style="16" customWidth="1"/>
    <col min="16118" max="16118" width="13" style="16" customWidth="1"/>
    <col min="16119" max="16119" width="1.7109375" style="16" customWidth="1"/>
    <col min="16120" max="16120" width="2.42578125" style="16" customWidth="1"/>
    <col min="16121" max="16121" width="26.28515625" style="16" customWidth="1"/>
    <col min="16122" max="16122" width="6" style="16" customWidth="1"/>
    <col min="16123" max="16123" width="0.7109375" style="16" customWidth="1"/>
    <col min="16124" max="16124" width="12.28515625" style="16" customWidth="1"/>
    <col min="16125" max="16125" width="0.7109375" style="16" customWidth="1"/>
    <col min="16126" max="16126" width="12.28515625" style="16" customWidth="1"/>
    <col min="16127" max="16127" width="9" style="16" bestFit="1" customWidth="1"/>
    <col min="16128" max="16128" width="8" style="16"/>
    <col min="16129" max="16129" width="12.7109375" style="16" customWidth="1"/>
    <col min="16130" max="16384" width="8" style="16"/>
  </cols>
  <sheetData>
    <row r="1" spans="1:13" s="64" customFormat="1" ht="16.5" customHeight="1" x14ac:dyDescent="0.25">
      <c r="A1" s="63" t="s">
        <v>135</v>
      </c>
      <c r="E1" s="65"/>
      <c r="F1" s="65"/>
      <c r="G1" s="66"/>
      <c r="H1" s="66"/>
      <c r="I1" s="66"/>
      <c r="J1" s="67"/>
      <c r="K1" s="66"/>
      <c r="L1" s="66"/>
      <c r="M1" s="66"/>
    </row>
    <row r="2" spans="1:13" s="64" customFormat="1" ht="16.5" customHeight="1" x14ac:dyDescent="0.25">
      <c r="A2" s="68" t="s">
        <v>0</v>
      </c>
      <c r="E2" s="65"/>
      <c r="F2" s="65"/>
      <c r="G2" s="66"/>
      <c r="H2" s="66"/>
      <c r="I2" s="66"/>
      <c r="J2" s="67"/>
      <c r="K2" s="66"/>
      <c r="L2" s="66"/>
      <c r="M2" s="66"/>
    </row>
    <row r="3" spans="1:13" s="64" customFormat="1" ht="16.5" customHeight="1" x14ac:dyDescent="0.25">
      <c r="A3" s="69" t="s">
        <v>156</v>
      </c>
      <c r="B3" s="61"/>
      <c r="C3" s="61"/>
      <c r="D3" s="61"/>
      <c r="E3" s="70"/>
      <c r="F3" s="70"/>
      <c r="G3" s="71"/>
      <c r="H3" s="71"/>
      <c r="I3" s="71"/>
      <c r="J3" s="72"/>
      <c r="K3" s="71"/>
      <c r="L3" s="71"/>
      <c r="M3" s="71"/>
    </row>
    <row r="4" spans="1:13" ht="16.5" customHeight="1" x14ac:dyDescent="0.25">
      <c r="A4" s="1"/>
      <c r="B4" s="2"/>
      <c r="C4" s="2"/>
      <c r="D4" s="2"/>
      <c r="E4" s="14"/>
      <c r="F4" s="14"/>
      <c r="G4" s="27"/>
      <c r="H4" s="27"/>
      <c r="I4" s="27"/>
      <c r="K4" s="27"/>
      <c r="L4" s="27"/>
      <c r="M4" s="27"/>
    </row>
    <row r="5" spans="1:13" ht="16.5" customHeight="1" x14ac:dyDescent="0.25">
      <c r="A5" s="30"/>
      <c r="B5" s="13"/>
      <c r="C5" s="13"/>
      <c r="D5" s="13"/>
      <c r="E5" s="14"/>
      <c r="F5" s="14"/>
      <c r="G5" s="27"/>
      <c r="H5" s="27"/>
      <c r="I5" s="27"/>
      <c r="K5" s="27"/>
      <c r="L5" s="27"/>
      <c r="M5" s="27"/>
    </row>
    <row r="6" spans="1:13" ht="16.5" customHeight="1" x14ac:dyDescent="0.25">
      <c r="A6" s="30"/>
      <c r="B6" s="13"/>
      <c r="C6" s="13"/>
      <c r="D6" s="13"/>
      <c r="E6" s="14"/>
      <c r="F6" s="14"/>
      <c r="G6" s="207" t="s">
        <v>56</v>
      </c>
      <c r="H6" s="207"/>
      <c r="I6" s="207"/>
      <c r="K6" s="207" t="s">
        <v>57</v>
      </c>
      <c r="L6" s="207"/>
      <c r="M6" s="207"/>
    </row>
    <row r="7" spans="1:13" ht="16.5" customHeight="1" x14ac:dyDescent="0.25">
      <c r="G7" s="208" t="s">
        <v>58</v>
      </c>
      <c r="H7" s="208"/>
      <c r="I7" s="208"/>
      <c r="K7" s="208" t="s">
        <v>58</v>
      </c>
      <c r="L7" s="208"/>
      <c r="M7" s="208"/>
    </row>
    <row r="8" spans="1:13" ht="16.5" customHeight="1" x14ac:dyDescent="0.25">
      <c r="E8" s="19"/>
      <c r="F8" s="19"/>
      <c r="G8" s="17" t="s">
        <v>155</v>
      </c>
      <c r="H8" s="20"/>
      <c r="I8" s="17" t="s">
        <v>122</v>
      </c>
      <c r="J8" s="17"/>
      <c r="K8" s="17" t="s">
        <v>155</v>
      </c>
      <c r="L8" s="20"/>
      <c r="M8" s="17" t="s">
        <v>122</v>
      </c>
    </row>
    <row r="9" spans="1:13" ht="16.5" customHeight="1" x14ac:dyDescent="0.25">
      <c r="E9" s="204" t="s">
        <v>2</v>
      </c>
      <c r="F9" s="19"/>
      <c r="G9" s="21" t="s">
        <v>3</v>
      </c>
      <c r="H9" s="20"/>
      <c r="I9" s="21" t="s">
        <v>3</v>
      </c>
      <c r="J9" s="39"/>
      <c r="K9" s="21" t="s">
        <v>3</v>
      </c>
      <c r="L9" s="39"/>
      <c r="M9" s="21" t="s">
        <v>3</v>
      </c>
    </row>
    <row r="10" spans="1:13" ht="6" customHeight="1" x14ac:dyDescent="0.25">
      <c r="G10" s="105"/>
      <c r="K10" s="105"/>
    </row>
    <row r="11" spans="1:13" ht="16.5" customHeight="1" x14ac:dyDescent="0.25">
      <c r="A11" s="43" t="s">
        <v>4</v>
      </c>
      <c r="G11" s="105"/>
      <c r="K11" s="105"/>
    </row>
    <row r="12" spans="1:13" ht="6" customHeight="1" x14ac:dyDescent="0.25">
      <c r="A12" s="25"/>
      <c r="G12" s="105"/>
      <c r="K12" s="105"/>
    </row>
    <row r="13" spans="1:13" ht="16.5" customHeight="1" x14ac:dyDescent="0.25">
      <c r="A13" s="25" t="s">
        <v>5</v>
      </c>
      <c r="G13" s="105"/>
      <c r="K13" s="105"/>
    </row>
    <row r="14" spans="1:13" ht="6" customHeight="1" x14ac:dyDescent="0.25">
      <c r="A14" s="25"/>
      <c r="G14" s="105"/>
      <c r="K14" s="105"/>
    </row>
    <row r="15" spans="1:13" ht="16.5" customHeight="1" x14ac:dyDescent="0.25">
      <c r="A15" s="16" t="s">
        <v>6</v>
      </c>
      <c r="E15" s="22">
        <v>9</v>
      </c>
      <c r="G15" s="105">
        <v>22892667</v>
      </c>
      <c r="I15" s="18">
        <v>12677871</v>
      </c>
      <c r="K15" s="105">
        <v>22892667</v>
      </c>
      <c r="M15" s="18">
        <v>11780800</v>
      </c>
    </row>
    <row r="16" spans="1:13" ht="16.5" customHeight="1" x14ac:dyDescent="0.25">
      <c r="A16" s="16" t="s">
        <v>180</v>
      </c>
      <c r="G16" s="105">
        <v>620744</v>
      </c>
      <c r="I16" s="18">
        <v>488991</v>
      </c>
      <c r="K16" s="105">
        <v>620744</v>
      </c>
      <c r="M16" s="18">
        <v>488991</v>
      </c>
    </row>
    <row r="17" spans="1:13" ht="16.5" customHeight="1" x14ac:dyDescent="0.25">
      <c r="A17" s="16" t="s">
        <v>94</v>
      </c>
      <c r="E17" s="22">
        <v>10</v>
      </c>
      <c r="G17" s="105">
        <v>55164010</v>
      </c>
      <c r="I17" s="18">
        <v>26645379</v>
      </c>
      <c r="K17" s="105">
        <v>55164010</v>
      </c>
      <c r="M17" s="18">
        <v>26645379</v>
      </c>
    </row>
    <row r="18" spans="1:13" ht="16.5" customHeight="1" x14ac:dyDescent="0.25">
      <c r="A18" s="16" t="s">
        <v>87</v>
      </c>
      <c r="E18" s="22">
        <v>12</v>
      </c>
      <c r="G18" s="106">
        <v>41827114</v>
      </c>
      <c r="H18" s="27"/>
      <c r="I18" s="27">
        <v>0</v>
      </c>
      <c r="K18" s="106">
        <v>41827114</v>
      </c>
      <c r="L18" s="27"/>
      <c r="M18" s="27">
        <v>0</v>
      </c>
    </row>
    <row r="19" spans="1:13" ht="16.5" customHeight="1" x14ac:dyDescent="0.25">
      <c r="A19" s="16" t="s">
        <v>119</v>
      </c>
      <c r="E19" s="22">
        <v>14</v>
      </c>
      <c r="G19" s="106">
        <v>9313491</v>
      </c>
      <c r="H19" s="27"/>
      <c r="I19" s="27">
        <v>8585457</v>
      </c>
      <c r="K19" s="106">
        <v>9313491</v>
      </c>
      <c r="L19" s="27"/>
      <c r="M19" s="27">
        <v>8585457</v>
      </c>
    </row>
    <row r="20" spans="1:13" ht="16.5" customHeight="1" x14ac:dyDescent="0.25">
      <c r="A20" s="16" t="s">
        <v>7</v>
      </c>
      <c r="G20" s="107">
        <v>238509</v>
      </c>
      <c r="I20" s="28">
        <v>308852</v>
      </c>
      <c r="K20" s="107">
        <v>238509</v>
      </c>
      <c r="L20" s="27"/>
      <c r="M20" s="28">
        <v>149246</v>
      </c>
    </row>
    <row r="21" spans="1:13" ht="6" customHeight="1" x14ac:dyDescent="0.25">
      <c r="G21" s="105"/>
      <c r="K21" s="105"/>
    </row>
    <row r="22" spans="1:13" ht="16.5" customHeight="1" x14ac:dyDescent="0.25">
      <c r="A22" s="25" t="s">
        <v>8</v>
      </c>
      <c r="G22" s="108">
        <f>SUM(G15:G21)</f>
        <v>130056535</v>
      </c>
      <c r="I22" s="24">
        <f>SUM(I15:I21)</f>
        <v>48706550</v>
      </c>
      <c r="K22" s="108">
        <f>SUM(K15:K21)</f>
        <v>130056535</v>
      </c>
      <c r="L22" s="23"/>
      <c r="M22" s="24">
        <f>SUM(M15:M21)</f>
        <v>47649873</v>
      </c>
    </row>
    <row r="23" spans="1:13" ht="16.5" customHeight="1" x14ac:dyDescent="0.25">
      <c r="A23" s="25"/>
      <c r="G23" s="105"/>
      <c r="K23" s="105"/>
    </row>
    <row r="24" spans="1:13" ht="16.5" customHeight="1" x14ac:dyDescent="0.25">
      <c r="A24" s="25" t="s">
        <v>9</v>
      </c>
      <c r="G24" s="105"/>
      <c r="K24" s="105"/>
    </row>
    <row r="25" spans="1:13" ht="6" customHeight="1" x14ac:dyDescent="0.25">
      <c r="A25" s="25"/>
      <c r="G25" s="105"/>
      <c r="K25" s="105"/>
    </row>
    <row r="26" spans="1:13" ht="16.5" customHeight="1" x14ac:dyDescent="0.25">
      <c r="A26" s="16" t="s">
        <v>86</v>
      </c>
      <c r="E26" s="22">
        <v>13</v>
      </c>
      <c r="G26" s="105">
        <v>35000000</v>
      </c>
      <c r="I26" s="18">
        <v>35000000</v>
      </c>
      <c r="J26" s="27"/>
      <c r="K26" s="105">
        <v>35000000</v>
      </c>
      <c r="M26" s="18">
        <v>35000000</v>
      </c>
    </row>
    <row r="27" spans="1:13" ht="16.5" customHeight="1" x14ac:dyDescent="0.25">
      <c r="A27" s="16" t="s">
        <v>120</v>
      </c>
      <c r="E27" s="22">
        <v>14</v>
      </c>
      <c r="G27" s="105">
        <v>13237280</v>
      </c>
      <c r="I27" s="18">
        <v>9877052</v>
      </c>
      <c r="J27" s="27"/>
      <c r="K27" s="105">
        <v>13237280</v>
      </c>
      <c r="M27" s="18">
        <v>9877052</v>
      </c>
    </row>
    <row r="28" spans="1:13" ht="16.5" customHeight="1" x14ac:dyDescent="0.25">
      <c r="A28" s="16" t="s">
        <v>85</v>
      </c>
      <c r="E28" s="22">
        <v>15</v>
      </c>
      <c r="G28" s="105">
        <v>0</v>
      </c>
      <c r="I28" s="18">
        <v>0</v>
      </c>
      <c r="J28" s="27"/>
      <c r="K28" s="105">
        <v>0</v>
      </c>
      <c r="M28" s="18">
        <v>1200000</v>
      </c>
    </row>
    <row r="29" spans="1:13" ht="16.5" customHeight="1" x14ac:dyDescent="0.25">
      <c r="A29" s="16" t="s">
        <v>125</v>
      </c>
      <c r="E29" s="22">
        <v>16</v>
      </c>
      <c r="G29" s="105">
        <v>49077019</v>
      </c>
      <c r="I29" s="18">
        <v>42384971</v>
      </c>
      <c r="J29" s="27"/>
      <c r="K29" s="105">
        <v>49077019</v>
      </c>
      <c r="M29" s="18">
        <v>42337399</v>
      </c>
    </row>
    <row r="30" spans="1:13" ht="16.5" customHeight="1" x14ac:dyDescent="0.25">
      <c r="A30" s="16" t="s">
        <v>102</v>
      </c>
      <c r="G30" s="105">
        <v>631646</v>
      </c>
      <c r="I30" s="18">
        <v>508553</v>
      </c>
      <c r="J30" s="27"/>
      <c r="K30" s="105">
        <v>631646</v>
      </c>
      <c r="M30" s="18">
        <v>508553</v>
      </c>
    </row>
    <row r="31" spans="1:13" ht="16.5" customHeight="1" x14ac:dyDescent="0.25">
      <c r="A31" s="16" t="s">
        <v>103</v>
      </c>
      <c r="E31" s="22">
        <v>17</v>
      </c>
      <c r="G31" s="105">
        <v>104477284</v>
      </c>
      <c r="I31" s="18">
        <v>120887174</v>
      </c>
      <c r="J31" s="27"/>
      <c r="K31" s="105">
        <v>104477284</v>
      </c>
      <c r="M31" s="18">
        <v>120887174</v>
      </c>
    </row>
    <row r="32" spans="1:13" ht="16.5" customHeight="1" x14ac:dyDescent="0.25">
      <c r="A32" s="16" t="s">
        <v>10</v>
      </c>
      <c r="E32" s="22">
        <v>18</v>
      </c>
      <c r="G32" s="105">
        <v>3347122</v>
      </c>
      <c r="I32" s="18">
        <v>3883957</v>
      </c>
      <c r="K32" s="105">
        <v>3347122</v>
      </c>
      <c r="M32" s="18">
        <v>3883957</v>
      </c>
    </row>
    <row r="33" spans="1:13" ht="16.5" customHeight="1" x14ac:dyDescent="0.25">
      <c r="A33" s="16" t="s">
        <v>70</v>
      </c>
      <c r="E33" s="22">
        <v>19</v>
      </c>
      <c r="G33" s="106">
        <v>542783</v>
      </c>
      <c r="H33" s="27"/>
      <c r="I33" s="27">
        <v>3293262</v>
      </c>
      <c r="K33" s="106">
        <v>542783</v>
      </c>
      <c r="L33" s="27"/>
      <c r="M33" s="27">
        <v>3293262</v>
      </c>
    </row>
    <row r="34" spans="1:13" ht="16.5" customHeight="1" x14ac:dyDescent="0.25">
      <c r="A34" s="16" t="s">
        <v>101</v>
      </c>
      <c r="G34" s="106">
        <v>3935357</v>
      </c>
      <c r="H34" s="27"/>
      <c r="I34" s="27">
        <v>3935357</v>
      </c>
      <c r="K34" s="106">
        <v>3935357</v>
      </c>
      <c r="L34" s="27"/>
      <c r="M34" s="27">
        <v>3935357</v>
      </c>
    </row>
    <row r="35" spans="1:13" ht="16.5" customHeight="1" x14ac:dyDescent="0.25">
      <c r="A35" s="16" t="s">
        <v>11</v>
      </c>
      <c r="G35" s="107">
        <v>7068344</v>
      </c>
      <c r="I35" s="28">
        <v>5941652</v>
      </c>
      <c r="K35" s="107">
        <v>7068344</v>
      </c>
      <c r="M35" s="28">
        <v>5941652</v>
      </c>
    </row>
    <row r="36" spans="1:13" ht="6" customHeight="1" x14ac:dyDescent="0.25">
      <c r="G36" s="105"/>
      <c r="K36" s="105"/>
    </row>
    <row r="37" spans="1:13" ht="16.5" customHeight="1" x14ac:dyDescent="0.25">
      <c r="A37" s="25" t="s">
        <v>12</v>
      </c>
      <c r="G37" s="108">
        <f>SUM(G26:G35)</f>
        <v>217316835</v>
      </c>
      <c r="I37" s="24">
        <f>SUM(I26:I35)</f>
        <v>225711978</v>
      </c>
      <c r="K37" s="108">
        <f>SUM(K26:K35)</f>
        <v>217316835</v>
      </c>
      <c r="L37" s="23"/>
      <c r="M37" s="24">
        <f>SUM(M26:M35)</f>
        <v>226864406</v>
      </c>
    </row>
    <row r="38" spans="1:13" ht="6" customHeight="1" x14ac:dyDescent="0.25">
      <c r="A38" s="25"/>
      <c r="G38" s="105"/>
      <c r="K38" s="105"/>
    </row>
    <row r="39" spans="1:13" ht="16.5" customHeight="1" thickBot="1" x14ac:dyDescent="0.3">
      <c r="A39" s="25" t="s">
        <v>13</v>
      </c>
      <c r="G39" s="109">
        <f>G22+G37</f>
        <v>347373370</v>
      </c>
      <c r="I39" s="29">
        <f>I22+I37</f>
        <v>274418528</v>
      </c>
      <c r="K39" s="109">
        <f>K22+K37</f>
        <v>347373370</v>
      </c>
      <c r="L39" s="23"/>
      <c r="M39" s="29">
        <f>M22+M37</f>
        <v>274514279</v>
      </c>
    </row>
    <row r="40" spans="1:13" ht="16.5" customHeight="1" thickTop="1" x14ac:dyDescent="0.25"/>
    <row r="46" spans="1:13" ht="17.25" customHeight="1" x14ac:dyDescent="0.25"/>
    <row r="49" spans="1:13" ht="16.5" customHeight="1" x14ac:dyDescent="0.25">
      <c r="A49" s="16" t="s">
        <v>126</v>
      </c>
    </row>
    <row r="50" spans="1:13" ht="20.25" customHeight="1" x14ac:dyDescent="0.25"/>
    <row r="51" spans="1:13" ht="15" customHeight="1" x14ac:dyDescent="0.25"/>
    <row r="52" spans="1:13" s="64" customFormat="1" ht="21.95" customHeight="1" x14ac:dyDescent="0.25">
      <c r="A52" s="61" t="s">
        <v>179</v>
      </c>
      <c r="B52" s="61"/>
      <c r="C52" s="61"/>
      <c r="D52" s="61"/>
      <c r="E52" s="70"/>
      <c r="F52" s="70"/>
      <c r="G52" s="71"/>
      <c r="H52" s="71"/>
      <c r="I52" s="71"/>
      <c r="J52" s="72"/>
      <c r="K52" s="71"/>
      <c r="L52" s="71"/>
      <c r="M52" s="71"/>
    </row>
    <row r="53" spans="1:13" s="64" customFormat="1" ht="16.5" customHeight="1" x14ac:dyDescent="0.25">
      <c r="A53" s="68" t="s">
        <v>135</v>
      </c>
      <c r="E53" s="65"/>
      <c r="F53" s="65"/>
      <c r="G53" s="66"/>
      <c r="H53" s="66"/>
      <c r="I53" s="66"/>
      <c r="J53" s="67"/>
      <c r="K53" s="66"/>
      <c r="L53" s="66"/>
      <c r="M53" s="66"/>
    </row>
    <row r="54" spans="1:13" s="64" customFormat="1" ht="16.5" customHeight="1" x14ac:dyDescent="0.25">
      <c r="A54" s="68" t="s">
        <v>0</v>
      </c>
      <c r="E54" s="65"/>
      <c r="F54" s="65"/>
      <c r="G54" s="66"/>
      <c r="H54" s="66"/>
      <c r="I54" s="66"/>
      <c r="J54" s="67"/>
      <c r="K54" s="66"/>
      <c r="L54" s="66"/>
      <c r="M54" s="66"/>
    </row>
    <row r="55" spans="1:13" s="64" customFormat="1" ht="16.5" customHeight="1" x14ac:dyDescent="0.25">
      <c r="A55" s="69" t="str">
        <f>A3</f>
        <v>As at 31 December 2022</v>
      </c>
      <c r="B55" s="61"/>
      <c r="C55" s="61"/>
      <c r="D55" s="61"/>
      <c r="E55" s="70"/>
      <c r="F55" s="70"/>
      <c r="G55" s="71"/>
      <c r="H55" s="71"/>
      <c r="I55" s="71"/>
      <c r="J55" s="72"/>
      <c r="K55" s="71"/>
      <c r="L55" s="71"/>
      <c r="M55" s="71"/>
    </row>
    <row r="56" spans="1:13" ht="16.5" customHeight="1" x14ac:dyDescent="0.25">
      <c r="A56" s="1"/>
      <c r="B56" s="13"/>
      <c r="C56" s="13"/>
      <c r="D56" s="13"/>
      <c r="E56" s="14"/>
      <c r="F56" s="14"/>
      <c r="G56" s="27"/>
      <c r="H56" s="27"/>
      <c r="I56" s="27"/>
      <c r="K56" s="27"/>
      <c r="L56" s="27"/>
      <c r="M56" s="27"/>
    </row>
    <row r="57" spans="1:13" ht="16.5" customHeight="1" x14ac:dyDescent="0.25">
      <c r="A57" s="30"/>
      <c r="B57" s="13"/>
      <c r="C57" s="13"/>
      <c r="D57" s="13"/>
      <c r="E57" s="14"/>
      <c r="F57" s="14"/>
      <c r="G57" s="27"/>
      <c r="H57" s="27"/>
      <c r="I57" s="27"/>
      <c r="K57" s="27"/>
      <c r="L57" s="27"/>
      <c r="M57" s="27"/>
    </row>
    <row r="58" spans="1:13" ht="15.95" customHeight="1" x14ac:dyDescent="0.25">
      <c r="A58" s="30"/>
      <c r="B58" s="13"/>
      <c r="C58" s="13"/>
      <c r="D58" s="13"/>
      <c r="E58" s="14"/>
      <c r="F58" s="14"/>
      <c r="G58" s="207" t="s">
        <v>56</v>
      </c>
      <c r="H58" s="207"/>
      <c r="I58" s="207"/>
      <c r="K58" s="207" t="s">
        <v>57</v>
      </c>
      <c r="L58" s="207"/>
      <c r="M58" s="207"/>
    </row>
    <row r="59" spans="1:13" ht="15.95" customHeight="1" x14ac:dyDescent="0.25">
      <c r="G59" s="208" t="s">
        <v>58</v>
      </c>
      <c r="H59" s="208"/>
      <c r="I59" s="208"/>
      <c r="K59" s="208" t="s">
        <v>58</v>
      </c>
      <c r="L59" s="208"/>
      <c r="M59" s="208"/>
    </row>
    <row r="60" spans="1:13" ht="15.95" customHeight="1" x14ac:dyDescent="0.25">
      <c r="E60" s="19"/>
      <c r="F60" s="19"/>
      <c r="G60" s="17" t="s">
        <v>155</v>
      </c>
      <c r="H60" s="20"/>
      <c r="I60" s="17" t="s">
        <v>122</v>
      </c>
      <c r="J60" s="17"/>
      <c r="K60" s="17" t="s">
        <v>155</v>
      </c>
      <c r="L60" s="20"/>
      <c r="M60" s="17" t="s">
        <v>122</v>
      </c>
    </row>
    <row r="61" spans="1:13" ht="15.95" customHeight="1" x14ac:dyDescent="0.25">
      <c r="E61" s="204" t="s">
        <v>2</v>
      </c>
      <c r="F61" s="19"/>
      <c r="G61" s="21" t="s">
        <v>3</v>
      </c>
      <c r="H61" s="20"/>
      <c r="I61" s="21" t="s">
        <v>3</v>
      </c>
      <c r="J61" s="39"/>
      <c r="K61" s="21" t="s">
        <v>3</v>
      </c>
      <c r="L61" s="39"/>
      <c r="M61" s="21" t="s">
        <v>3</v>
      </c>
    </row>
    <row r="62" spans="1:13" ht="15.95" customHeight="1" x14ac:dyDescent="0.25">
      <c r="A62" s="25" t="s">
        <v>14</v>
      </c>
      <c r="G62" s="105"/>
      <c r="K62" s="105"/>
    </row>
    <row r="63" spans="1:13" ht="6" customHeight="1" x14ac:dyDescent="0.25">
      <c r="A63" s="25"/>
      <c r="G63" s="105"/>
      <c r="K63" s="105"/>
    </row>
    <row r="64" spans="1:13" ht="15.95" customHeight="1" x14ac:dyDescent="0.25">
      <c r="A64" s="25" t="s">
        <v>15</v>
      </c>
      <c r="G64" s="105"/>
      <c r="K64" s="105"/>
    </row>
    <row r="65" spans="1:13" ht="6" customHeight="1" x14ac:dyDescent="0.25">
      <c r="A65" s="25"/>
      <c r="G65" s="105"/>
      <c r="K65" s="105"/>
    </row>
    <row r="66" spans="1:13" ht="15.95" customHeight="1" x14ac:dyDescent="0.25">
      <c r="A66" s="16" t="s">
        <v>137</v>
      </c>
      <c r="E66" s="22">
        <v>20</v>
      </c>
      <c r="G66" s="105">
        <v>0</v>
      </c>
      <c r="I66" s="18">
        <v>653398</v>
      </c>
      <c r="J66" s="27"/>
      <c r="K66" s="105">
        <v>0</v>
      </c>
      <c r="M66" s="18">
        <v>653398</v>
      </c>
    </row>
    <row r="67" spans="1:13" ht="15.95" customHeight="1" x14ac:dyDescent="0.25">
      <c r="A67" s="16" t="s">
        <v>93</v>
      </c>
      <c r="E67" s="22">
        <v>21</v>
      </c>
      <c r="G67" s="105">
        <v>42584979</v>
      </c>
      <c r="I67" s="18">
        <v>15111214</v>
      </c>
      <c r="J67" s="27"/>
      <c r="K67" s="105">
        <v>42584979</v>
      </c>
      <c r="M67" s="18">
        <v>14946681</v>
      </c>
    </row>
    <row r="68" spans="1:13" ht="15.95" customHeight="1" x14ac:dyDescent="0.25">
      <c r="A68" s="16" t="s">
        <v>127</v>
      </c>
      <c r="G68" s="105"/>
      <c r="J68" s="27"/>
      <c r="K68" s="105"/>
    </row>
    <row r="69" spans="1:13" ht="15.95" customHeight="1" x14ac:dyDescent="0.25">
      <c r="B69" s="16" t="s">
        <v>128</v>
      </c>
      <c r="E69" s="22">
        <v>22</v>
      </c>
      <c r="G69" s="106">
        <v>2541306</v>
      </c>
      <c r="H69" s="27"/>
      <c r="I69" s="27">
        <v>2603826</v>
      </c>
      <c r="J69" s="27"/>
      <c r="K69" s="106">
        <v>2541306</v>
      </c>
      <c r="L69" s="27"/>
      <c r="M69" s="27">
        <v>2603826</v>
      </c>
    </row>
    <row r="70" spans="1:13" ht="15.95" customHeight="1" x14ac:dyDescent="0.25">
      <c r="B70" s="16" t="s">
        <v>129</v>
      </c>
      <c r="E70" s="22">
        <v>23</v>
      </c>
      <c r="G70" s="106">
        <v>66380798</v>
      </c>
      <c r="H70" s="27"/>
      <c r="I70" s="27">
        <v>60160368</v>
      </c>
      <c r="J70" s="27"/>
      <c r="K70" s="106">
        <v>66380798</v>
      </c>
      <c r="L70" s="27"/>
      <c r="M70" s="27">
        <v>60160368</v>
      </c>
    </row>
    <row r="71" spans="1:13" ht="15.95" customHeight="1" x14ac:dyDescent="0.25">
      <c r="A71" s="16" t="s">
        <v>16</v>
      </c>
      <c r="G71" s="106">
        <v>10497816</v>
      </c>
      <c r="I71" s="27">
        <v>15544</v>
      </c>
      <c r="J71" s="27"/>
      <c r="K71" s="106">
        <v>10497816</v>
      </c>
      <c r="M71" s="27">
        <v>0</v>
      </c>
    </row>
    <row r="72" spans="1:13" s="13" customFormat="1" ht="15.95" customHeight="1" x14ac:dyDescent="0.25">
      <c r="A72" s="13" t="s">
        <v>17</v>
      </c>
      <c r="E72" s="14">
        <v>24</v>
      </c>
      <c r="F72" s="14"/>
      <c r="G72" s="107">
        <v>6987663</v>
      </c>
      <c r="H72" s="27"/>
      <c r="I72" s="28">
        <v>4769395</v>
      </c>
      <c r="J72" s="27"/>
      <c r="K72" s="107">
        <v>6987663</v>
      </c>
      <c r="L72" s="27"/>
      <c r="M72" s="28">
        <v>4769395</v>
      </c>
    </row>
    <row r="73" spans="1:13" ht="6" customHeight="1" x14ac:dyDescent="0.25">
      <c r="G73" s="105"/>
      <c r="K73" s="105"/>
    </row>
    <row r="74" spans="1:13" ht="15.95" customHeight="1" x14ac:dyDescent="0.25">
      <c r="A74" s="25" t="s">
        <v>18</v>
      </c>
      <c r="G74" s="108">
        <f>SUM(G66:G72)</f>
        <v>128992562</v>
      </c>
      <c r="I74" s="24">
        <f>SUM(I66:I72)</f>
        <v>83313745</v>
      </c>
      <c r="K74" s="108">
        <f>SUM(K66:K72)</f>
        <v>128992562</v>
      </c>
      <c r="L74" s="23"/>
      <c r="M74" s="24">
        <f>SUM(M66:M72)</f>
        <v>83133668</v>
      </c>
    </row>
    <row r="75" spans="1:13" ht="15.95" customHeight="1" x14ac:dyDescent="0.25">
      <c r="A75" s="25"/>
      <c r="G75" s="105"/>
      <c r="K75" s="105"/>
    </row>
    <row r="76" spans="1:13" ht="15.95" customHeight="1" x14ac:dyDescent="0.25">
      <c r="A76" s="25" t="s">
        <v>19</v>
      </c>
      <c r="G76" s="105"/>
      <c r="K76" s="105"/>
    </row>
    <row r="77" spans="1:13" ht="6" customHeight="1" x14ac:dyDescent="0.25">
      <c r="A77" s="25"/>
      <c r="G77" s="105"/>
      <c r="K77" s="105"/>
    </row>
    <row r="78" spans="1:13" ht="15.95" customHeight="1" x14ac:dyDescent="0.25">
      <c r="A78" s="49" t="s">
        <v>130</v>
      </c>
      <c r="E78" s="22">
        <v>22</v>
      </c>
      <c r="G78" s="105">
        <v>3854868</v>
      </c>
      <c r="I78" s="18">
        <v>6396174</v>
      </c>
      <c r="K78" s="105">
        <v>3854868</v>
      </c>
      <c r="M78" s="18">
        <v>6396174</v>
      </c>
    </row>
    <row r="79" spans="1:13" ht="15.95" customHeight="1" x14ac:dyDescent="0.25">
      <c r="A79" s="49" t="s">
        <v>106</v>
      </c>
      <c r="E79" s="22">
        <v>23</v>
      </c>
      <c r="G79" s="105">
        <v>44826982</v>
      </c>
      <c r="I79" s="18">
        <v>71560028</v>
      </c>
      <c r="K79" s="105">
        <v>44826982</v>
      </c>
      <c r="M79" s="18">
        <v>71560028</v>
      </c>
    </row>
    <row r="80" spans="1:13" ht="15.95" customHeight="1" x14ac:dyDescent="0.25">
      <c r="A80" s="16" t="s">
        <v>88</v>
      </c>
      <c r="E80" s="22">
        <v>25</v>
      </c>
      <c r="G80" s="105">
        <v>10291753</v>
      </c>
      <c r="I80" s="18">
        <v>10957723</v>
      </c>
      <c r="K80" s="105">
        <v>10291753</v>
      </c>
      <c r="M80" s="18">
        <v>10957723</v>
      </c>
    </row>
    <row r="81" spans="1:13" ht="15.95" customHeight="1" x14ac:dyDescent="0.25">
      <c r="A81" s="16" t="s">
        <v>20</v>
      </c>
      <c r="G81" s="107">
        <v>300000</v>
      </c>
      <c r="I81" s="28">
        <v>300000</v>
      </c>
      <c r="K81" s="107">
        <v>300000</v>
      </c>
      <c r="L81" s="27"/>
      <c r="M81" s="28">
        <v>300000</v>
      </c>
    </row>
    <row r="82" spans="1:13" ht="6" customHeight="1" x14ac:dyDescent="0.25">
      <c r="A82" s="25"/>
      <c r="G82" s="105"/>
      <c r="K82" s="105"/>
    </row>
    <row r="83" spans="1:13" ht="15.95" customHeight="1" x14ac:dyDescent="0.25">
      <c r="A83" s="25" t="s">
        <v>21</v>
      </c>
      <c r="G83" s="108">
        <f>SUM(G78:G81)</f>
        <v>59273603</v>
      </c>
      <c r="I83" s="24">
        <f>SUM(I78:I81)</f>
        <v>89213925</v>
      </c>
      <c r="K83" s="108">
        <f>SUM(K78:K81)</f>
        <v>59273603</v>
      </c>
      <c r="L83" s="23"/>
      <c r="M83" s="24">
        <f>SUM(M78:M81)</f>
        <v>89213925</v>
      </c>
    </row>
    <row r="84" spans="1:13" ht="6" customHeight="1" x14ac:dyDescent="0.25">
      <c r="A84" s="25"/>
      <c r="G84" s="105"/>
      <c r="K84" s="105"/>
    </row>
    <row r="85" spans="1:13" ht="15.95" customHeight="1" x14ac:dyDescent="0.25">
      <c r="A85" s="25" t="s">
        <v>22</v>
      </c>
      <c r="B85" s="25"/>
      <c r="G85" s="108">
        <f>G74+G83</f>
        <v>188266165</v>
      </c>
      <c r="I85" s="24">
        <f>I74+I83</f>
        <v>172527670</v>
      </c>
      <c r="K85" s="108">
        <f>K74+K83</f>
        <v>188266165</v>
      </c>
      <c r="L85" s="23"/>
      <c r="M85" s="24">
        <f>M74+M83</f>
        <v>172347593</v>
      </c>
    </row>
    <row r="86" spans="1:13" ht="15.95" customHeight="1" x14ac:dyDescent="0.25">
      <c r="A86" s="25"/>
      <c r="B86" s="25"/>
      <c r="G86" s="105"/>
      <c r="K86" s="105"/>
    </row>
    <row r="87" spans="1:13" ht="15.95" customHeight="1" x14ac:dyDescent="0.25">
      <c r="A87" s="25" t="s">
        <v>23</v>
      </c>
      <c r="G87" s="105"/>
      <c r="K87" s="105"/>
    </row>
    <row r="88" spans="1:13" ht="7.15" customHeight="1" x14ac:dyDescent="0.25">
      <c r="A88" s="25"/>
      <c r="G88" s="105"/>
      <c r="K88" s="105"/>
    </row>
    <row r="89" spans="1:13" ht="15.95" customHeight="1" x14ac:dyDescent="0.25">
      <c r="A89" s="16" t="s">
        <v>24</v>
      </c>
      <c r="E89" s="50">
        <v>26</v>
      </c>
      <c r="G89" s="105"/>
      <c r="K89" s="105"/>
    </row>
    <row r="90" spans="1:13" s="111" customFormat="1" ht="15.95" customHeight="1" x14ac:dyDescent="0.25">
      <c r="B90" s="112" t="s">
        <v>25</v>
      </c>
      <c r="E90" s="113"/>
      <c r="F90" s="113"/>
      <c r="G90" s="114"/>
      <c r="H90" s="115"/>
      <c r="I90" s="117"/>
      <c r="J90" s="117"/>
      <c r="K90" s="114"/>
      <c r="L90" s="115"/>
      <c r="M90" s="117"/>
    </row>
    <row r="91" spans="1:13" s="111" customFormat="1" ht="15.95" customHeight="1" thickBot="1" x14ac:dyDescent="0.3">
      <c r="B91" s="112"/>
      <c r="C91" s="118" t="s">
        <v>104</v>
      </c>
      <c r="E91" s="113"/>
      <c r="F91" s="113"/>
      <c r="G91" s="120">
        <v>100000000</v>
      </c>
      <c r="H91" s="115"/>
      <c r="I91" s="119">
        <v>100000000</v>
      </c>
      <c r="J91" s="117"/>
      <c r="K91" s="120">
        <v>100000000</v>
      </c>
      <c r="L91" s="115"/>
      <c r="M91" s="119">
        <v>100000000</v>
      </c>
    </row>
    <row r="92" spans="1:13" s="111" customFormat="1" ht="5.0999999999999996" customHeight="1" thickTop="1" x14ac:dyDescent="0.25">
      <c r="B92" s="112"/>
      <c r="E92" s="113"/>
      <c r="F92" s="113"/>
      <c r="G92" s="114"/>
      <c r="H92" s="115"/>
      <c r="I92" s="117"/>
      <c r="J92" s="117"/>
      <c r="K92" s="114"/>
      <c r="L92" s="115"/>
      <c r="M92" s="117"/>
    </row>
    <row r="93" spans="1:13" s="111" customFormat="1" ht="15.95" customHeight="1" x14ac:dyDescent="0.25">
      <c r="B93" s="111" t="s">
        <v>26</v>
      </c>
      <c r="E93" s="113"/>
      <c r="F93" s="113"/>
      <c r="G93" s="114"/>
      <c r="H93" s="115"/>
      <c r="I93" s="117"/>
      <c r="J93" s="117"/>
      <c r="K93" s="114"/>
      <c r="L93" s="115"/>
      <c r="M93" s="117"/>
    </row>
    <row r="94" spans="1:13" s="111" customFormat="1" ht="15.95" customHeight="1" x14ac:dyDescent="0.25">
      <c r="C94" s="118" t="s">
        <v>104</v>
      </c>
      <c r="E94" s="113"/>
      <c r="F94" s="113"/>
      <c r="G94" s="121">
        <v>100000000</v>
      </c>
      <c r="H94" s="115" t="s">
        <v>105</v>
      </c>
      <c r="I94" s="116">
        <v>100000000</v>
      </c>
      <c r="J94" s="117"/>
      <c r="K94" s="121">
        <v>100000000</v>
      </c>
      <c r="L94" s="115" t="s">
        <v>105</v>
      </c>
      <c r="M94" s="116">
        <v>100000000</v>
      </c>
    </row>
    <row r="95" spans="1:13" ht="15.95" customHeight="1" x14ac:dyDescent="0.25">
      <c r="A95" s="16" t="s">
        <v>27</v>
      </c>
      <c r="G95" s="105"/>
      <c r="K95" s="105"/>
    </row>
    <row r="96" spans="1:13" ht="15.95" customHeight="1" x14ac:dyDescent="0.25">
      <c r="B96" s="16" t="s">
        <v>28</v>
      </c>
      <c r="E96" s="22">
        <v>27</v>
      </c>
      <c r="G96" s="105">
        <v>5971315</v>
      </c>
      <c r="I96" s="18">
        <v>5971315</v>
      </c>
      <c r="K96" s="105">
        <v>5971315</v>
      </c>
      <c r="M96" s="18">
        <v>5971315</v>
      </c>
    </row>
    <row r="97" spans="1:25" s="13" customFormat="1" ht="15.95" customHeight="1" x14ac:dyDescent="0.25">
      <c r="B97" s="13" t="s">
        <v>29</v>
      </c>
      <c r="E97" s="14"/>
      <c r="F97" s="14"/>
      <c r="G97" s="106">
        <v>51538431</v>
      </c>
      <c r="H97" s="27"/>
      <c r="I97" s="27">
        <v>-3531071</v>
      </c>
      <c r="J97" s="23"/>
      <c r="K97" s="106">
        <v>51538431</v>
      </c>
      <c r="L97" s="27"/>
      <c r="M97" s="27">
        <v>-3282826</v>
      </c>
      <c r="Y97" s="51"/>
    </row>
    <row r="98" spans="1:25" s="13" customFormat="1" ht="15.95" customHeight="1" x14ac:dyDescent="0.25">
      <c r="A98" s="13" t="s">
        <v>131</v>
      </c>
      <c r="E98" s="14"/>
      <c r="F98" s="14"/>
      <c r="G98" s="107">
        <v>1597459</v>
      </c>
      <c r="H98" s="27"/>
      <c r="I98" s="28">
        <v>-521803</v>
      </c>
      <c r="J98" s="23"/>
      <c r="K98" s="107">
        <v>1597459</v>
      </c>
      <c r="L98" s="27"/>
      <c r="M98" s="28">
        <v>-521803</v>
      </c>
      <c r="Y98" s="51"/>
    </row>
    <row r="99" spans="1:25" ht="6" customHeight="1" x14ac:dyDescent="0.25">
      <c r="G99" s="105"/>
      <c r="K99" s="105"/>
    </row>
    <row r="100" spans="1:25" s="13" customFormat="1" ht="15.95" customHeight="1" x14ac:dyDescent="0.25">
      <c r="A100" s="30" t="s">
        <v>30</v>
      </c>
      <c r="E100" s="14"/>
      <c r="F100" s="14"/>
      <c r="G100" s="110">
        <f>SUM(G93:G98)</f>
        <v>159107205</v>
      </c>
      <c r="H100" s="27"/>
      <c r="I100" s="23">
        <f>SUM(I93:I98)</f>
        <v>101918441</v>
      </c>
      <c r="J100" s="23"/>
      <c r="K100" s="110">
        <f>SUM(K93:K98)</f>
        <v>159107205</v>
      </c>
      <c r="L100" s="27"/>
      <c r="M100" s="23">
        <f>SUM(M93:M98)</f>
        <v>102166686</v>
      </c>
    </row>
    <row r="101" spans="1:25" ht="15.95" customHeight="1" x14ac:dyDescent="0.25">
      <c r="A101" s="16" t="s">
        <v>31</v>
      </c>
      <c r="E101" s="22">
        <v>28</v>
      </c>
      <c r="G101" s="108">
        <v>0</v>
      </c>
      <c r="I101" s="24">
        <v>-27583</v>
      </c>
      <c r="K101" s="108">
        <v>0</v>
      </c>
      <c r="L101" s="23"/>
      <c r="M101" s="24">
        <v>0</v>
      </c>
    </row>
    <row r="102" spans="1:25" ht="6" customHeight="1" x14ac:dyDescent="0.25">
      <c r="A102" s="25"/>
      <c r="G102" s="105"/>
      <c r="K102" s="105"/>
    </row>
    <row r="103" spans="1:25" ht="15.95" customHeight="1" x14ac:dyDescent="0.25">
      <c r="A103" s="25" t="s">
        <v>32</v>
      </c>
      <c r="G103" s="107">
        <f>SUM(G100:G101)</f>
        <v>159107205</v>
      </c>
      <c r="I103" s="28">
        <f>SUM(I100:I101)</f>
        <v>101890858</v>
      </c>
      <c r="K103" s="107">
        <f>SUM(K100:K101)</f>
        <v>159107205</v>
      </c>
      <c r="M103" s="28">
        <f>SUM(M100:M101)</f>
        <v>102166686</v>
      </c>
    </row>
    <row r="104" spans="1:25" ht="6" customHeight="1" x14ac:dyDescent="0.25">
      <c r="A104" s="25"/>
      <c r="G104" s="105"/>
      <c r="K104" s="105"/>
    </row>
    <row r="105" spans="1:25" ht="15.95" customHeight="1" thickBot="1" x14ac:dyDescent="0.3">
      <c r="A105" s="25" t="s">
        <v>33</v>
      </c>
      <c r="B105" s="25"/>
      <c r="G105" s="109">
        <f>G85+G103</f>
        <v>347373370</v>
      </c>
      <c r="I105" s="29">
        <f>I85+I103</f>
        <v>274418528</v>
      </c>
      <c r="K105" s="109">
        <f>K85+K103</f>
        <v>347373370</v>
      </c>
      <c r="L105" s="23"/>
      <c r="M105" s="29">
        <f>M85+M103</f>
        <v>274514279</v>
      </c>
    </row>
    <row r="106" spans="1:25" ht="15.95" customHeight="1" thickTop="1" x14ac:dyDescent="0.25">
      <c r="A106" s="25"/>
      <c r="B106" s="25"/>
      <c r="G106" s="23"/>
      <c r="I106" s="23"/>
      <c r="K106" s="23"/>
      <c r="L106" s="23"/>
      <c r="M106" s="23"/>
    </row>
    <row r="107" spans="1:25" ht="17.100000000000001" customHeight="1" x14ac:dyDescent="0.25">
      <c r="A107" s="25"/>
      <c r="B107" s="25"/>
      <c r="G107" s="23"/>
      <c r="I107" s="23"/>
      <c r="K107" s="23"/>
      <c r="L107" s="23"/>
      <c r="M107" s="23"/>
    </row>
    <row r="108" spans="1:25" s="64" customFormat="1" ht="21.95" customHeight="1" x14ac:dyDescent="0.25">
      <c r="A108" s="61" t="str">
        <f>+A52</f>
        <v>The accompanying notes on pages 11 to 53 are an integral part of these consolidated and separate financial statements.</v>
      </c>
      <c r="B108" s="61"/>
      <c r="C108" s="61"/>
      <c r="D108" s="61"/>
      <c r="E108" s="70"/>
      <c r="F108" s="70"/>
      <c r="G108" s="71"/>
      <c r="H108" s="71"/>
      <c r="I108" s="71"/>
      <c r="J108" s="72"/>
      <c r="K108" s="71"/>
      <c r="L108" s="71"/>
      <c r="M108" s="71"/>
    </row>
    <row r="412" spans="5:13" s="52" customFormat="1" ht="16.5" customHeight="1" x14ac:dyDescent="0.25">
      <c r="E412" s="22"/>
      <c r="F412" s="22"/>
      <c r="G412" s="18"/>
      <c r="H412" s="18"/>
      <c r="I412" s="18"/>
      <c r="J412" s="23"/>
      <c r="K412" s="18"/>
      <c r="L412" s="18"/>
      <c r="M412" s="18"/>
    </row>
    <row r="413" spans="5:13" s="52" customFormat="1" ht="16.5" customHeight="1" x14ac:dyDescent="0.2">
      <c r="E413" s="22"/>
      <c r="F413" s="33"/>
      <c r="G413" s="18"/>
      <c r="H413" s="34"/>
      <c r="I413" s="18"/>
      <c r="J413" s="23"/>
      <c r="K413" s="18"/>
      <c r="L413" s="18"/>
      <c r="M413" s="18"/>
    </row>
  </sheetData>
  <mergeCells count="8">
    <mergeCell ref="G6:I6"/>
    <mergeCell ref="G7:I7"/>
    <mergeCell ref="G59:I59"/>
    <mergeCell ref="G58:I58"/>
    <mergeCell ref="K59:M59"/>
    <mergeCell ref="K6:M6"/>
    <mergeCell ref="K58:M58"/>
    <mergeCell ref="K7:M7"/>
  </mergeCells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B4A87-D95B-4205-A9CC-1701EB503C77}">
  <dimension ref="A1:Q457"/>
  <sheetViews>
    <sheetView zoomScale="115" zoomScaleNormal="115" workbookViewId="0"/>
  </sheetViews>
  <sheetFormatPr defaultColWidth="8" defaultRowHeight="16.5" customHeight="1" x14ac:dyDescent="0.25"/>
  <cols>
    <col min="1" max="3" width="1.7109375" style="64" customWidth="1"/>
    <col min="4" max="4" width="13" style="64" customWidth="1"/>
    <col min="5" max="5" width="17.140625" style="64" customWidth="1"/>
    <col min="6" max="6" width="5.140625" style="65" customWidth="1"/>
    <col min="7" max="7" width="0.85546875" style="65" customWidth="1"/>
    <col min="8" max="8" width="12.7109375" style="196" customWidth="1"/>
    <col min="9" max="9" width="0.85546875" style="196" customWidth="1"/>
    <col min="10" max="10" width="12.7109375" style="196" customWidth="1"/>
    <col min="11" max="11" width="0.85546875" style="67" customWidth="1"/>
    <col min="12" max="12" width="12.7109375" style="196" customWidth="1"/>
    <col min="13" max="13" width="0.85546875" style="196" customWidth="1"/>
    <col min="14" max="14" width="12.7109375" style="196" customWidth="1"/>
    <col min="15" max="16" width="8" style="64"/>
    <col min="17" max="17" width="16.42578125" style="64" customWidth="1"/>
    <col min="18" max="251" width="8" style="64"/>
    <col min="252" max="254" width="1.7109375" style="64" customWidth="1"/>
    <col min="255" max="255" width="13" style="64" customWidth="1"/>
    <col min="256" max="256" width="1.7109375" style="64" customWidth="1"/>
    <col min="257" max="257" width="2.42578125" style="64" customWidth="1"/>
    <col min="258" max="258" width="25.7109375" style="64" customWidth="1"/>
    <col min="259" max="259" width="5.7109375" style="64" customWidth="1"/>
    <col min="260" max="260" width="1.28515625" style="64" customWidth="1"/>
    <col min="261" max="261" width="13" style="64" customWidth="1"/>
    <col min="262" max="262" width="1.28515625" style="64" customWidth="1"/>
    <col min="263" max="263" width="13" style="64" customWidth="1"/>
    <col min="264" max="264" width="13.28515625" style="64" customWidth="1"/>
    <col min="265" max="265" width="8" style="64"/>
    <col min="266" max="266" width="12.7109375" style="64" customWidth="1"/>
    <col min="267" max="507" width="8" style="64"/>
    <col min="508" max="510" width="1.7109375" style="64" customWidth="1"/>
    <col min="511" max="511" width="13" style="64" customWidth="1"/>
    <col min="512" max="512" width="1.7109375" style="64" customWidth="1"/>
    <col min="513" max="513" width="2.42578125" style="64" customWidth="1"/>
    <col min="514" max="514" width="25.7109375" style="64" customWidth="1"/>
    <col min="515" max="515" width="5.7109375" style="64" customWidth="1"/>
    <col min="516" max="516" width="1.28515625" style="64" customWidth="1"/>
    <col min="517" max="517" width="13" style="64" customWidth="1"/>
    <col min="518" max="518" width="1.28515625" style="64" customWidth="1"/>
    <col min="519" max="519" width="13" style="64" customWidth="1"/>
    <col min="520" max="520" width="13.28515625" style="64" customWidth="1"/>
    <col min="521" max="521" width="8" style="64"/>
    <col min="522" max="522" width="12.7109375" style="64" customWidth="1"/>
    <col min="523" max="763" width="8" style="64"/>
    <col min="764" max="766" width="1.7109375" style="64" customWidth="1"/>
    <col min="767" max="767" width="13" style="64" customWidth="1"/>
    <col min="768" max="768" width="1.7109375" style="64" customWidth="1"/>
    <col min="769" max="769" width="2.42578125" style="64" customWidth="1"/>
    <col min="770" max="770" width="25.7109375" style="64" customWidth="1"/>
    <col min="771" max="771" width="5.7109375" style="64" customWidth="1"/>
    <col min="772" max="772" width="1.28515625" style="64" customWidth="1"/>
    <col min="773" max="773" width="13" style="64" customWidth="1"/>
    <col min="774" max="774" width="1.28515625" style="64" customWidth="1"/>
    <col min="775" max="775" width="13" style="64" customWidth="1"/>
    <col min="776" max="776" width="13.28515625" style="64" customWidth="1"/>
    <col min="777" max="777" width="8" style="64"/>
    <col min="778" max="778" width="12.7109375" style="64" customWidth="1"/>
    <col min="779" max="1019" width="8" style="64"/>
    <col min="1020" max="1022" width="1.7109375" style="64" customWidth="1"/>
    <col min="1023" max="1023" width="13" style="64" customWidth="1"/>
    <col min="1024" max="1024" width="1.7109375" style="64" customWidth="1"/>
    <col min="1025" max="1025" width="2.42578125" style="64" customWidth="1"/>
    <col min="1026" max="1026" width="25.7109375" style="64" customWidth="1"/>
    <col min="1027" max="1027" width="5.7109375" style="64" customWidth="1"/>
    <col min="1028" max="1028" width="1.28515625" style="64" customWidth="1"/>
    <col min="1029" max="1029" width="13" style="64" customWidth="1"/>
    <col min="1030" max="1030" width="1.28515625" style="64" customWidth="1"/>
    <col min="1031" max="1031" width="13" style="64" customWidth="1"/>
    <col min="1032" max="1032" width="13.28515625" style="64" customWidth="1"/>
    <col min="1033" max="1033" width="8" style="64"/>
    <col min="1034" max="1034" width="12.7109375" style="64" customWidth="1"/>
    <col min="1035" max="1275" width="8" style="64"/>
    <col min="1276" max="1278" width="1.7109375" style="64" customWidth="1"/>
    <col min="1279" max="1279" width="13" style="64" customWidth="1"/>
    <col min="1280" max="1280" width="1.7109375" style="64" customWidth="1"/>
    <col min="1281" max="1281" width="2.42578125" style="64" customWidth="1"/>
    <col min="1282" max="1282" width="25.7109375" style="64" customWidth="1"/>
    <col min="1283" max="1283" width="5.7109375" style="64" customWidth="1"/>
    <col min="1284" max="1284" width="1.28515625" style="64" customWidth="1"/>
    <col min="1285" max="1285" width="13" style="64" customWidth="1"/>
    <col min="1286" max="1286" width="1.28515625" style="64" customWidth="1"/>
    <col min="1287" max="1287" width="13" style="64" customWidth="1"/>
    <col min="1288" max="1288" width="13.28515625" style="64" customWidth="1"/>
    <col min="1289" max="1289" width="8" style="64"/>
    <col min="1290" max="1290" width="12.7109375" style="64" customWidth="1"/>
    <col min="1291" max="1531" width="8" style="64"/>
    <col min="1532" max="1534" width="1.7109375" style="64" customWidth="1"/>
    <col min="1535" max="1535" width="13" style="64" customWidth="1"/>
    <col min="1536" max="1536" width="1.7109375" style="64" customWidth="1"/>
    <col min="1537" max="1537" width="2.42578125" style="64" customWidth="1"/>
    <col min="1538" max="1538" width="25.7109375" style="64" customWidth="1"/>
    <col min="1539" max="1539" width="5.7109375" style="64" customWidth="1"/>
    <col min="1540" max="1540" width="1.28515625" style="64" customWidth="1"/>
    <col min="1541" max="1541" width="13" style="64" customWidth="1"/>
    <col min="1542" max="1542" width="1.28515625" style="64" customWidth="1"/>
    <col min="1543" max="1543" width="13" style="64" customWidth="1"/>
    <col min="1544" max="1544" width="13.28515625" style="64" customWidth="1"/>
    <col min="1545" max="1545" width="8" style="64"/>
    <col min="1546" max="1546" width="12.7109375" style="64" customWidth="1"/>
    <col min="1547" max="1787" width="8" style="64"/>
    <col min="1788" max="1790" width="1.7109375" style="64" customWidth="1"/>
    <col min="1791" max="1791" width="13" style="64" customWidth="1"/>
    <col min="1792" max="1792" width="1.7109375" style="64" customWidth="1"/>
    <col min="1793" max="1793" width="2.42578125" style="64" customWidth="1"/>
    <col min="1794" max="1794" width="25.7109375" style="64" customWidth="1"/>
    <col min="1795" max="1795" width="5.7109375" style="64" customWidth="1"/>
    <col min="1796" max="1796" width="1.28515625" style="64" customWidth="1"/>
    <col min="1797" max="1797" width="13" style="64" customWidth="1"/>
    <col min="1798" max="1798" width="1.28515625" style="64" customWidth="1"/>
    <col min="1799" max="1799" width="13" style="64" customWidth="1"/>
    <col min="1800" max="1800" width="13.28515625" style="64" customWidth="1"/>
    <col min="1801" max="1801" width="8" style="64"/>
    <col min="1802" max="1802" width="12.7109375" style="64" customWidth="1"/>
    <col min="1803" max="2043" width="8" style="64"/>
    <col min="2044" max="2046" width="1.7109375" style="64" customWidth="1"/>
    <col min="2047" max="2047" width="13" style="64" customWidth="1"/>
    <col min="2048" max="2048" width="1.7109375" style="64" customWidth="1"/>
    <col min="2049" max="2049" width="2.42578125" style="64" customWidth="1"/>
    <col min="2050" max="2050" width="25.7109375" style="64" customWidth="1"/>
    <col min="2051" max="2051" width="5.7109375" style="64" customWidth="1"/>
    <col min="2052" max="2052" width="1.28515625" style="64" customWidth="1"/>
    <col min="2053" max="2053" width="13" style="64" customWidth="1"/>
    <col min="2054" max="2054" width="1.28515625" style="64" customWidth="1"/>
    <col min="2055" max="2055" width="13" style="64" customWidth="1"/>
    <col min="2056" max="2056" width="13.28515625" style="64" customWidth="1"/>
    <col min="2057" max="2057" width="8" style="64"/>
    <col min="2058" max="2058" width="12.7109375" style="64" customWidth="1"/>
    <col min="2059" max="2299" width="8" style="64"/>
    <col min="2300" max="2302" width="1.7109375" style="64" customWidth="1"/>
    <col min="2303" max="2303" width="13" style="64" customWidth="1"/>
    <col min="2304" max="2304" width="1.7109375" style="64" customWidth="1"/>
    <col min="2305" max="2305" width="2.42578125" style="64" customWidth="1"/>
    <col min="2306" max="2306" width="25.7109375" style="64" customWidth="1"/>
    <col min="2307" max="2307" width="5.7109375" style="64" customWidth="1"/>
    <col min="2308" max="2308" width="1.28515625" style="64" customWidth="1"/>
    <col min="2309" max="2309" width="13" style="64" customWidth="1"/>
    <col min="2310" max="2310" width="1.28515625" style="64" customWidth="1"/>
    <col min="2311" max="2311" width="13" style="64" customWidth="1"/>
    <col min="2312" max="2312" width="13.28515625" style="64" customWidth="1"/>
    <col min="2313" max="2313" width="8" style="64"/>
    <col min="2314" max="2314" width="12.7109375" style="64" customWidth="1"/>
    <col min="2315" max="2555" width="8" style="64"/>
    <col min="2556" max="2558" width="1.7109375" style="64" customWidth="1"/>
    <col min="2559" max="2559" width="13" style="64" customWidth="1"/>
    <col min="2560" max="2560" width="1.7109375" style="64" customWidth="1"/>
    <col min="2561" max="2561" width="2.42578125" style="64" customWidth="1"/>
    <col min="2562" max="2562" width="25.7109375" style="64" customWidth="1"/>
    <col min="2563" max="2563" width="5.7109375" style="64" customWidth="1"/>
    <col min="2564" max="2564" width="1.28515625" style="64" customWidth="1"/>
    <col min="2565" max="2565" width="13" style="64" customWidth="1"/>
    <col min="2566" max="2566" width="1.28515625" style="64" customWidth="1"/>
    <col min="2567" max="2567" width="13" style="64" customWidth="1"/>
    <col min="2568" max="2568" width="13.28515625" style="64" customWidth="1"/>
    <col min="2569" max="2569" width="8" style="64"/>
    <col min="2570" max="2570" width="12.7109375" style="64" customWidth="1"/>
    <col min="2571" max="2811" width="8" style="64"/>
    <col min="2812" max="2814" width="1.7109375" style="64" customWidth="1"/>
    <col min="2815" max="2815" width="13" style="64" customWidth="1"/>
    <col min="2816" max="2816" width="1.7109375" style="64" customWidth="1"/>
    <col min="2817" max="2817" width="2.42578125" style="64" customWidth="1"/>
    <col min="2818" max="2818" width="25.7109375" style="64" customWidth="1"/>
    <col min="2819" max="2819" width="5.7109375" style="64" customWidth="1"/>
    <col min="2820" max="2820" width="1.28515625" style="64" customWidth="1"/>
    <col min="2821" max="2821" width="13" style="64" customWidth="1"/>
    <col min="2822" max="2822" width="1.28515625" style="64" customWidth="1"/>
    <col min="2823" max="2823" width="13" style="64" customWidth="1"/>
    <col min="2824" max="2824" width="13.28515625" style="64" customWidth="1"/>
    <col min="2825" max="2825" width="8" style="64"/>
    <col min="2826" max="2826" width="12.7109375" style="64" customWidth="1"/>
    <col min="2827" max="3067" width="8" style="64"/>
    <col min="3068" max="3070" width="1.7109375" style="64" customWidth="1"/>
    <col min="3071" max="3071" width="13" style="64" customWidth="1"/>
    <col min="3072" max="3072" width="1.7109375" style="64" customWidth="1"/>
    <col min="3073" max="3073" width="2.42578125" style="64" customWidth="1"/>
    <col min="3074" max="3074" width="25.7109375" style="64" customWidth="1"/>
    <col min="3075" max="3075" width="5.7109375" style="64" customWidth="1"/>
    <col min="3076" max="3076" width="1.28515625" style="64" customWidth="1"/>
    <col min="3077" max="3077" width="13" style="64" customWidth="1"/>
    <col min="3078" max="3078" width="1.28515625" style="64" customWidth="1"/>
    <col min="3079" max="3079" width="13" style="64" customWidth="1"/>
    <col min="3080" max="3080" width="13.28515625" style="64" customWidth="1"/>
    <col min="3081" max="3081" width="8" style="64"/>
    <col min="3082" max="3082" width="12.7109375" style="64" customWidth="1"/>
    <col min="3083" max="3323" width="8" style="64"/>
    <col min="3324" max="3326" width="1.7109375" style="64" customWidth="1"/>
    <col min="3327" max="3327" width="13" style="64" customWidth="1"/>
    <col min="3328" max="3328" width="1.7109375" style="64" customWidth="1"/>
    <col min="3329" max="3329" width="2.42578125" style="64" customWidth="1"/>
    <col min="3330" max="3330" width="25.7109375" style="64" customWidth="1"/>
    <col min="3331" max="3331" width="5.7109375" style="64" customWidth="1"/>
    <col min="3332" max="3332" width="1.28515625" style="64" customWidth="1"/>
    <col min="3333" max="3333" width="13" style="64" customWidth="1"/>
    <col min="3334" max="3334" width="1.28515625" style="64" customWidth="1"/>
    <col min="3335" max="3335" width="13" style="64" customWidth="1"/>
    <col min="3336" max="3336" width="13.28515625" style="64" customWidth="1"/>
    <col min="3337" max="3337" width="8" style="64"/>
    <col min="3338" max="3338" width="12.7109375" style="64" customWidth="1"/>
    <col min="3339" max="3579" width="8" style="64"/>
    <col min="3580" max="3582" width="1.7109375" style="64" customWidth="1"/>
    <col min="3583" max="3583" width="13" style="64" customWidth="1"/>
    <col min="3584" max="3584" width="1.7109375" style="64" customWidth="1"/>
    <col min="3585" max="3585" width="2.42578125" style="64" customWidth="1"/>
    <col min="3586" max="3586" width="25.7109375" style="64" customWidth="1"/>
    <col min="3587" max="3587" width="5.7109375" style="64" customWidth="1"/>
    <col min="3588" max="3588" width="1.28515625" style="64" customWidth="1"/>
    <col min="3589" max="3589" width="13" style="64" customWidth="1"/>
    <col min="3590" max="3590" width="1.28515625" style="64" customWidth="1"/>
    <col min="3591" max="3591" width="13" style="64" customWidth="1"/>
    <col min="3592" max="3592" width="13.28515625" style="64" customWidth="1"/>
    <col min="3593" max="3593" width="8" style="64"/>
    <col min="3594" max="3594" width="12.7109375" style="64" customWidth="1"/>
    <col min="3595" max="3835" width="8" style="64"/>
    <col min="3836" max="3838" width="1.7109375" style="64" customWidth="1"/>
    <col min="3839" max="3839" width="13" style="64" customWidth="1"/>
    <col min="3840" max="3840" width="1.7109375" style="64" customWidth="1"/>
    <col min="3841" max="3841" width="2.42578125" style="64" customWidth="1"/>
    <col min="3842" max="3842" width="25.7109375" style="64" customWidth="1"/>
    <col min="3843" max="3843" width="5.7109375" style="64" customWidth="1"/>
    <col min="3844" max="3844" width="1.28515625" style="64" customWidth="1"/>
    <col min="3845" max="3845" width="13" style="64" customWidth="1"/>
    <col min="3846" max="3846" width="1.28515625" style="64" customWidth="1"/>
    <col min="3847" max="3847" width="13" style="64" customWidth="1"/>
    <col min="3848" max="3848" width="13.28515625" style="64" customWidth="1"/>
    <col min="3849" max="3849" width="8" style="64"/>
    <col min="3850" max="3850" width="12.7109375" style="64" customWidth="1"/>
    <col min="3851" max="4091" width="8" style="64"/>
    <col min="4092" max="4094" width="1.7109375" style="64" customWidth="1"/>
    <col min="4095" max="4095" width="13" style="64" customWidth="1"/>
    <col min="4096" max="4096" width="1.7109375" style="64" customWidth="1"/>
    <col min="4097" max="4097" width="2.42578125" style="64" customWidth="1"/>
    <col min="4098" max="4098" width="25.7109375" style="64" customWidth="1"/>
    <col min="4099" max="4099" width="5.7109375" style="64" customWidth="1"/>
    <col min="4100" max="4100" width="1.28515625" style="64" customWidth="1"/>
    <col min="4101" max="4101" width="13" style="64" customWidth="1"/>
    <col min="4102" max="4102" width="1.28515625" style="64" customWidth="1"/>
    <col min="4103" max="4103" width="13" style="64" customWidth="1"/>
    <col min="4104" max="4104" width="13.28515625" style="64" customWidth="1"/>
    <col min="4105" max="4105" width="8" style="64"/>
    <col min="4106" max="4106" width="12.7109375" style="64" customWidth="1"/>
    <col min="4107" max="4347" width="8" style="64"/>
    <col min="4348" max="4350" width="1.7109375" style="64" customWidth="1"/>
    <col min="4351" max="4351" width="13" style="64" customWidth="1"/>
    <col min="4352" max="4352" width="1.7109375" style="64" customWidth="1"/>
    <col min="4353" max="4353" width="2.42578125" style="64" customWidth="1"/>
    <col min="4354" max="4354" width="25.7109375" style="64" customWidth="1"/>
    <col min="4355" max="4355" width="5.7109375" style="64" customWidth="1"/>
    <col min="4356" max="4356" width="1.28515625" style="64" customWidth="1"/>
    <col min="4357" max="4357" width="13" style="64" customWidth="1"/>
    <col min="4358" max="4358" width="1.28515625" style="64" customWidth="1"/>
    <col min="4359" max="4359" width="13" style="64" customWidth="1"/>
    <col min="4360" max="4360" width="13.28515625" style="64" customWidth="1"/>
    <col min="4361" max="4361" width="8" style="64"/>
    <col min="4362" max="4362" width="12.7109375" style="64" customWidth="1"/>
    <col min="4363" max="4603" width="8" style="64"/>
    <col min="4604" max="4606" width="1.7109375" style="64" customWidth="1"/>
    <col min="4607" max="4607" width="13" style="64" customWidth="1"/>
    <col min="4608" max="4608" width="1.7109375" style="64" customWidth="1"/>
    <col min="4609" max="4609" width="2.42578125" style="64" customWidth="1"/>
    <col min="4610" max="4610" width="25.7109375" style="64" customWidth="1"/>
    <col min="4611" max="4611" width="5.7109375" style="64" customWidth="1"/>
    <col min="4612" max="4612" width="1.28515625" style="64" customWidth="1"/>
    <col min="4613" max="4613" width="13" style="64" customWidth="1"/>
    <col min="4614" max="4614" width="1.28515625" style="64" customWidth="1"/>
    <col min="4615" max="4615" width="13" style="64" customWidth="1"/>
    <col min="4616" max="4616" width="13.28515625" style="64" customWidth="1"/>
    <col min="4617" max="4617" width="8" style="64"/>
    <col min="4618" max="4618" width="12.7109375" style="64" customWidth="1"/>
    <col min="4619" max="4859" width="8" style="64"/>
    <col min="4860" max="4862" width="1.7109375" style="64" customWidth="1"/>
    <col min="4863" max="4863" width="13" style="64" customWidth="1"/>
    <col min="4864" max="4864" width="1.7109375" style="64" customWidth="1"/>
    <col min="4865" max="4865" width="2.42578125" style="64" customWidth="1"/>
    <col min="4866" max="4866" width="25.7109375" style="64" customWidth="1"/>
    <col min="4867" max="4867" width="5.7109375" style="64" customWidth="1"/>
    <col min="4868" max="4868" width="1.28515625" style="64" customWidth="1"/>
    <col min="4869" max="4869" width="13" style="64" customWidth="1"/>
    <col min="4870" max="4870" width="1.28515625" style="64" customWidth="1"/>
    <col min="4871" max="4871" width="13" style="64" customWidth="1"/>
    <col min="4872" max="4872" width="13.28515625" style="64" customWidth="1"/>
    <col min="4873" max="4873" width="8" style="64"/>
    <col min="4874" max="4874" width="12.7109375" style="64" customWidth="1"/>
    <col min="4875" max="5115" width="8" style="64"/>
    <col min="5116" max="5118" width="1.7109375" style="64" customWidth="1"/>
    <col min="5119" max="5119" width="13" style="64" customWidth="1"/>
    <col min="5120" max="5120" width="1.7109375" style="64" customWidth="1"/>
    <col min="5121" max="5121" width="2.42578125" style="64" customWidth="1"/>
    <col min="5122" max="5122" width="25.7109375" style="64" customWidth="1"/>
    <col min="5123" max="5123" width="5.7109375" style="64" customWidth="1"/>
    <col min="5124" max="5124" width="1.28515625" style="64" customWidth="1"/>
    <col min="5125" max="5125" width="13" style="64" customWidth="1"/>
    <col min="5126" max="5126" width="1.28515625" style="64" customWidth="1"/>
    <col min="5127" max="5127" width="13" style="64" customWidth="1"/>
    <col min="5128" max="5128" width="13.28515625" style="64" customWidth="1"/>
    <col min="5129" max="5129" width="8" style="64"/>
    <col min="5130" max="5130" width="12.7109375" style="64" customWidth="1"/>
    <col min="5131" max="5371" width="8" style="64"/>
    <col min="5372" max="5374" width="1.7109375" style="64" customWidth="1"/>
    <col min="5375" max="5375" width="13" style="64" customWidth="1"/>
    <col min="5376" max="5376" width="1.7109375" style="64" customWidth="1"/>
    <col min="5377" max="5377" width="2.42578125" style="64" customWidth="1"/>
    <col min="5378" max="5378" width="25.7109375" style="64" customWidth="1"/>
    <col min="5379" max="5379" width="5.7109375" style="64" customWidth="1"/>
    <col min="5380" max="5380" width="1.28515625" style="64" customWidth="1"/>
    <col min="5381" max="5381" width="13" style="64" customWidth="1"/>
    <col min="5382" max="5382" width="1.28515625" style="64" customWidth="1"/>
    <col min="5383" max="5383" width="13" style="64" customWidth="1"/>
    <col min="5384" max="5384" width="13.28515625" style="64" customWidth="1"/>
    <col min="5385" max="5385" width="8" style="64"/>
    <col min="5386" max="5386" width="12.7109375" style="64" customWidth="1"/>
    <col min="5387" max="5627" width="8" style="64"/>
    <col min="5628" max="5630" width="1.7109375" style="64" customWidth="1"/>
    <col min="5631" max="5631" width="13" style="64" customWidth="1"/>
    <col min="5632" max="5632" width="1.7109375" style="64" customWidth="1"/>
    <col min="5633" max="5633" width="2.42578125" style="64" customWidth="1"/>
    <col min="5634" max="5634" width="25.7109375" style="64" customWidth="1"/>
    <col min="5635" max="5635" width="5.7109375" style="64" customWidth="1"/>
    <col min="5636" max="5636" width="1.28515625" style="64" customWidth="1"/>
    <col min="5637" max="5637" width="13" style="64" customWidth="1"/>
    <col min="5638" max="5638" width="1.28515625" style="64" customWidth="1"/>
    <col min="5639" max="5639" width="13" style="64" customWidth="1"/>
    <col min="5640" max="5640" width="13.28515625" style="64" customWidth="1"/>
    <col min="5641" max="5641" width="8" style="64"/>
    <col min="5642" max="5642" width="12.7109375" style="64" customWidth="1"/>
    <col min="5643" max="5883" width="8" style="64"/>
    <col min="5884" max="5886" width="1.7109375" style="64" customWidth="1"/>
    <col min="5887" max="5887" width="13" style="64" customWidth="1"/>
    <col min="5888" max="5888" width="1.7109375" style="64" customWidth="1"/>
    <col min="5889" max="5889" width="2.42578125" style="64" customWidth="1"/>
    <col min="5890" max="5890" width="25.7109375" style="64" customWidth="1"/>
    <col min="5891" max="5891" width="5.7109375" style="64" customWidth="1"/>
    <col min="5892" max="5892" width="1.28515625" style="64" customWidth="1"/>
    <col min="5893" max="5893" width="13" style="64" customWidth="1"/>
    <col min="5894" max="5894" width="1.28515625" style="64" customWidth="1"/>
    <col min="5895" max="5895" width="13" style="64" customWidth="1"/>
    <col min="5896" max="5896" width="13.28515625" style="64" customWidth="1"/>
    <col min="5897" max="5897" width="8" style="64"/>
    <col min="5898" max="5898" width="12.7109375" style="64" customWidth="1"/>
    <col min="5899" max="6139" width="8" style="64"/>
    <col min="6140" max="6142" width="1.7109375" style="64" customWidth="1"/>
    <col min="6143" max="6143" width="13" style="64" customWidth="1"/>
    <col min="6144" max="6144" width="1.7109375" style="64" customWidth="1"/>
    <col min="6145" max="6145" width="2.42578125" style="64" customWidth="1"/>
    <col min="6146" max="6146" width="25.7109375" style="64" customWidth="1"/>
    <col min="6147" max="6147" width="5.7109375" style="64" customWidth="1"/>
    <col min="6148" max="6148" width="1.28515625" style="64" customWidth="1"/>
    <col min="6149" max="6149" width="13" style="64" customWidth="1"/>
    <col min="6150" max="6150" width="1.28515625" style="64" customWidth="1"/>
    <col min="6151" max="6151" width="13" style="64" customWidth="1"/>
    <col min="6152" max="6152" width="13.28515625" style="64" customWidth="1"/>
    <col min="6153" max="6153" width="8" style="64"/>
    <col min="6154" max="6154" width="12.7109375" style="64" customWidth="1"/>
    <col min="6155" max="6395" width="8" style="64"/>
    <col min="6396" max="6398" width="1.7109375" style="64" customWidth="1"/>
    <col min="6399" max="6399" width="13" style="64" customWidth="1"/>
    <col min="6400" max="6400" width="1.7109375" style="64" customWidth="1"/>
    <col min="6401" max="6401" width="2.42578125" style="64" customWidth="1"/>
    <col min="6402" max="6402" width="25.7109375" style="64" customWidth="1"/>
    <col min="6403" max="6403" width="5.7109375" style="64" customWidth="1"/>
    <col min="6404" max="6404" width="1.28515625" style="64" customWidth="1"/>
    <col min="6405" max="6405" width="13" style="64" customWidth="1"/>
    <col min="6406" max="6406" width="1.28515625" style="64" customWidth="1"/>
    <col min="6407" max="6407" width="13" style="64" customWidth="1"/>
    <col min="6408" max="6408" width="13.28515625" style="64" customWidth="1"/>
    <col min="6409" max="6409" width="8" style="64"/>
    <col min="6410" max="6410" width="12.7109375" style="64" customWidth="1"/>
    <col min="6411" max="6651" width="8" style="64"/>
    <col min="6652" max="6654" width="1.7109375" style="64" customWidth="1"/>
    <col min="6655" max="6655" width="13" style="64" customWidth="1"/>
    <col min="6656" max="6656" width="1.7109375" style="64" customWidth="1"/>
    <col min="6657" max="6657" width="2.42578125" style="64" customWidth="1"/>
    <col min="6658" max="6658" width="25.7109375" style="64" customWidth="1"/>
    <col min="6659" max="6659" width="5.7109375" style="64" customWidth="1"/>
    <col min="6660" max="6660" width="1.28515625" style="64" customWidth="1"/>
    <col min="6661" max="6661" width="13" style="64" customWidth="1"/>
    <col min="6662" max="6662" width="1.28515625" style="64" customWidth="1"/>
    <col min="6663" max="6663" width="13" style="64" customWidth="1"/>
    <col min="6664" max="6664" width="13.28515625" style="64" customWidth="1"/>
    <col min="6665" max="6665" width="8" style="64"/>
    <col min="6666" max="6666" width="12.7109375" style="64" customWidth="1"/>
    <col min="6667" max="6907" width="8" style="64"/>
    <col min="6908" max="6910" width="1.7109375" style="64" customWidth="1"/>
    <col min="6911" max="6911" width="13" style="64" customWidth="1"/>
    <col min="6912" max="6912" width="1.7109375" style="64" customWidth="1"/>
    <col min="6913" max="6913" width="2.42578125" style="64" customWidth="1"/>
    <col min="6914" max="6914" width="25.7109375" style="64" customWidth="1"/>
    <col min="6915" max="6915" width="5.7109375" style="64" customWidth="1"/>
    <col min="6916" max="6916" width="1.28515625" style="64" customWidth="1"/>
    <col min="6917" max="6917" width="13" style="64" customWidth="1"/>
    <col min="6918" max="6918" width="1.28515625" style="64" customWidth="1"/>
    <col min="6919" max="6919" width="13" style="64" customWidth="1"/>
    <col min="6920" max="6920" width="13.28515625" style="64" customWidth="1"/>
    <col min="6921" max="6921" width="8" style="64"/>
    <col min="6922" max="6922" width="12.7109375" style="64" customWidth="1"/>
    <col min="6923" max="7163" width="8" style="64"/>
    <col min="7164" max="7166" width="1.7109375" style="64" customWidth="1"/>
    <col min="7167" max="7167" width="13" style="64" customWidth="1"/>
    <col min="7168" max="7168" width="1.7109375" style="64" customWidth="1"/>
    <col min="7169" max="7169" width="2.42578125" style="64" customWidth="1"/>
    <col min="7170" max="7170" width="25.7109375" style="64" customWidth="1"/>
    <col min="7171" max="7171" width="5.7109375" style="64" customWidth="1"/>
    <col min="7172" max="7172" width="1.28515625" style="64" customWidth="1"/>
    <col min="7173" max="7173" width="13" style="64" customWidth="1"/>
    <col min="7174" max="7174" width="1.28515625" style="64" customWidth="1"/>
    <col min="7175" max="7175" width="13" style="64" customWidth="1"/>
    <col min="7176" max="7176" width="13.28515625" style="64" customWidth="1"/>
    <col min="7177" max="7177" width="8" style="64"/>
    <col min="7178" max="7178" width="12.7109375" style="64" customWidth="1"/>
    <col min="7179" max="7419" width="8" style="64"/>
    <col min="7420" max="7422" width="1.7109375" style="64" customWidth="1"/>
    <col min="7423" max="7423" width="13" style="64" customWidth="1"/>
    <col min="7424" max="7424" width="1.7109375" style="64" customWidth="1"/>
    <col min="7425" max="7425" width="2.42578125" style="64" customWidth="1"/>
    <col min="7426" max="7426" width="25.7109375" style="64" customWidth="1"/>
    <col min="7427" max="7427" width="5.7109375" style="64" customWidth="1"/>
    <col min="7428" max="7428" width="1.28515625" style="64" customWidth="1"/>
    <col min="7429" max="7429" width="13" style="64" customWidth="1"/>
    <col min="7430" max="7430" width="1.28515625" style="64" customWidth="1"/>
    <col min="7431" max="7431" width="13" style="64" customWidth="1"/>
    <col min="7432" max="7432" width="13.28515625" style="64" customWidth="1"/>
    <col min="7433" max="7433" width="8" style="64"/>
    <col min="7434" max="7434" width="12.7109375" style="64" customWidth="1"/>
    <col min="7435" max="7675" width="8" style="64"/>
    <col min="7676" max="7678" width="1.7109375" style="64" customWidth="1"/>
    <col min="7679" max="7679" width="13" style="64" customWidth="1"/>
    <col min="7680" max="7680" width="1.7109375" style="64" customWidth="1"/>
    <col min="7681" max="7681" width="2.42578125" style="64" customWidth="1"/>
    <col min="7682" max="7682" width="25.7109375" style="64" customWidth="1"/>
    <col min="7683" max="7683" width="5.7109375" style="64" customWidth="1"/>
    <col min="7684" max="7684" width="1.28515625" style="64" customWidth="1"/>
    <col min="7685" max="7685" width="13" style="64" customWidth="1"/>
    <col min="7686" max="7686" width="1.28515625" style="64" customWidth="1"/>
    <col min="7687" max="7687" width="13" style="64" customWidth="1"/>
    <col min="7688" max="7688" width="13.28515625" style="64" customWidth="1"/>
    <col min="7689" max="7689" width="8" style="64"/>
    <col min="7690" max="7690" width="12.7109375" style="64" customWidth="1"/>
    <col min="7691" max="7931" width="8" style="64"/>
    <col min="7932" max="7934" width="1.7109375" style="64" customWidth="1"/>
    <col min="7935" max="7935" width="13" style="64" customWidth="1"/>
    <col min="7936" max="7936" width="1.7109375" style="64" customWidth="1"/>
    <col min="7937" max="7937" width="2.42578125" style="64" customWidth="1"/>
    <col min="7938" max="7938" width="25.7109375" style="64" customWidth="1"/>
    <col min="7939" max="7939" width="5.7109375" style="64" customWidth="1"/>
    <col min="7940" max="7940" width="1.28515625" style="64" customWidth="1"/>
    <col min="7941" max="7941" width="13" style="64" customWidth="1"/>
    <col min="7942" max="7942" width="1.28515625" style="64" customWidth="1"/>
    <col min="7943" max="7943" width="13" style="64" customWidth="1"/>
    <col min="7944" max="7944" width="13.28515625" style="64" customWidth="1"/>
    <col min="7945" max="7945" width="8" style="64"/>
    <col min="7946" max="7946" width="12.7109375" style="64" customWidth="1"/>
    <col min="7947" max="8187" width="8" style="64"/>
    <col min="8188" max="8190" width="1.7109375" style="64" customWidth="1"/>
    <col min="8191" max="8191" width="13" style="64" customWidth="1"/>
    <col min="8192" max="8192" width="1.7109375" style="64" customWidth="1"/>
    <col min="8193" max="8193" width="2.42578125" style="64" customWidth="1"/>
    <col min="8194" max="8194" width="25.7109375" style="64" customWidth="1"/>
    <col min="8195" max="8195" width="5.7109375" style="64" customWidth="1"/>
    <col min="8196" max="8196" width="1.28515625" style="64" customWidth="1"/>
    <col min="8197" max="8197" width="13" style="64" customWidth="1"/>
    <col min="8198" max="8198" width="1.28515625" style="64" customWidth="1"/>
    <col min="8199" max="8199" width="13" style="64" customWidth="1"/>
    <col min="8200" max="8200" width="13.28515625" style="64" customWidth="1"/>
    <col min="8201" max="8201" width="8" style="64"/>
    <col min="8202" max="8202" width="12.7109375" style="64" customWidth="1"/>
    <col min="8203" max="8443" width="8" style="64"/>
    <col min="8444" max="8446" width="1.7109375" style="64" customWidth="1"/>
    <col min="8447" max="8447" width="13" style="64" customWidth="1"/>
    <col min="8448" max="8448" width="1.7109375" style="64" customWidth="1"/>
    <col min="8449" max="8449" width="2.42578125" style="64" customWidth="1"/>
    <col min="8450" max="8450" width="25.7109375" style="64" customWidth="1"/>
    <col min="8451" max="8451" width="5.7109375" style="64" customWidth="1"/>
    <col min="8452" max="8452" width="1.28515625" style="64" customWidth="1"/>
    <col min="8453" max="8453" width="13" style="64" customWidth="1"/>
    <col min="8454" max="8454" width="1.28515625" style="64" customWidth="1"/>
    <col min="8455" max="8455" width="13" style="64" customWidth="1"/>
    <col min="8456" max="8456" width="13.28515625" style="64" customWidth="1"/>
    <col min="8457" max="8457" width="8" style="64"/>
    <col min="8458" max="8458" width="12.7109375" style="64" customWidth="1"/>
    <col min="8459" max="8699" width="8" style="64"/>
    <col min="8700" max="8702" width="1.7109375" style="64" customWidth="1"/>
    <col min="8703" max="8703" width="13" style="64" customWidth="1"/>
    <col min="8704" max="8704" width="1.7109375" style="64" customWidth="1"/>
    <col min="8705" max="8705" width="2.42578125" style="64" customWidth="1"/>
    <col min="8706" max="8706" width="25.7109375" style="64" customWidth="1"/>
    <col min="8707" max="8707" width="5.7109375" style="64" customWidth="1"/>
    <col min="8708" max="8708" width="1.28515625" style="64" customWidth="1"/>
    <col min="8709" max="8709" width="13" style="64" customWidth="1"/>
    <col min="8710" max="8710" width="1.28515625" style="64" customWidth="1"/>
    <col min="8711" max="8711" width="13" style="64" customWidth="1"/>
    <col min="8712" max="8712" width="13.28515625" style="64" customWidth="1"/>
    <col min="8713" max="8713" width="8" style="64"/>
    <col min="8714" max="8714" width="12.7109375" style="64" customWidth="1"/>
    <col min="8715" max="8955" width="8" style="64"/>
    <col min="8956" max="8958" width="1.7109375" style="64" customWidth="1"/>
    <col min="8959" max="8959" width="13" style="64" customWidth="1"/>
    <col min="8960" max="8960" width="1.7109375" style="64" customWidth="1"/>
    <col min="8961" max="8961" width="2.42578125" style="64" customWidth="1"/>
    <col min="8962" max="8962" width="25.7109375" style="64" customWidth="1"/>
    <col min="8963" max="8963" width="5.7109375" style="64" customWidth="1"/>
    <col min="8964" max="8964" width="1.28515625" style="64" customWidth="1"/>
    <col min="8965" max="8965" width="13" style="64" customWidth="1"/>
    <col min="8966" max="8966" width="1.28515625" style="64" customWidth="1"/>
    <col min="8967" max="8967" width="13" style="64" customWidth="1"/>
    <col min="8968" max="8968" width="13.28515625" style="64" customWidth="1"/>
    <col min="8969" max="8969" width="8" style="64"/>
    <col min="8970" max="8970" width="12.7109375" style="64" customWidth="1"/>
    <col min="8971" max="9211" width="8" style="64"/>
    <col min="9212" max="9214" width="1.7109375" style="64" customWidth="1"/>
    <col min="9215" max="9215" width="13" style="64" customWidth="1"/>
    <col min="9216" max="9216" width="1.7109375" style="64" customWidth="1"/>
    <col min="9217" max="9217" width="2.42578125" style="64" customWidth="1"/>
    <col min="9218" max="9218" width="25.7109375" style="64" customWidth="1"/>
    <col min="9219" max="9219" width="5.7109375" style="64" customWidth="1"/>
    <col min="9220" max="9220" width="1.28515625" style="64" customWidth="1"/>
    <col min="9221" max="9221" width="13" style="64" customWidth="1"/>
    <col min="9222" max="9222" width="1.28515625" style="64" customWidth="1"/>
    <col min="9223" max="9223" width="13" style="64" customWidth="1"/>
    <col min="9224" max="9224" width="13.28515625" style="64" customWidth="1"/>
    <col min="9225" max="9225" width="8" style="64"/>
    <col min="9226" max="9226" width="12.7109375" style="64" customWidth="1"/>
    <col min="9227" max="9467" width="8" style="64"/>
    <col min="9468" max="9470" width="1.7109375" style="64" customWidth="1"/>
    <col min="9471" max="9471" width="13" style="64" customWidth="1"/>
    <col min="9472" max="9472" width="1.7109375" style="64" customWidth="1"/>
    <col min="9473" max="9473" width="2.42578125" style="64" customWidth="1"/>
    <col min="9474" max="9474" width="25.7109375" style="64" customWidth="1"/>
    <col min="9475" max="9475" width="5.7109375" style="64" customWidth="1"/>
    <col min="9476" max="9476" width="1.28515625" style="64" customWidth="1"/>
    <col min="9477" max="9477" width="13" style="64" customWidth="1"/>
    <col min="9478" max="9478" width="1.28515625" style="64" customWidth="1"/>
    <col min="9479" max="9479" width="13" style="64" customWidth="1"/>
    <col min="9480" max="9480" width="13.28515625" style="64" customWidth="1"/>
    <col min="9481" max="9481" width="8" style="64"/>
    <col min="9482" max="9482" width="12.7109375" style="64" customWidth="1"/>
    <col min="9483" max="9723" width="8" style="64"/>
    <col min="9724" max="9726" width="1.7109375" style="64" customWidth="1"/>
    <col min="9727" max="9727" width="13" style="64" customWidth="1"/>
    <col min="9728" max="9728" width="1.7109375" style="64" customWidth="1"/>
    <col min="9729" max="9729" width="2.42578125" style="64" customWidth="1"/>
    <col min="9730" max="9730" width="25.7109375" style="64" customWidth="1"/>
    <col min="9731" max="9731" width="5.7109375" style="64" customWidth="1"/>
    <col min="9732" max="9732" width="1.28515625" style="64" customWidth="1"/>
    <col min="9733" max="9733" width="13" style="64" customWidth="1"/>
    <col min="9734" max="9734" width="1.28515625" style="64" customWidth="1"/>
    <col min="9735" max="9735" width="13" style="64" customWidth="1"/>
    <col min="9736" max="9736" width="13.28515625" style="64" customWidth="1"/>
    <col min="9737" max="9737" width="8" style="64"/>
    <col min="9738" max="9738" width="12.7109375" style="64" customWidth="1"/>
    <col min="9739" max="9979" width="8" style="64"/>
    <col min="9980" max="9982" width="1.7109375" style="64" customWidth="1"/>
    <col min="9983" max="9983" width="13" style="64" customWidth="1"/>
    <col min="9984" max="9984" width="1.7109375" style="64" customWidth="1"/>
    <col min="9985" max="9985" width="2.42578125" style="64" customWidth="1"/>
    <col min="9986" max="9986" width="25.7109375" style="64" customWidth="1"/>
    <col min="9987" max="9987" width="5.7109375" style="64" customWidth="1"/>
    <col min="9988" max="9988" width="1.28515625" style="64" customWidth="1"/>
    <col min="9989" max="9989" width="13" style="64" customWidth="1"/>
    <col min="9990" max="9990" width="1.28515625" style="64" customWidth="1"/>
    <col min="9991" max="9991" width="13" style="64" customWidth="1"/>
    <col min="9992" max="9992" width="13.28515625" style="64" customWidth="1"/>
    <col min="9993" max="9993" width="8" style="64"/>
    <col min="9994" max="9994" width="12.7109375" style="64" customWidth="1"/>
    <col min="9995" max="10235" width="8" style="64"/>
    <col min="10236" max="10238" width="1.7109375" style="64" customWidth="1"/>
    <col min="10239" max="10239" width="13" style="64" customWidth="1"/>
    <col min="10240" max="10240" width="1.7109375" style="64" customWidth="1"/>
    <col min="10241" max="10241" width="2.42578125" style="64" customWidth="1"/>
    <col min="10242" max="10242" width="25.7109375" style="64" customWidth="1"/>
    <col min="10243" max="10243" width="5.7109375" style="64" customWidth="1"/>
    <col min="10244" max="10244" width="1.28515625" style="64" customWidth="1"/>
    <col min="10245" max="10245" width="13" style="64" customWidth="1"/>
    <col min="10246" max="10246" width="1.28515625" style="64" customWidth="1"/>
    <col min="10247" max="10247" width="13" style="64" customWidth="1"/>
    <col min="10248" max="10248" width="13.28515625" style="64" customWidth="1"/>
    <col min="10249" max="10249" width="8" style="64"/>
    <col min="10250" max="10250" width="12.7109375" style="64" customWidth="1"/>
    <col min="10251" max="10491" width="8" style="64"/>
    <col min="10492" max="10494" width="1.7109375" style="64" customWidth="1"/>
    <col min="10495" max="10495" width="13" style="64" customWidth="1"/>
    <col min="10496" max="10496" width="1.7109375" style="64" customWidth="1"/>
    <col min="10497" max="10497" width="2.42578125" style="64" customWidth="1"/>
    <col min="10498" max="10498" width="25.7109375" style="64" customWidth="1"/>
    <col min="10499" max="10499" width="5.7109375" style="64" customWidth="1"/>
    <col min="10500" max="10500" width="1.28515625" style="64" customWidth="1"/>
    <col min="10501" max="10501" width="13" style="64" customWidth="1"/>
    <col min="10502" max="10502" width="1.28515625" style="64" customWidth="1"/>
    <col min="10503" max="10503" width="13" style="64" customWidth="1"/>
    <col min="10504" max="10504" width="13.28515625" style="64" customWidth="1"/>
    <col min="10505" max="10505" width="8" style="64"/>
    <col min="10506" max="10506" width="12.7109375" style="64" customWidth="1"/>
    <col min="10507" max="10747" width="8" style="64"/>
    <col min="10748" max="10750" width="1.7109375" style="64" customWidth="1"/>
    <col min="10751" max="10751" width="13" style="64" customWidth="1"/>
    <col min="10752" max="10752" width="1.7109375" style="64" customWidth="1"/>
    <col min="10753" max="10753" width="2.42578125" style="64" customWidth="1"/>
    <col min="10754" max="10754" width="25.7109375" style="64" customWidth="1"/>
    <col min="10755" max="10755" width="5.7109375" style="64" customWidth="1"/>
    <col min="10756" max="10756" width="1.28515625" style="64" customWidth="1"/>
    <col min="10757" max="10757" width="13" style="64" customWidth="1"/>
    <col min="10758" max="10758" width="1.28515625" style="64" customWidth="1"/>
    <col min="10759" max="10759" width="13" style="64" customWidth="1"/>
    <col min="10760" max="10760" width="13.28515625" style="64" customWidth="1"/>
    <col min="10761" max="10761" width="8" style="64"/>
    <col min="10762" max="10762" width="12.7109375" style="64" customWidth="1"/>
    <col min="10763" max="11003" width="8" style="64"/>
    <col min="11004" max="11006" width="1.7109375" style="64" customWidth="1"/>
    <col min="11007" max="11007" width="13" style="64" customWidth="1"/>
    <col min="11008" max="11008" width="1.7109375" style="64" customWidth="1"/>
    <col min="11009" max="11009" width="2.42578125" style="64" customWidth="1"/>
    <col min="11010" max="11010" width="25.7109375" style="64" customWidth="1"/>
    <col min="11011" max="11011" width="5.7109375" style="64" customWidth="1"/>
    <col min="11012" max="11012" width="1.28515625" style="64" customWidth="1"/>
    <col min="11013" max="11013" width="13" style="64" customWidth="1"/>
    <col min="11014" max="11014" width="1.28515625" style="64" customWidth="1"/>
    <col min="11015" max="11015" width="13" style="64" customWidth="1"/>
    <col min="11016" max="11016" width="13.28515625" style="64" customWidth="1"/>
    <col min="11017" max="11017" width="8" style="64"/>
    <col min="11018" max="11018" width="12.7109375" style="64" customWidth="1"/>
    <col min="11019" max="11259" width="8" style="64"/>
    <col min="11260" max="11262" width="1.7109375" style="64" customWidth="1"/>
    <col min="11263" max="11263" width="13" style="64" customWidth="1"/>
    <col min="11264" max="11264" width="1.7109375" style="64" customWidth="1"/>
    <col min="11265" max="11265" width="2.42578125" style="64" customWidth="1"/>
    <col min="11266" max="11266" width="25.7109375" style="64" customWidth="1"/>
    <col min="11267" max="11267" width="5.7109375" style="64" customWidth="1"/>
    <col min="11268" max="11268" width="1.28515625" style="64" customWidth="1"/>
    <col min="11269" max="11269" width="13" style="64" customWidth="1"/>
    <col min="11270" max="11270" width="1.28515625" style="64" customWidth="1"/>
    <col min="11271" max="11271" width="13" style="64" customWidth="1"/>
    <col min="11272" max="11272" width="13.28515625" style="64" customWidth="1"/>
    <col min="11273" max="11273" width="8" style="64"/>
    <col min="11274" max="11274" width="12.7109375" style="64" customWidth="1"/>
    <col min="11275" max="11515" width="8" style="64"/>
    <col min="11516" max="11518" width="1.7109375" style="64" customWidth="1"/>
    <col min="11519" max="11519" width="13" style="64" customWidth="1"/>
    <col min="11520" max="11520" width="1.7109375" style="64" customWidth="1"/>
    <col min="11521" max="11521" width="2.42578125" style="64" customWidth="1"/>
    <col min="11522" max="11522" width="25.7109375" style="64" customWidth="1"/>
    <col min="11523" max="11523" width="5.7109375" style="64" customWidth="1"/>
    <col min="11524" max="11524" width="1.28515625" style="64" customWidth="1"/>
    <col min="11525" max="11525" width="13" style="64" customWidth="1"/>
    <col min="11526" max="11526" width="1.28515625" style="64" customWidth="1"/>
    <col min="11527" max="11527" width="13" style="64" customWidth="1"/>
    <col min="11528" max="11528" width="13.28515625" style="64" customWidth="1"/>
    <col min="11529" max="11529" width="8" style="64"/>
    <col min="11530" max="11530" width="12.7109375" style="64" customWidth="1"/>
    <col min="11531" max="11771" width="8" style="64"/>
    <col min="11772" max="11774" width="1.7109375" style="64" customWidth="1"/>
    <col min="11775" max="11775" width="13" style="64" customWidth="1"/>
    <col min="11776" max="11776" width="1.7109375" style="64" customWidth="1"/>
    <col min="11777" max="11777" width="2.42578125" style="64" customWidth="1"/>
    <col min="11778" max="11778" width="25.7109375" style="64" customWidth="1"/>
    <col min="11779" max="11779" width="5.7109375" style="64" customWidth="1"/>
    <col min="11780" max="11780" width="1.28515625" style="64" customWidth="1"/>
    <col min="11781" max="11781" width="13" style="64" customWidth="1"/>
    <col min="11782" max="11782" width="1.28515625" style="64" customWidth="1"/>
    <col min="11783" max="11783" width="13" style="64" customWidth="1"/>
    <col min="11784" max="11784" width="13.28515625" style="64" customWidth="1"/>
    <col min="11785" max="11785" width="8" style="64"/>
    <col min="11786" max="11786" width="12.7109375" style="64" customWidth="1"/>
    <col min="11787" max="12027" width="8" style="64"/>
    <col min="12028" max="12030" width="1.7109375" style="64" customWidth="1"/>
    <col min="12031" max="12031" width="13" style="64" customWidth="1"/>
    <col min="12032" max="12032" width="1.7109375" style="64" customWidth="1"/>
    <col min="12033" max="12033" width="2.42578125" style="64" customWidth="1"/>
    <col min="12034" max="12034" width="25.7109375" style="64" customWidth="1"/>
    <col min="12035" max="12035" width="5.7109375" style="64" customWidth="1"/>
    <col min="12036" max="12036" width="1.28515625" style="64" customWidth="1"/>
    <col min="12037" max="12037" width="13" style="64" customWidth="1"/>
    <col min="12038" max="12038" width="1.28515625" style="64" customWidth="1"/>
    <col min="12039" max="12039" width="13" style="64" customWidth="1"/>
    <col min="12040" max="12040" width="13.28515625" style="64" customWidth="1"/>
    <col min="12041" max="12041" width="8" style="64"/>
    <col min="12042" max="12042" width="12.7109375" style="64" customWidth="1"/>
    <col min="12043" max="12283" width="8" style="64"/>
    <col min="12284" max="12286" width="1.7109375" style="64" customWidth="1"/>
    <col min="12287" max="12287" width="13" style="64" customWidth="1"/>
    <col min="12288" max="12288" width="1.7109375" style="64" customWidth="1"/>
    <col min="12289" max="12289" width="2.42578125" style="64" customWidth="1"/>
    <col min="12290" max="12290" width="25.7109375" style="64" customWidth="1"/>
    <col min="12291" max="12291" width="5.7109375" style="64" customWidth="1"/>
    <col min="12292" max="12292" width="1.28515625" style="64" customWidth="1"/>
    <col min="12293" max="12293" width="13" style="64" customWidth="1"/>
    <col min="12294" max="12294" width="1.28515625" style="64" customWidth="1"/>
    <col min="12295" max="12295" width="13" style="64" customWidth="1"/>
    <col min="12296" max="12296" width="13.28515625" style="64" customWidth="1"/>
    <col min="12297" max="12297" width="8" style="64"/>
    <col min="12298" max="12298" width="12.7109375" style="64" customWidth="1"/>
    <col min="12299" max="12539" width="8" style="64"/>
    <col min="12540" max="12542" width="1.7109375" style="64" customWidth="1"/>
    <col min="12543" max="12543" width="13" style="64" customWidth="1"/>
    <col min="12544" max="12544" width="1.7109375" style="64" customWidth="1"/>
    <col min="12545" max="12545" width="2.42578125" style="64" customWidth="1"/>
    <col min="12546" max="12546" width="25.7109375" style="64" customWidth="1"/>
    <col min="12547" max="12547" width="5.7109375" style="64" customWidth="1"/>
    <col min="12548" max="12548" width="1.28515625" style="64" customWidth="1"/>
    <col min="12549" max="12549" width="13" style="64" customWidth="1"/>
    <col min="12550" max="12550" width="1.28515625" style="64" customWidth="1"/>
    <col min="12551" max="12551" width="13" style="64" customWidth="1"/>
    <col min="12552" max="12552" width="13.28515625" style="64" customWidth="1"/>
    <col min="12553" max="12553" width="8" style="64"/>
    <col min="12554" max="12554" width="12.7109375" style="64" customWidth="1"/>
    <col min="12555" max="12795" width="8" style="64"/>
    <col min="12796" max="12798" width="1.7109375" style="64" customWidth="1"/>
    <col min="12799" max="12799" width="13" style="64" customWidth="1"/>
    <col min="12800" max="12800" width="1.7109375" style="64" customWidth="1"/>
    <col min="12801" max="12801" width="2.42578125" style="64" customWidth="1"/>
    <col min="12802" max="12802" width="25.7109375" style="64" customWidth="1"/>
    <col min="12803" max="12803" width="5.7109375" style="64" customWidth="1"/>
    <col min="12804" max="12804" width="1.28515625" style="64" customWidth="1"/>
    <col min="12805" max="12805" width="13" style="64" customWidth="1"/>
    <col min="12806" max="12806" width="1.28515625" style="64" customWidth="1"/>
    <col min="12807" max="12807" width="13" style="64" customWidth="1"/>
    <col min="12808" max="12808" width="13.28515625" style="64" customWidth="1"/>
    <col min="12809" max="12809" width="8" style="64"/>
    <col min="12810" max="12810" width="12.7109375" style="64" customWidth="1"/>
    <col min="12811" max="13051" width="8" style="64"/>
    <col min="13052" max="13054" width="1.7109375" style="64" customWidth="1"/>
    <col min="13055" max="13055" width="13" style="64" customWidth="1"/>
    <col min="13056" max="13056" width="1.7109375" style="64" customWidth="1"/>
    <col min="13057" max="13057" width="2.42578125" style="64" customWidth="1"/>
    <col min="13058" max="13058" width="25.7109375" style="64" customWidth="1"/>
    <col min="13059" max="13059" width="5.7109375" style="64" customWidth="1"/>
    <col min="13060" max="13060" width="1.28515625" style="64" customWidth="1"/>
    <col min="13061" max="13061" width="13" style="64" customWidth="1"/>
    <col min="13062" max="13062" width="1.28515625" style="64" customWidth="1"/>
    <col min="13063" max="13063" width="13" style="64" customWidth="1"/>
    <col min="13064" max="13064" width="13.28515625" style="64" customWidth="1"/>
    <col min="13065" max="13065" width="8" style="64"/>
    <col min="13066" max="13066" width="12.7109375" style="64" customWidth="1"/>
    <col min="13067" max="13307" width="8" style="64"/>
    <col min="13308" max="13310" width="1.7109375" style="64" customWidth="1"/>
    <col min="13311" max="13311" width="13" style="64" customWidth="1"/>
    <col min="13312" max="13312" width="1.7109375" style="64" customWidth="1"/>
    <col min="13313" max="13313" width="2.42578125" style="64" customWidth="1"/>
    <col min="13314" max="13314" width="25.7109375" style="64" customWidth="1"/>
    <col min="13315" max="13315" width="5.7109375" style="64" customWidth="1"/>
    <col min="13316" max="13316" width="1.28515625" style="64" customWidth="1"/>
    <col min="13317" max="13317" width="13" style="64" customWidth="1"/>
    <col min="13318" max="13318" width="1.28515625" style="64" customWidth="1"/>
    <col min="13319" max="13319" width="13" style="64" customWidth="1"/>
    <col min="13320" max="13320" width="13.28515625" style="64" customWidth="1"/>
    <col min="13321" max="13321" width="8" style="64"/>
    <col min="13322" max="13322" width="12.7109375" style="64" customWidth="1"/>
    <col min="13323" max="13563" width="8" style="64"/>
    <col min="13564" max="13566" width="1.7109375" style="64" customWidth="1"/>
    <col min="13567" max="13567" width="13" style="64" customWidth="1"/>
    <col min="13568" max="13568" width="1.7109375" style="64" customWidth="1"/>
    <col min="13569" max="13569" width="2.42578125" style="64" customWidth="1"/>
    <col min="13570" max="13570" width="25.7109375" style="64" customWidth="1"/>
    <col min="13571" max="13571" width="5.7109375" style="64" customWidth="1"/>
    <col min="13572" max="13572" width="1.28515625" style="64" customWidth="1"/>
    <col min="13573" max="13573" width="13" style="64" customWidth="1"/>
    <col min="13574" max="13574" width="1.28515625" style="64" customWidth="1"/>
    <col min="13575" max="13575" width="13" style="64" customWidth="1"/>
    <col min="13576" max="13576" width="13.28515625" style="64" customWidth="1"/>
    <col min="13577" max="13577" width="8" style="64"/>
    <col min="13578" max="13578" width="12.7109375" style="64" customWidth="1"/>
    <col min="13579" max="13819" width="8" style="64"/>
    <col min="13820" max="13822" width="1.7109375" style="64" customWidth="1"/>
    <col min="13823" max="13823" width="13" style="64" customWidth="1"/>
    <col min="13824" max="13824" width="1.7109375" style="64" customWidth="1"/>
    <col min="13825" max="13825" width="2.42578125" style="64" customWidth="1"/>
    <col min="13826" max="13826" width="25.7109375" style="64" customWidth="1"/>
    <col min="13827" max="13827" width="5.7109375" style="64" customWidth="1"/>
    <col min="13828" max="13828" width="1.28515625" style="64" customWidth="1"/>
    <col min="13829" max="13829" width="13" style="64" customWidth="1"/>
    <col min="13830" max="13830" width="1.28515625" style="64" customWidth="1"/>
    <col min="13831" max="13831" width="13" style="64" customWidth="1"/>
    <col min="13832" max="13832" width="13.28515625" style="64" customWidth="1"/>
    <col min="13833" max="13833" width="8" style="64"/>
    <col min="13834" max="13834" width="12.7109375" style="64" customWidth="1"/>
    <col min="13835" max="14075" width="8" style="64"/>
    <col min="14076" max="14078" width="1.7109375" style="64" customWidth="1"/>
    <col min="14079" max="14079" width="13" style="64" customWidth="1"/>
    <col min="14080" max="14080" width="1.7109375" style="64" customWidth="1"/>
    <col min="14081" max="14081" width="2.42578125" style="64" customWidth="1"/>
    <col min="14082" max="14082" width="25.7109375" style="64" customWidth="1"/>
    <col min="14083" max="14083" width="5.7109375" style="64" customWidth="1"/>
    <col min="14084" max="14084" width="1.28515625" style="64" customWidth="1"/>
    <col min="14085" max="14085" width="13" style="64" customWidth="1"/>
    <col min="14086" max="14086" width="1.28515625" style="64" customWidth="1"/>
    <col min="14087" max="14087" width="13" style="64" customWidth="1"/>
    <col min="14088" max="14088" width="13.28515625" style="64" customWidth="1"/>
    <col min="14089" max="14089" width="8" style="64"/>
    <col min="14090" max="14090" width="12.7109375" style="64" customWidth="1"/>
    <col min="14091" max="14331" width="8" style="64"/>
    <col min="14332" max="14334" width="1.7109375" style="64" customWidth="1"/>
    <col min="14335" max="14335" width="13" style="64" customWidth="1"/>
    <col min="14336" max="14336" width="1.7109375" style="64" customWidth="1"/>
    <col min="14337" max="14337" width="2.42578125" style="64" customWidth="1"/>
    <col min="14338" max="14338" width="25.7109375" style="64" customWidth="1"/>
    <col min="14339" max="14339" width="5.7109375" style="64" customWidth="1"/>
    <col min="14340" max="14340" width="1.28515625" style="64" customWidth="1"/>
    <col min="14341" max="14341" width="13" style="64" customWidth="1"/>
    <col min="14342" max="14342" width="1.28515625" style="64" customWidth="1"/>
    <col min="14343" max="14343" width="13" style="64" customWidth="1"/>
    <col min="14344" max="14344" width="13.28515625" style="64" customWidth="1"/>
    <col min="14345" max="14345" width="8" style="64"/>
    <col min="14346" max="14346" width="12.7109375" style="64" customWidth="1"/>
    <col min="14347" max="14587" width="8" style="64"/>
    <col min="14588" max="14590" width="1.7109375" style="64" customWidth="1"/>
    <col min="14591" max="14591" width="13" style="64" customWidth="1"/>
    <col min="14592" max="14592" width="1.7109375" style="64" customWidth="1"/>
    <col min="14593" max="14593" width="2.42578125" style="64" customWidth="1"/>
    <col min="14594" max="14594" width="25.7109375" style="64" customWidth="1"/>
    <col min="14595" max="14595" width="5.7109375" style="64" customWidth="1"/>
    <col min="14596" max="14596" width="1.28515625" style="64" customWidth="1"/>
    <col min="14597" max="14597" width="13" style="64" customWidth="1"/>
    <col min="14598" max="14598" width="1.28515625" style="64" customWidth="1"/>
    <col min="14599" max="14599" width="13" style="64" customWidth="1"/>
    <col min="14600" max="14600" width="13.28515625" style="64" customWidth="1"/>
    <col min="14601" max="14601" width="8" style="64"/>
    <col min="14602" max="14602" width="12.7109375" style="64" customWidth="1"/>
    <col min="14603" max="14843" width="8" style="64"/>
    <col min="14844" max="14846" width="1.7109375" style="64" customWidth="1"/>
    <col min="14847" max="14847" width="13" style="64" customWidth="1"/>
    <col min="14848" max="14848" width="1.7109375" style="64" customWidth="1"/>
    <col min="14849" max="14849" width="2.42578125" style="64" customWidth="1"/>
    <col min="14850" max="14850" width="25.7109375" style="64" customWidth="1"/>
    <col min="14851" max="14851" width="5.7109375" style="64" customWidth="1"/>
    <col min="14852" max="14852" width="1.28515625" style="64" customWidth="1"/>
    <col min="14853" max="14853" width="13" style="64" customWidth="1"/>
    <col min="14854" max="14854" width="1.28515625" style="64" customWidth="1"/>
    <col min="14855" max="14855" width="13" style="64" customWidth="1"/>
    <col min="14856" max="14856" width="13.28515625" style="64" customWidth="1"/>
    <col min="14857" max="14857" width="8" style="64"/>
    <col min="14858" max="14858" width="12.7109375" style="64" customWidth="1"/>
    <col min="14859" max="15099" width="8" style="64"/>
    <col min="15100" max="15102" width="1.7109375" style="64" customWidth="1"/>
    <col min="15103" max="15103" width="13" style="64" customWidth="1"/>
    <col min="15104" max="15104" width="1.7109375" style="64" customWidth="1"/>
    <col min="15105" max="15105" width="2.42578125" style="64" customWidth="1"/>
    <col min="15106" max="15106" width="25.7109375" style="64" customWidth="1"/>
    <col min="15107" max="15107" width="5.7109375" style="64" customWidth="1"/>
    <col min="15108" max="15108" width="1.28515625" style="64" customWidth="1"/>
    <col min="15109" max="15109" width="13" style="64" customWidth="1"/>
    <col min="15110" max="15110" width="1.28515625" style="64" customWidth="1"/>
    <col min="15111" max="15111" width="13" style="64" customWidth="1"/>
    <col min="15112" max="15112" width="13.28515625" style="64" customWidth="1"/>
    <col min="15113" max="15113" width="8" style="64"/>
    <col min="15114" max="15114" width="12.7109375" style="64" customWidth="1"/>
    <col min="15115" max="15355" width="8" style="64"/>
    <col min="15356" max="15358" width="1.7109375" style="64" customWidth="1"/>
    <col min="15359" max="15359" width="13" style="64" customWidth="1"/>
    <col min="15360" max="15360" width="1.7109375" style="64" customWidth="1"/>
    <col min="15361" max="15361" width="2.42578125" style="64" customWidth="1"/>
    <col min="15362" max="15362" width="25.7109375" style="64" customWidth="1"/>
    <col min="15363" max="15363" width="5.7109375" style="64" customWidth="1"/>
    <col min="15364" max="15364" width="1.28515625" style="64" customWidth="1"/>
    <col min="15365" max="15365" width="13" style="64" customWidth="1"/>
    <col min="15366" max="15366" width="1.28515625" style="64" customWidth="1"/>
    <col min="15367" max="15367" width="13" style="64" customWidth="1"/>
    <col min="15368" max="15368" width="13.28515625" style="64" customWidth="1"/>
    <col min="15369" max="15369" width="8" style="64"/>
    <col min="15370" max="15370" width="12.7109375" style="64" customWidth="1"/>
    <col min="15371" max="15611" width="8" style="64"/>
    <col min="15612" max="15614" width="1.7109375" style="64" customWidth="1"/>
    <col min="15615" max="15615" width="13" style="64" customWidth="1"/>
    <col min="15616" max="15616" width="1.7109375" style="64" customWidth="1"/>
    <col min="15617" max="15617" width="2.42578125" style="64" customWidth="1"/>
    <col min="15618" max="15618" width="25.7109375" style="64" customWidth="1"/>
    <col min="15619" max="15619" width="5.7109375" style="64" customWidth="1"/>
    <col min="15620" max="15620" width="1.28515625" style="64" customWidth="1"/>
    <col min="15621" max="15621" width="13" style="64" customWidth="1"/>
    <col min="15622" max="15622" width="1.28515625" style="64" customWidth="1"/>
    <col min="15623" max="15623" width="13" style="64" customWidth="1"/>
    <col min="15624" max="15624" width="13.28515625" style="64" customWidth="1"/>
    <col min="15625" max="15625" width="8" style="64"/>
    <col min="15626" max="15626" width="12.7109375" style="64" customWidth="1"/>
    <col min="15627" max="15867" width="8" style="64"/>
    <col min="15868" max="15870" width="1.7109375" style="64" customWidth="1"/>
    <col min="15871" max="15871" width="13" style="64" customWidth="1"/>
    <col min="15872" max="15872" width="1.7109375" style="64" customWidth="1"/>
    <col min="15873" max="15873" width="2.42578125" style="64" customWidth="1"/>
    <col min="15874" max="15874" width="25.7109375" style="64" customWidth="1"/>
    <col min="15875" max="15875" width="5.7109375" style="64" customWidth="1"/>
    <col min="15876" max="15876" width="1.28515625" style="64" customWidth="1"/>
    <col min="15877" max="15877" width="13" style="64" customWidth="1"/>
    <col min="15878" max="15878" width="1.28515625" style="64" customWidth="1"/>
    <col min="15879" max="15879" width="13" style="64" customWidth="1"/>
    <col min="15880" max="15880" width="13.28515625" style="64" customWidth="1"/>
    <col min="15881" max="15881" width="8" style="64"/>
    <col min="15882" max="15882" width="12.7109375" style="64" customWidth="1"/>
    <col min="15883" max="16123" width="8" style="64"/>
    <col min="16124" max="16126" width="1.7109375" style="64" customWidth="1"/>
    <col min="16127" max="16127" width="13" style="64" customWidth="1"/>
    <col min="16128" max="16128" width="1.7109375" style="64" customWidth="1"/>
    <col min="16129" max="16129" width="2.42578125" style="64" customWidth="1"/>
    <col min="16130" max="16130" width="25.7109375" style="64" customWidth="1"/>
    <col min="16131" max="16131" width="5.7109375" style="64" customWidth="1"/>
    <col min="16132" max="16132" width="1.28515625" style="64" customWidth="1"/>
    <col min="16133" max="16133" width="13" style="64" customWidth="1"/>
    <col min="16134" max="16134" width="1.28515625" style="64" customWidth="1"/>
    <col min="16135" max="16135" width="13" style="64" customWidth="1"/>
    <col min="16136" max="16136" width="13.28515625" style="64" customWidth="1"/>
    <col min="16137" max="16137" width="8" style="64"/>
    <col min="16138" max="16138" width="12.7109375" style="64" customWidth="1"/>
    <col min="16139" max="16384" width="8" style="64"/>
  </cols>
  <sheetData>
    <row r="1" spans="1:14" ht="16.5" customHeight="1" x14ac:dyDescent="0.25">
      <c r="A1" s="63" t="s">
        <v>135</v>
      </c>
      <c r="B1" s="73"/>
      <c r="C1" s="73"/>
      <c r="D1" s="73"/>
      <c r="E1" s="73"/>
      <c r="F1" s="74"/>
      <c r="G1" s="74"/>
      <c r="H1" s="67"/>
      <c r="I1" s="67"/>
      <c r="J1" s="67"/>
      <c r="L1" s="67"/>
      <c r="M1" s="67"/>
      <c r="N1" s="67"/>
    </row>
    <row r="2" spans="1:14" ht="16.5" customHeight="1" x14ac:dyDescent="0.25">
      <c r="A2" s="63" t="s">
        <v>34</v>
      </c>
      <c r="B2" s="73"/>
      <c r="C2" s="73"/>
      <c r="D2" s="73"/>
      <c r="E2" s="73"/>
      <c r="F2" s="74"/>
      <c r="G2" s="74"/>
      <c r="H2" s="67"/>
      <c r="I2" s="67"/>
      <c r="J2" s="67"/>
      <c r="L2" s="67"/>
      <c r="M2" s="67"/>
      <c r="N2" s="67"/>
    </row>
    <row r="3" spans="1:14" ht="16.5" customHeight="1" x14ac:dyDescent="0.25">
      <c r="A3" s="69" t="s">
        <v>152</v>
      </c>
      <c r="B3" s="61"/>
      <c r="C3" s="61"/>
      <c r="D3" s="61"/>
      <c r="E3" s="61"/>
      <c r="F3" s="70"/>
      <c r="G3" s="70"/>
      <c r="H3" s="72"/>
      <c r="I3" s="72"/>
      <c r="J3" s="72"/>
      <c r="K3" s="72"/>
      <c r="L3" s="72"/>
      <c r="M3" s="72"/>
      <c r="N3" s="72"/>
    </row>
    <row r="4" spans="1:14" ht="16.5" customHeight="1" x14ac:dyDescent="0.25">
      <c r="A4" s="63"/>
      <c r="B4" s="73"/>
      <c r="C4" s="73"/>
      <c r="D4" s="73"/>
      <c r="E4" s="73"/>
      <c r="F4" s="74"/>
      <c r="G4" s="74"/>
      <c r="H4" s="67"/>
      <c r="I4" s="67"/>
      <c r="J4" s="67"/>
      <c r="L4" s="67"/>
      <c r="M4" s="67"/>
      <c r="N4" s="67"/>
    </row>
    <row r="5" spans="1:14" ht="16.5" customHeight="1" x14ac:dyDescent="0.25">
      <c r="A5" s="63"/>
      <c r="B5" s="73"/>
      <c r="C5" s="73"/>
      <c r="D5" s="73"/>
      <c r="E5" s="73"/>
      <c r="F5" s="74"/>
      <c r="G5" s="74"/>
      <c r="H5" s="67"/>
      <c r="I5" s="67"/>
      <c r="J5" s="67"/>
      <c r="L5" s="67"/>
      <c r="M5" s="67"/>
      <c r="N5" s="67"/>
    </row>
    <row r="6" spans="1:14" ht="16.5" customHeight="1" x14ac:dyDescent="0.25">
      <c r="A6" s="63"/>
      <c r="B6" s="73"/>
      <c r="C6" s="73"/>
      <c r="D6" s="73"/>
      <c r="E6" s="73"/>
      <c r="F6" s="74"/>
      <c r="G6" s="74"/>
      <c r="H6" s="209" t="s">
        <v>56</v>
      </c>
      <c r="I6" s="209"/>
      <c r="J6" s="209"/>
      <c r="K6" s="205"/>
      <c r="L6" s="210" t="s">
        <v>57</v>
      </c>
      <c r="M6" s="210"/>
      <c r="N6" s="210"/>
    </row>
    <row r="7" spans="1:14" ht="16.5" customHeight="1" x14ac:dyDescent="0.25">
      <c r="A7" s="73"/>
      <c r="B7" s="73"/>
      <c r="C7" s="73"/>
      <c r="D7" s="73"/>
      <c r="E7" s="73"/>
      <c r="F7" s="74"/>
      <c r="G7" s="74"/>
      <c r="H7" s="211" t="s">
        <v>58</v>
      </c>
      <c r="I7" s="211"/>
      <c r="J7" s="211"/>
      <c r="K7" s="205"/>
      <c r="L7" s="212" t="s">
        <v>58</v>
      </c>
      <c r="M7" s="212"/>
      <c r="N7" s="212"/>
    </row>
    <row r="8" spans="1:14" ht="16.5" customHeight="1" x14ac:dyDescent="0.25">
      <c r="A8" s="73"/>
      <c r="B8" s="73"/>
      <c r="C8" s="73"/>
      <c r="D8" s="73"/>
      <c r="E8" s="73"/>
      <c r="F8" s="194"/>
      <c r="G8" s="182"/>
      <c r="H8" s="183" t="s">
        <v>155</v>
      </c>
      <c r="I8" s="184"/>
      <c r="J8" s="183" t="s">
        <v>122</v>
      </c>
      <c r="K8" s="183"/>
      <c r="L8" s="183" t="s">
        <v>155</v>
      </c>
      <c r="M8" s="184"/>
      <c r="N8" s="183" t="s">
        <v>122</v>
      </c>
    </row>
    <row r="9" spans="1:14" ht="16.5" customHeight="1" x14ac:dyDescent="0.25">
      <c r="A9" s="73"/>
      <c r="B9" s="73"/>
      <c r="C9" s="73"/>
      <c r="D9" s="73"/>
      <c r="E9" s="73"/>
      <c r="F9" s="185" t="s">
        <v>2</v>
      </c>
      <c r="G9" s="194"/>
      <c r="H9" s="186" t="s">
        <v>3</v>
      </c>
      <c r="I9" s="184"/>
      <c r="J9" s="186" t="s">
        <v>3</v>
      </c>
      <c r="K9" s="205"/>
      <c r="L9" s="186" t="s">
        <v>3</v>
      </c>
      <c r="M9" s="184"/>
      <c r="N9" s="186" t="s">
        <v>3</v>
      </c>
    </row>
    <row r="10" spans="1:14" ht="16.5" customHeight="1" x14ac:dyDescent="0.25">
      <c r="F10" s="74"/>
      <c r="H10" s="195"/>
      <c r="L10" s="195"/>
    </row>
    <row r="11" spans="1:14" ht="16.5" customHeight="1" x14ac:dyDescent="0.25">
      <c r="A11" s="64" t="s">
        <v>182</v>
      </c>
      <c r="F11" s="74"/>
      <c r="H11" s="195">
        <v>452297940</v>
      </c>
      <c r="J11" s="196">
        <v>241210497</v>
      </c>
      <c r="L11" s="195">
        <v>452297940</v>
      </c>
      <c r="N11" s="196">
        <v>240607115</v>
      </c>
    </row>
    <row r="12" spans="1:14" ht="16.5" customHeight="1" x14ac:dyDescent="0.25">
      <c r="A12" s="64" t="s">
        <v>35</v>
      </c>
      <c r="F12" s="74">
        <v>31</v>
      </c>
      <c r="H12" s="189">
        <v>-340389012</v>
      </c>
      <c r="J12" s="72">
        <v>-210372241</v>
      </c>
      <c r="L12" s="189">
        <v>-340387310</v>
      </c>
      <c r="N12" s="72">
        <v>-210094016</v>
      </c>
    </row>
    <row r="13" spans="1:14" ht="16.5" customHeight="1" x14ac:dyDescent="0.25">
      <c r="H13" s="195"/>
      <c r="L13" s="195"/>
    </row>
    <row r="14" spans="1:14" ht="16.5" customHeight="1" x14ac:dyDescent="0.25">
      <c r="A14" s="68" t="s">
        <v>73</v>
      </c>
      <c r="H14" s="195">
        <f>SUM(H11:H12)</f>
        <v>111908928</v>
      </c>
      <c r="J14" s="196">
        <f>SUM(J11:J12)</f>
        <v>30838256</v>
      </c>
      <c r="L14" s="195">
        <f>SUM(L11:L12)</f>
        <v>111910630</v>
      </c>
      <c r="N14" s="196">
        <f>SUM(N11:N12)</f>
        <v>30513099</v>
      </c>
    </row>
    <row r="15" spans="1:14" ht="16.5" customHeight="1" x14ac:dyDescent="0.25">
      <c r="A15" s="64" t="s">
        <v>36</v>
      </c>
      <c r="F15" s="65">
        <v>30</v>
      </c>
      <c r="H15" s="189">
        <v>2788678</v>
      </c>
      <c r="J15" s="72">
        <v>2402293</v>
      </c>
      <c r="L15" s="189">
        <v>2788117</v>
      </c>
      <c r="N15" s="72">
        <v>2401039</v>
      </c>
    </row>
    <row r="16" spans="1:14" ht="16.5" customHeight="1" x14ac:dyDescent="0.25">
      <c r="B16" s="68"/>
      <c r="H16" s="195"/>
      <c r="L16" s="195"/>
    </row>
    <row r="17" spans="1:17" ht="16.5" customHeight="1" x14ac:dyDescent="0.25">
      <c r="A17" s="88" t="s">
        <v>74</v>
      </c>
      <c r="H17" s="189">
        <f>SUM(H14:H15)</f>
        <v>114697606</v>
      </c>
      <c r="I17" s="67"/>
      <c r="J17" s="72">
        <f>SUM(J14:J15)</f>
        <v>33240549</v>
      </c>
      <c r="L17" s="189">
        <f>SUM(L14:L15)</f>
        <v>114698747</v>
      </c>
      <c r="M17" s="67"/>
      <c r="N17" s="72">
        <f>SUM(N14:N15)</f>
        <v>32914138</v>
      </c>
    </row>
    <row r="18" spans="1:17" ht="16.5" customHeight="1" x14ac:dyDescent="0.25">
      <c r="A18" s="88"/>
      <c r="H18" s="192"/>
      <c r="I18" s="67"/>
      <c r="J18" s="67"/>
      <c r="L18" s="192"/>
      <c r="M18" s="67"/>
      <c r="N18" s="67"/>
    </row>
    <row r="19" spans="1:17" s="73" customFormat="1" ht="16.5" customHeight="1" x14ac:dyDescent="0.25">
      <c r="A19" s="73" t="s">
        <v>37</v>
      </c>
      <c r="F19" s="65">
        <v>31</v>
      </c>
      <c r="G19" s="65"/>
      <c r="H19" s="187">
        <v>-38413555</v>
      </c>
      <c r="I19" s="67"/>
      <c r="J19" s="181">
        <v>-34820332</v>
      </c>
      <c r="K19" s="181"/>
      <c r="L19" s="192">
        <v>-38652440</v>
      </c>
      <c r="M19" s="67"/>
      <c r="N19" s="67">
        <v>-34711499</v>
      </c>
    </row>
    <row r="20" spans="1:17" s="73" customFormat="1" ht="16.5" customHeight="1" x14ac:dyDescent="0.25">
      <c r="A20" s="73" t="s">
        <v>75</v>
      </c>
      <c r="G20" s="65"/>
      <c r="H20" s="188">
        <v>7666</v>
      </c>
      <c r="I20" s="67"/>
      <c r="J20" s="71">
        <v>-208251</v>
      </c>
      <c r="K20" s="181"/>
      <c r="L20" s="188">
        <v>13989</v>
      </c>
      <c r="M20" s="67"/>
      <c r="N20" s="71">
        <v>-208251</v>
      </c>
    </row>
    <row r="21" spans="1:17" ht="16.5" customHeight="1" x14ac:dyDescent="0.25">
      <c r="H21" s="187"/>
      <c r="J21" s="181"/>
      <c r="K21" s="181"/>
      <c r="L21" s="187"/>
      <c r="N21" s="181"/>
    </row>
    <row r="22" spans="1:17" ht="16.5" customHeight="1" x14ac:dyDescent="0.25">
      <c r="A22" s="88" t="s">
        <v>38</v>
      </c>
      <c r="H22" s="188">
        <f>SUM(H19:H21)</f>
        <v>-38405889</v>
      </c>
      <c r="J22" s="71">
        <f>SUM(J19:J21)</f>
        <v>-35028583</v>
      </c>
      <c r="K22" s="181"/>
      <c r="L22" s="188">
        <f>SUM(L19:L21)</f>
        <v>-38638451</v>
      </c>
      <c r="N22" s="71">
        <f>SUM(N19:N21)</f>
        <v>-34919750</v>
      </c>
    </row>
    <row r="23" spans="1:17" ht="16.5" customHeight="1" x14ac:dyDescent="0.25">
      <c r="H23" s="187"/>
      <c r="J23" s="181"/>
      <c r="K23" s="181"/>
      <c r="L23" s="187"/>
      <c r="N23" s="181"/>
    </row>
    <row r="24" spans="1:17" ht="16.5" customHeight="1" x14ac:dyDescent="0.25">
      <c r="A24" s="68" t="s">
        <v>138</v>
      </c>
      <c r="F24" s="64"/>
      <c r="G24" s="64"/>
      <c r="H24" s="187"/>
      <c r="J24" s="181"/>
      <c r="L24" s="187"/>
      <c r="N24" s="181"/>
    </row>
    <row r="25" spans="1:17" ht="16.5" customHeight="1" x14ac:dyDescent="0.25">
      <c r="A25" s="68"/>
      <c r="B25" s="68" t="s">
        <v>63</v>
      </c>
      <c r="F25" s="64"/>
      <c r="G25" s="64"/>
      <c r="H25" s="195">
        <f>SUM(H17+H22)</f>
        <v>76291717</v>
      </c>
      <c r="J25" s="196">
        <f>SUM(J17+J22)</f>
        <v>-1788034</v>
      </c>
      <c r="L25" s="195">
        <f>SUM(L17+L22)</f>
        <v>76060296</v>
      </c>
      <c r="N25" s="196">
        <f>SUM(N17+N22)</f>
        <v>-2005612</v>
      </c>
      <c r="Q25" s="196"/>
    </row>
    <row r="26" spans="1:17" ht="16.5" customHeight="1" x14ac:dyDescent="0.25">
      <c r="A26" s="64" t="s">
        <v>39</v>
      </c>
      <c r="F26" s="65">
        <v>32</v>
      </c>
      <c r="H26" s="189">
        <v>-6625201</v>
      </c>
      <c r="J26" s="72">
        <v>-8285728</v>
      </c>
      <c r="K26" s="181"/>
      <c r="L26" s="189">
        <v>-6625201</v>
      </c>
      <c r="N26" s="72">
        <v>-8285728</v>
      </c>
    </row>
    <row r="27" spans="1:17" ht="16.5" customHeight="1" x14ac:dyDescent="0.25">
      <c r="H27" s="187"/>
      <c r="J27" s="181"/>
      <c r="K27" s="181"/>
      <c r="L27" s="187"/>
      <c r="N27" s="181"/>
    </row>
    <row r="28" spans="1:17" ht="16.5" customHeight="1" x14ac:dyDescent="0.25">
      <c r="A28" s="68" t="s">
        <v>139</v>
      </c>
      <c r="F28" s="64"/>
      <c r="G28" s="64"/>
      <c r="H28" s="195">
        <f>SUM(H25:H26)</f>
        <v>69666516</v>
      </c>
      <c r="J28" s="196">
        <f>SUM(J25:J26)</f>
        <v>-10073762</v>
      </c>
      <c r="L28" s="195">
        <f>SUM(L25:L26)</f>
        <v>69435095</v>
      </c>
      <c r="N28" s="196">
        <f>SUM(N25:N26)</f>
        <v>-10291340</v>
      </c>
    </row>
    <row r="29" spans="1:17" ht="16.5" customHeight="1" x14ac:dyDescent="0.25">
      <c r="A29" s="64" t="s">
        <v>40</v>
      </c>
      <c r="F29" s="65">
        <v>33</v>
      </c>
      <c r="H29" s="189">
        <v>-14613838</v>
      </c>
      <c r="J29" s="72">
        <v>-912805</v>
      </c>
      <c r="K29" s="181"/>
      <c r="L29" s="189">
        <v>-14613838</v>
      </c>
      <c r="N29" s="72">
        <v>-756574</v>
      </c>
    </row>
    <row r="30" spans="1:17" ht="16.5" customHeight="1" x14ac:dyDescent="0.25">
      <c r="H30" s="195"/>
      <c r="L30" s="195"/>
    </row>
    <row r="31" spans="1:17" ht="16.5" customHeight="1" x14ac:dyDescent="0.25">
      <c r="A31" s="68" t="s">
        <v>140</v>
      </c>
      <c r="H31" s="189">
        <f>SUM(H28:H30)</f>
        <v>55052678</v>
      </c>
      <c r="I31" s="67"/>
      <c r="J31" s="72">
        <f>SUM(J28:J30)</f>
        <v>-10986567</v>
      </c>
      <c r="L31" s="189">
        <f>SUM(L28:L30)</f>
        <v>54821257</v>
      </c>
      <c r="M31" s="67"/>
      <c r="N31" s="72">
        <f>SUM(N28:N30)</f>
        <v>-11047914</v>
      </c>
    </row>
    <row r="32" spans="1:17" ht="16.5" customHeight="1" x14ac:dyDescent="0.25">
      <c r="A32" s="68"/>
      <c r="H32" s="192"/>
      <c r="I32" s="67"/>
      <c r="J32" s="67"/>
      <c r="L32" s="192"/>
      <c r="M32" s="67"/>
      <c r="N32" s="67"/>
    </row>
    <row r="33" spans="1:14" ht="16.5" customHeight="1" x14ac:dyDescent="0.25">
      <c r="A33" s="68" t="s">
        <v>141</v>
      </c>
      <c r="H33" s="192"/>
      <c r="I33" s="67"/>
      <c r="J33" s="67"/>
      <c r="L33" s="192"/>
      <c r="M33" s="67"/>
      <c r="N33" s="67"/>
    </row>
    <row r="34" spans="1:14" ht="16.5" customHeight="1" x14ac:dyDescent="0.25">
      <c r="A34" s="64" t="s">
        <v>61</v>
      </c>
      <c r="D34" s="197"/>
      <c r="H34" s="192"/>
      <c r="I34" s="67"/>
      <c r="J34" s="67"/>
      <c r="L34" s="192"/>
      <c r="M34" s="67"/>
      <c r="N34" s="67"/>
    </row>
    <row r="35" spans="1:14" ht="16.5" customHeight="1" x14ac:dyDescent="0.25">
      <c r="B35" s="64" t="s">
        <v>62</v>
      </c>
      <c r="D35" s="197"/>
      <c r="H35" s="192"/>
      <c r="I35" s="67"/>
      <c r="J35" s="67"/>
      <c r="L35" s="192"/>
      <c r="M35" s="67"/>
      <c r="N35" s="67"/>
    </row>
    <row r="36" spans="1:14" ht="16.5" customHeight="1" x14ac:dyDescent="0.25">
      <c r="B36" s="198" t="s">
        <v>89</v>
      </c>
      <c r="H36" s="192"/>
      <c r="I36" s="67"/>
      <c r="J36" s="67"/>
      <c r="L36" s="192"/>
      <c r="M36" s="67"/>
      <c r="N36" s="67"/>
    </row>
    <row r="37" spans="1:14" ht="16.5" customHeight="1" x14ac:dyDescent="0.25">
      <c r="C37" s="64" t="s">
        <v>90</v>
      </c>
      <c r="H37" s="192">
        <v>2649078</v>
      </c>
      <c r="I37" s="67"/>
      <c r="J37" s="67">
        <v>-2642942</v>
      </c>
      <c r="L37" s="192">
        <v>2649078</v>
      </c>
      <c r="M37" s="67"/>
      <c r="N37" s="67">
        <v>-2642942</v>
      </c>
    </row>
    <row r="38" spans="1:14" ht="16.5" customHeight="1" x14ac:dyDescent="0.25">
      <c r="B38" s="198" t="s">
        <v>121</v>
      </c>
      <c r="H38" s="192"/>
      <c r="I38" s="67"/>
      <c r="J38" s="67"/>
      <c r="L38" s="192"/>
      <c r="M38" s="67"/>
      <c r="N38" s="67"/>
    </row>
    <row r="39" spans="1:14" ht="16.5" customHeight="1" x14ac:dyDescent="0.25">
      <c r="C39" s="64" t="s">
        <v>91</v>
      </c>
      <c r="H39" s="189">
        <v>-529816</v>
      </c>
      <c r="I39" s="67"/>
      <c r="J39" s="72">
        <v>528588</v>
      </c>
      <c r="L39" s="189">
        <v>-529816</v>
      </c>
      <c r="M39" s="67"/>
      <c r="N39" s="72">
        <v>528588</v>
      </c>
    </row>
    <row r="40" spans="1:14" ht="16.5" customHeight="1" x14ac:dyDescent="0.25">
      <c r="H40" s="195"/>
      <c r="L40" s="195"/>
    </row>
    <row r="41" spans="1:14" ht="16.5" customHeight="1" x14ac:dyDescent="0.25">
      <c r="A41" s="68" t="s">
        <v>141</v>
      </c>
      <c r="B41" s="68"/>
      <c r="C41" s="68"/>
      <c r="H41" s="195"/>
      <c r="L41" s="195"/>
    </row>
    <row r="42" spans="1:14" ht="16.5" customHeight="1" x14ac:dyDescent="0.25">
      <c r="A42" s="68"/>
      <c r="B42" s="68" t="s">
        <v>72</v>
      </c>
      <c r="C42" s="68"/>
      <c r="H42" s="189">
        <f>SUM(H37:H39)</f>
        <v>2119262</v>
      </c>
      <c r="J42" s="72">
        <f>SUM(J37:J39)</f>
        <v>-2114354</v>
      </c>
      <c r="L42" s="189">
        <f>SUM(L37:L39)</f>
        <v>2119262</v>
      </c>
      <c r="N42" s="72">
        <f>SUM(N37:N39)</f>
        <v>-2114354</v>
      </c>
    </row>
    <row r="43" spans="1:14" ht="16.5" customHeight="1" x14ac:dyDescent="0.25">
      <c r="H43" s="195"/>
      <c r="L43" s="195"/>
    </row>
    <row r="44" spans="1:14" ht="16.5" customHeight="1" x14ac:dyDescent="0.25">
      <c r="A44" s="68" t="s">
        <v>142</v>
      </c>
      <c r="H44" s="195"/>
      <c r="K44" s="196"/>
      <c r="L44" s="195"/>
    </row>
    <row r="45" spans="1:14" ht="16.5" customHeight="1" thickBot="1" x14ac:dyDescent="0.3">
      <c r="A45" s="68"/>
      <c r="B45" s="68" t="s">
        <v>71</v>
      </c>
      <c r="H45" s="190">
        <f>SUM(H42,H31)</f>
        <v>57171940</v>
      </c>
      <c r="J45" s="191">
        <f>SUM(J42,J31)</f>
        <v>-13100921</v>
      </c>
      <c r="L45" s="190">
        <f>SUM(L42,L31)</f>
        <v>56940519</v>
      </c>
      <c r="N45" s="191">
        <f>SUM(N42,N31)</f>
        <v>-13162268</v>
      </c>
    </row>
    <row r="46" spans="1:14" ht="16.5" customHeight="1" thickTop="1" x14ac:dyDescent="0.25">
      <c r="A46" s="68"/>
      <c r="B46" s="68"/>
      <c r="H46" s="67"/>
      <c r="J46" s="67"/>
      <c r="L46" s="67"/>
      <c r="N46" s="67"/>
    </row>
    <row r="47" spans="1:14" ht="17.25" customHeight="1" x14ac:dyDescent="0.25">
      <c r="A47" s="68"/>
      <c r="H47" s="67"/>
      <c r="I47" s="67"/>
      <c r="J47" s="67"/>
      <c r="L47" s="67"/>
      <c r="M47" s="67"/>
      <c r="N47" s="67"/>
    </row>
    <row r="48" spans="1:14" ht="18" customHeight="1" x14ac:dyDescent="0.25">
      <c r="A48" s="68"/>
      <c r="H48" s="67"/>
      <c r="I48" s="67"/>
      <c r="J48" s="67"/>
      <c r="L48" s="67"/>
      <c r="M48" s="67"/>
      <c r="N48" s="67"/>
    </row>
    <row r="49" spans="1:15" ht="20.100000000000001" customHeight="1" x14ac:dyDescent="0.25">
      <c r="A49" s="68"/>
      <c r="H49" s="67"/>
      <c r="I49" s="67"/>
      <c r="J49" s="67"/>
      <c r="L49" s="67"/>
      <c r="M49" s="67"/>
      <c r="N49" s="67"/>
    </row>
    <row r="50" spans="1:15" s="78" customFormat="1" ht="21.95" customHeight="1" x14ac:dyDescent="0.25">
      <c r="A50" s="62" t="str">
        <f>+'3-4'!A108</f>
        <v>The accompanying notes on pages 11 to 53 are an integral part of these consolidated and separate financial statements.</v>
      </c>
      <c r="B50" s="62"/>
      <c r="C50" s="62"/>
      <c r="D50" s="62"/>
      <c r="E50" s="62"/>
      <c r="F50" s="75"/>
      <c r="G50" s="75"/>
      <c r="H50" s="76"/>
      <c r="I50" s="76"/>
      <c r="J50" s="76"/>
      <c r="K50" s="76"/>
      <c r="L50" s="76"/>
      <c r="M50" s="76"/>
      <c r="N50" s="76"/>
      <c r="O50" s="77"/>
    </row>
    <row r="51" spans="1:15" ht="16.5" customHeight="1" x14ac:dyDescent="0.25">
      <c r="A51" s="63" t="s">
        <v>135</v>
      </c>
      <c r="B51" s="73"/>
      <c r="C51" s="73"/>
      <c r="D51" s="73"/>
      <c r="E51" s="73"/>
      <c r="F51" s="74"/>
      <c r="G51" s="74"/>
      <c r="H51" s="67"/>
      <c r="I51" s="67"/>
      <c r="J51" s="67"/>
      <c r="L51" s="67"/>
      <c r="M51" s="67"/>
      <c r="N51" s="67"/>
    </row>
    <row r="52" spans="1:15" ht="16.5" customHeight="1" x14ac:dyDescent="0.25">
      <c r="A52" s="63" t="s">
        <v>34</v>
      </c>
      <c r="B52" s="73"/>
      <c r="C52" s="73"/>
      <c r="D52" s="73"/>
      <c r="E52" s="73"/>
      <c r="F52" s="74"/>
      <c r="G52" s="74"/>
      <c r="H52" s="67"/>
      <c r="I52" s="67"/>
      <c r="J52" s="67"/>
      <c r="L52" s="67"/>
      <c r="M52" s="67"/>
      <c r="N52" s="67"/>
    </row>
    <row r="53" spans="1:15" ht="16.5" customHeight="1" x14ac:dyDescent="0.25">
      <c r="A53" s="69" t="str">
        <f>A3</f>
        <v>For the year ended 31 December 2022</v>
      </c>
      <c r="B53" s="61"/>
      <c r="C53" s="61"/>
      <c r="D53" s="61"/>
      <c r="E53" s="61"/>
      <c r="F53" s="70"/>
      <c r="G53" s="70"/>
      <c r="H53" s="72"/>
      <c r="I53" s="72"/>
      <c r="J53" s="72"/>
      <c r="K53" s="72"/>
      <c r="L53" s="72"/>
      <c r="M53" s="72"/>
      <c r="N53" s="72"/>
    </row>
    <row r="54" spans="1:15" ht="16.5" customHeight="1" x14ac:dyDescent="0.25">
      <c r="A54" s="63"/>
      <c r="B54" s="73"/>
      <c r="C54" s="73"/>
      <c r="D54" s="73"/>
      <c r="E54" s="73"/>
      <c r="F54" s="74"/>
      <c r="G54" s="74"/>
      <c r="H54" s="67"/>
      <c r="I54" s="67"/>
      <c r="J54" s="67"/>
      <c r="L54" s="67"/>
      <c r="M54" s="67"/>
      <c r="N54" s="67"/>
    </row>
    <row r="55" spans="1:15" ht="16.5" customHeight="1" x14ac:dyDescent="0.25">
      <c r="A55" s="63"/>
      <c r="B55" s="73"/>
      <c r="C55" s="73"/>
      <c r="D55" s="73"/>
      <c r="E55" s="73"/>
      <c r="F55" s="74"/>
      <c r="G55" s="74"/>
      <c r="H55" s="67"/>
      <c r="I55" s="67"/>
      <c r="J55" s="67"/>
      <c r="L55" s="67"/>
      <c r="M55" s="67"/>
      <c r="N55" s="67"/>
    </row>
    <row r="56" spans="1:15" ht="16.5" customHeight="1" x14ac:dyDescent="0.25">
      <c r="A56" s="63"/>
      <c r="B56" s="73"/>
      <c r="C56" s="73"/>
      <c r="D56" s="73"/>
      <c r="E56" s="73"/>
      <c r="F56" s="74"/>
      <c r="G56" s="74"/>
      <c r="H56" s="209" t="s">
        <v>56</v>
      </c>
      <c r="I56" s="209"/>
      <c r="J56" s="209"/>
      <c r="K56" s="205"/>
      <c r="L56" s="210" t="s">
        <v>57</v>
      </c>
      <c r="M56" s="210"/>
      <c r="N56" s="210"/>
    </row>
    <row r="57" spans="1:15" ht="16.5" customHeight="1" x14ac:dyDescent="0.25">
      <c r="A57" s="73"/>
      <c r="B57" s="73"/>
      <c r="C57" s="73"/>
      <c r="D57" s="73"/>
      <c r="E57" s="73"/>
      <c r="F57" s="74"/>
      <c r="G57" s="74"/>
      <c r="H57" s="211" t="s">
        <v>58</v>
      </c>
      <c r="I57" s="211"/>
      <c r="J57" s="211"/>
      <c r="K57" s="205"/>
      <c r="L57" s="212" t="s">
        <v>58</v>
      </c>
      <c r="M57" s="212"/>
      <c r="N57" s="212"/>
    </row>
    <row r="58" spans="1:15" ht="16.5" customHeight="1" x14ac:dyDescent="0.25">
      <c r="A58" s="63"/>
      <c r="B58" s="73"/>
      <c r="C58" s="73"/>
      <c r="D58" s="73"/>
      <c r="E58" s="73"/>
      <c r="F58" s="182"/>
      <c r="G58" s="182"/>
      <c r="H58" s="183" t="s">
        <v>155</v>
      </c>
      <c r="I58" s="184"/>
      <c r="J58" s="183" t="s">
        <v>122</v>
      </c>
      <c r="K58" s="183"/>
      <c r="L58" s="183" t="s">
        <v>155</v>
      </c>
      <c r="M58" s="184"/>
      <c r="N58" s="183" t="s">
        <v>122</v>
      </c>
    </row>
    <row r="59" spans="1:15" ht="16.5" customHeight="1" x14ac:dyDescent="0.25">
      <c r="A59" s="63"/>
      <c r="B59" s="73"/>
      <c r="C59" s="73"/>
      <c r="D59" s="73"/>
      <c r="E59" s="73"/>
      <c r="F59" s="185" t="s">
        <v>2</v>
      </c>
      <c r="G59" s="194"/>
      <c r="H59" s="186" t="s">
        <v>3</v>
      </c>
      <c r="I59" s="184"/>
      <c r="J59" s="186" t="s">
        <v>3</v>
      </c>
      <c r="K59" s="205"/>
      <c r="L59" s="186" t="s">
        <v>3</v>
      </c>
      <c r="M59" s="184"/>
      <c r="N59" s="186" t="s">
        <v>3</v>
      </c>
    </row>
    <row r="60" spans="1:15" ht="16.5" customHeight="1" x14ac:dyDescent="0.25">
      <c r="A60" s="63"/>
      <c r="B60" s="73"/>
      <c r="C60" s="73"/>
      <c r="D60" s="73"/>
      <c r="E60" s="73"/>
      <c r="F60" s="74"/>
      <c r="G60" s="74"/>
      <c r="H60" s="192"/>
      <c r="I60" s="67"/>
      <c r="J60" s="67"/>
      <c r="L60" s="192"/>
      <c r="M60" s="67"/>
      <c r="N60" s="67"/>
    </row>
    <row r="61" spans="1:15" s="73" customFormat="1" ht="16.5" customHeight="1" x14ac:dyDescent="0.25">
      <c r="A61" s="63" t="s">
        <v>143</v>
      </c>
      <c r="F61" s="74"/>
      <c r="G61" s="74"/>
      <c r="H61" s="192"/>
      <c r="I61" s="67"/>
      <c r="J61" s="67"/>
      <c r="K61" s="67"/>
      <c r="L61" s="192"/>
      <c r="M61" s="67"/>
      <c r="N61" s="67"/>
    </row>
    <row r="62" spans="1:15" s="73" customFormat="1" ht="16.5" customHeight="1" x14ac:dyDescent="0.25">
      <c r="B62" s="73" t="s">
        <v>41</v>
      </c>
      <c r="F62" s="74"/>
      <c r="G62" s="74"/>
      <c r="H62" s="192">
        <v>55069502</v>
      </c>
      <c r="I62" s="67"/>
      <c r="J62" s="67">
        <v>-10992702</v>
      </c>
      <c r="K62" s="67"/>
      <c r="L62" s="192">
        <v>54821257</v>
      </c>
      <c r="M62" s="67"/>
      <c r="N62" s="67">
        <v>-11047914</v>
      </c>
    </row>
    <row r="63" spans="1:15" ht="16.5" customHeight="1" x14ac:dyDescent="0.25">
      <c r="B63" s="64" t="s">
        <v>31</v>
      </c>
      <c r="F63" s="65">
        <v>28</v>
      </c>
      <c r="H63" s="189">
        <v>-16824</v>
      </c>
      <c r="I63" s="67"/>
      <c r="J63" s="72">
        <v>6135</v>
      </c>
      <c r="L63" s="189">
        <v>0</v>
      </c>
      <c r="M63" s="67"/>
      <c r="N63" s="72">
        <v>0</v>
      </c>
    </row>
    <row r="64" spans="1:15" ht="16.5" customHeight="1" x14ac:dyDescent="0.25">
      <c r="H64" s="192"/>
      <c r="I64" s="67"/>
      <c r="J64" s="67"/>
      <c r="L64" s="192"/>
      <c r="M64" s="67"/>
      <c r="N64" s="67"/>
    </row>
    <row r="65" spans="1:14" ht="16.5" customHeight="1" thickBot="1" x14ac:dyDescent="0.3">
      <c r="A65" s="68" t="s">
        <v>140</v>
      </c>
      <c r="H65" s="190">
        <f>SUM(H62:H63)</f>
        <v>55052678</v>
      </c>
      <c r="J65" s="191">
        <f>SUM(J62:J63)</f>
        <v>-10986567</v>
      </c>
      <c r="L65" s="190">
        <f>SUM(L62:L63)</f>
        <v>54821257</v>
      </c>
      <c r="N65" s="191">
        <f>SUM(N62:N63)</f>
        <v>-11047914</v>
      </c>
    </row>
    <row r="66" spans="1:14" ht="16.5" customHeight="1" thickTop="1" x14ac:dyDescent="0.25">
      <c r="H66" s="195"/>
      <c r="L66" s="195"/>
    </row>
    <row r="67" spans="1:14" ht="16.5" customHeight="1" x14ac:dyDescent="0.25">
      <c r="A67" s="68" t="s">
        <v>142</v>
      </c>
      <c r="H67" s="195"/>
      <c r="L67" s="195"/>
    </row>
    <row r="68" spans="1:14" ht="16.5" customHeight="1" x14ac:dyDescent="0.25">
      <c r="B68" s="68" t="s">
        <v>100</v>
      </c>
      <c r="H68" s="195"/>
      <c r="L68" s="195"/>
    </row>
    <row r="69" spans="1:14" ht="16.5" customHeight="1" x14ac:dyDescent="0.25">
      <c r="B69" s="73" t="s">
        <v>41</v>
      </c>
      <c r="H69" s="192">
        <v>57188764</v>
      </c>
      <c r="J69" s="67">
        <v>-13107056</v>
      </c>
      <c r="L69" s="192">
        <v>56940519</v>
      </c>
      <c r="N69" s="67">
        <v>-13162268</v>
      </c>
    </row>
    <row r="70" spans="1:14" ht="16.5" customHeight="1" x14ac:dyDescent="0.25">
      <c r="B70" s="64" t="s">
        <v>31</v>
      </c>
      <c r="F70" s="65">
        <v>28</v>
      </c>
      <c r="H70" s="189">
        <v>-16824</v>
      </c>
      <c r="J70" s="72">
        <v>6135</v>
      </c>
      <c r="L70" s="189">
        <v>0</v>
      </c>
      <c r="N70" s="72">
        <v>0</v>
      </c>
    </row>
    <row r="71" spans="1:14" ht="16.5" customHeight="1" x14ac:dyDescent="0.25">
      <c r="H71" s="192"/>
      <c r="I71" s="67"/>
      <c r="J71" s="67"/>
      <c r="L71" s="192"/>
      <c r="M71" s="67"/>
      <c r="N71" s="67"/>
    </row>
    <row r="72" spans="1:14" ht="16.5" customHeight="1" x14ac:dyDescent="0.25">
      <c r="A72" s="68" t="s">
        <v>142</v>
      </c>
      <c r="H72" s="192"/>
      <c r="I72" s="67"/>
      <c r="J72" s="67"/>
      <c r="L72" s="192"/>
      <c r="M72" s="67"/>
      <c r="N72" s="67"/>
    </row>
    <row r="73" spans="1:14" ht="16.5" customHeight="1" thickBot="1" x14ac:dyDescent="0.3">
      <c r="B73" s="68" t="s">
        <v>71</v>
      </c>
      <c r="H73" s="190">
        <f>SUM(H69:H70)</f>
        <v>57171940</v>
      </c>
      <c r="J73" s="191">
        <f>SUM(J69:J70)</f>
        <v>-13100921</v>
      </c>
      <c r="L73" s="190">
        <f>SUM(L69:L70)</f>
        <v>56940519</v>
      </c>
      <c r="N73" s="191">
        <f>SUM(N69:N70)</f>
        <v>-13162268</v>
      </c>
    </row>
    <row r="74" spans="1:14" ht="16.5" customHeight="1" thickTop="1" x14ac:dyDescent="0.25">
      <c r="H74" s="195"/>
      <c r="L74" s="195"/>
    </row>
    <row r="75" spans="1:14" ht="16.5" customHeight="1" x14ac:dyDescent="0.25">
      <c r="A75" s="68" t="s">
        <v>144</v>
      </c>
      <c r="H75" s="195"/>
      <c r="L75" s="195"/>
    </row>
    <row r="76" spans="1:14" ht="16.5" customHeight="1" x14ac:dyDescent="0.25">
      <c r="H76" s="195"/>
      <c r="L76" s="195"/>
    </row>
    <row r="77" spans="1:14" ht="16.5" customHeight="1" thickBot="1" x14ac:dyDescent="0.3">
      <c r="B77" s="64" t="s">
        <v>145</v>
      </c>
      <c r="F77" s="65">
        <v>34</v>
      </c>
      <c r="H77" s="199">
        <v>55.069502</v>
      </c>
      <c r="I77" s="200"/>
      <c r="J77" s="201">
        <v>-10.992702</v>
      </c>
      <c r="K77" s="202"/>
      <c r="L77" s="199">
        <v>54.821257000000003</v>
      </c>
      <c r="M77" s="200"/>
      <c r="N77" s="201">
        <v>-11.047914</v>
      </c>
    </row>
    <row r="78" spans="1:14" ht="16.5" customHeight="1" thickTop="1" x14ac:dyDescent="0.25">
      <c r="H78" s="67"/>
      <c r="J78" s="67"/>
      <c r="L78" s="67"/>
      <c r="N78" s="67"/>
    </row>
    <row r="79" spans="1:14" ht="16.5" customHeight="1" x14ac:dyDescent="0.25">
      <c r="H79" s="67"/>
      <c r="J79" s="67"/>
      <c r="L79" s="67"/>
      <c r="N79" s="67"/>
    </row>
    <row r="80" spans="1:14" ht="16.5" customHeight="1" x14ac:dyDescent="0.25">
      <c r="H80" s="67"/>
      <c r="J80" s="67"/>
      <c r="L80" s="67"/>
      <c r="N80" s="67"/>
    </row>
    <row r="81" spans="8:14" ht="16.5" customHeight="1" x14ac:dyDescent="0.25">
      <c r="H81" s="67"/>
      <c r="J81" s="67"/>
      <c r="L81" s="67"/>
      <c r="N81" s="67"/>
    </row>
    <row r="82" spans="8:14" ht="16.5" customHeight="1" x14ac:dyDescent="0.25">
      <c r="H82" s="67"/>
      <c r="J82" s="67"/>
      <c r="L82" s="67"/>
      <c r="N82" s="67"/>
    </row>
    <row r="83" spans="8:14" ht="16.5" customHeight="1" x14ac:dyDescent="0.25">
      <c r="H83" s="67"/>
      <c r="J83" s="67"/>
      <c r="L83" s="67"/>
      <c r="N83" s="67"/>
    </row>
    <row r="84" spans="8:14" ht="16.5" customHeight="1" x14ac:dyDescent="0.25">
      <c r="H84" s="67"/>
      <c r="J84" s="67"/>
      <c r="L84" s="67"/>
      <c r="N84" s="67"/>
    </row>
    <row r="85" spans="8:14" ht="16.5" customHeight="1" x14ac:dyDescent="0.25">
      <c r="H85" s="67"/>
      <c r="J85" s="67"/>
      <c r="L85" s="67"/>
      <c r="N85" s="67"/>
    </row>
    <row r="86" spans="8:14" ht="16.5" customHeight="1" x14ac:dyDescent="0.25">
      <c r="H86" s="67"/>
      <c r="J86" s="67"/>
      <c r="L86" s="67"/>
      <c r="N86" s="67"/>
    </row>
    <row r="87" spans="8:14" ht="16.5" customHeight="1" x14ac:dyDescent="0.25">
      <c r="H87" s="67"/>
      <c r="J87" s="67"/>
      <c r="L87" s="67"/>
      <c r="N87" s="67"/>
    </row>
    <row r="88" spans="8:14" ht="16.5" customHeight="1" x14ac:dyDescent="0.25">
      <c r="H88" s="67"/>
      <c r="J88" s="67"/>
      <c r="L88" s="67"/>
      <c r="N88" s="67"/>
    </row>
    <row r="89" spans="8:14" ht="16.5" customHeight="1" x14ac:dyDescent="0.25">
      <c r="H89" s="67"/>
      <c r="J89" s="67"/>
      <c r="L89" s="67"/>
      <c r="N89" s="67"/>
    </row>
    <row r="90" spans="8:14" ht="16.5" customHeight="1" x14ac:dyDescent="0.25">
      <c r="H90" s="67"/>
      <c r="J90" s="67"/>
      <c r="L90" s="67"/>
      <c r="N90" s="67"/>
    </row>
    <row r="91" spans="8:14" ht="16.5" customHeight="1" x14ac:dyDescent="0.25">
      <c r="H91" s="67"/>
      <c r="J91" s="67"/>
      <c r="L91" s="67"/>
      <c r="N91" s="67"/>
    </row>
    <row r="92" spans="8:14" ht="16.5" customHeight="1" x14ac:dyDescent="0.25">
      <c r="H92" s="67"/>
      <c r="J92" s="67"/>
      <c r="L92" s="67"/>
      <c r="N92" s="67"/>
    </row>
    <row r="93" spans="8:14" ht="16.5" customHeight="1" x14ac:dyDescent="0.25">
      <c r="H93" s="67"/>
      <c r="J93" s="67"/>
      <c r="L93" s="67"/>
      <c r="N93" s="67"/>
    </row>
    <row r="94" spans="8:14" ht="16.5" customHeight="1" x14ac:dyDescent="0.25">
      <c r="H94" s="67"/>
      <c r="J94" s="67"/>
      <c r="L94" s="67"/>
      <c r="N94" s="67"/>
    </row>
    <row r="95" spans="8:14" ht="16.5" customHeight="1" x14ac:dyDescent="0.25">
      <c r="H95" s="67"/>
      <c r="J95" s="67"/>
      <c r="L95" s="67"/>
      <c r="N95" s="67"/>
    </row>
    <row r="96" spans="8:14" ht="16.5" customHeight="1" x14ac:dyDescent="0.25">
      <c r="H96" s="67"/>
      <c r="J96" s="67"/>
      <c r="L96" s="67"/>
      <c r="N96" s="67"/>
    </row>
    <row r="97" spans="1:14" ht="16.5" customHeight="1" x14ac:dyDescent="0.25">
      <c r="H97" s="67"/>
      <c r="J97" s="67"/>
      <c r="L97" s="67"/>
      <c r="N97" s="67"/>
    </row>
    <row r="98" spans="1:14" ht="16.5" customHeight="1" x14ac:dyDescent="0.25">
      <c r="H98" s="67"/>
      <c r="J98" s="67"/>
      <c r="L98" s="67"/>
      <c r="N98" s="67"/>
    </row>
    <row r="99" spans="1:14" ht="16.5" customHeight="1" x14ac:dyDescent="0.25">
      <c r="H99" s="67"/>
      <c r="J99" s="67"/>
      <c r="L99" s="67"/>
      <c r="N99" s="67"/>
    </row>
    <row r="100" spans="1:14" ht="4.5" customHeight="1" x14ac:dyDescent="0.25">
      <c r="H100" s="67"/>
      <c r="J100" s="67"/>
      <c r="L100" s="67"/>
      <c r="N100" s="67"/>
    </row>
    <row r="101" spans="1:14" ht="21.95" customHeight="1" x14ac:dyDescent="0.25">
      <c r="A101" s="61" t="str">
        <f>+'3-4'!A108</f>
        <v>The accompanying notes on pages 11 to 53 are an integral part of these consolidated and separate financial statements.</v>
      </c>
      <c r="B101" s="61"/>
      <c r="C101" s="61"/>
      <c r="D101" s="61"/>
      <c r="E101" s="61"/>
      <c r="F101" s="70"/>
      <c r="G101" s="70"/>
      <c r="H101" s="72"/>
      <c r="I101" s="72"/>
      <c r="J101" s="72"/>
      <c r="K101" s="72"/>
      <c r="L101" s="72"/>
      <c r="M101" s="72"/>
      <c r="N101" s="72"/>
    </row>
    <row r="455" spans="6:16" s="193" customFormat="1" ht="16.5" customHeight="1" x14ac:dyDescent="0.25">
      <c r="F455" s="65"/>
      <c r="G455" s="65"/>
      <c r="H455" s="196"/>
      <c r="I455" s="196"/>
      <c r="J455" s="196"/>
      <c r="K455" s="67"/>
      <c r="L455" s="196"/>
      <c r="M455" s="196"/>
      <c r="N455" s="196"/>
      <c r="O455" s="64"/>
      <c r="P455" s="64"/>
    </row>
    <row r="456" spans="6:16" s="193" customFormat="1" ht="16.5" customHeight="1" x14ac:dyDescent="0.25">
      <c r="F456" s="65"/>
      <c r="G456" s="65"/>
      <c r="H456" s="196"/>
      <c r="I456" s="196"/>
      <c r="J456" s="196"/>
      <c r="K456" s="67"/>
      <c r="L456" s="196"/>
      <c r="M456" s="196"/>
      <c r="N456" s="196"/>
      <c r="O456" s="64"/>
      <c r="P456" s="64"/>
    </row>
    <row r="457" spans="6:16" s="193" customFormat="1" ht="16.5" customHeight="1" x14ac:dyDescent="0.25">
      <c r="F457" s="65"/>
      <c r="G457" s="65"/>
      <c r="H457" s="196"/>
      <c r="I457" s="196"/>
      <c r="J457" s="196"/>
      <c r="K457" s="67"/>
      <c r="L457" s="196"/>
      <c r="M457" s="196"/>
      <c r="N457" s="196"/>
      <c r="O457" s="64"/>
      <c r="P457" s="64"/>
    </row>
  </sheetData>
  <mergeCells count="8">
    <mergeCell ref="H6:J6"/>
    <mergeCell ref="L6:N6"/>
    <mergeCell ref="H56:J56"/>
    <mergeCell ref="L56:N56"/>
    <mergeCell ref="H57:J57"/>
    <mergeCell ref="L57:N57"/>
    <mergeCell ref="H7:J7"/>
    <mergeCell ref="L7:N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D0CFC-6C8B-4B5E-A3A1-ECB02ACAF783}">
  <dimension ref="A1:R34"/>
  <sheetViews>
    <sheetView zoomScale="120" zoomScaleNormal="120" workbookViewId="0"/>
  </sheetViews>
  <sheetFormatPr defaultColWidth="8.85546875" defaultRowHeight="16.5" customHeight="1" x14ac:dyDescent="0.2"/>
  <cols>
    <col min="1" max="1" width="1.85546875" style="3" customWidth="1"/>
    <col min="2" max="2" width="32" style="3" customWidth="1"/>
    <col min="3" max="3" width="4.7109375" style="3" customWidth="1"/>
    <col min="4" max="4" width="0.7109375" style="3" customWidth="1"/>
    <col min="5" max="5" width="11.7109375" style="4" customWidth="1"/>
    <col min="6" max="6" width="0.7109375" style="4" customWidth="1"/>
    <col min="7" max="7" width="11.7109375" style="4" customWidth="1"/>
    <col min="8" max="8" width="0.7109375" style="10" customWidth="1"/>
    <col min="9" max="9" width="12.28515625" style="4" customWidth="1"/>
    <col min="10" max="10" width="0.7109375" style="4" customWidth="1"/>
    <col min="11" max="11" width="17" style="4" customWidth="1"/>
    <col min="12" max="12" width="0.7109375" style="4" customWidth="1"/>
    <col min="13" max="13" width="10.7109375" style="4" customWidth="1"/>
    <col min="14" max="14" width="0.7109375" style="4" customWidth="1"/>
    <col min="15" max="15" width="9.7109375" style="4" customWidth="1"/>
    <col min="16" max="16" width="0.7109375" style="4" customWidth="1"/>
    <col min="17" max="17" width="10.7109375" style="4" customWidth="1"/>
    <col min="18" max="16384" width="8.85546875" style="3"/>
  </cols>
  <sheetData>
    <row r="1" spans="1:18" ht="15.95" customHeight="1" x14ac:dyDescent="0.2">
      <c r="A1" s="79" t="s">
        <v>135</v>
      </c>
      <c r="B1" s="80"/>
      <c r="C1" s="81"/>
      <c r="D1" s="80"/>
      <c r="E1" s="82"/>
      <c r="F1" s="82"/>
      <c r="G1" s="82"/>
      <c r="H1" s="83"/>
      <c r="I1" s="82"/>
      <c r="J1" s="82"/>
      <c r="K1" s="82"/>
      <c r="L1" s="82"/>
      <c r="M1" s="82"/>
      <c r="N1" s="82"/>
      <c r="O1" s="82"/>
      <c r="P1" s="82"/>
      <c r="Q1" s="82"/>
    </row>
    <row r="2" spans="1:18" ht="15.95" customHeight="1" x14ac:dyDescent="0.2">
      <c r="A2" s="79" t="s">
        <v>42</v>
      </c>
      <c r="B2" s="80"/>
      <c r="C2" s="81"/>
      <c r="D2" s="80"/>
      <c r="E2" s="82"/>
      <c r="F2" s="82"/>
      <c r="G2" s="82"/>
      <c r="H2" s="83"/>
      <c r="I2" s="82"/>
      <c r="J2" s="82"/>
      <c r="K2" s="82"/>
      <c r="L2" s="82"/>
      <c r="M2" s="82"/>
      <c r="N2" s="82"/>
      <c r="O2" s="82"/>
      <c r="P2" s="82"/>
      <c r="Q2" s="82"/>
    </row>
    <row r="3" spans="1:18" ht="15.95" customHeight="1" x14ac:dyDescent="0.2">
      <c r="A3" s="127" t="str">
        <f>'5-6'!A3</f>
        <v>For the year ended 31 December 2022</v>
      </c>
      <c r="B3" s="84"/>
      <c r="C3" s="85"/>
      <c r="D3" s="84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8" s="6" customFormat="1" ht="15.95" customHeight="1" x14ac:dyDescent="0.2">
      <c r="A4" s="7"/>
      <c r="B4" s="8"/>
      <c r="C4" s="9"/>
      <c r="D4" s="8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8" s="6" customFormat="1" ht="15.95" customHeight="1" x14ac:dyDescent="0.2">
      <c r="A5" s="7"/>
      <c r="B5" s="8"/>
      <c r="C5" s="9"/>
      <c r="D5" s="8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8" s="33" customFormat="1" ht="15.95" customHeight="1" x14ac:dyDescent="0.2">
      <c r="A6" s="26"/>
      <c r="B6" s="31"/>
      <c r="C6" s="32"/>
      <c r="D6" s="31"/>
      <c r="E6" s="213" t="s">
        <v>1</v>
      </c>
      <c r="F6" s="213"/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</row>
    <row r="7" spans="1:18" s="33" customFormat="1" ht="15.95" customHeight="1" x14ac:dyDescent="0.2">
      <c r="E7" s="214" t="s">
        <v>43</v>
      </c>
      <c r="F7" s="214"/>
      <c r="G7" s="214"/>
      <c r="H7" s="214"/>
      <c r="I7" s="214"/>
      <c r="J7" s="214"/>
      <c r="K7" s="214"/>
      <c r="L7" s="214"/>
      <c r="M7" s="214"/>
      <c r="N7" s="34"/>
      <c r="O7" s="34"/>
      <c r="P7" s="34"/>
      <c r="Q7" s="34"/>
    </row>
    <row r="8" spans="1:18" s="33" customFormat="1" ht="15.95" customHeight="1" x14ac:dyDescent="0.2">
      <c r="E8" s="59"/>
      <c r="F8" s="48"/>
      <c r="G8" s="215" t="s">
        <v>27</v>
      </c>
      <c r="H8" s="215"/>
      <c r="I8" s="215"/>
      <c r="J8" s="215"/>
      <c r="K8" s="215"/>
      <c r="L8" s="203"/>
      <c r="M8" s="203"/>
      <c r="N8" s="34"/>
      <c r="O8" s="34"/>
      <c r="P8" s="34"/>
      <c r="Q8" s="34"/>
    </row>
    <row r="9" spans="1:18" s="33" customFormat="1" ht="15.95" customHeight="1" x14ac:dyDescent="0.2">
      <c r="A9" s="35"/>
      <c r="B9" s="35"/>
      <c r="C9" s="36"/>
      <c r="D9" s="35"/>
      <c r="E9" s="37" t="s">
        <v>44</v>
      </c>
      <c r="J9" s="38"/>
      <c r="K9" s="39" t="s">
        <v>76</v>
      </c>
      <c r="L9" s="38"/>
    </row>
    <row r="10" spans="1:18" s="33" customFormat="1" ht="15.95" customHeight="1" x14ac:dyDescent="0.2">
      <c r="A10" s="35"/>
      <c r="B10" s="35"/>
      <c r="C10" s="36"/>
      <c r="D10" s="35"/>
      <c r="E10" s="37" t="s">
        <v>45</v>
      </c>
      <c r="F10" s="37"/>
      <c r="G10" s="38"/>
      <c r="H10" s="38"/>
      <c r="I10" s="38"/>
      <c r="J10" s="15"/>
      <c r="K10" s="37" t="s">
        <v>77</v>
      </c>
      <c r="L10" s="15"/>
      <c r="M10" s="39"/>
      <c r="N10" s="38"/>
      <c r="O10" s="39" t="s">
        <v>46</v>
      </c>
      <c r="P10" s="38"/>
      <c r="Q10" s="37"/>
    </row>
    <row r="11" spans="1:18" s="33" customFormat="1" ht="15.95" customHeight="1" x14ac:dyDescent="0.2">
      <c r="A11" s="35"/>
      <c r="B11" s="35"/>
      <c r="C11" s="36"/>
      <c r="D11" s="35"/>
      <c r="E11" s="37" t="s">
        <v>47</v>
      </c>
      <c r="F11" s="37"/>
      <c r="H11" s="40"/>
      <c r="I11" s="15"/>
      <c r="J11" s="37"/>
      <c r="K11" s="37" t="s">
        <v>78</v>
      </c>
      <c r="L11" s="37"/>
      <c r="M11" s="39" t="s">
        <v>49</v>
      </c>
      <c r="N11" s="15"/>
      <c r="O11" s="37" t="s">
        <v>50</v>
      </c>
      <c r="P11" s="15"/>
      <c r="Q11" s="37"/>
    </row>
    <row r="12" spans="1:18" s="33" customFormat="1" ht="15.95" customHeight="1" x14ac:dyDescent="0.2">
      <c r="A12" s="35"/>
      <c r="B12" s="35"/>
      <c r="C12" s="36"/>
      <c r="D12" s="35"/>
      <c r="E12" s="37" t="s">
        <v>51</v>
      </c>
      <c r="F12" s="37"/>
      <c r="G12" s="37" t="s">
        <v>48</v>
      </c>
      <c r="H12" s="40"/>
      <c r="I12" s="37" t="s">
        <v>29</v>
      </c>
      <c r="J12" s="37"/>
      <c r="K12" s="37" t="s">
        <v>98</v>
      </c>
      <c r="L12" s="37"/>
      <c r="M12" s="37" t="s">
        <v>52</v>
      </c>
      <c r="N12" s="37"/>
      <c r="O12" s="37" t="s">
        <v>53</v>
      </c>
      <c r="P12" s="37"/>
      <c r="Q12" s="37" t="s">
        <v>32</v>
      </c>
    </row>
    <row r="13" spans="1:18" s="33" customFormat="1" ht="15.95" customHeight="1" x14ac:dyDescent="0.2">
      <c r="A13" s="35"/>
      <c r="B13" s="35"/>
      <c r="C13" s="41" t="s">
        <v>157</v>
      </c>
      <c r="D13" s="35"/>
      <c r="E13" s="21" t="s">
        <v>3</v>
      </c>
      <c r="F13" s="37"/>
      <c r="G13" s="21" t="s">
        <v>3</v>
      </c>
      <c r="H13" s="40"/>
      <c r="I13" s="21" t="s">
        <v>3</v>
      </c>
      <c r="J13" s="39"/>
      <c r="K13" s="21" t="s">
        <v>3</v>
      </c>
      <c r="L13" s="39"/>
      <c r="M13" s="21" t="s">
        <v>3</v>
      </c>
      <c r="N13" s="39"/>
      <c r="O13" s="21" t="s">
        <v>3</v>
      </c>
      <c r="P13" s="39"/>
      <c r="Q13" s="21" t="s">
        <v>3</v>
      </c>
    </row>
    <row r="14" spans="1:18" s="33" customFormat="1" ht="15.95" customHeight="1" x14ac:dyDescent="0.2">
      <c r="A14" s="35"/>
      <c r="B14" s="35"/>
      <c r="C14" s="36"/>
      <c r="D14" s="35"/>
      <c r="E14" s="179"/>
      <c r="F14" s="179"/>
      <c r="G14" s="179"/>
      <c r="H14" s="180"/>
      <c r="I14" s="179"/>
      <c r="J14" s="179"/>
      <c r="K14" s="179"/>
      <c r="L14" s="179"/>
      <c r="M14" s="179"/>
      <c r="N14" s="179"/>
      <c r="O14" s="179"/>
      <c r="P14" s="179"/>
      <c r="Q14" s="179"/>
    </row>
    <row r="15" spans="1:18" s="33" customFormat="1" ht="15.95" customHeight="1" x14ac:dyDescent="0.2">
      <c r="A15" s="43" t="s">
        <v>123</v>
      </c>
      <c r="B15" s="35"/>
      <c r="C15" s="36"/>
      <c r="D15" s="35"/>
      <c r="E15" s="40">
        <v>100000000</v>
      </c>
      <c r="F15" s="40"/>
      <c r="G15" s="40">
        <v>5971315</v>
      </c>
      <c r="H15" s="40"/>
      <c r="I15" s="40">
        <v>7461631</v>
      </c>
      <c r="J15" s="40"/>
      <c r="K15" s="40">
        <v>1592551</v>
      </c>
      <c r="L15" s="40"/>
      <c r="M15" s="40">
        <v>115025497</v>
      </c>
      <c r="N15" s="40"/>
      <c r="O15" s="40">
        <v>-33718</v>
      </c>
      <c r="P15" s="40"/>
      <c r="Q15" s="40">
        <v>114991779</v>
      </c>
      <c r="R15" s="46"/>
    </row>
    <row r="16" spans="1:18" s="33" customFormat="1" ht="15.95" customHeight="1" x14ac:dyDescent="0.2">
      <c r="A16" s="43" t="s">
        <v>54</v>
      </c>
      <c r="B16" s="43"/>
      <c r="C16" s="36"/>
      <c r="D16" s="35"/>
      <c r="E16" s="45"/>
      <c r="F16" s="40"/>
      <c r="G16" s="45"/>
      <c r="H16" s="40"/>
      <c r="I16" s="45"/>
      <c r="J16" s="45"/>
      <c r="K16" s="45"/>
      <c r="L16" s="45"/>
      <c r="M16" s="45"/>
      <c r="N16" s="45"/>
      <c r="O16" s="45"/>
      <c r="P16" s="45"/>
      <c r="Q16" s="42"/>
      <c r="R16" s="46"/>
    </row>
    <row r="17" spans="1:18" s="33" customFormat="1" ht="15.95" customHeight="1" x14ac:dyDescent="0.2">
      <c r="A17" s="31" t="s">
        <v>142</v>
      </c>
      <c r="C17" s="32"/>
      <c r="D17" s="31"/>
      <c r="E17" s="44">
        <v>0</v>
      </c>
      <c r="F17" s="40"/>
      <c r="G17" s="44">
        <v>0</v>
      </c>
      <c r="H17" s="40"/>
      <c r="I17" s="44">
        <v>-10992702</v>
      </c>
      <c r="J17" s="40"/>
      <c r="K17" s="44">
        <v>-2114354</v>
      </c>
      <c r="L17" s="40"/>
      <c r="M17" s="44">
        <v>-13107056</v>
      </c>
      <c r="N17" s="40"/>
      <c r="O17" s="44">
        <v>6135</v>
      </c>
      <c r="P17" s="40"/>
      <c r="Q17" s="44">
        <f>SUM(M17+O17)</f>
        <v>-13100921</v>
      </c>
      <c r="R17" s="46"/>
    </row>
    <row r="18" spans="1:18" s="33" customFormat="1" ht="15.95" customHeight="1" x14ac:dyDescent="0.2">
      <c r="A18" s="35"/>
      <c r="B18" s="43"/>
      <c r="C18" s="36"/>
      <c r="D18" s="35"/>
      <c r="E18" s="42"/>
      <c r="F18" s="40"/>
      <c r="G18" s="42"/>
      <c r="H18" s="40"/>
      <c r="I18" s="42"/>
      <c r="J18" s="42"/>
      <c r="K18" s="42"/>
      <c r="L18" s="42"/>
      <c r="M18" s="42"/>
      <c r="N18" s="42"/>
      <c r="O18" s="42"/>
      <c r="P18" s="42"/>
      <c r="Q18" s="42"/>
      <c r="R18" s="46"/>
    </row>
    <row r="19" spans="1:18" s="33" customFormat="1" ht="15.95" customHeight="1" thickBot="1" x14ac:dyDescent="0.25">
      <c r="A19" s="43" t="s">
        <v>124</v>
      </c>
      <c r="B19" s="43"/>
      <c r="C19" s="36"/>
      <c r="D19" s="35"/>
      <c r="E19" s="47">
        <f>SUM(E15:E18)</f>
        <v>100000000</v>
      </c>
      <c r="F19" s="40"/>
      <c r="G19" s="47">
        <f>SUM(G15:G18)</f>
        <v>5971315</v>
      </c>
      <c r="H19" s="40"/>
      <c r="I19" s="47">
        <f>SUM(I15:I18)</f>
        <v>-3531071</v>
      </c>
      <c r="J19" s="40"/>
      <c r="K19" s="47">
        <f>SUM(K15:K18)</f>
        <v>-521803</v>
      </c>
      <c r="L19" s="40"/>
      <c r="M19" s="47">
        <f>SUM(M15:M18)</f>
        <v>101918441</v>
      </c>
      <c r="N19" s="40"/>
      <c r="O19" s="47">
        <f>SUM(O15:O18)</f>
        <v>-27583</v>
      </c>
      <c r="P19" s="40"/>
      <c r="Q19" s="47">
        <f>SUM(Q15:Q18)</f>
        <v>101890858</v>
      </c>
      <c r="R19" s="46"/>
    </row>
    <row r="20" spans="1:18" s="33" customFormat="1" ht="15.95" customHeight="1" thickTop="1" x14ac:dyDescent="0.2">
      <c r="A20" s="43"/>
      <c r="B20" s="43"/>
      <c r="C20" s="36"/>
      <c r="D20" s="35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6"/>
    </row>
    <row r="21" spans="1:18" s="33" customFormat="1" ht="15.95" customHeight="1" x14ac:dyDescent="0.2">
      <c r="A21" s="43"/>
      <c r="B21" s="43"/>
      <c r="C21" s="36"/>
      <c r="D21" s="35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6"/>
    </row>
    <row r="22" spans="1:18" s="33" customFormat="1" ht="15.95" customHeight="1" x14ac:dyDescent="0.2">
      <c r="A22" s="43" t="s">
        <v>153</v>
      </c>
      <c r="B22" s="35"/>
      <c r="C22" s="36"/>
      <c r="D22" s="35"/>
      <c r="E22" s="125">
        <f>SUM(E19)</f>
        <v>100000000</v>
      </c>
      <c r="F22" s="40"/>
      <c r="G22" s="125">
        <f>SUM(G19)</f>
        <v>5971315</v>
      </c>
      <c r="H22" s="40"/>
      <c r="I22" s="125">
        <f>SUM(I19)</f>
        <v>-3531071</v>
      </c>
      <c r="J22" s="40"/>
      <c r="K22" s="125">
        <f>SUM(K19)</f>
        <v>-521803</v>
      </c>
      <c r="L22" s="40"/>
      <c r="M22" s="125">
        <f>SUM(M19)</f>
        <v>101918441</v>
      </c>
      <c r="N22" s="40"/>
      <c r="O22" s="125">
        <f>SUM(O19)</f>
        <v>-27583</v>
      </c>
      <c r="P22" s="40"/>
      <c r="Q22" s="125">
        <f>SUM(Q19)</f>
        <v>101890858</v>
      </c>
      <c r="R22" s="46"/>
    </row>
    <row r="23" spans="1:18" s="33" customFormat="1" ht="15.95" customHeight="1" x14ac:dyDescent="0.2">
      <c r="A23" s="43" t="s">
        <v>54</v>
      </c>
      <c r="B23" s="43"/>
      <c r="C23" s="36"/>
      <c r="D23" s="35"/>
      <c r="E23" s="122"/>
      <c r="F23" s="40"/>
      <c r="G23" s="122"/>
      <c r="H23" s="40"/>
      <c r="I23" s="122"/>
      <c r="J23" s="45"/>
      <c r="K23" s="122"/>
      <c r="L23" s="45"/>
      <c r="M23" s="122"/>
      <c r="N23" s="45"/>
      <c r="O23" s="122"/>
      <c r="P23" s="45"/>
      <c r="Q23" s="124"/>
      <c r="R23" s="46"/>
    </row>
    <row r="24" spans="1:18" s="33" customFormat="1" ht="15.95" customHeight="1" x14ac:dyDescent="0.2">
      <c r="A24" s="31" t="s">
        <v>142</v>
      </c>
      <c r="B24" s="43"/>
      <c r="C24" s="36"/>
      <c r="D24" s="35"/>
      <c r="E24" s="122">
        <v>0</v>
      </c>
      <c r="F24" s="40"/>
      <c r="G24" s="122">
        <v>0</v>
      </c>
      <c r="H24" s="40"/>
      <c r="I24" s="122">
        <v>55069502</v>
      </c>
      <c r="J24" s="45"/>
      <c r="K24" s="122">
        <v>2119262</v>
      </c>
      <c r="L24" s="45"/>
      <c r="M24" s="122">
        <f>SUM(E24:K24)</f>
        <v>57188764</v>
      </c>
      <c r="N24" s="45"/>
      <c r="O24" s="122">
        <v>-16824</v>
      </c>
      <c r="P24" s="45"/>
      <c r="Q24" s="124">
        <f>SUM(M24+O24)</f>
        <v>57171940</v>
      </c>
      <c r="R24" s="46"/>
    </row>
    <row r="25" spans="1:18" s="33" customFormat="1" ht="15.95" customHeight="1" x14ac:dyDescent="0.2">
      <c r="A25" s="31" t="s">
        <v>158</v>
      </c>
      <c r="C25" s="32">
        <v>28</v>
      </c>
      <c r="D25" s="31"/>
      <c r="E25" s="123">
        <v>0</v>
      </c>
      <c r="F25" s="40"/>
      <c r="G25" s="123">
        <v>0</v>
      </c>
      <c r="H25" s="40"/>
      <c r="I25" s="123">
        <v>0</v>
      </c>
      <c r="J25" s="40"/>
      <c r="K25" s="123">
        <v>0</v>
      </c>
      <c r="L25" s="40"/>
      <c r="M25" s="123">
        <f>SUM(I25:K25)</f>
        <v>0</v>
      </c>
      <c r="N25" s="40"/>
      <c r="O25" s="123">
        <v>44407</v>
      </c>
      <c r="P25" s="40"/>
      <c r="Q25" s="123">
        <f>SUM(M25+O25)</f>
        <v>44407</v>
      </c>
      <c r="R25" s="46"/>
    </row>
    <row r="26" spans="1:18" s="33" customFormat="1" ht="15.95" customHeight="1" x14ac:dyDescent="0.2">
      <c r="A26" s="31"/>
      <c r="C26" s="32"/>
      <c r="D26" s="31"/>
      <c r="E26" s="125"/>
      <c r="F26" s="40"/>
      <c r="G26" s="125"/>
      <c r="H26" s="40"/>
      <c r="I26" s="125"/>
      <c r="J26" s="40"/>
      <c r="K26" s="125"/>
      <c r="L26" s="40"/>
      <c r="M26" s="125"/>
      <c r="N26" s="40"/>
      <c r="O26" s="125"/>
      <c r="P26" s="40"/>
      <c r="Q26" s="125"/>
      <c r="R26" s="46"/>
    </row>
    <row r="27" spans="1:18" s="33" customFormat="1" ht="15.95" customHeight="1" thickBot="1" x14ac:dyDescent="0.25">
      <c r="A27" s="43" t="s">
        <v>154</v>
      </c>
      <c r="B27" s="43"/>
      <c r="C27" s="36"/>
      <c r="D27" s="35"/>
      <c r="E27" s="126">
        <f>SUM(E22:E25)</f>
        <v>100000000</v>
      </c>
      <c r="F27" s="40"/>
      <c r="G27" s="126">
        <f>SUM(G22:G25)</f>
        <v>5971315</v>
      </c>
      <c r="H27" s="40"/>
      <c r="I27" s="126">
        <f>SUM(I22:I25)</f>
        <v>51538431</v>
      </c>
      <c r="J27" s="40"/>
      <c r="K27" s="126">
        <f>SUM(K22:K25)</f>
        <v>1597459</v>
      </c>
      <c r="L27" s="40"/>
      <c r="M27" s="126">
        <f>SUM(M22:M25)</f>
        <v>159107205</v>
      </c>
      <c r="N27" s="40"/>
      <c r="O27" s="126">
        <f>SUM(O22:O25)</f>
        <v>0</v>
      </c>
      <c r="P27" s="40"/>
      <c r="Q27" s="126">
        <f>SUM(Q22:Q25)</f>
        <v>159107205</v>
      </c>
      <c r="R27" s="46"/>
    </row>
    <row r="28" spans="1:18" s="33" customFormat="1" ht="15.95" customHeight="1" thickTop="1" x14ac:dyDescent="0.2">
      <c r="A28" s="43"/>
      <c r="B28" s="43"/>
      <c r="C28" s="36"/>
      <c r="D28" s="35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6"/>
    </row>
    <row r="29" spans="1:18" s="33" customFormat="1" ht="15.95" customHeight="1" x14ac:dyDescent="0.2">
      <c r="A29" s="43"/>
      <c r="B29" s="43"/>
      <c r="C29" s="36"/>
      <c r="D29" s="35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6"/>
    </row>
    <row r="30" spans="1:18" s="33" customFormat="1" ht="15.95" customHeight="1" x14ac:dyDescent="0.2">
      <c r="A30" s="43"/>
      <c r="B30" s="43"/>
      <c r="C30" s="36"/>
      <c r="D30" s="35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6"/>
    </row>
    <row r="31" spans="1:18" s="33" customFormat="1" ht="15.95" customHeight="1" x14ac:dyDescent="0.2">
      <c r="A31" s="43"/>
      <c r="B31" s="43"/>
      <c r="C31" s="36"/>
      <c r="D31" s="35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6"/>
    </row>
    <row r="32" spans="1:18" s="33" customFormat="1" ht="15.95" customHeight="1" x14ac:dyDescent="0.2">
      <c r="A32" s="43"/>
      <c r="B32" s="43"/>
      <c r="C32" s="36"/>
      <c r="D32" s="35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6"/>
    </row>
    <row r="33" spans="1:18" s="33" customFormat="1" ht="3.75" customHeight="1" x14ac:dyDescent="0.2">
      <c r="A33" s="43"/>
      <c r="B33" s="43"/>
      <c r="C33" s="36"/>
      <c r="D33" s="35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6"/>
    </row>
    <row r="34" spans="1:18" ht="21.95" customHeight="1" x14ac:dyDescent="0.2">
      <c r="A34" s="87" t="str">
        <f>+'3-4'!A108</f>
        <v>The accompanying notes on pages 11 to 53 are an integral part of these consolidated and separate financial statements.</v>
      </c>
      <c r="B34" s="11"/>
      <c r="C34" s="11"/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</row>
  </sheetData>
  <mergeCells count="3">
    <mergeCell ref="E6:Q6"/>
    <mergeCell ref="E7:M7"/>
    <mergeCell ref="G8:K8"/>
  </mergeCells>
  <pageMargins left="0.9" right="0.9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5B63E-DE89-427A-B3EB-FF51E0BA1B88}">
  <dimension ref="A1:M33"/>
  <sheetViews>
    <sheetView zoomScale="120" zoomScaleNormal="120" workbookViewId="0"/>
  </sheetViews>
  <sheetFormatPr defaultColWidth="8.85546875" defaultRowHeight="16.5" customHeight="1" x14ac:dyDescent="0.2"/>
  <cols>
    <col min="1" max="1" width="1.85546875" style="54" customWidth="1"/>
    <col min="2" max="2" width="41.5703125" style="54" customWidth="1"/>
    <col min="3" max="3" width="5.7109375" style="54" customWidth="1"/>
    <col min="4" max="4" width="0.85546875" style="54" customWidth="1"/>
    <col min="5" max="5" width="11.7109375" style="55" customWidth="1"/>
    <col min="6" max="6" width="0.85546875" style="55" customWidth="1"/>
    <col min="7" max="7" width="12.7109375" style="55" customWidth="1"/>
    <col min="8" max="8" width="0.85546875" style="56" customWidth="1"/>
    <col min="9" max="9" width="13.7109375" style="55" customWidth="1"/>
    <col min="10" max="10" width="0.85546875" style="55" customWidth="1"/>
    <col min="11" max="11" width="16.28515625" style="55" customWidth="1"/>
    <col min="12" max="12" width="0.85546875" style="55" customWidth="1"/>
    <col min="13" max="13" width="11.7109375" style="55" customWidth="1"/>
    <col min="14" max="14" width="10.5703125" style="54" customWidth="1"/>
    <col min="15" max="16384" width="8.85546875" style="54"/>
  </cols>
  <sheetData>
    <row r="1" spans="1:13" ht="16.5" customHeight="1" x14ac:dyDescent="0.2">
      <c r="A1" s="79" t="s">
        <v>135</v>
      </c>
      <c r="B1" s="80"/>
      <c r="C1" s="81"/>
      <c r="D1" s="80"/>
      <c r="E1" s="82"/>
      <c r="F1" s="82"/>
      <c r="G1" s="82"/>
      <c r="H1" s="83"/>
      <c r="I1" s="82"/>
      <c r="J1" s="82"/>
      <c r="K1" s="82"/>
      <c r="L1" s="82"/>
      <c r="M1" s="82"/>
    </row>
    <row r="2" spans="1:13" ht="16.5" customHeight="1" x14ac:dyDescent="0.2">
      <c r="A2" s="79" t="s">
        <v>42</v>
      </c>
      <c r="B2" s="80"/>
      <c r="C2" s="81"/>
      <c r="D2" s="80"/>
      <c r="E2" s="82"/>
      <c r="F2" s="82"/>
      <c r="G2" s="82"/>
      <c r="H2" s="83"/>
      <c r="I2" s="82"/>
      <c r="J2" s="82"/>
      <c r="K2" s="82"/>
      <c r="L2" s="82"/>
      <c r="M2" s="82"/>
    </row>
    <row r="3" spans="1:13" ht="16.5" customHeight="1" x14ac:dyDescent="0.2">
      <c r="A3" s="127" t="str">
        <f>'5-6'!A3</f>
        <v>For the year ended 31 December 2022</v>
      </c>
      <c r="B3" s="84"/>
      <c r="C3" s="85"/>
      <c r="D3" s="84"/>
      <c r="E3" s="86"/>
      <c r="F3" s="86"/>
      <c r="G3" s="86"/>
      <c r="H3" s="86"/>
      <c r="I3" s="86"/>
      <c r="J3" s="86"/>
      <c r="K3" s="86"/>
      <c r="L3" s="86"/>
      <c r="M3" s="86"/>
    </row>
    <row r="4" spans="1:13" s="53" customFormat="1" ht="16.5" customHeight="1" x14ac:dyDescent="0.2">
      <c r="A4" s="7"/>
      <c r="B4" s="8"/>
      <c r="C4" s="9"/>
      <c r="D4" s="8"/>
      <c r="E4" s="5"/>
      <c r="F4" s="5"/>
      <c r="G4" s="5"/>
      <c r="H4" s="5"/>
      <c r="I4" s="5"/>
      <c r="J4" s="5"/>
      <c r="K4" s="5"/>
      <c r="L4" s="5"/>
      <c r="M4" s="5"/>
    </row>
    <row r="5" spans="1:13" s="53" customFormat="1" ht="16.5" customHeight="1" x14ac:dyDescent="0.2">
      <c r="A5" s="7"/>
      <c r="B5" s="8"/>
      <c r="C5" s="9"/>
      <c r="D5" s="8"/>
      <c r="E5" s="5"/>
      <c r="F5" s="5"/>
      <c r="G5" s="5"/>
      <c r="H5" s="5"/>
      <c r="I5" s="5"/>
      <c r="J5" s="5"/>
      <c r="K5" s="5"/>
      <c r="L5" s="5"/>
      <c r="M5" s="5"/>
    </row>
    <row r="6" spans="1:13" s="46" customFormat="1" ht="15.95" customHeight="1" x14ac:dyDescent="0.2">
      <c r="A6" s="26"/>
      <c r="B6" s="31"/>
      <c r="C6" s="32"/>
      <c r="D6" s="31"/>
      <c r="E6" s="213" t="s">
        <v>79</v>
      </c>
      <c r="F6" s="213"/>
      <c r="G6" s="213"/>
      <c r="H6" s="213"/>
      <c r="I6" s="213"/>
      <c r="J6" s="213"/>
      <c r="K6" s="213"/>
      <c r="L6" s="213"/>
      <c r="M6" s="213"/>
    </row>
    <row r="7" spans="1:13" s="46" customFormat="1" ht="15.95" customHeight="1" x14ac:dyDescent="0.2">
      <c r="A7" s="26"/>
      <c r="B7" s="31"/>
      <c r="C7" s="32"/>
      <c r="D7" s="31"/>
      <c r="E7" s="60"/>
      <c r="F7" s="203"/>
      <c r="G7" s="213" t="s">
        <v>27</v>
      </c>
      <c r="H7" s="213"/>
      <c r="I7" s="213"/>
      <c r="J7" s="213"/>
      <c r="K7" s="213"/>
      <c r="L7" s="203"/>
      <c r="M7" s="203"/>
    </row>
    <row r="8" spans="1:13" s="46" customFormat="1" ht="15.95" customHeight="1" x14ac:dyDescent="0.2">
      <c r="A8" s="35"/>
      <c r="B8" s="35"/>
      <c r="C8" s="36"/>
      <c r="D8" s="35"/>
      <c r="E8" s="37" t="s">
        <v>44</v>
      </c>
      <c r="F8" s="37"/>
      <c r="G8" s="38"/>
      <c r="H8" s="38"/>
      <c r="I8" s="38"/>
      <c r="J8" s="38"/>
      <c r="K8" s="39" t="s">
        <v>76</v>
      </c>
      <c r="L8" s="38"/>
      <c r="M8" s="37"/>
    </row>
    <row r="9" spans="1:13" s="46" customFormat="1" ht="15.95" customHeight="1" x14ac:dyDescent="0.2">
      <c r="A9" s="35"/>
      <c r="B9" s="35"/>
      <c r="C9" s="36"/>
      <c r="D9" s="35"/>
      <c r="E9" s="37" t="s">
        <v>45</v>
      </c>
      <c r="F9" s="37"/>
      <c r="H9" s="40"/>
      <c r="I9" s="15"/>
      <c r="J9" s="15"/>
      <c r="K9" s="37" t="s">
        <v>77</v>
      </c>
      <c r="L9" s="15"/>
      <c r="M9" s="37"/>
    </row>
    <row r="10" spans="1:13" s="46" customFormat="1" ht="15.95" customHeight="1" x14ac:dyDescent="0.2">
      <c r="A10" s="35"/>
      <c r="B10" s="35"/>
      <c r="C10" s="32"/>
      <c r="D10" s="35"/>
      <c r="E10" s="37" t="s">
        <v>47</v>
      </c>
      <c r="F10" s="37"/>
      <c r="H10" s="40"/>
      <c r="J10" s="37"/>
      <c r="K10" s="37" t="s">
        <v>78</v>
      </c>
      <c r="L10" s="37"/>
    </row>
    <row r="11" spans="1:13" s="46" customFormat="1" ht="15.95" customHeight="1" x14ac:dyDescent="0.2">
      <c r="A11" s="35"/>
      <c r="B11" s="35"/>
      <c r="C11" s="32"/>
      <c r="D11" s="35"/>
      <c r="E11" s="37" t="s">
        <v>51</v>
      </c>
      <c r="F11" s="37"/>
      <c r="G11" s="37" t="s">
        <v>48</v>
      </c>
      <c r="H11" s="40"/>
      <c r="I11" s="37" t="s">
        <v>29</v>
      </c>
      <c r="J11" s="37"/>
      <c r="K11" s="37" t="s">
        <v>98</v>
      </c>
      <c r="L11" s="37"/>
      <c r="M11" s="37" t="s">
        <v>32</v>
      </c>
    </row>
    <row r="12" spans="1:13" s="46" customFormat="1" ht="15.95" customHeight="1" x14ac:dyDescent="0.2">
      <c r="A12" s="35"/>
      <c r="B12" s="35"/>
      <c r="C12" s="220"/>
      <c r="D12" s="35"/>
      <c r="E12" s="21" t="s">
        <v>3</v>
      </c>
      <c r="F12" s="37"/>
      <c r="G12" s="21" t="s">
        <v>3</v>
      </c>
      <c r="H12" s="40"/>
      <c r="I12" s="21" t="s">
        <v>3</v>
      </c>
      <c r="J12" s="39"/>
      <c r="K12" s="21" t="s">
        <v>3</v>
      </c>
      <c r="L12" s="39"/>
      <c r="M12" s="21" t="s">
        <v>3</v>
      </c>
    </row>
    <row r="13" spans="1:13" s="46" customFormat="1" ht="15.95" customHeight="1" x14ac:dyDescent="0.2">
      <c r="A13" s="43"/>
      <c r="B13" s="43"/>
      <c r="C13" s="32"/>
      <c r="D13" s="35"/>
      <c r="E13" s="40"/>
      <c r="F13" s="40"/>
      <c r="G13" s="40"/>
      <c r="H13" s="40"/>
      <c r="I13" s="40"/>
      <c r="J13" s="40"/>
      <c r="K13" s="40"/>
      <c r="L13" s="40"/>
      <c r="M13" s="40"/>
    </row>
    <row r="14" spans="1:13" s="46" customFormat="1" ht="15.95" customHeight="1" x14ac:dyDescent="0.2">
      <c r="A14" s="43" t="s">
        <v>123</v>
      </c>
      <c r="B14" s="35"/>
      <c r="C14" s="32"/>
      <c r="D14" s="35"/>
      <c r="E14" s="40">
        <v>100000000</v>
      </c>
      <c r="F14" s="40"/>
      <c r="G14" s="40">
        <v>5971315</v>
      </c>
      <c r="H14" s="40"/>
      <c r="I14" s="40">
        <v>7765088</v>
      </c>
      <c r="J14" s="40"/>
      <c r="K14" s="40">
        <v>1592551</v>
      </c>
      <c r="L14" s="40"/>
      <c r="M14" s="40">
        <f>SUM(E14:K14)</f>
        <v>115328954</v>
      </c>
    </row>
    <row r="15" spans="1:13" s="46" customFormat="1" ht="15.95" customHeight="1" x14ac:dyDescent="0.2">
      <c r="A15" s="43" t="s">
        <v>54</v>
      </c>
      <c r="B15" s="43"/>
      <c r="C15" s="36"/>
      <c r="D15" s="35"/>
      <c r="E15" s="45"/>
      <c r="F15" s="40"/>
      <c r="G15" s="45"/>
      <c r="H15" s="40"/>
      <c r="I15" s="45"/>
      <c r="J15" s="45"/>
      <c r="K15" s="45"/>
      <c r="L15" s="45"/>
      <c r="M15" s="40"/>
    </row>
    <row r="16" spans="1:13" s="46" customFormat="1" ht="15.95" customHeight="1" x14ac:dyDescent="0.2">
      <c r="A16" s="31" t="s">
        <v>142</v>
      </c>
      <c r="D16" s="31"/>
      <c r="E16" s="44">
        <v>0</v>
      </c>
      <c r="F16" s="40"/>
      <c r="G16" s="44">
        <v>0</v>
      </c>
      <c r="H16" s="40"/>
      <c r="I16" s="44">
        <v>-11047914</v>
      </c>
      <c r="J16" s="40"/>
      <c r="K16" s="44">
        <v>-2114354</v>
      </c>
      <c r="L16" s="40"/>
      <c r="M16" s="44">
        <f>SUM(E16:K16)</f>
        <v>-13162268</v>
      </c>
    </row>
    <row r="17" spans="1:13" s="46" customFormat="1" ht="15.95" customHeight="1" x14ac:dyDescent="0.2">
      <c r="A17" s="35"/>
      <c r="B17" s="43"/>
      <c r="C17" s="36"/>
      <c r="D17" s="35"/>
      <c r="E17" s="42"/>
      <c r="F17" s="40"/>
      <c r="G17" s="42"/>
      <c r="H17" s="40"/>
      <c r="I17" s="42"/>
      <c r="J17" s="42"/>
      <c r="K17" s="42"/>
      <c r="L17" s="42"/>
      <c r="M17" s="42"/>
    </row>
    <row r="18" spans="1:13" s="46" customFormat="1" ht="15.95" customHeight="1" thickBot="1" x14ac:dyDescent="0.25">
      <c r="A18" s="43" t="s">
        <v>124</v>
      </c>
      <c r="B18" s="43"/>
      <c r="C18" s="36"/>
      <c r="D18" s="35"/>
      <c r="E18" s="47">
        <f>SUM(E14:E16)</f>
        <v>100000000</v>
      </c>
      <c r="F18" s="40"/>
      <c r="G18" s="47">
        <f>SUM(G14:G16)</f>
        <v>5971315</v>
      </c>
      <c r="H18" s="40"/>
      <c r="I18" s="47">
        <f>SUM(I14:I16)</f>
        <v>-3282826</v>
      </c>
      <c r="J18" s="40"/>
      <c r="K18" s="47">
        <f>SUM(K14:K16)</f>
        <v>-521803</v>
      </c>
      <c r="L18" s="40"/>
      <c r="M18" s="47">
        <f>SUM(M14:M16)</f>
        <v>102166686</v>
      </c>
    </row>
    <row r="19" spans="1:13" s="46" customFormat="1" ht="15.95" customHeight="1" thickTop="1" x14ac:dyDescent="0.2">
      <c r="A19" s="43"/>
      <c r="B19" s="43"/>
      <c r="C19" s="36"/>
      <c r="D19" s="35"/>
      <c r="E19" s="40"/>
      <c r="F19" s="40"/>
      <c r="G19" s="40"/>
      <c r="H19" s="40"/>
      <c r="I19" s="40"/>
      <c r="J19" s="40"/>
      <c r="K19" s="40"/>
      <c r="L19" s="40"/>
      <c r="M19" s="40"/>
    </row>
    <row r="20" spans="1:13" ht="15.95" customHeight="1" x14ac:dyDescent="0.2"/>
    <row r="21" spans="1:13" s="46" customFormat="1" ht="15.95" customHeight="1" x14ac:dyDescent="0.2">
      <c r="A21" s="43" t="s">
        <v>153</v>
      </c>
      <c r="B21" s="35"/>
      <c r="C21" s="36"/>
      <c r="D21" s="35"/>
      <c r="E21" s="125">
        <f>SUM(E18)</f>
        <v>100000000</v>
      </c>
      <c r="F21" s="40"/>
      <c r="G21" s="125">
        <f>SUM(G18)</f>
        <v>5971315</v>
      </c>
      <c r="H21" s="40"/>
      <c r="I21" s="125">
        <f>SUM(I18)</f>
        <v>-3282826</v>
      </c>
      <c r="J21" s="40"/>
      <c r="K21" s="125">
        <f>SUM(K18)</f>
        <v>-521803</v>
      </c>
      <c r="L21" s="40"/>
      <c r="M21" s="125">
        <f>SUM(E21:K21)</f>
        <v>102166686</v>
      </c>
    </row>
    <row r="22" spans="1:13" s="46" customFormat="1" ht="15.95" customHeight="1" x14ac:dyDescent="0.2">
      <c r="A22" s="43" t="s">
        <v>54</v>
      </c>
      <c r="B22" s="43"/>
      <c r="C22" s="36"/>
      <c r="D22" s="35"/>
      <c r="E22" s="122"/>
      <c r="F22" s="40"/>
      <c r="G22" s="122"/>
      <c r="H22" s="40"/>
      <c r="I22" s="122"/>
      <c r="J22" s="45"/>
      <c r="K22" s="122"/>
      <c r="L22" s="45"/>
      <c r="M22" s="125"/>
    </row>
    <row r="23" spans="1:13" s="46" customFormat="1" ht="15.95" customHeight="1" x14ac:dyDescent="0.2">
      <c r="A23" s="31" t="s">
        <v>142</v>
      </c>
      <c r="D23" s="31"/>
      <c r="E23" s="123">
        <v>0</v>
      </c>
      <c r="F23" s="40"/>
      <c r="G23" s="123">
        <v>0</v>
      </c>
      <c r="H23" s="40"/>
      <c r="I23" s="123">
        <f>'5-6'!L62</f>
        <v>54821257</v>
      </c>
      <c r="J23" s="40"/>
      <c r="K23" s="123">
        <v>2119262</v>
      </c>
      <c r="L23" s="40"/>
      <c r="M23" s="123">
        <f>SUM(E23:K23)</f>
        <v>56940519</v>
      </c>
    </row>
    <row r="24" spans="1:13" s="46" customFormat="1" ht="15.95" customHeight="1" x14ac:dyDescent="0.2">
      <c r="A24" s="35"/>
      <c r="B24" s="43"/>
      <c r="C24" s="36"/>
      <c r="D24" s="35"/>
      <c r="E24" s="124"/>
      <c r="F24" s="40"/>
      <c r="G24" s="124"/>
      <c r="H24" s="40"/>
      <c r="I24" s="124"/>
      <c r="J24" s="42"/>
      <c r="K24" s="124"/>
      <c r="L24" s="42"/>
      <c r="M24" s="124"/>
    </row>
    <row r="25" spans="1:13" s="46" customFormat="1" ht="15.95" customHeight="1" thickBot="1" x14ac:dyDescent="0.25">
      <c r="A25" s="43" t="s">
        <v>154</v>
      </c>
      <c r="B25" s="43"/>
      <c r="C25" s="36"/>
      <c r="D25" s="35"/>
      <c r="E25" s="126">
        <f>SUM(E21:E23)</f>
        <v>100000000</v>
      </c>
      <c r="F25" s="40"/>
      <c r="G25" s="126">
        <f>SUM(G21:G23)</f>
        <v>5971315</v>
      </c>
      <c r="H25" s="40"/>
      <c r="I25" s="126">
        <f>SUM(I21:I23)</f>
        <v>51538431</v>
      </c>
      <c r="J25" s="40"/>
      <c r="K25" s="126">
        <f>SUM(K21:K23)</f>
        <v>1597459</v>
      </c>
      <c r="L25" s="40"/>
      <c r="M25" s="126">
        <f>SUM(M21:M23)</f>
        <v>159107205</v>
      </c>
    </row>
    <row r="26" spans="1:13" ht="15.95" customHeight="1" thickTop="1" x14ac:dyDescent="0.2"/>
    <row r="27" spans="1:13" ht="15.95" customHeight="1" x14ac:dyDescent="0.2"/>
    <row r="28" spans="1:13" ht="15.95" customHeight="1" x14ac:dyDescent="0.2"/>
    <row r="29" spans="1:13" ht="15.95" customHeight="1" x14ac:dyDescent="0.2"/>
    <row r="30" spans="1:13" ht="15.95" customHeight="1" x14ac:dyDescent="0.2"/>
    <row r="31" spans="1:13" ht="15" customHeight="1" x14ac:dyDescent="0.2"/>
    <row r="32" spans="1:13" ht="18.75" customHeight="1" x14ac:dyDescent="0.2"/>
    <row r="33" spans="1:13" ht="21.95" customHeight="1" x14ac:dyDescent="0.2">
      <c r="A33" s="62" t="str">
        <f>+'3-4'!A108</f>
        <v>The accompanying notes on pages 11 to 53 are an integral part of these consolidated and separate financial statements.</v>
      </c>
      <c r="B33" s="57"/>
      <c r="C33" s="57"/>
      <c r="D33" s="57"/>
      <c r="E33" s="58"/>
      <c r="F33" s="58"/>
      <c r="G33" s="58"/>
      <c r="H33" s="58"/>
      <c r="I33" s="58"/>
      <c r="J33" s="58"/>
      <c r="K33" s="58"/>
      <c r="L33" s="58"/>
      <c r="M33" s="58"/>
    </row>
  </sheetData>
  <mergeCells count="2">
    <mergeCell ref="E6:M6"/>
    <mergeCell ref="G7:K7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9569C-7139-43AD-B93B-619548B08941}">
  <dimension ref="A1:Q112"/>
  <sheetViews>
    <sheetView zoomScale="120" zoomScaleNormal="120" workbookViewId="0"/>
  </sheetViews>
  <sheetFormatPr defaultColWidth="8.85546875" defaultRowHeight="12" x14ac:dyDescent="0.25"/>
  <cols>
    <col min="1" max="3" width="1.42578125" style="78" customWidth="1"/>
    <col min="4" max="4" width="42.85546875" style="78" customWidth="1"/>
    <col min="5" max="5" width="7" style="162" customWidth="1"/>
    <col min="6" max="6" width="0.5703125" style="78" customWidth="1"/>
    <col min="7" max="7" width="10.7109375" style="128" customWidth="1"/>
    <col min="8" max="8" width="0.5703125" style="128" customWidth="1"/>
    <col min="9" max="9" width="10.7109375" style="128" customWidth="1"/>
    <col min="10" max="10" width="0.5703125" style="128" customWidth="1"/>
    <col min="11" max="11" width="10.7109375" style="128" customWidth="1"/>
    <col min="12" max="12" width="0.5703125" style="128" customWidth="1"/>
    <col min="13" max="13" width="10.7109375" style="128" customWidth="1"/>
    <col min="14" max="16384" width="8.85546875" style="78"/>
  </cols>
  <sheetData>
    <row r="1" spans="1:17" ht="16.5" customHeight="1" x14ac:dyDescent="0.25">
      <c r="A1" s="79" t="s">
        <v>135</v>
      </c>
      <c r="B1" s="80"/>
      <c r="C1" s="81"/>
      <c r="D1" s="80"/>
      <c r="E1" s="159"/>
      <c r="F1" s="82"/>
      <c r="G1" s="82"/>
      <c r="H1" s="82"/>
      <c r="I1" s="82"/>
      <c r="J1" s="82"/>
      <c r="K1" s="83"/>
      <c r="L1" s="83"/>
      <c r="M1" s="83"/>
      <c r="N1" s="82"/>
      <c r="O1" s="82"/>
      <c r="P1" s="82"/>
      <c r="Q1" s="82"/>
    </row>
    <row r="2" spans="1:17" ht="16.5" customHeight="1" x14ac:dyDescent="0.25">
      <c r="A2" s="79" t="s">
        <v>55</v>
      </c>
      <c r="B2" s="80"/>
      <c r="C2" s="81"/>
      <c r="D2" s="80"/>
      <c r="E2" s="159"/>
      <c r="F2" s="82"/>
      <c r="G2" s="82"/>
      <c r="H2" s="82"/>
      <c r="I2" s="82"/>
      <c r="J2" s="82"/>
      <c r="K2" s="83"/>
      <c r="L2" s="83"/>
      <c r="M2" s="83"/>
      <c r="N2" s="82"/>
      <c r="O2" s="82"/>
      <c r="P2" s="82"/>
      <c r="Q2" s="82"/>
    </row>
    <row r="3" spans="1:17" ht="16.5" customHeight="1" x14ac:dyDescent="0.25">
      <c r="A3" s="127" t="str">
        <f>'5-6'!A3</f>
        <v>For the year ended 31 December 2022</v>
      </c>
      <c r="B3" s="84"/>
      <c r="C3" s="85"/>
      <c r="D3" s="84"/>
      <c r="E3" s="160"/>
      <c r="F3" s="86"/>
      <c r="G3" s="86"/>
      <c r="H3" s="86"/>
      <c r="I3" s="86"/>
      <c r="J3" s="86"/>
      <c r="K3" s="86"/>
      <c r="L3" s="86"/>
      <c r="M3" s="86"/>
    </row>
    <row r="4" spans="1:17" ht="16.5" customHeight="1" x14ac:dyDescent="0.25">
      <c r="A4" s="88"/>
      <c r="B4" s="89"/>
      <c r="C4" s="90"/>
      <c r="D4" s="89"/>
      <c r="E4" s="161"/>
      <c r="F4" s="83"/>
      <c r="G4" s="83"/>
      <c r="H4" s="83"/>
      <c r="I4" s="83"/>
      <c r="J4" s="83"/>
      <c r="K4" s="83"/>
      <c r="L4" s="83"/>
      <c r="M4" s="83"/>
    </row>
    <row r="5" spans="1:17" ht="16.5" customHeight="1" x14ac:dyDescent="0.25"/>
    <row r="6" spans="1:17" s="95" customFormat="1" ht="16.5" customHeight="1" x14ac:dyDescent="0.25">
      <c r="E6" s="163"/>
      <c r="F6" s="96"/>
      <c r="G6" s="218" t="s">
        <v>56</v>
      </c>
      <c r="H6" s="218"/>
      <c r="I6" s="218"/>
      <c r="J6" s="206"/>
      <c r="K6" s="219" t="s">
        <v>57</v>
      </c>
      <c r="L6" s="219"/>
      <c r="M6" s="219"/>
    </row>
    <row r="7" spans="1:17" s="95" customFormat="1" ht="16.5" customHeight="1" x14ac:dyDescent="0.25">
      <c r="E7" s="163"/>
      <c r="F7" s="96"/>
      <c r="G7" s="216" t="s">
        <v>58</v>
      </c>
      <c r="H7" s="216"/>
      <c r="I7" s="216"/>
      <c r="J7" s="206"/>
      <c r="K7" s="217" t="s">
        <v>58</v>
      </c>
      <c r="L7" s="217"/>
      <c r="M7" s="217"/>
    </row>
    <row r="8" spans="1:17" s="95" customFormat="1" ht="16.5" customHeight="1" x14ac:dyDescent="0.25">
      <c r="E8" s="164"/>
      <c r="F8" s="97"/>
      <c r="G8" s="17" t="s">
        <v>155</v>
      </c>
      <c r="H8" s="20"/>
      <c r="I8" s="17" t="s">
        <v>122</v>
      </c>
      <c r="J8" s="17"/>
      <c r="K8" s="17" t="s">
        <v>155</v>
      </c>
      <c r="L8" s="20"/>
      <c r="M8" s="17" t="s">
        <v>122</v>
      </c>
    </row>
    <row r="9" spans="1:17" s="95" customFormat="1" ht="16.5" customHeight="1" x14ac:dyDescent="0.25">
      <c r="E9" s="165" t="s">
        <v>2</v>
      </c>
      <c r="F9" s="97"/>
      <c r="G9" s="21" t="s">
        <v>3</v>
      </c>
      <c r="H9" s="20"/>
      <c r="I9" s="21" t="s">
        <v>3</v>
      </c>
      <c r="J9" s="17"/>
      <c r="K9" s="21" t="s">
        <v>3</v>
      </c>
      <c r="L9" s="20"/>
      <c r="M9" s="21" t="s">
        <v>3</v>
      </c>
    </row>
    <row r="10" spans="1:17" s="95" customFormat="1" ht="16.5" customHeight="1" x14ac:dyDescent="0.25">
      <c r="E10" s="166"/>
      <c r="F10" s="97"/>
      <c r="G10" s="144"/>
      <c r="H10" s="130"/>
      <c r="I10" s="129"/>
      <c r="J10" s="130"/>
      <c r="K10" s="144"/>
      <c r="L10" s="130"/>
      <c r="M10" s="129"/>
    </row>
    <row r="11" spans="1:17" s="95" customFormat="1" ht="16.5" customHeight="1" x14ac:dyDescent="0.25">
      <c r="A11" s="98" t="s">
        <v>69</v>
      </c>
      <c r="E11" s="166"/>
      <c r="F11" s="97"/>
      <c r="G11" s="144"/>
      <c r="H11" s="130"/>
      <c r="I11" s="129"/>
      <c r="J11" s="130"/>
      <c r="K11" s="144"/>
      <c r="L11" s="130"/>
      <c r="M11" s="129"/>
    </row>
    <row r="12" spans="1:17" s="95" customFormat="1" ht="16.5" customHeight="1" x14ac:dyDescent="0.25">
      <c r="A12" s="95" t="s">
        <v>146</v>
      </c>
      <c r="E12" s="164"/>
      <c r="F12" s="97"/>
      <c r="G12" s="145">
        <v>69666516</v>
      </c>
      <c r="H12" s="131"/>
      <c r="I12" s="131">
        <v>-10073762</v>
      </c>
      <c r="J12" s="131"/>
      <c r="K12" s="145">
        <v>69435095</v>
      </c>
      <c r="L12" s="131"/>
      <c r="M12" s="131">
        <v>-10291340</v>
      </c>
    </row>
    <row r="13" spans="1:17" s="95" customFormat="1" ht="16.5" customHeight="1" x14ac:dyDescent="0.25">
      <c r="A13" s="95" t="s">
        <v>82</v>
      </c>
      <c r="E13" s="167"/>
      <c r="F13" s="99"/>
      <c r="G13" s="145"/>
      <c r="H13" s="131"/>
      <c r="I13" s="131"/>
      <c r="J13" s="131"/>
      <c r="K13" s="145"/>
      <c r="L13" s="131"/>
      <c r="M13" s="131"/>
    </row>
    <row r="14" spans="1:17" s="95" customFormat="1" ht="16.5" customHeight="1" x14ac:dyDescent="0.25">
      <c r="B14" s="95" t="s">
        <v>81</v>
      </c>
      <c r="E14" s="167" t="s">
        <v>159</v>
      </c>
      <c r="F14" s="99"/>
      <c r="G14" s="145">
        <v>80614998</v>
      </c>
      <c r="H14" s="131"/>
      <c r="I14" s="131">
        <v>79276952</v>
      </c>
      <c r="J14" s="131"/>
      <c r="K14" s="145">
        <v>80609550</v>
      </c>
      <c r="L14" s="131"/>
      <c r="M14" s="131">
        <v>79254851</v>
      </c>
    </row>
    <row r="15" spans="1:17" s="95" customFormat="1" ht="16.5" customHeight="1" x14ac:dyDescent="0.25">
      <c r="B15" s="95" t="s">
        <v>80</v>
      </c>
      <c r="E15" s="167" t="s">
        <v>160</v>
      </c>
      <c r="F15" s="99"/>
      <c r="G15" s="145">
        <v>1533317</v>
      </c>
      <c r="H15" s="131"/>
      <c r="I15" s="131">
        <v>1407875</v>
      </c>
      <c r="J15" s="131"/>
      <c r="K15" s="145">
        <v>1533317</v>
      </c>
      <c r="L15" s="131"/>
      <c r="M15" s="131">
        <v>1407875</v>
      </c>
    </row>
    <row r="16" spans="1:17" s="95" customFormat="1" ht="16.5" customHeight="1" x14ac:dyDescent="0.25">
      <c r="B16" s="95" t="s">
        <v>165</v>
      </c>
      <c r="E16" s="167"/>
      <c r="F16" s="99"/>
      <c r="G16" s="145">
        <v>-2141359</v>
      </c>
      <c r="H16" s="131"/>
      <c r="I16" s="131">
        <v>-6069366</v>
      </c>
      <c r="J16" s="131"/>
      <c r="K16" s="145">
        <v>-2141359</v>
      </c>
      <c r="L16" s="131"/>
      <c r="M16" s="131">
        <v>-6069366</v>
      </c>
    </row>
    <row r="17" spans="1:13" s="95" customFormat="1" ht="16.5" customHeight="1" x14ac:dyDescent="0.25">
      <c r="B17" s="95" t="s">
        <v>161</v>
      </c>
      <c r="E17" s="168"/>
      <c r="F17" s="99"/>
      <c r="G17" s="145">
        <v>-17541</v>
      </c>
      <c r="H17" s="131"/>
      <c r="I17" s="131">
        <v>208251</v>
      </c>
      <c r="J17" s="131"/>
      <c r="K17" s="145">
        <v>-23864</v>
      </c>
      <c r="L17" s="131"/>
      <c r="M17" s="131">
        <v>208251</v>
      </c>
    </row>
    <row r="18" spans="1:13" s="95" customFormat="1" ht="16.5" customHeight="1" x14ac:dyDescent="0.25">
      <c r="B18" s="95" t="s">
        <v>162</v>
      </c>
      <c r="E18" s="168"/>
      <c r="F18" s="99"/>
      <c r="G18" s="145">
        <v>9875</v>
      </c>
      <c r="H18" s="131"/>
      <c r="I18" s="131">
        <v>0</v>
      </c>
      <c r="J18" s="131"/>
      <c r="K18" s="145">
        <v>9875</v>
      </c>
      <c r="L18" s="131"/>
      <c r="M18" s="131">
        <v>0</v>
      </c>
    </row>
    <row r="19" spans="1:13" s="95" customFormat="1" ht="16.5" customHeight="1" x14ac:dyDescent="0.25">
      <c r="B19" s="95" t="s">
        <v>177</v>
      </c>
      <c r="E19" s="167" t="s">
        <v>178</v>
      </c>
      <c r="F19" s="99"/>
      <c r="G19" s="145">
        <v>866335</v>
      </c>
      <c r="H19" s="131"/>
      <c r="I19" s="131">
        <v>0</v>
      </c>
      <c r="J19" s="131"/>
      <c r="K19" s="145">
        <v>866335</v>
      </c>
      <c r="L19" s="131"/>
      <c r="M19" s="131">
        <v>0</v>
      </c>
    </row>
    <row r="20" spans="1:13" s="95" customFormat="1" ht="16.5" customHeight="1" x14ac:dyDescent="0.25">
      <c r="B20" s="95" t="s">
        <v>163</v>
      </c>
      <c r="E20" s="167" t="s">
        <v>164</v>
      </c>
      <c r="F20" s="99"/>
      <c r="G20" s="145">
        <v>0</v>
      </c>
      <c r="H20" s="131"/>
      <c r="I20" s="131">
        <v>0</v>
      </c>
      <c r="J20" s="131"/>
      <c r="K20" s="145">
        <v>399658</v>
      </c>
      <c r="L20" s="131"/>
      <c r="M20" s="131">
        <v>0</v>
      </c>
    </row>
    <row r="21" spans="1:13" s="95" customFormat="1" ht="16.5" customHeight="1" x14ac:dyDescent="0.25">
      <c r="B21" s="95" t="s">
        <v>147</v>
      </c>
      <c r="E21" s="168"/>
      <c r="F21" s="99"/>
      <c r="G21" s="145">
        <v>0</v>
      </c>
      <c r="H21" s="131"/>
      <c r="I21" s="131">
        <v>144500</v>
      </c>
      <c r="J21" s="131"/>
      <c r="K21" s="145">
        <v>0</v>
      </c>
      <c r="L21" s="131"/>
      <c r="M21" s="131">
        <v>144500</v>
      </c>
    </row>
    <row r="22" spans="1:13" s="95" customFormat="1" ht="16.5" customHeight="1" x14ac:dyDescent="0.25">
      <c r="B22" s="95" t="s">
        <v>88</v>
      </c>
      <c r="E22" s="167">
        <v>25</v>
      </c>
      <c r="F22" s="99"/>
      <c r="G22" s="146">
        <v>1983108</v>
      </c>
      <c r="H22" s="131"/>
      <c r="I22" s="132">
        <v>2016999</v>
      </c>
      <c r="J22" s="131"/>
      <c r="K22" s="146">
        <v>1983108</v>
      </c>
      <c r="L22" s="131"/>
      <c r="M22" s="132">
        <v>2016999</v>
      </c>
    </row>
    <row r="23" spans="1:13" s="95" customFormat="1" ht="16.5" customHeight="1" x14ac:dyDescent="0.25">
      <c r="B23" s="95" t="s">
        <v>65</v>
      </c>
      <c r="E23" s="167">
        <v>30</v>
      </c>
      <c r="F23" s="99"/>
      <c r="G23" s="145">
        <v>-1473173</v>
      </c>
      <c r="H23" s="131"/>
      <c r="I23" s="131">
        <v>-864418</v>
      </c>
      <c r="J23" s="131"/>
      <c r="K23" s="145">
        <v>-1472612</v>
      </c>
      <c r="L23" s="131"/>
      <c r="M23" s="131">
        <v>-863164</v>
      </c>
    </row>
    <row r="24" spans="1:13" s="95" customFormat="1" ht="16.5" customHeight="1" x14ac:dyDescent="0.25">
      <c r="B24" s="95" t="s">
        <v>66</v>
      </c>
      <c r="E24" s="167">
        <v>32</v>
      </c>
      <c r="F24" s="99"/>
      <c r="G24" s="147">
        <v>6625201</v>
      </c>
      <c r="H24" s="131"/>
      <c r="I24" s="133">
        <v>8285728</v>
      </c>
      <c r="J24" s="131"/>
      <c r="K24" s="147">
        <v>6625201</v>
      </c>
      <c r="L24" s="131"/>
      <c r="M24" s="133">
        <v>8285728</v>
      </c>
    </row>
    <row r="25" spans="1:13" s="95" customFormat="1" ht="8.1" customHeight="1" x14ac:dyDescent="0.25">
      <c r="E25" s="167"/>
      <c r="F25" s="99"/>
      <c r="G25" s="145"/>
      <c r="H25" s="131"/>
      <c r="I25" s="131"/>
      <c r="J25" s="131"/>
      <c r="K25" s="145"/>
      <c r="L25" s="131"/>
      <c r="M25" s="131"/>
    </row>
    <row r="26" spans="1:13" s="95" customFormat="1" ht="16.5" customHeight="1" x14ac:dyDescent="0.25">
      <c r="E26" s="167"/>
      <c r="F26" s="99"/>
      <c r="G26" s="145">
        <f>SUM(G12:G24)</f>
        <v>157667277</v>
      </c>
      <c r="H26" s="131"/>
      <c r="I26" s="131">
        <f>SUM(I12:I24)</f>
        <v>74332759</v>
      </c>
      <c r="J26" s="131"/>
      <c r="K26" s="145">
        <f>SUM(K12:K24)</f>
        <v>157824304</v>
      </c>
      <c r="L26" s="131"/>
      <c r="M26" s="131">
        <f>SUM(M12:M24)</f>
        <v>74094334</v>
      </c>
    </row>
    <row r="27" spans="1:13" s="95" customFormat="1" ht="16.5" customHeight="1" x14ac:dyDescent="0.25">
      <c r="A27" s="95" t="s">
        <v>83</v>
      </c>
      <c r="E27" s="167"/>
      <c r="F27" s="99"/>
      <c r="G27" s="145"/>
      <c r="H27" s="131"/>
      <c r="I27" s="131"/>
      <c r="J27" s="131"/>
      <c r="K27" s="145"/>
      <c r="L27" s="131"/>
      <c r="M27" s="131"/>
    </row>
    <row r="28" spans="1:13" s="95" customFormat="1" ht="16.5" customHeight="1" x14ac:dyDescent="0.25">
      <c r="B28" s="95" t="s">
        <v>94</v>
      </c>
      <c r="E28" s="167"/>
      <c r="F28" s="99"/>
      <c r="G28" s="145">
        <v>-28518631</v>
      </c>
      <c r="H28" s="131"/>
      <c r="I28" s="131">
        <v>-9532035</v>
      </c>
      <c r="J28" s="131"/>
      <c r="K28" s="145">
        <v>-28518631</v>
      </c>
      <c r="L28" s="131"/>
      <c r="M28" s="131">
        <v>-9176096</v>
      </c>
    </row>
    <row r="29" spans="1:13" s="95" customFormat="1" ht="16.5" customHeight="1" x14ac:dyDescent="0.25">
      <c r="B29" s="95" t="s">
        <v>92</v>
      </c>
      <c r="E29" s="167">
        <v>12</v>
      </c>
      <c r="F29" s="99"/>
      <c r="G29" s="148">
        <v>-41827114</v>
      </c>
      <c r="H29" s="131"/>
      <c r="I29" s="134">
        <v>8041784</v>
      </c>
      <c r="J29" s="131"/>
      <c r="K29" s="148">
        <v>-41827114</v>
      </c>
      <c r="L29" s="131"/>
      <c r="M29" s="134">
        <v>8041784</v>
      </c>
    </row>
    <row r="30" spans="1:13" s="95" customFormat="1" ht="16.5" customHeight="1" x14ac:dyDescent="0.25">
      <c r="B30" s="95" t="s">
        <v>166</v>
      </c>
      <c r="E30" s="167"/>
      <c r="F30" s="99"/>
      <c r="G30" s="148">
        <v>805891</v>
      </c>
      <c r="H30" s="131"/>
      <c r="I30" s="134">
        <v>1413357</v>
      </c>
      <c r="J30" s="131"/>
      <c r="K30" s="148">
        <v>805891</v>
      </c>
      <c r="L30" s="131"/>
      <c r="M30" s="134">
        <v>1413357</v>
      </c>
    </row>
    <row r="31" spans="1:13" s="95" customFormat="1" ht="16.5" customHeight="1" x14ac:dyDescent="0.25">
      <c r="B31" s="95" t="s">
        <v>7</v>
      </c>
      <c r="E31" s="167"/>
      <c r="F31" s="99"/>
      <c r="G31" s="145">
        <v>70343</v>
      </c>
      <c r="H31" s="131"/>
      <c r="I31" s="131">
        <v>-5599</v>
      </c>
      <c r="J31" s="131"/>
      <c r="K31" s="145">
        <v>-89263</v>
      </c>
      <c r="L31" s="131"/>
      <c r="M31" s="131">
        <v>113169</v>
      </c>
    </row>
    <row r="32" spans="1:13" s="95" customFormat="1" ht="16.5" customHeight="1" x14ac:dyDescent="0.25">
      <c r="B32" s="95" t="s">
        <v>101</v>
      </c>
      <c r="E32" s="167"/>
      <c r="F32" s="99"/>
      <c r="G32" s="145">
        <v>0</v>
      </c>
      <c r="H32" s="131"/>
      <c r="I32" s="131">
        <v>-1401160</v>
      </c>
      <c r="J32" s="131"/>
      <c r="K32" s="145">
        <v>0</v>
      </c>
      <c r="L32" s="131"/>
      <c r="M32" s="131">
        <v>-1401160</v>
      </c>
    </row>
    <row r="33" spans="1:13" s="95" customFormat="1" ht="16.5" customHeight="1" x14ac:dyDescent="0.25">
      <c r="B33" s="95" t="s">
        <v>11</v>
      </c>
      <c r="E33" s="167"/>
      <c r="F33" s="99"/>
      <c r="G33" s="145">
        <v>-1126692</v>
      </c>
      <c r="H33" s="131"/>
      <c r="I33" s="131">
        <v>229102</v>
      </c>
      <c r="J33" s="131"/>
      <c r="K33" s="145">
        <v>-1126692</v>
      </c>
      <c r="L33" s="131"/>
      <c r="M33" s="131">
        <v>-490898</v>
      </c>
    </row>
    <row r="34" spans="1:13" s="95" customFormat="1" ht="16.5" customHeight="1" x14ac:dyDescent="0.25">
      <c r="B34" s="95" t="s">
        <v>93</v>
      </c>
      <c r="E34" s="167"/>
      <c r="F34" s="99"/>
      <c r="G34" s="148">
        <v>23753433</v>
      </c>
      <c r="H34" s="134"/>
      <c r="I34" s="134">
        <v>-13178625</v>
      </c>
      <c r="J34" s="134"/>
      <c r="K34" s="148">
        <v>23784633</v>
      </c>
      <c r="L34" s="134"/>
      <c r="M34" s="134">
        <v>-13173287</v>
      </c>
    </row>
    <row r="35" spans="1:13" s="95" customFormat="1" ht="16.5" customHeight="1" x14ac:dyDescent="0.25">
      <c r="B35" s="95" t="s">
        <v>17</v>
      </c>
      <c r="E35" s="167">
        <v>24</v>
      </c>
      <c r="F35" s="99"/>
      <c r="G35" s="147">
        <v>2218268</v>
      </c>
      <c r="H35" s="131"/>
      <c r="I35" s="133">
        <v>-1789518</v>
      </c>
      <c r="J35" s="131"/>
      <c r="K35" s="147">
        <v>2218268</v>
      </c>
      <c r="L35" s="131"/>
      <c r="M35" s="133">
        <v>-1967585</v>
      </c>
    </row>
    <row r="36" spans="1:13" s="95" customFormat="1" ht="16.5" customHeight="1" x14ac:dyDescent="0.25">
      <c r="E36" s="167"/>
      <c r="F36" s="99"/>
      <c r="G36" s="145"/>
      <c r="H36" s="131"/>
      <c r="I36" s="131"/>
      <c r="J36" s="131"/>
      <c r="K36" s="145"/>
      <c r="L36" s="131"/>
      <c r="M36" s="131"/>
    </row>
    <row r="37" spans="1:13" s="95" customFormat="1" ht="16.5" customHeight="1" x14ac:dyDescent="0.25">
      <c r="A37" s="95" t="s">
        <v>167</v>
      </c>
      <c r="E37" s="167"/>
      <c r="F37" s="99"/>
      <c r="G37" s="149"/>
      <c r="H37" s="100"/>
      <c r="I37" s="174"/>
      <c r="J37" s="100"/>
      <c r="K37" s="149"/>
      <c r="L37" s="100"/>
      <c r="M37" s="174"/>
    </row>
    <row r="38" spans="1:13" s="95" customFormat="1" ht="16.5" customHeight="1" x14ac:dyDescent="0.25">
      <c r="B38" s="95" t="s">
        <v>97</v>
      </c>
      <c r="E38" s="167"/>
      <c r="F38" s="99"/>
      <c r="G38" s="150"/>
      <c r="I38" s="49"/>
      <c r="K38" s="150"/>
      <c r="M38" s="49"/>
    </row>
    <row r="39" spans="1:13" s="95" customFormat="1" ht="16.5" customHeight="1" x14ac:dyDescent="0.25">
      <c r="B39" s="95" t="s">
        <v>95</v>
      </c>
      <c r="E39" s="167"/>
      <c r="F39" s="99"/>
      <c r="G39" s="145">
        <f>SUM(G26:G36)</f>
        <v>113042775</v>
      </c>
      <c r="H39" s="131"/>
      <c r="I39" s="131">
        <f>SUM(I26:I36)</f>
        <v>58110065</v>
      </c>
      <c r="J39" s="131"/>
      <c r="K39" s="145">
        <f>SUM(K26:K35)</f>
        <v>113071396</v>
      </c>
      <c r="L39" s="131"/>
      <c r="M39" s="131">
        <f>SUM(M26:M36)</f>
        <v>57453618</v>
      </c>
    </row>
    <row r="40" spans="1:13" s="95" customFormat="1" ht="16.5" customHeight="1" x14ac:dyDescent="0.25">
      <c r="B40" s="95" t="s">
        <v>96</v>
      </c>
      <c r="E40" s="167"/>
      <c r="F40" s="99"/>
      <c r="G40" s="145">
        <v>238009</v>
      </c>
      <c r="H40" s="173"/>
      <c r="I40" s="131">
        <v>161975</v>
      </c>
      <c r="J40" s="173"/>
      <c r="K40" s="145">
        <v>237448</v>
      </c>
      <c r="L40" s="131"/>
      <c r="M40" s="131">
        <v>160721</v>
      </c>
    </row>
    <row r="41" spans="1:13" s="95" customFormat="1" ht="16.5" customHeight="1" x14ac:dyDescent="0.25">
      <c r="B41" s="95" t="s">
        <v>67</v>
      </c>
      <c r="E41" s="167"/>
      <c r="F41" s="99"/>
      <c r="G41" s="145">
        <v>-163121</v>
      </c>
      <c r="H41" s="131"/>
      <c r="I41" s="131">
        <v>-3828</v>
      </c>
      <c r="J41" s="131"/>
      <c r="K41" s="145">
        <v>-163121</v>
      </c>
      <c r="L41" s="131"/>
      <c r="M41" s="131">
        <v>-3828</v>
      </c>
    </row>
    <row r="42" spans="1:13" s="95" customFormat="1" ht="16.5" customHeight="1" x14ac:dyDescent="0.25">
      <c r="B42" s="95" t="s">
        <v>68</v>
      </c>
      <c r="E42" s="167"/>
      <c r="F42" s="99"/>
      <c r="G42" s="147">
        <v>-1910903</v>
      </c>
      <c r="H42" s="131"/>
      <c r="I42" s="133">
        <v>-1535760</v>
      </c>
      <c r="J42" s="131"/>
      <c r="K42" s="147">
        <v>-1895359</v>
      </c>
      <c r="L42" s="131"/>
      <c r="M42" s="133">
        <v>-1497532</v>
      </c>
    </row>
    <row r="43" spans="1:13" s="95" customFormat="1" ht="16.5" customHeight="1" x14ac:dyDescent="0.25">
      <c r="E43" s="167"/>
      <c r="F43" s="99"/>
      <c r="G43" s="145"/>
      <c r="H43" s="131"/>
      <c r="I43" s="131"/>
      <c r="J43" s="131"/>
      <c r="K43" s="145"/>
      <c r="L43" s="131"/>
      <c r="M43" s="131"/>
    </row>
    <row r="44" spans="1:13" s="95" customFormat="1" ht="16.5" customHeight="1" x14ac:dyDescent="0.25">
      <c r="A44" s="98" t="s">
        <v>168</v>
      </c>
      <c r="B44" s="98"/>
      <c r="E44" s="168"/>
      <c r="F44" s="101"/>
      <c r="G44" s="151">
        <f>SUM(G39:G43)</f>
        <v>111206760</v>
      </c>
      <c r="H44" s="131"/>
      <c r="I44" s="135">
        <f>SUM(I39:I43)</f>
        <v>56732452</v>
      </c>
      <c r="J44" s="131"/>
      <c r="K44" s="151">
        <f>SUM(K39:K43)</f>
        <v>111250364</v>
      </c>
      <c r="L44" s="131"/>
      <c r="M44" s="135">
        <f>SUM(M39:M43)</f>
        <v>56112979</v>
      </c>
    </row>
    <row r="45" spans="1:13" ht="16.5" customHeight="1" x14ac:dyDescent="0.25">
      <c r="F45" s="91"/>
      <c r="G45" s="136"/>
      <c r="H45" s="137"/>
      <c r="I45" s="136"/>
      <c r="J45" s="137"/>
      <c r="K45" s="136"/>
      <c r="L45" s="137"/>
      <c r="M45" s="136"/>
    </row>
    <row r="46" spans="1:13" ht="16.5" customHeight="1" x14ac:dyDescent="0.25">
      <c r="F46" s="91"/>
      <c r="G46" s="136"/>
      <c r="H46" s="137"/>
      <c r="I46" s="136"/>
      <c r="J46" s="137"/>
      <c r="K46" s="136"/>
      <c r="L46" s="137"/>
      <c r="M46" s="136"/>
    </row>
    <row r="47" spans="1:13" ht="16.5" customHeight="1" x14ac:dyDescent="0.25">
      <c r="F47" s="91"/>
      <c r="G47" s="136"/>
      <c r="H47" s="137"/>
      <c r="I47" s="136"/>
      <c r="J47" s="137"/>
      <c r="K47" s="136"/>
      <c r="L47" s="137"/>
      <c r="M47" s="136"/>
    </row>
    <row r="48" spans="1:13" ht="16.5" customHeight="1" x14ac:dyDescent="0.25">
      <c r="F48" s="91"/>
      <c r="G48" s="136"/>
      <c r="H48" s="137"/>
      <c r="I48" s="136"/>
      <c r="J48" s="137"/>
      <c r="K48" s="136"/>
      <c r="L48" s="137"/>
      <c r="M48" s="136"/>
    </row>
    <row r="49" spans="1:17" ht="16.5" customHeight="1" x14ac:dyDescent="0.25">
      <c r="F49" s="91"/>
      <c r="G49" s="136"/>
      <c r="H49" s="137"/>
      <c r="I49" s="136"/>
      <c r="J49" s="137"/>
      <c r="K49" s="136"/>
      <c r="L49" s="137"/>
      <c r="M49" s="136"/>
    </row>
    <row r="50" spans="1:17" ht="16.5" customHeight="1" x14ac:dyDescent="0.25">
      <c r="F50" s="91"/>
      <c r="G50" s="136"/>
      <c r="H50" s="137"/>
      <c r="I50" s="136"/>
      <c r="J50" s="137"/>
      <c r="K50" s="136"/>
      <c r="L50" s="137"/>
      <c r="M50" s="136"/>
    </row>
    <row r="51" spans="1:17" ht="16.5" customHeight="1" x14ac:dyDescent="0.25">
      <c r="F51" s="91"/>
      <c r="G51" s="136"/>
      <c r="H51" s="137"/>
      <c r="I51" s="136"/>
      <c r="J51" s="137"/>
      <c r="K51" s="136"/>
      <c r="L51" s="137"/>
      <c r="M51" s="136"/>
    </row>
    <row r="52" spans="1:17" ht="16.5" customHeight="1" x14ac:dyDescent="0.25">
      <c r="F52" s="91"/>
      <c r="G52" s="136"/>
      <c r="H52" s="137"/>
      <c r="I52" s="136"/>
      <c r="J52" s="137"/>
      <c r="K52" s="136"/>
      <c r="L52" s="137"/>
      <c r="M52" s="136"/>
    </row>
    <row r="53" spans="1:17" ht="8.1" customHeight="1" x14ac:dyDescent="0.25">
      <c r="F53" s="91"/>
      <c r="G53" s="136"/>
      <c r="H53" s="137"/>
      <c r="I53" s="136"/>
      <c r="J53" s="137"/>
      <c r="K53" s="136"/>
      <c r="L53" s="137"/>
      <c r="M53" s="136"/>
    </row>
    <row r="54" spans="1:17" ht="21.95" customHeight="1" x14ac:dyDescent="0.25">
      <c r="A54" s="87" t="str">
        <f>+'3-4'!A108</f>
        <v>The accompanying notes on pages 11 to 53 are an integral part of these consolidated and separate financial statements.</v>
      </c>
      <c r="B54" s="87"/>
      <c r="C54" s="87"/>
      <c r="D54" s="87"/>
      <c r="E54" s="169"/>
      <c r="F54" s="92"/>
      <c r="G54" s="92"/>
      <c r="H54" s="92"/>
      <c r="I54" s="76"/>
      <c r="J54" s="92"/>
      <c r="K54" s="92"/>
      <c r="L54" s="92"/>
      <c r="M54" s="76"/>
    </row>
    <row r="55" spans="1:17" ht="16.5" customHeight="1" x14ac:dyDescent="0.25">
      <c r="A55" s="79" t="s">
        <v>135</v>
      </c>
      <c r="B55" s="80"/>
      <c r="C55" s="81"/>
      <c r="D55" s="80"/>
      <c r="E55" s="159"/>
      <c r="F55" s="82"/>
      <c r="G55" s="82"/>
      <c r="H55" s="82"/>
      <c r="I55" s="82"/>
      <c r="J55" s="82"/>
      <c r="K55" s="83"/>
      <c r="L55" s="83"/>
      <c r="M55" s="83"/>
      <c r="N55" s="82"/>
      <c r="O55" s="82"/>
      <c r="P55" s="82"/>
      <c r="Q55" s="82"/>
    </row>
    <row r="56" spans="1:17" ht="16.5" customHeight="1" x14ac:dyDescent="0.25">
      <c r="A56" s="79" t="s">
        <v>55</v>
      </c>
      <c r="B56" s="80"/>
      <c r="C56" s="81"/>
      <c r="D56" s="80"/>
      <c r="E56" s="159"/>
      <c r="F56" s="82"/>
      <c r="G56" s="82"/>
      <c r="H56" s="82"/>
      <c r="I56" s="82"/>
      <c r="J56" s="82"/>
      <c r="K56" s="83"/>
      <c r="L56" s="83"/>
      <c r="M56" s="83"/>
      <c r="N56" s="82"/>
      <c r="O56" s="82"/>
      <c r="P56" s="82"/>
      <c r="Q56" s="82"/>
    </row>
    <row r="57" spans="1:17" ht="16.5" customHeight="1" x14ac:dyDescent="0.25">
      <c r="A57" s="127" t="str">
        <f>A3</f>
        <v>For the year ended 31 December 2022</v>
      </c>
      <c r="B57" s="84"/>
      <c r="C57" s="85"/>
      <c r="D57" s="84"/>
      <c r="E57" s="160"/>
      <c r="F57" s="86"/>
      <c r="G57" s="86"/>
      <c r="H57" s="86"/>
      <c r="I57" s="86"/>
      <c r="J57" s="86"/>
      <c r="K57" s="86"/>
      <c r="L57" s="86"/>
      <c r="M57" s="86"/>
    </row>
    <row r="58" spans="1:17" ht="15" customHeight="1" x14ac:dyDescent="0.25">
      <c r="A58" s="88"/>
      <c r="B58" s="89"/>
      <c r="C58" s="90"/>
      <c r="D58" s="89"/>
      <c r="E58" s="161"/>
      <c r="F58" s="83"/>
      <c r="G58" s="83"/>
      <c r="H58" s="83"/>
      <c r="I58" s="83"/>
      <c r="J58" s="83"/>
      <c r="K58" s="83"/>
      <c r="L58" s="83"/>
      <c r="M58" s="83"/>
    </row>
    <row r="59" spans="1:17" ht="15" customHeight="1" x14ac:dyDescent="0.25">
      <c r="F59" s="91"/>
      <c r="G59" s="136"/>
      <c r="H59" s="137"/>
      <c r="I59" s="136"/>
      <c r="J59" s="137"/>
      <c r="K59" s="136"/>
      <c r="L59" s="137"/>
      <c r="M59" s="136"/>
    </row>
    <row r="60" spans="1:17" s="95" customFormat="1" ht="15" customHeight="1" x14ac:dyDescent="0.25">
      <c r="E60" s="163"/>
      <c r="F60" s="96"/>
      <c r="G60" s="218" t="s">
        <v>56</v>
      </c>
      <c r="H60" s="218"/>
      <c r="I60" s="218"/>
      <c r="J60" s="206"/>
      <c r="K60" s="219" t="s">
        <v>57</v>
      </c>
      <c r="L60" s="219"/>
      <c r="M60" s="219"/>
    </row>
    <row r="61" spans="1:17" s="95" customFormat="1" ht="15" customHeight="1" x14ac:dyDescent="0.25">
      <c r="E61" s="163"/>
      <c r="F61" s="96"/>
      <c r="G61" s="216" t="s">
        <v>58</v>
      </c>
      <c r="H61" s="216"/>
      <c r="I61" s="216"/>
      <c r="J61" s="206"/>
      <c r="K61" s="217" t="s">
        <v>58</v>
      </c>
      <c r="L61" s="217"/>
      <c r="M61" s="217"/>
    </row>
    <row r="62" spans="1:17" s="95" customFormat="1" ht="15" customHeight="1" x14ac:dyDescent="0.25">
      <c r="E62" s="164"/>
      <c r="F62" s="97"/>
      <c r="G62" s="17" t="s">
        <v>155</v>
      </c>
      <c r="H62" s="20"/>
      <c r="I62" s="17" t="s">
        <v>122</v>
      </c>
      <c r="J62" s="17"/>
      <c r="K62" s="17" t="s">
        <v>155</v>
      </c>
      <c r="L62" s="20"/>
      <c r="M62" s="17" t="s">
        <v>122</v>
      </c>
    </row>
    <row r="63" spans="1:17" s="95" customFormat="1" ht="15" customHeight="1" x14ac:dyDescent="0.25">
      <c r="E63" s="165" t="s">
        <v>2</v>
      </c>
      <c r="F63" s="97"/>
      <c r="G63" s="21" t="s">
        <v>3</v>
      </c>
      <c r="H63" s="20"/>
      <c r="I63" s="21" t="s">
        <v>3</v>
      </c>
      <c r="J63" s="21"/>
      <c r="K63" s="21" t="s">
        <v>3</v>
      </c>
      <c r="L63" s="20"/>
      <c r="M63" s="21" t="s">
        <v>3</v>
      </c>
    </row>
    <row r="64" spans="1:17" s="95" customFormat="1" ht="15" customHeight="1" x14ac:dyDescent="0.25">
      <c r="E64" s="166"/>
      <c r="F64" s="97"/>
      <c r="G64" s="149"/>
      <c r="H64" s="100"/>
      <c r="I64" s="174"/>
      <c r="J64" s="100"/>
      <c r="K64" s="149"/>
      <c r="L64" s="100"/>
      <c r="M64" s="174"/>
    </row>
    <row r="65" spans="1:14" s="95" customFormat="1" ht="15" customHeight="1" x14ac:dyDescent="0.25">
      <c r="A65" s="98" t="s">
        <v>59</v>
      </c>
      <c r="E65" s="167"/>
      <c r="F65" s="99"/>
      <c r="G65" s="149"/>
      <c r="H65" s="100"/>
      <c r="I65" s="174"/>
      <c r="J65" s="100"/>
      <c r="K65" s="149"/>
      <c r="L65" s="100"/>
      <c r="M65" s="174"/>
    </row>
    <row r="66" spans="1:14" s="95" customFormat="1" ht="15" customHeight="1" x14ac:dyDescent="0.25">
      <c r="A66" s="95" t="s">
        <v>181</v>
      </c>
      <c r="E66" s="167"/>
      <c r="F66" s="99"/>
      <c r="G66" s="149">
        <v>-131753</v>
      </c>
      <c r="H66" s="100"/>
      <c r="I66" s="174">
        <v>-488991</v>
      </c>
      <c r="J66" s="100"/>
      <c r="K66" s="149">
        <v>-131753</v>
      </c>
      <c r="L66" s="100"/>
      <c r="M66" s="174">
        <v>-488991</v>
      </c>
    </row>
    <row r="67" spans="1:14" s="95" customFormat="1" ht="15" customHeight="1" x14ac:dyDescent="0.25">
      <c r="A67" s="95" t="s">
        <v>170</v>
      </c>
      <c r="E67" s="167">
        <v>15</v>
      </c>
      <c r="F67" s="99"/>
      <c r="G67" s="149">
        <v>0</v>
      </c>
      <c r="H67" s="100"/>
      <c r="I67" s="174">
        <v>0</v>
      </c>
      <c r="J67" s="100"/>
      <c r="K67" s="149">
        <v>800342</v>
      </c>
      <c r="L67" s="100"/>
      <c r="M67" s="174">
        <v>0</v>
      </c>
    </row>
    <row r="68" spans="1:14" s="95" customFormat="1" ht="15" customHeight="1" x14ac:dyDescent="0.25">
      <c r="A68" s="95" t="s">
        <v>134</v>
      </c>
      <c r="E68" s="167"/>
      <c r="F68" s="101"/>
      <c r="G68" s="149">
        <v>-20834777</v>
      </c>
      <c r="H68" s="100"/>
      <c r="I68" s="174">
        <v>-14995563</v>
      </c>
      <c r="J68" s="100"/>
      <c r="K68" s="149">
        <v>-20834777</v>
      </c>
      <c r="L68" s="100"/>
      <c r="M68" s="174">
        <v>-14995563</v>
      </c>
    </row>
    <row r="69" spans="1:14" s="95" customFormat="1" ht="15" customHeight="1" x14ac:dyDescent="0.25">
      <c r="A69" s="95" t="s">
        <v>169</v>
      </c>
      <c r="E69" s="167"/>
      <c r="F69" s="101"/>
      <c r="G69" s="149">
        <v>90467</v>
      </c>
      <c r="H69" s="100"/>
      <c r="I69" s="174">
        <v>46729</v>
      </c>
      <c r="J69" s="100"/>
      <c r="K69" s="149">
        <v>54666</v>
      </c>
      <c r="L69" s="100"/>
      <c r="M69" s="174">
        <v>46729</v>
      </c>
    </row>
    <row r="70" spans="1:14" s="95" customFormat="1" ht="15" customHeight="1" x14ac:dyDescent="0.25">
      <c r="A70" s="95" t="s">
        <v>175</v>
      </c>
      <c r="E70" s="167"/>
      <c r="F70" s="101"/>
      <c r="G70" s="149">
        <v>-3864645</v>
      </c>
      <c r="H70" s="100"/>
      <c r="I70" s="174">
        <v>-727921</v>
      </c>
      <c r="J70" s="100"/>
      <c r="K70" s="149">
        <v>-3864645</v>
      </c>
      <c r="L70" s="100"/>
      <c r="M70" s="174">
        <v>-727921</v>
      </c>
    </row>
    <row r="71" spans="1:14" s="95" customFormat="1" ht="15" customHeight="1" x14ac:dyDescent="0.25">
      <c r="A71" s="95" t="s">
        <v>64</v>
      </c>
      <c r="E71" s="167"/>
      <c r="F71" s="99"/>
      <c r="G71" s="152">
        <v>-996482</v>
      </c>
      <c r="H71" s="100"/>
      <c r="I71" s="175">
        <v>-1132172</v>
      </c>
      <c r="J71" s="100"/>
      <c r="K71" s="152">
        <v>-996482</v>
      </c>
      <c r="L71" s="100"/>
      <c r="M71" s="175">
        <v>-1132172</v>
      </c>
    </row>
    <row r="72" spans="1:14" s="95" customFormat="1" ht="15" customHeight="1" x14ac:dyDescent="0.25">
      <c r="E72" s="167"/>
      <c r="F72" s="99"/>
      <c r="G72" s="149"/>
      <c r="H72" s="100"/>
      <c r="I72" s="174"/>
      <c r="J72" s="100"/>
      <c r="K72" s="149"/>
      <c r="L72" s="100"/>
      <c r="M72" s="174"/>
    </row>
    <row r="73" spans="1:14" s="95" customFormat="1" ht="15" customHeight="1" x14ac:dyDescent="0.25">
      <c r="A73" s="98" t="s">
        <v>171</v>
      </c>
      <c r="B73" s="98"/>
      <c r="C73" s="98"/>
      <c r="D73" s="98"/>
      <c r="E73" s="167"/>
      <c r="F73" s="99"/>
      <c r="G73" s="152">
        <f>SUM(G66:G72)</f>
        <v>-25737190</v>
      </c>
      <c r="H73" s="100"/>
      <c r="I73" s="175">
        <f>SUM(I66:I72)</f>
        <v>-17297918</v>
      </c>
      <c r="J73" s="100"/>
      <c r="K73" s="152">
        <f>SUM(K66:K71)</f>
        <v>-24972649</v>
      </c>
      <c r="L73" s="100"/>
      <c r="M73" s="175">
        <f>SUM(M66:M71)</f>
        <v>-17297918</v>
      </c>
    </row>
    <row r="74" spans="1:14" s="95" customFormat="1" ht="15" customHeight="1" x14ac:dyDescent="0.25">
      <c r="E74" s="167"/>
      <c r="G74" s="149"/>
      <c r="H74" s="100"/>
      <c r="I74" s="174"/>
      <c r="J74" s="100"/>
      <c r="K74" s="149"/>
      <c r="L74" s="100"/>
      <c r="M74" s="174"/>
    </row>
    <row r="75" spans="1:14" s="95" customFormat="1" ht="15" customHeight="1" x14ac:dyDescent="0.25">
      <c r="A75" s="98" t="s">
        <v>84</v>
      </c>
      <c r="E75" s="167"/>
      <c r="F75" s="99"/>
      <c r="G75" s="149"/>
      <c r="H75" s="100"/>
      <c r="I75" s="174"/>
      <c r="J75" s="100"/>
      <c r="K75" s="149"/>
      <c r="L75" s="100"/>
      <c r="M75" s="174"/>
      <c r="N75" s="101"/>
    </row>
    <row r="76" spans="1:14" s="95" customFormat="1" ht="15" customHeight="1" x14ac:dyDescent="0.25">
      <c r="A76" s="95" t="s">
        <v>148</v>
      </c>
      <c r="E76" s="167">
        <v>20</v>
      </c>
      <c r="F76" s="99"/>
      <c r="G76" s="149">
        <v>-653398</v>
      </c>
      <c r="H76" s="100"/>
      <c r="I76" s="174">
        <v>653398</v>
      </c>
      <c r="J76" s="100"/>
      <c r="K76" s="149">
        <v>-653398</v>
      </c>
      <c r="L76" s="100"/>
      <c r="M76" s="174">
        <v>653398</v>
      </c>
      <c r="N76" s="101"/>
    </row>
    <row r="77" spans="1:14" s="95" customFormat="1" ht="15" customHeight="1" x14ac:dyDescent="0.25">
      <c r="A77" s="95" t="s">
        <v>172</v>
      </c>
      <c r="E77" s="167"/>
      <c r="F77" s="99"/>
      <c r="G77" s="149">
        <v>-88926</v>
      </c>
      <c r="H77" s="100"/>
      <c r="I77" s="174">
        <v>0</v>
      </c>
      <c r="J77" s="100"/>
      <c r="K77" s="149">
        <v>0</v>
      </c>
      <c r="L77" s="100"/>
      <c r="M77" s="174">
        <v>0</v>
      </c>
      <c r="N77" s="101"/>
    </row>
    <row r="78" spans="1:14" s="95" customFormat="1" ht="15" customHeight="1" x14ac:dyDescent="0.25">
      <c r="A78" s="95" t="s">
        <v>136</v>
      </c>
      <c r="E78" s="167">
        <v>22</v>
      </c>
      <c r="F78" s="99"/>
      <c r="G78" s="149">
        <v>0</v>
      </c>
      <c r="H78" s="100"/>
      <c r="I78" s="174">
        <v>9000000</v>
      </c>
      <c r="J78" s="100"/>
      <c r="K78" s="149">
        <v>0</v>
      </c>
      <c r="L78" s="100"/>
      <c r="M78" s="174">
        <v>9000000</v>
      </c>
      <c r="N78" s="101"/>
    </row>
    <row r="79" spans="1:14" s="95" customFormat="1" ht="15" customHeight="1" x14ac:dyDescent="0.25">
      <c r="A79" s="95" t="s">
        <v>173</v>
      </c>
      <c r="E79" s="167">
        <v>22</v>
      </c>
      <c r="F79" s="99"/>
      <c r="G79" s="149">
        <v>-2603826</v>
      </c>
      <c r="H79" s="100"/>
      <c r="I79" s="174">
        <v>0</v>
      </c>
      <c r="J79" s="100"/>
      <c r="K79" s="149">
        <v>-2603826</v>
      </c>
      <c r="L79" s="100"/>
      <c r="M79" s="174">
        <v>0</v>
      </c>
      <c r="N79" s="101"/>
    </row>
    <row r="80" spans="1:14" s="95" customFormat="1" ht="15" customHeight="1" x14ac:dyDescent="0.25">
      <c r="A80" s="95" t="s">
        <v>174</v>
      </c>
      <c r="E80" s="167"/>
      <c r="F80" s="99"/>
      <c r="G80" s="149">
        <v>-65513494</v>
      </c>
      <c r="H80" s="100"/>
      <c r="I80" s="174">
        <v>-51653309</v>
      </c>
      <c r="J80" s="100"/>
      <c r="K80" s="149">
        <v>-65513494</v>
      </c>
      <c r="L80" s="100"/>
      <c r="M80" s="174">
        <v>-51653309</v>
      </c>
      <c r="N80" s="101"/>
    </row>
    <row r="81" spans="1:14" s="95" customFormat="1" ht="15" customHeight="1" x14ac:dyDescent="0.25">
      <c r="A81" s="95" t="s">
        <v>107</v>
      </c>
      <c r="E81" s="167"/>
      <c r="F81" s="99"/>
      <c r="G81" s="152">
        <v>-6395130</v>
      </c>
      <c r="H81" s="100"/>
      <c r="I81" s="175">
        <v>-8154803</v>
      </c>
      <c r="J81" s="100"/>
      <c r="K81" s="152">
        <v>-6395130</v>
      </c>
      <c r="L81" s="100"/>
      <c r="M81" s="175">
        <v>-8154803</v>
      </c>
      <c r="N81" s="101"/>
    </row>
    <row r="82" spans="1:14" s="95" customFormat="1" ht="15" customHeight="1" x14ac:dyDescent="0.25">
      <c r="E82" s="167"/>
      <c r="F82" s="99"/>
      <c r="G82" s="149"/>
      <c r="H82" s="100"/>
      <c r="I82" s="174"/>
      <c r="J82" s="100"/>
      <c r="K82" s="149"/>
      <c r="L82" s="100"/>
      <c r="M82" s="174"/>
      <c r="N82" s="101"/>
    </row>
    <row r="83" spans="1:14" s="95" customFormat="1" ht="15" customHeight="1" x14ac:dyDescent="0.25">
      <c r="A83" s="98" t="s">
        <v>99</v>
      </c>
      <c r="B83" s="98"/>
      <c r="E83" s="168"/>
      <c r="F83" s="99"/>
      <c r="G83" s="152">
        <f>SUM(G76:G82)</f>
        <v>-75254774</v>
      </c>
      <c r="H83" s="100"/>
      <c r="I83" s="175">
        <f>SUM(I76:I82)</f>
        <v>-50154714</v>
      </c>
      <c r="J83" s="100"/>
      <c r="K83" s="152">
        <f>SUM(K76:K82)</f>
        <v>-75165848</v>
      </c>
      <c r="L83" s="100"/>
      <c r="M83" s="175">
        <f>SUM(M76:M82)</f>
        <v>-50154714</v>
      </c>
      <c r="N83" s="101"/>
    </row>
    <row r="84" spans="1:14" s="95" customFormat="1" ht="15" customHeight="1" x14ac:dyDescent="0.25">
      <c r="E84" s="167"/>
      <c r="F84" s="99"/>
      <c r="G84" s="149"/>
      <c r="H84" s="100"/>
      <c r="I84" s="174"/>
      <c r="J84" s="100"/>
      <c r="K84" s="149"/>
      <c r="L84" s="100"/>
      <c r="M84" s="174"/>
      <c r="N84" s="101"/>
    </row>
    <row r="85" spans="1:14" s="95" customFormat="1" ht="15" customHeight="1" x14ac:dyDescent="0.25">
      <c r="A85" s="98" t="s">
        <v>118</v>
      </c>
      <c r="B85" s="98"/>
      <c r="E85" s="167"/>
      <c r="F85" s="99"/>
      <c r="G85" s="149">
        <f>SUM(G83,G73,G44)</f>
        <v>10214796</v>
      </c>
      <c r="H85" s="100"/>
      <c r="I85" s="174">
        <f>SUM(I44,I73,I83)</f>
        <v>-10720180</v>
      </c>
      <c r="J85" s="100"/>
      <c r="K85" s="149">
        <f>SUM(K83,K73,K44)</f>
        <v>11111867</v>
      </c>
      <c r="L85" s="100"/>
      <c r="M85" s="174">
        <f>SUM(M44,M73,M83)</f>
        <v>-11339653</v>
      </c>
      <c r="N85" s="101"/>
    </row>
    <row r="86" spans="1:14" s="95" customFormat="1" ht="15" customHeight="1" x14ac:dyDescent="0.25">
      <c r="A86" s="95" t="s">
        <v>117</v>
      </c>
      <c r="E86" s="168"/>
      <c r="F86" s="99"/>
      <c r="G86" s="152">
        <v>12677871</v>
      </c>
      <c r="H86" s="100"/>
      <c r="I86" s="175">
        <v>23398051</v>
      </c>
      <c r="J86" s="100"/>
      <c r="K86" s="152">
        <v>11780800</v>
      </c>
      <c r="L86" s="100"/>
      <c r="M86" s="175">
        <v>23120453</v>
      </c>
      <c r="N86" s="101"/>
    </row>
    <row r="87" spans="1:14" s="95" customFormat="1" ht="15" customHeight="1" x14ac:dyDescent="0.25">
      <c r="A87" s="98"/>
      <c r="E87" s="168"/>
      <c r="F87" s="99"/>
      <c r="G87" s="149"/>
      <c r="H87" s="100"/>
      <c r="I87" s="174"/>
      <c r="J87" s="100"/>
      <c r="K87" s="149"/>
      <c r="L87" s="100"/>
      <c r="M87" s="174"/>
      <c r="N87" s="101"/>
    </row>
    <row r="88" spans="1:14" s="95" customFormat="1" ht="15" customHeight="1" thickBot="1" x14ac:dyDescent="0.3">
      <c r="A88" s="98" t="s">
        <v>60</v>
      </c>
      <c r="E88" s="167">
        <v>9</v>
      </c>
      <c r="F88" s="99"/>
      <c r="G88" s="153">
        <f>SUM(G85:G86)</f>
        <v>22892667</v>
      </c>
      <c r="H88" s="100"/>
      <c r="I88" s="176">
        <f>SUM(I85:I86)</f>
        <v>12677871</v>
      </c>
      <c r="J88" s="100"/>
      <c r="K88" s="153">
        <f>SUM(K85:K86)</f>
        <v>22892667</v>
      </c>
      <c r="L88" s="100"/>
      <c r="M88" s="176">
        <f>SUM(M85:M86)</f>
        <v>11780800</v>
      </c>
      <c r="N88" s="101"/>
    </row>
    <row r="89" spans="1:14" s="95" customFormat="1" ht="15" customHeight="1" thickTop="1" x14ac:dyDescent="0.25">
      <c r="A89" s="98"/>
      <c r="E89" s="168"/>
      <c r="F89" s="99"/>
      <c r="G89" s="154"/>
      <c r="H89" s="139"/>
      <c r="I89" s="138"/>
      <c r="J89" s="129"/>
      <c r="K89" s="154"/>
      <c r="L89" s="100"/>
      <c r="M89" s="138"/>
      <c r="N89" s="101"/>
    </row>
    <row r="90" spans="1:14" s="95" customFormat="1" ht="15" customHeight="1" x14ac:dyDescent="0.25">
      <c r="A90" s="102" t="s">
        <v>108</v>
      </c>
      <c r="E90" s="170"/>
      <c r="F90" s="103"/>
      <c r="G90" s="154"/>
      <c r="H90" s="139"/>
      <c r="I90" s="138"/>
      <c r="J90" s="129"/>
      <c r="K90" s="154"/>
      <c r="L90" s="130"/>
      <c r="M90" s="138"/>
    </row>
    <row r="91" spans="1:14" s="95" customFormat="1" ht="15" customHeight="1" x14ac:dyDescent="0.25">
      <c r="E91" s="170"/>
      <c r="F91" s="103"/>
      <c r="G91" s="154"/>
      <c r="H91" s="139"/>
      <c r="I91" s="138"/>
      <c r="J91" s="129"/>
      <c r="K91" s="154"/>
      <c r="L91" s="130"/>
      <c r="M91" s="138"/>
    </row>
    <row r="92" spans="1:14" s="95" customFormat="1" ht="15" customHeight="1" x14ac:dyDescent="0.25">
      <c r="A92" s="104" t="s">
        <v>150</v>
      </c>
      <c r="E92" s="170"/>
      <c r="F92" s="103"/>
      <c r="G92" s="154"/>
      <c r="H92" s="139"/>
      <c r="I92" s="138"/>
      <c r="J92" s="129"/>
      <c r="K92" s="154"/>
      <c r="L92" s="130"/>
      <c r="M92" s="138"/>
    </row>
    <row r="93" spans="1:14" s="95" customFormat="1" ht="15" customHeight="1" x14ac:dyDescent="0.25">
      <c r="B93" s="95" t="s">
        <v>151</v>
      </c>
      <c r="E93" s="170"/>
      <c r="F93" s="103"/>
      <c r="G93" s="154"/>
      <c r="H93" s="139"/>
      <c r="I93" s="138"/>
      <c r="J93" s="129"/>
      <c r="K93" s="154"/>
      <c r="L93" s="130"/>
      <c r="M93" s="138"/>
    </row>
    <row r="94" spans="1:14" s="95" customFormat="1" ht="15" customHeight="1" x14ac:dyDescent="0.25">
      <c r="A94" s="104" t="s">
        <v>109</v>
      </c>
      <c r="E94" s="170"/>
      <c r="F94" s="103"/>
      <c r="G94" s="154">
        <v>3483351</v>
      </c>
      <c r="H94" s="139"/>
      <c r="I94" s="138">
        <v>410432</v>
      </c>
      <c r="J94" s="129"/>
      <c r="K94" s="154">
        <v>3483351</v>
      </c>
      <c r="L94" s="130"/>
      <c r="M94" s="138">
        <v>410432</v>
      </c>
    </row>
    <row r="95" spans="1:14" s="95" customFormat="1" ht="15" customHeight="1" x14ac:dyDescent="0.25">
      <c r="A95" s="95" t="s">
        <v>132</v>
      </c>
      <c r="E95" s="170"/>
      <c r="F95" s="103"/>
      <c r="G95" s="149">
        <v>0</v>
      </c>
      <c r="H95" s="139"/>
      <c r="I95" s="138">
        <v>260917</v>
      </c>
      <c r="J95" s="129"/>
      <c r="K95" s="149">
        <v>0</v>
      </c>
      <c r="L95" s="139"/>
      <c r="M95" s="138">
        <v>260917</v>
      </c>
    </row>
    <row r="96" spans="1:14" s="95" customFormat="1" ht="15" customHeight="1" x14ac:dyDescent="0.25">
      <c r="A96" s="95" t="s">
        <v>149</v>
      </c>
      <c r="E96" s="170"/>
      <c r="F96" s="103"/>
      <c r="G96" s="154">
        <v>713796</v>
      </c>
      <c r="H96" s="139"/>
      <c r="I96" s="138">
        <v>428477</v>
      </c>
      <c r="J96" s="129"/>
      <c r="K96" s="154">
        <v>713796</v>
      </c>
      <c r="L96" s="139"/>
      <c r="M96" s="138">
        <v>428477</v>
      </c>
    </row>
    <row r="97" spans="1:13" s="95" customFormat="1" ht="15" customHeight="1" x14ac:dyDescent="0.25">
      <c r="A97" s="104"/>
      <c r="E97" s="170"/>
      <c r="F97" s="103"/>
      <c r="G97" s="154"/>
      <c r="H97" s="139"/>
      <c r="I97" s="138"/>
      <c r="J97" s="129"/>
      <c r="K97" s="154"/>
      <c r="L97" s="139"/>
      <c r="M97" s="138"/>
    </row>
    <row r="98" spans="1:13" s="95" customFormat="1" ht="15" customHeight="1" x14ac:dyDescent="0.25">
      <c r="A98" s="102" t="s">
        <v>133</v>
      </c>
      <c r="E98" s="170"/>
      <c r="F98" s="103"/>
      <c r="G98" s="154"/>
      <c r="H98" s="139"/>
      <c r="I98" s="138"/>
      <c r="J98" s="129"/>
      <c r="K98" s="154"/>
      <c r="L98" s="139"/>
      <c r="M98" s="138"/>
    </row>
    <row r="99" spans="1:13" s="95" customFormat="1" ht="15" customHeight="1" x14ac:dyDescent="0.25">
      <c r="A99" s="104"/>
      <c r="E99" s="170"/>
      <c r="F99" s="103"/>
      <c r="G99" s="154"/>
      <c r="H99" s="139"/>
      <c r="I99" s="138"/>
      <c r="J99" s="129"/>
      <c r="K99" s="154"/>
      <c r="L99" s="139"/>
      <c r="M99" s="138"/>
    </row>
    <row r="100" spans="1:13" s="95" customFormat="1" ht="15" customHeight="1" x14ac:dyDescent="0.25">
      <c r="A100" s="104" t="s">
        <v>110</v>
      </c>
      <c r="E100" s="170"/>
      <c r="F100" s="103"/>
      <c r="G100" s="154"/>
      <c r="H100" s="139"/>
      <c r="I100" s="138"/>
      <c r="J100" s="129"/>
      <c r="K100" s="154"/>
      <c r="L100" s="139"/>
      <c r="M100" s="138"/>
    </row>
    <row r="101" spans="1:13" s="95" customFormat="1" ht="15" customHeight="1" x14ac:dyDescent="0.25">
      <c r="A101" s="104"/>
      <c r="B101" s="155" t="s">
        <v>111</v>
      </c>
      <c r="E101" s="170"/>
      <c r="F101" s="103"/>
      <c r="G101" s="154">
        <v>131720396</v>
      </c>
      <c r="H101" s="139"/>
      <c r="I101" s="138">
        <v>147399970</v>
      </c>
      <c r="J101" s="129"/>
      <c r="K101" s="154">
        <v>131720396</v>
      </c>
      <c r="L101" s="139"/>
      <c r="M101" s="138">
        <v>147399970</v>
      </c>
    </row>
    <row r="102" spans="1:13" s="95" customFormat="1" ht="15" customHeight="1" x14ac:dyDescent="0.25">
      <c r="A102" s="104"/>
      <c r="B102" s="155" t="s">
        <v>176</v>
      </c>
      <c r="E102" s="171"/>
      <c r="F102" s="103"/>
      <c r="G102" s="154">
        <v>20837647</v>
      </c>
      <c r="H102" s="139"/>
      <c r="I102" s="138">
        <v>42777545</v>
      </c>
      <c r="J102" s="129"/>
      <c r="K102" s="154">
        <v>20837647</v>
      </c>
      <c r="L102" s="139"/>
      <c r="M102" s="138">
        <v>42777545</v>
      </c>
    </row>
    <row r="103" spans="1:13" s="95" customFormat="1" ht="15" customHeight="1" x14ac:dyDescent="0.25">
      <c r="A103" s="104"/>
      <c r="B103" s="155" t="s">
        <v>112</v>
      </c>
      <c r="E103" s="171"/>
      <c r="F103" s="103"/>
      <c r="G103" s="154">
        <v>-11831821</v>
      </c>
      <c r="H103" s="139"/>
      <c r="I103" s="138">
        <v>-24773114</v>
      </c>
      <c r="J103" s="129"/>
      <c r="K103" s="154">
        <v>-11831821</v>
      </c>
      <c r="L103" s="139"/>
      <c r="M103" s="138">
        <v>-24773114</v>
      </c>
    </row>
    <row r="104" spans="1:13" s="95" customFormat="1" ht="15" customHeight="1" x14ac:dyDescent="0.25">
      <c r="A104" s="104"/>
      <c r="B104" s="155" t="s">
        <v>113</v>
      </c>
      <c r="E104" s="171"/>
      <c r="F104" s="103"/>
      <c r="G104" s="154">
        <v>35995052</v>
      </c>
      <c r="H104" s="139"/>
      <c r="I104" s="138">
        <v>17969304</v>
      </c>
      <c r="J104" s="129"/>
      <c r="K104" s="154">
        <v>35995052</v>
      </c>
      <c r="L104" s="139"/>
      <c r="M104" s="138">
        <v>17969304</v>
      </c>
    </row>
    <row r="105" spans="1:13" s="95" customFormat="1" ht="15" customHeight="1" x14ac:dyDescent="0.25">
      <c r="A105" s="102"/>
      <c r="B105" s="155" t="s">
        <v>114</v>
      </c>
      <c r="E105" s="171"/>
      <c r="F105" s="103"/>
      <c r="G105" s="154">
        <v>6395130</v>
      </c>
      <c r="H105" s="139"/>
      <c r="I105" s="138">
        <v>8154803</v>
      </c>
      <c r="J105" s="129"/>
      <c r="K105" s="154">
        <v>6395130</v>
      </c>
      <c r="L105" s="130"/>
      <c r="M105" s="138">
        <v>8154803</v>
      </c>
    </row>
    <row r="106" spans="1:13" s="95" customFormat="1" ht="15" customHeight="1" x14ac:dyDescent="0.25">
      <c r="A106" s="102"/>
      <c r="B106" s="155" t="s">
        <v>115</v>
      </c>
      <c r="E106" s="171"/>
      <c r="F106" s="103"/>
      <c r="G106" s="157">
        <v>-71908624</v>
      </c>
      <c r="H106" s="139"/>
      <c r="I106" s="177">
        <v>-59808112</v>
      </c>
      <c r="J106" s="129"/>
      <c r="K106" s="157">
        <v>-71908624</v>
      </c>
      <c r="L106" s="130"/>
      <c r="M106" s="177">
        <v>-59808112</v>
      </c>
    </row>
    <row r="107" spans="1:13" s="95" customFormat="1" ht="15" customHeight="1" x14ac:dyDescent="0.25">
      <c r="A107" s="102"/>
      <c r="B107" s="155"/>
      <c r="E107" s="170"/>
      <c r="F107" s="103"/>
      <c r="G107" s="154"/>
      <c r="H107" s="139"/>
      <c r="I107" s="138"/>
      <c r="J107" s="129"/>
      <c r="K107" s="154"/>
      <c r="L107" s="130"/>
      <c r="M107" s="138"/>
    </row>
    <row r="108" spans="1:13" s="95" customFormat="1" ht="15" customHeight="1" thickBot="1" x14ac:dyDescent="0.3">
      <c r="A108" s="102"/>
      <c r="B108" s="155" t="s">
        <v>116</v>
      </c>
      <c r="E108" s="170"/>
      <c r="F108" s="103"/>
      <c r="G108" s="158">
        <f>SUM(G101:G107)</f>
        <v>111207780</v>
      </c>
      <c r="H108" s="139"/>
      <c r="I108" s="178">
        <f>SUM(I101:I107)</f>
        <v>131720396</v>
      </c>
      <c r="J108" s="129"/>
      <c r="K108" s="158">
        <f>SUM(K101:K107)</f>
        <v>111207780</v>
      </c>
      <c r="L108" s="130"/>
      <c r="M108" s="178">
        <f>SUM(M101:M107)</f>
        <v>131720396</v>
      </c>
    </row>
    <row r="109" spans="1:13" ht="15" customHeight="1" thickTop="1" x14ac:dyDescent="0.25"/>
    <row r="110" spans="1:13" ht="15" customHeight="1" x14ac:dyDescent="0.25"/>
    <row r="111" spans="1:13" ht="11.25" customHeight="1" x14ac:dyDescent="0.25">
      <c r="A111" s="93"/>
      <c r="B111" s="156"/>
      <c r="E111" s="172"/>
      <c r="F111" s="94"/>
      <c r="G111" s="140"/>
      <c r="H111" s="141"/>
      <c r="I111" s="140"/>
      <c r="J111" s="142"/>
      <c r="K111" s="140"/>
      <c r="L111" s="143"/>
      <c r="M111" s="140"/>
    </row>
    <row r="112" spans="1:13" ht="21.95" customHeight="1" x14ac:dyDescent="0.25">
      <c r="A112" s="87" t="str">
        <f>+'8 (Separate)'!A33</f>
        <v>The accompanying notes on pages 11 to 53 are an integral part of these consolidated and separate financial statements.</v>
      </c>
      <c r="B112" s="87"/>
      <c r="C112" s="87"/>
      <c r="D112" s="87"/>
      <c r="E112" s="169"/>
      <c r="F112" s="92"/>
      <c r="G112" s="92"/>
      <c r="H112" s="92"/>
      <c r="I112" s="76"/>
      <c r="J112" s="92"/>
      <c r="K112" s="92"/>
      <c r="L112" s="92"/>
      <c r="M112" s="76"/>
    </row>
  </sheetData>
  <mergeCells count="8">
    <mergeCell ref="G61:I61"/>
    <mergeCell ref="K61:M61"/>
    <mergeCell ref="G6:I6"/>
    <mergeCell ref="K6:M6"/>
    <mergeCell ref="G7:I7"/>
    <mergeCell ref="K7:M7"/>
    <mergeCell ref="G60:I60"/>
    <mergeCell ref="K60:M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ignoredErrors>
    <ignoredError sqref="G62:M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3-4</vt:lpstr>
      <vt:lpstr>5-6</vt:lpstr>
      <vt:lpstr>7 (Console)</vt:lpstr>
      <vt:lpstr>8 (Separate)</vt:lpstr>
      <vt:lpstr>9-10</vt:lpstr>
      <vt:lpstr>'8 (Separate)'!Print_Area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Supassorn Hongsiri</dc:creator>
  <cp:lastModifiedBy>Yaowalak Chittasopee</cp:lastModifiedBy>
  <cp:lastPrinted>2023-03-08T02:12:06Z</cp:lastPrinted>
  <dcterms:created xsi:type="dcterms:W3CDTF">2020-02-11T07:49:01Z</dcterms:created>
  <dcterms:modified xsi:type="dcterms:W3CDTF">2023-03-08T02:39:41Z</dcterms:modified>
</cp:coreProperties>
</file>