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JuneQ2'2023\"/>
    </mc:Choice>
  </mc:AlternateContent>
  <xr:revisionPtr revIDLastSave="0" documentId="13_ncr:1_{7765E482-5334-4C5A-81A5-7FC2A5C35015}" xr6:coauthVersionLast="47" xr6:coauthVersionMax="47" xr10:uidLastSave="{00000000-0000-0000-0000-000000000000}"/>
  <bookViews>
    <workbookView xWindow="-120" yWindow="-120" windowWidth="21840" windowHeight="13140" activeTab="3" xr2:uid="{7304538F-3DCF-4E4B-A443-0192EFEEC927}"/>
  </bookViews>
  <sheets>
    <sheet name="2-3" sheetId="9" r:id="rId1"/>
    <sheet name="4 (3m)" sheetId="17" r:id="rId2"/>
    <sheet name="5 (6m)" sheetId="16" r:id="rId3"/>
    <sheet name="6" sheetId="14" r:id="rId4"/>
    <sheet name="7-8" sheetId="15" r:id="rId5"/>
  </sheets>
  <definedNames>
    <definedName name="_xlnm.Print_Area" localSheetId="3">'6'!$A$1:$M$28</definedName>
    <definedName name="Text1" localSheetId="3">'6'!#REF!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5" l="1"/>
  <c r="G49" i="15"/>
  <c r="M20" i="14" l="1"/>
  <c r="M22" i="14"/>
  <c r="M21" i="14"/>
  <c r="M23" i="14"/>
  <c r="E25" i="14"/>
  <c r="K25" i="14"/>
  <c r="I25" i="14"/>
  <c r="G25" i="14"/>
  <c r="M18" i="14"/>
  <c r="M14" i="14"/>
  <c r="M12" i="14"/>
  <c r="K16" i="14"/>
  <c r="I16" i="14"/>
  <c r="G16" i="14"/>
  <c r="E16" i="14"/>
  <c r="J13" i="16"/>
  <c r="J16" i="16" s="1"/>
  <c r="J23" i="16" s="1"/>
  <c r="J26" i="16" s="1"/>
  <c r="J29" i="16" s="1"/>
  <c r="J32" i="16" s="1"/>
  <c r="J21" i="16"/>
  <c r="J13" i="17"/>
  <c r="J16" i="17" s="1"/>
  <c r="J21" i="17"/>
  <c r="M25" i="14" l="1"/>
  <c r="M16" i="14"/>
  <c r="J23" i="17"/>
  <c r="J26" i="17" s="1"/>
  <c r="J29" i="17" s="1"/>
  <c r="J32" i="17" l="1"/>
  <c r="H21" i="17" l="1"/>
  <c r="H13" i="17"/>
  <c r="H16" i="17" s="1"/>
  <c r="A1" i="15"/>
  <c r="L93" i="9"/>
  <c r="J93" i="9"/>
  <c r="A46" i="9"/>
  <c r="I69" i="15"/>
  <c r="H23" i="17" l="1"/>
  <c r="H26" i="17" s="1"/>
  <c r="H29" i="17" s="1"/>
  <c r="H32" i="17" s="1"/>
  <c r="H21" i="16" l="1"/>
  <c r="H13" i="16"/>
  <c r="H16" i="16" s="1"/>
  <c r="G69" i="15"/>
  <c r="J65" i="9"/>
  <c r="L65" i="9"/>
  <c r="H23" i="16" l="1"/>
  <c r="H26" i="16" s="1"/>
  <c r="H29" i="16" l="1"/>
  <c r="H32" i="16" s="1"/>
  <c r="G10" i="15"/>
  <c r="I94" i="15" l="1"/>
  <c r="G94" i="15"/>
  <c r="A53" i="15"/>
  <c r="A3" i="15"/>
  <c r="A54" i="15" s="1"/>
  <c r="A52" i="15"/>
  <c r="G24" i="15" l="1"/>
  <c r="G35" i="15" s="1"/>
  <c r="G40" i="15" l="1"/>
  <c r="G71" i="15" s="1"/>
  <c r="G74" i="15" s="1"/>
  <c r="I24" i="15"/>
  <c r="I35" i="15" l="1"/>
  <c r="I40" i="15" s="1"/>
  <c r="I71" i="15" s="1"/>
  <c r="I74" i="15" s="1"/>
  <c r="J20" i="9"/>
  <c r="A48" i="9" l="1"/>
  <c r="L74" i="9"/>
  <c r="J74" i="9"/>
  <c r="L34" i="9"/>
  <c r="J34" i="9"/>
  <c r="L20" i="9"/>
  <c r="A97" i="9"/>
  <c r="A47" i="9"/>
  <c r="A44" i="17" l="1"/>
  <c r="A28" i="14"/>
  <c r="A44" i="16"/>
  <c r="J76" i="9"/>
  <c r="J95" i="9" s="1"/>
  <c r="J36" i="9"/>
  <c r="L76" i="9"/>
  <c r="L95" i="9" s="1"/>
  <c r="L36" i="9"/>
  <c r="A51" i="15" l="1"/>
  <c r="A97" i="15" s="1"/>
</calcChain>
</file>

<file path=xl/sharedStrings.xml><?xml version="1.0" encoding="utf-8"?>
<sst xmlns="http://schemas.openxmlformats.org/spreadsheetml/2006/main" count="266" uniqueCount="159">
  <si>
    <t>(ยังไม่ได้ตรวจสอบ)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</si>
  <si>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</si>
  <si>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</si>
  <si>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</si>
  <si>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</si>
  <si>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</si>
  <si>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</si>
  <si>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</si>
  <si>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</si>
  <si>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</si>
  <si>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</si>
  <si>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</si>
  <si>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</si>
  <si>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</si>
  <si>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</si>
  <si>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</si>
  <si>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</si>
  <si>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</si>
  <si>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</si>
  <si>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ประมาณการหนี้สินค่ารื้อถอนสินทรัพย์ถาวร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</si>
  <si>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</si>
  <si>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</si>
  <si>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</si>
  <si>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</si>
  <si>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</si>
  <si>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กำไรสะสม</t>
  </si>
  <si>
    <t>ยังไม่ได้จัดสรร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</si>
  <si>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</si>
  <si>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</si>
  <si>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</si>
  <si>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</si>
  <si>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</si>
  <si>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</si>
  <si>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</si>
  <si>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</si>
  <si>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</si>
  <si>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</si>
  <si>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</si>
  <si>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งบแสดงการเปลี่ยนแปลงส่วนของเจ้าของ</t>
  </si>
  <si>
    <t>กำไรสุทธิสำหรับงวด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</si>
  <si>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</si>
  <si>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</si>
  <si>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</si>
  <si>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</si>
  <si>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ค่าใช้จ่ายผลประโยชน์ของพนักงาน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</si>
  <si>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</si>
  <si>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</si>
  <si>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</si>
  <si>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</si>
  <si>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 xml:space="preserve">  </t>
  </si>
  <si>
    <t>รวมส่วนของเจ้าของ</t>
  </si>
  <si>
    <t>สินทรัพย์ภาษีเงินได้รอการตัดบัญชี (สุทธิ)</t>
  </si>
  <si>
    <t>รวมหนี้สินไม่หมุนเวียน</t>
  </si>
  <si>
    <t>การเปลี่ยนแปลงในเงินทุนหมุนเวียน</t>
  </si>
  <si>
    <t>ภาระผูกพันผลประโยชน์พนักงาน</t>
  </si>
  <si>
    <t>ค่าตัดจำหน่าย</t>
  </si>
  <si>
    <t>ค่าเสื่อมราคา</t>
  </si>
  <si>
    <t>เงินสดและรายการเทียบเท่าเงินสดปลายงวด</t>
  </si>
  <si>
    <t>จัดสรรแล้ว</t>
  </si>
  <si>
    <t>การเปลี่ยนแปลงในส่วนของเจ้าของสำหรับงวด</t>
  </si>
  <si>
    <t>ดอกเบี้ยรับ</t>
  </si>
  <si>
    <t>ลูกหนี้การค้าและลูกหนี้อื่น</t>
  </si>
  <si>
    <t>เงินสดจ่ายดอกเบี้ยจ่าย</t>
  </si>
  <si>
    <t>เงินสดจ่ายภาษีเงินได้</t>
  </si>
  <si>
    <t>เงินสดและรายการเทียบเท่าเงินสดต้นงวด</t>
  </si>
  <si>
    <t>(ตรวจสอบแล้ว)</t>
  </si>
  <si>
    <t xml:space="preserve"> ทุนจดทะเบียน</t>
  </si>
  <si>
    <t>งบแสดงฐานะการเงิน</t>
  </si>
  <si>
    <t>กรรมการ ___________________________________  กรรมการ ___________________________________</t>
  </si>
  <si>
    <t>หนี้สินตามสัญญาเช่า (สุทธิ)</t>
  </si>
  <si>
    <t>กำไร(ขาดทุน)จากการ</t>
  </si>
  <si>
    <t>วัดมูลค่าใหม่ของ</t>
  </si>
  <si>
    <t>ภาระผูกพันผลประโยชน์</t>
  </si>
  <si>
    <t>พนักงาน (สุทธิ)</t>
  </si>
  <si>
    <t>สินทรัพย์สิทธิการใช้ (สุทธิ)</t>
  </si>
  <si>
    <t>จัดสรรแล้ว - ทุนสำรองตามกฎหมาย</t>
  </si>
  <si>
    <t>อาคารและอุปกรณ์ (สุทธิ)</t>
  </si>
  <si>
    <t>เงินสดจ่ายชำระหนี้สินภายใต้สัญญาเช่า</t>
  </si>
  <si>
    <t>- ณ วันที่ 1 มกราคม</t>
  </si>
  <si>
    <t>- กระแสเงินสดจ่าย</t>
  </si>
  <si>
    <t>ข้อมูลเพิ่มเติมสำหรับงบกระแสเงินสด</t>
  </si>
  <si>
    <t xml:space="preserve">รายได้ค่าบริการค้างรับ </t>
  </si>
  <si>
    <t>เงินค้ำประกัน</t>
  </si>
  <si>
    <t>เงินจ่ายล่วงหน้าเพื่อซื้อสินทรัพย์</t>
  </si>
  <si>
    <t>เงินประกันผลงาน</t>
  </si>
  <si>
    <t>31 ธันวาคม</t>
  </si>
  <si>
    <t>ลูกหนี้ตามสัญญาเช่าการเงิน (สุทธิ)</t>
  </si>
  <si>
    <t>ที่ออกและ</t>
  </si>
  <si>
    <t>ชำระเต็มมูลค่าแล้ว</t>
  </si>
  <si>
    <t>เงินสดจ่ายซื้อสินทรัพย์สิทธิการใช้</t>
  </si>
  <si>
    <t>- ยกเลิกระหว่างงวด</t>
  </si>
  <si>
    <t>- เปลี่ยนแปลงสัญญาเช่าระหว่างงวด</t>
  </si>
  <si>
    <t>เงินกู้ยืมระยะยาวจากสถาบันการเงิน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</si>
  <si>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</si>
  <si>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</si>
  <si>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</si>
  <si>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พ.ศ. 2565</t>
  </si>
  <si>
    <t>ยอดคงเหลือต้นงวด ณ วันที่ 1 มกราคม พ.ศ. 2565</t>
  </si>
  <si>
    <t>ภาษีเงินได้ค้างจ่าย</t>
  </si>
  <si>
    <t>เงินสดจ่ายชำระเงินกู้ยืมระยะยาวจากสถาบันการเงิน</t>
  </si>
  <si>
    <t>เงินสดสุทธิได้มาจากกิจกรรมดำเนินงาน</t>
  </si>
  <si>
    <t>เงินเบิกเกินบัญชีธนาคารจากสถาบันการเงินลดลง</t>
  </si>
  <si>
    <t>- เพิ่มขึ้นระหว่างงวด</t>
  </si>
  <si>
    <t>ผลกำไรจากการเปลี่ยนแปลงสัญญาเช่า</t>
  </si>
  <si>
    <t>พ.ศ. 2566</t>
  </si>
  <si>
    <t>ยอดคงเหลือต้นงวด ณ วันที่ 1 มกราคม พ.ศ. 2566</t>
  </si>
  <si>
    <t>เงินลงทุนระยะสั้น</t>
  </si>
  <si>
    <t>รายได้ค่าบริการค้างรับ (สุทธิ)</t>
  </si>
  <si>
    <t>บริษัท เจนก้องไกล จำกัด (มหาชน)</t>
  </si>
  <si>
    <t>เงินปันผลจ่าย</t>
  </si>
  <si>
    <t>เงินสดรับจากการออกหุ้นสามัญ</t>
  </si>
  <si>
    <t>กำไรก่อนภาษีเงินได้</t>
  </si>
  <si>
    <t>กำไรเบ็ดเสร็จอื่น</t>
  </si>
  <si>
    <t>กำไรเบ็ดเสร็จรวมสำหรับงวด</t>
  </si>
  <si>
    <t>กำไรต่อหุ้นขั้นพื้นฐาน (บาท)</t>
  </si>
  <si>
    <t>หุ้นสามัญจำนวน 400,000,000 หุ้น มูลค่าที่ตราไว้หุ้นละ 0.50 บาท</t>
  </si>
  <si>
    <t>หุ้นสามัญจำนวน 1,000,000 หุ้น มูลค่าที่ตราไว้หุ้นละ 100 บาท</t>
  </si>
  <si>
    <t>หุ้นสามัญจำนวน 290,000,000 หุ้น มูลค่าที่ตราไว้หุ้นละ 0.50 บาท</t>
  </si>
  <si>
    <t>กำไรก่อนต้นทุนทางการเงินและภาษีเงินได้</t>
  </si>
  <si>
    <t>กำไร(ขาดทุน)จากการจำหน่ายสินทรัพย์ถาวร</t>
  </si>
  <si>
    <t>ผลขาดทุนด้านเครดิตที่คาดว่าจะเกิดขึ้น</t>
  </si>
  <si>
    <t>ขาดทุนจากการตัดจำหน่ายอุปกรณ์และสินทรัพย์ไม่มีตัวตน</t>
  </si>
  <si>
    <t>กลับรายการการด้อยค่าอุปกรณ์</t>
  </si>
  <si>
    <t>เงินสดจ่ายค่ารื้อถอนสินทรัพย์ถาวร</t>
  </si>
  <si>
    <t>โอนเงินจ่ายล่วงหน้าค่าธรรมเนียมการต่อสัญญาเป็นสินทรัพย์สิทธิการใช้</t>
  </si>
  <si>
    <t>กลับรายการประมาณการหนี้สินค่ารื้อถอนสินทรัพย์ถาวรที่ไม่เกิดขึ้น</t>
  </si>
  <si>
    <t>ลูกหนี้การค้าและลูกหนี้อื่น (สุทธิ)</t>
  </si>
  <si>
    <t>กำไรต่อหุ้น</t>
  </si>
  <si>
    <t>กำไร(ขาดทุน)จากการวัดมูลค่าใหม่ของภาระผูกพันผลประโยชน์พนักงาน</t>
  </si>
  <si>
    <t>ลูกหนี้ตามสัญญาเช่าการเงินส่วนที่ถึงกำหนดได้รับชำระภายในหนึ่งปี (สุทธิ)</t>
  </si>
  <si>
    <t>ดอกเบี้ยจ่ายหนี้สินตามสัญญาเช่า</t>
  </si>
  <si>
    <t>- ดอกเบี้ยภายใต้หนี้สินตามสัญญาเช่า</t>
  </si>
  <si>
    <t>- ทุนสำรอง</t>
  </si>
  <si>
    <t>ตามกฎหมาย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</si>
  <si>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</si>
  <si>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</si>
  <si>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</si>
  <si>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เจ้าหนี้สินทรัพย์ถาวร ณ วันที่ 30 มิถุนายน</t>
  </si>
  <si>
    <t>- ณ วันที่ 30 มิถุนายน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</si>
  <si>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</si>
  <si>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</si>
  <si>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>เงินสดรับดอกเบี้ยรับ</t>
  </si>
  <si>
    <t>ค่าเผื่อการด้อยค่าของเงินลงทุนในบริษัทย่อย</t>
  </si>
  <si>
    <t>สำหรับงวดหกเดือนสิ้นสุดวันที่ 30 มิถุนายน มีดังนี้</t>
  </si>
  <si>
    <t>ค่าใช้จ่ายค้างจ่ายค่าธรรมเนียมการต่อสัญญาเช่า</t>
  </si>
  <si>
    <t>สำหรับงวดหกเดือนสิ้นสุดวันที่ 30 มิถุนายน พ.ศ. 2566</t>
  </si>
  <si>
    <t>การเพิ่มหุ้นสามัญ</t>
  </si>
  <si>
    <t>ทุนสำรองตามกฎหมาย</t>
  </si>
  <si>
    <t>เงินปันผล</t>
  </si>
  <si>
    <t>ลูกหนี้ตามสัญญาเช่าการเงิน</t>
  </si>
  <si>
    <t>เงินสดได้มาจากกิจกรรมดำเนินงานก่อนดอกเบี้ยรับ ดอกเบี้ยจ่ายและภาษีเงินได้จ่าย</t>
  </si>
  <si>
    <t>10, 11</t>
  </si>
  <si>
    <t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t>
  </si>
  <si>
    <t>เงินลงทุนระยะสั้นเพิ่มขึ้น</t>
  </si>
  <si>
    <t>โอนเงินสินทรัพย์สิทธิการใช้จากลูกหนี้ตามสัญญาเช่าการเงิน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</si>
  <si>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</si>
  <si>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</si>
  <si>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เงินสดสุทธิใช้ไปในกิจกรรมลงทุน</t>
  </si>
  <si>
    <t>การเปลี่ยนแปลงหนี้สินที่เกิดจากกิจกรรมจัดหาเงิน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</si>
</sst>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-* #,##0.000_-;\-* #,##0.000_-;_-* &quot;-&quot;??_-;_-@_-"/>
    <numFmt numFmtId="170" formatCode="0.0000"/>
    <numFmt numFmtId="171" formatCode="\t&quot;฿&quot;#,##0_);\(\t&quot;฿&quot;#,##0\)"/>
    <numFmt numFmtId="172" formatCode="#,##0.00;&quot;-&quot;#,##0.00"/>
    <numFmt numFmtId="173" formatCode="#,##0.00&quot; &quot;;[Red]&quot;-&quot;#,##0.00&quot; &quot;"/>
    <numFmt numFmtId="174" formatCode="&quot; &quot;#,##0.00&quot; &quot;;&quot;-&quot;#,##0.00&quot; &quot;;&quot; -&quot;00&quot; &quot;;&quot; &quot;@&quot; &quot;"/>
    <numFmt numFmtId="175" formatCode="[$-C09]mmm/yy;@"/>
    <numFmt numFmtId="176" formatCode="[$-C09]dd\-mmm\-yy;@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b/>
      <sz val="13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6" borderId="6" applyNumberFormat="0" applyAlignment="0" applyProtection="0"/>
    <xf numFmtId="0" fontId="19" fillId="7" borderId="7" applyNumberFormat="0" applyAlignment="0" applyProtection="0"/>
    <xf numFmtId="0" fontId="20" fillId="7" borderId="6" applyNumberFormat="0" applyAlignment="0" applyProtection="0"/>
    <xf numFmtId="0" fontId="21" fillId="0" borderId="8" applyNumberFormat="0" applyFill="0" applyAlignment="0" applyProtection="0"/>
    <xf numFmtId="0" fontId="22" fillId="8" borderId="9" applyNumberFormat="0" applyAlignment="0" applyProtection="0"/>
    <xf numFmtId="0" fontId="23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43" fontId="27" fillId="0" borderId="0" applyFont="0" applyFill="0" applyBorder="0" applyAlignment="0" applyProtection="0"/>
    <xf numFmtId="0" fontId="28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3" fontId="35" fillId="0" borderId="0" applyFont="0" applyFill="0" applyBorder="0" applyAlignment="0" applyProtection="0"/>
    <xf numFmtId="16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2" fillId="0" borderId="0"/>
    <xf numFmtId="0" fontId="30" fillId="0" borderId="0"/>
    <xf numFmtId="0" fontId="30" fillId="0" borderId="0"/>
    <xf numFmtId="0" fontId="36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5" fillId="0" borderId="0"/>
    <xf numFmtId="0" fontId="37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0" fontId="30" fillId="0" borderId="0"/>
    <xf numFmtId="43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2" fillId="0" borderId="0"/>
    <xf numFmtId="41" fontId="1" fillId="0" borderId="0" applyFont="0" applyFill="0" applyBorder="0" applyAlignment="0" applyProtection="0"/>
    <xf numFmtId="0" fontId="33" fillId="0" borderId="0"/>
    <xf numFmtId="0" fontId="30" fillId="0" borderId="0"/>
    <xf numFmtId="43" fontId="30" fillId="0" borderId="0" applyFont="0" applyFill="0" applyBorder="0" applyAlignment="0" applyProtection="0"/>
    <xf numFmtId="177" fontId="39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40" fillId="0" borderId="0"/>
    <xf numFmtId="0" fontId="29" fillId="0" borderId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0" fillId="0" borderId="0"/>
    <xf numFmtId="0" fontId="41" fillId="0" borderId="12" applyNumberFormat="0" applyFill="0" applyAlignment="0">
      <protection locked="0"/>
    </xf>
    <xf numFmtId="43" fontId="3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/>
    <xf numFmtId="0" fontId="37" fillId="0" borderId="0"/>
    <xf numFmtId="0" fontId="32" fillId="0" borderId="0"/>
    <xf numFmtId="0" fontId="29" fillId="0" borderId="0"/>
    <xf numFmtId="0" fontId="1" fillId="0" borderId="0"/>
    <xf numFmtId="0" fontId="37" fillId="0" borderId="0"/>
    <xf numFmtId="0" fontId="37" fillId="0" borderId="0"/>
    <xf numFmtId="0" fontId="29" fillId="0" borderId="0"/>
    <xf numFmtId="0" fontId="44" fillId="0" borderId="0"/>
    <xf numFmtId="43" fontId="2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2" fillId="0" borderId="0"/>
    <xf numFmtId="0" fontId="34" fillId="0" borderId="0"/>
    <xf numFmtId="43" fontId="30" fillId="0" borderId="0" applyFont="0" applyFill="0" applyBorder="0" applyAlignment="0" applyProtection="0"/>
    <xf numFmtId="0" fontId="37" fillId="0" borderId="0"/>
    <xf numFmtId="43" fontId="40" fillId="0" borderId="0" applyFont="0" applyFill="0" applyBorder="0" applyAlignment="0" applyProtection="0"/>
    <xf numFmtId="0" fontId="30" fillId="0" borderId="0"/>
    <xf numFmtId="0" fontId="37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" fillId="0" borderId="0"/>
    <xf numFmtId="0" fontId="41" fillId="0" borderId="12" applyNumberFormat="0" applyFill="0" applyAlignment="0">
      <protection locked="0"/>
    </xf>
    <xf numFmtId="0" fontId="46" fillId="0" borderId="0" applyNumberFormat="0" applyFill="0" applyBorder="0" applyAlignment="0" applyProtection="0"/>
    <xf numFmtId="0" fontId="41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175" fontId="32" fillId="0" borderId="0"/>
    <xf numFmtId="175" fontId="47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48" fillId="0" borderId="0"/>
    <xf numFmtId="0" fontId="30" fillId="0" borderId="0"/>
    <xf numFmtId="43" fontId="30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0"/>
    <xf numFmtId="43" fontId="27" fillId="0" borderId="0" applyFont="0" applyFill="0" applyBorder="0" applyAlignment="0" applyProtection="0"/>
    <xf numFmtId="0" fontId="1" fillId="0" borderId="0"/>
  </cellStyleXfs>
  <cellXfs count="208">
    <xf numFmtId="0" fontId="0" fillId="0" borderId="0" xfId="0"/>
    <xf numFmtId="0" fontId="11" fillId="0" borderId="0" xfId="0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6" fontId="9" fillId="2" borderId="0" xfId="1" applyNumberFormat="1" applyFont="1" applyFill="1" applyBorder="1" applyAlignment="1">
      <alignment horizontal="center" vertical="center"/>
    </xf>
    <xf numFmtId="166" fontId="9" fillId="2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4" fontId="9" fillId="0" borderId="0" xfId="1" applyFont="1" applyFill="1" applyAlignment="1">
      <alignment horizontal="center" vertical="center"/>
    </xf>
    <xf numFmtId="0" fontId="7" fillId="0" borderId="1" xfId="2" applyFont="1" applyBorder="1" applyAlignment="1">
      <alignment vertical="center"/>
    </xf>
    <xf numFmtId="164" fontId="9" fillId="0" borderId="1" xfId="1" applyFont="1" applyFill="1" applyBorder="1" applyAlignment="1">
      <alignment horizontal="center" vertical="center"/>
    </xf>
    <xf numFmtId="37" fontId="9" fillId="0" borderId="0" xfId="3" applyFont="1"/>
    <xf numFmtId="0" fontId="9" fillId="0" borderId="0" xfId="2" applyFont="1"/>
    <xf numFmtId="0" fontId="9" fillId="0" borderId="0" xfId="0" applyFont="1"/>
    <xf numFmtId="166" fontId="9" fillId="0" borderId="0" xfId="1" applyNumberFormat="1" applyFont="1"/>
    <xf numFmtId="166" fontId="9" fillId="2" borderId="0" xfId="2" applyNumberFormat="1" applyFont="1" applyFill="1" applyAlignment="1">
      <alignment horizontal="right" vertical="center"/>
    </xf>
    <xf numFmtId="166" fontId="9" fillId="0" borderId="1" xfId="1" applyNumberFormat="1" applyFont="1" applyFill="1" applyBorder="1"/>
    <xf numFmtId="0" fontId="9" fillId="0" borderId="0" xfId="0" applyFont="1" applyAlignment="1">
      <alignment horizont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 vertical="center"/>
    </xf>
    <xf numFmtId="166" fontId="9" fillId="2" borderId="1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vertical="center"/>
    </xf>
    <xf numFmtId="165" fontId="9" fillId="0" borderId="1" xfId="2" applyNumberFormat="1" applyFont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9" fillId="0" borderId="1" xfId="0" applyFont="1" applyBorder="1"/>
    <xf numFmtId="0" fontId="7" fillId="0" borderId="0" xfId="4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166" fontId="9" fillId="0" borderId="0" xfId="0" applyNumberFormat="1" applyFont="1" applyAlignment="1">
      <alignment horizontal="centerContinuous" vertical="center"/>
    </xf>
    <xf numFmtId="0" fontId="9" fillId="0" borderId="1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6" fontId="7" fillId="0" borderId="0" xfId="0" applyNumberFormat="1" applyFont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6" fontId="7" fillId="0" borderId="0" xfId="1" quotePrefix="1" applyNumberFormat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4" fontId="7" fillId="0" borderId="1" xfId="1" applyFont="1" applyFill="1" applyBorder="1" applyAlignment="1">
      <alignment horizontal="right" vertical="center"/>
    </xf>
    <xf numFmtId="164" fontId="9" fillId="2" borderId="0" xfId="1" applyFont="1" applyFill="1" applyAlignment="1">
      <alignment horizontal="center" vertical="center"/>
    </xf>
    <xf numFmtId="166" fontId="9" fillId="2" borderId="0" xfId="1" applyNumberFormat="1" applyFont="1" applyFill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166" fontId="9" fillId="2" borderId="0" xfId="2" applyNumberFormat="1" applyFont="1" applyFill="1" applyAlignment="1">
      <alignment horizontal="center" vertical="center"/>
    </xf>
    <xf numFmtId="166" fontId="9" fillId="2" borderId="1" xfId="1" applyNumberFormat="1" applyFont="1" applyFill="1" applyBorder="1" applyAlignment="1">
      <alignment horizontal="right" vertical="center"/>
    </xf>
    <xf numFmtId="166" fontId="9" fillId="0" borderId="1" xfId="2" applyNumberFormat="1" applyFont="1" applyBorder="1" applyAlignment="1">
      <alignment horizontal="center" vertical="center"/>
    </xf>
    <xf numFmtId="166" fontId="9" fillId="2" borderId="1" xfId="2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9" fillId="2" borderId="0" xfId="1" applyNumberFormat="1" applyFont="1" applyFill="1" applyAlignment="1">
      <alignment horizontal="center" vertical="center"/>
    </xf>
    <xf numFmtId="166" fontId="9" fillId="2" borderId="2" xfId="1" applyNumberFormat="1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center"/>
    </xf>
    <xf numFmtId="164" fontId="9" fillId="0" borderId="0" xfId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164" fontId="7" fillId="0" borderId="1" xfId="1" applyFont="1" applyFill="1" applyBorder="1" applyAlignment="1">
      <alignment horizontal="right"/>
    </xf>
    <xf numFmtId="0" fontId="7" fillId="0" borderId="0" xfId="2" applyFont="1"/>
    <xf numFmtId="164" fontId="9" fillId="2" borderId="0" xfId="1" applyFont="1" applyFill="1" applyAlignment="1">
      <alignment horizontal="center"/>
    </xf>
    <xf numFmtId="164" fontId="9" fillId="0" borderId="0" xfId="1" applyFont="1" applyFill="1" applyAlignment="1"/>
    <xf numFmtId="0" fontId="9" fillId="0" borderId="0" xfId="2" quotePrefix="1" applyFont="1"/>
    <xf numFmtId="166" fontId="9" fillId="2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9" fillId="0" borderId="0" xfId="2" applyNumberFormat="1" applyFont="1" applyAlignment="1">
      <alignment horizontal="center"/>
    </xf>
    <xf numFmtId="166" fontId="9" fillId="2" borderId="0" xfId="2" applyNumberFormat="1" applyFont="1" applyFill="1" applyAlignment="1">
      <alignment horizontal="center"/>
    </xf>
    <xf numFmtId="166" fontId="9" fillId="2" borderId="1" xfId="1" applyNumberFormat="1" applyFont="1" applyFill="1" applyBorder="1" applyAlignment="1"/>
    <xf numFmtId="166" fontId="9" fillId="0" borderId="1" xfId="2" applyNumberFormat="1" applyFont="1" applyBorder="1" applyAlignment="1">
      <alignment horizontal="center"/>
    </xf>
    <xf numFmtId="166" fontId="9" fillId="2" borderId="1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6" fontId="9" fillId="0" borderId="1" xfId="1" applyNumberFormat="1" applyFont="1" applyFill="1" applyBorder="1" applyAlignment="1"/>
    <xf numFmtId="166" fontId="9" fillId="0" borderId="0" xfId="2" applyNumberFormat="1" applyFont="1"/>
    <xf numFmtId="166" fontId="9" fillId="2" borderId="1" xfId="2" applyNumberFormat="1" applyFont="1" applyFill="1" applyBorder="1" applyAlignment="1">
      <alignment horizontal="center"/>
    </xf>
    <xf numFmtId="37" fontId="9" fillId="0" borderId="0" xfId="3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37" fontId="9" fillId="0" borderId="0" xfId="3" quotePrefix="1" applyFont="1"/>
    <xf numFmtId="166" fontId="9" fillId="2" borderId="2" xfId="1" applyNumberFormat="1" applyFont="1" applyFill="1" applyBorder="1" applyAlignment="1"/>
    <xf numFmtId="166" fontId="9" fillId="0" borderId="2" xfId="1" applyNumberFormat="1" applyFont="1" applyFill="1" applyBorder="1" applyAlignment="1"/>
    <xf numFmtId="166" fontId="9" fillId="2" borderId="0" xfId="1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166" fontId="9" fillId="2" borderId="0" xfId="1" applyNumberFormat="1" applyFont="1" applyFill="1" applyBorder="1" applyAlignment="1">
      <alignment horizontal="center"/>
    </xf>
    <xf numFmtId="166" fontId="9" fillId="2" borderId="0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Continuous" vertical="center"/>
    </xf>
    <xf numFmtId="166" fontId="9" fillId="2" borderId="0" xfId="1" applyNumberFormat="1" applyFont="1" applyFill="1" applyAlignment="1">
      <alignment horizontal="right"/>
    </xf>
    <xf numFmtId="166" fontId="7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4" applyFont="1" applyAlignment="1">
      <alignment vertical="center"/>
    </xf>
    <xf numFmtId="0" fontId="9" fillId="0" borderId="0" xfId="0" quotePrefix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0" fontId="9" fillId="0" borderId="0" xfId="1" applyNumberFormat="1" applyFont="1" applyFill="1" applyAlignment="1">
      <alignment vertical="center"/>
    </xf>
    <xf numFmtId="0" fontId="9" fillId="0" borderId="0" xfId="5" applyNumberFormat="1" applyFont="1" applyFill="1" applyAlignment="1">
      <alignment horizontal="right" vertical="center"/>
    </xf>
    <xf numFmtId="166" fontId="9" fillId="2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horizontal="right" vertical="center"/>
    </xf>
    <xf numFmtId="166" fontId="9" fillId="2" borderId="0" xfId="5" applyNumberFormat="1" applyFont="1" applyFill="1" applyBorder="1" applyAlignment="1">
      <alignment horizontal="right"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2" borderId="0" xfId="0" applyNumberFormat="1" applyFont="1" applyFill="1" applyAlignment="1">
      <alignment vertical="center"/>
    </xf>
    <xf numFmtId="166" fontId="9" fillId="2" borderId="1" xfId="5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horizontal="right" vertical="center" wrapText="1"/>
    </xf>
    <xf numFmtId="166" fontId="7" fillId="2" borderId="0" xfId="4" applyNumberFormat="1" applyFont="1" applyFill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7" fillId="0" borderId="0" xfId="4" applyFont="1" applyAlignment="1">
      <alignment vertical="center"/>
    </xf>
    <xf numFmtId="0" fontId="9" fillId="0" borderId="0" xfId="5" applyNumberFormat="1" applyFont="1" applyFill="1" applyBorder="1" applyAlignment="1">
      <alignment horizontal="right" vertical="center"/>
    </xf>
    <xf numFmtId="166" fontId="9" fillId="0" borderId="0" xfId="1" quotePrefix="1" applyNumberFormat="1" applyFont="1" applyFill="1" applyBorder="1" applyAlignment="1">
      <alignment horizontal="center" vertical="center"/>
    </xf>
    <xf numFmtId="166" fontId="9" fillId="2" borderId="1" xfId="1" applyNumberFormat="1" applyFont="1" applyFill="1" applyBorder="1" applyAlignment="1">
      <alignment vertical="center"/>
    </xf>
    <xf numFmtId="166" fontId="9" fillId="2" borderId="2" xfId="5" applyNumberFormat="1" applyFont="1" applyFill="1" applyBorder="1" applyAlignment="1">
      <alignment horizontal="right" vertical="center"/>
    </xf>
    <xf numFmtId="166" fontId="9" fillId="0" borderId="2" xfId="5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0" fontId="50" fillId="0" borderId="0" xfId="2" applyFont="1" applyAlignment="1">
      <alignment vertical="center"/>
    </xf>
    <xf numFmtId="0" fontId="51" fillId="0" borderId="0" xfId="2" applyFont="1" applyAlignment="1">
      <alignment vertical="center"/>
    </xf>
    <xf numFmtId="168" fontId="51" fillId="0" borderId="0" xfId="1" applyNumberFormat="1" applyFont="1" applyAlignment="1">
      <alignment horizontal="center" vertical="center"/>
    </xf>
    <xf numFmtId="168" fontId="51" fillId="0" borderId="0" xfId="1" applyNumberFormat="1" applyFont="1" applyFill="1" applyAlignment="1">
      <alignment horizontal="center" vertical="center"/>
    </xf>
    <xf numFmtId="0" fontId="50" fillId="0" borderId="1" xfId="2" applyFont="1" applyBorder="1" applyAlignment="1">
      <alignment vertical="center"/>
    </xf>
    <xf numFmtId="0" fontId="51" fillId="0" borderId="1" xfId="2" applyFont="1" applyBorder="1" applyAlignment="1">
      <alignment vertical="center"/>
    </xf>
    <xf numFmtId="168" fontId="51" fillId="0" borderId="1" xfId="1" applyNumberFormat="1" applyFont="1" applyFill="1" applyBorder="1" applyAlignment="1">
      <alignment horizontal="center" vertical="center"/>
    </xf>
    <xf numFmtId="168" fontId="50" fillId="0" borderId="0" xfId="1" applyNumberFormat="1" applyFont="1" applyFill="1" applyAlignment="1">
      <alignment horizontal="right" vertical="center"/>
    </xf>
    <xf numFmtId="0" fontId="52" fillId="0" borderId="0" xfId="2" applyFont="1" applyAlignment="1">
      <alignment vertical="center"/>
    </xf>
    <xf numFmtId="166" fontId="50" fillId="0" borderId="0" xfId="1" quotePrefix="1" applyNumberFormat="1" applyFont="1" applyFill="1" applyAlignment="1">
      <alignment horizontal="right" vertical="center"/>
    </xf>
    <xf numFmtId="166" fontId="50" fillId="0" borderId="0" xfId="1" applyNumberFormat="1" applyFont="1" applyFill="1" applyBorder="1" applyAlignment="1">
      <alignment horizontal="center" vertical="center"/>
    </xf>
    <xf numFmtId="166" fontId="50" fillId="0" borderId="0" xfId="1" applyNumberFormat="1" applyFont="1" applyAlignment="1">
      <alignment horizontal="right" vertical="center"/>
    </xf>
    <xf numFmtId="166" fontId="50" fillId="0" borderId="0" xfId="1" applyNumberFormat="1" applyFont="1" applyAlignment="1">
      <alignment horizontal="center" vertical="center"/>
    </xf>
    <xf numFmtId="0" fontId="50" fillId="0" borderId="1" xfId="2" applyFont="1" applyBorder="1" applyAlignment="1">
      <alignment horizontal="center" vertical="center"/>
    </xf>
    <xf numFmtId="164" fontId="50" fillId="0" borderId="1" xfId="1" applyFont="1" applyFill="1" applyBorder="1" applyAlignment="1">
      <alignment horizontal="right" vertical="center"/>
    </xf>
    <xf numFmtId="168" fontId="51" fillId="2" borderId="0" xfId="1" applyNumberFormat="1" applyFont="1" applyFill="1" applyAlignment="1">
      <alignment horizontal="center" vertical="center"/>
    </xf>
    <xf numFmtId="166" fontId="51" fillId="2" borderId="0" xfId="1" applyNumberFormat="1" applyFont="1" applyFill="1" applyAlignment="1">
      <alignment horizontal="center" vertical="center"/>
    </xf>
    <xf numFmtId="0" fontId="51" fillId="0" borderId="0" xfId="1" applyNumberFormat="1" applyFont="1" applyFill="1" applyAlignment="1">
      <alignment vertical="center"/>
    </xf>
    <xf numFmtId="166" fontId="51" fillId="2" borderId="1" xfId="1" applyNumberFormat="1" applyFont="1" applyFill="1" applyBorder="1" applyAlignment="1">
      <alignment vertical="center"/>
    </xf>
    <xf numFmtId="166" fontId="51" fillId="2" borderId="0" xfId="1" applyNumberFormat="1" applyFont="1" applyFill="1" applyAlignment="1">
      <alignment vertical="center"/>
    </xf>
    <xf numFmtId="166" fontId="51" fillId="0" borderId="0" xfId="1" applyNumberFormat="1" applyFont="1" applyFill="1" applyAlignment="1">
      <alignment vertical="center"/>
    </xf>
    <xf numFmtId="165" fontId="50" fillId="0" borderId="0" xfId="2" applyNumberFormat="1" applyFont="1" applyAlignment="1">
      <alignment vertical="center"/>
    </xf>
    <xf numFmtId="166" fontId="51" fillId="0" borderId="1" xfId="1" applyNumberFormat="1" applyFont="1" applyFill="1" applyBorder="1" applyAlignment="1">
      <alignment vertical="center"/>
    </xf>
    <xf numFmtId="166" fontId="51" fillId="2" borderId="0" xfId="1" applyNumberFormat="1" applyFont="1" applyFill="1" applyBorder="1" applyAlignment="1">
      <alignment vertical="center"/>
    </xf>
    <xf numFmtId="0" fontId="51" fillId="0" borderId="0" xfId="1" applyNumberFormat="1" applyFont="1" applyFill="1" applyBorder="1" applyAlignment="1">
      <alignment vertical="center"/>
    </xf>
    <xf numFmtId="166" fontId="51" fillId="0" borderId="0" xfId="1" applyNumberFormat="1" applyFont="1" applyFill="1" applyBorder="1" applyAlignment="1">
      <alignment vertical="center"/>
    </xf>
    <xf numFmtId="166" fontId="51" fillId="0" borderId="0" xfId="1" applyNumberFormat="1" applyFont="1" applyFill="1" applyAlignment="1">
      <alignment horizontal="center" vertical="center"/>
    </xf>
    <xf numFmtId="166" fontId="51" fillId="2" borderId="1" xfId="1" applyNumberFormat="1" applyFont="1" applyFill="1" applyBorder="1" applyAlignment="1">
      <alignment horizontal="center" vertical="center"/>
    </xf>
    <xf numFmtId="166" fontId="51" fillId="0" borderId="1" xfId="1" applyNumberFormat="1" applyFont="1" applyFill="1" applyBorder="1" applyAlignment="1">
      <alignment horizontal="center" vertical="center"/>
    </xf>
    <xf numFmtId="0" fontId="51" fillId="0" borderId="0" xfId="2" applyFont="1" applyAlignment="1">
      <alignment horizontal="center" vertical="center"/>
    </xf>
    <xf numFmtId="0" fontId="51" fillId="0" borderId="0" xfId="0" applyFont="1" applyAlignment="1">
      <alignment vertical="center"/>
    </xf>
    <xf numFmtId="0" fontId="51" fillId="0" borderId="0" xfId="4" applyFont="1" applyAlignment="1">
      <alignment vertical="center"/>
    </xf>
    <xf numFmtId="166" fontId="51" fillId="2" borderId="1" xfId="1" applyNumberFormat="1" applyFont="1" applyFill="1" applyBorder="1" applyAlignment="1">
      <alignment horizontal="right" vertical="center"/>
    </xf>
    <xf numFmtId="166" fontId="51" fillId="0" borderId="0" xfId="1" applyNumberFormat="1" applyFont="1" applyFill="1" applyAlignment="1">
      <alignment horizontal="right" vertical="center"/>
    </xf>
    <xf numFmtId="0" fontId="50" fillId="0" borderId="0" xfId="4" applyFont="1" applyAlignment="1">
      <alignment vertical="center"/>
    </xf>
    <xf numFmtId="166" fontId="51" fillId="2" borderId="0" xfId="1" applyNumberFormat="1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166" fontId="51" fillId="2" borderId="2" xfId="1" applyNumberFormat="1" applyFont="1" applyFill="1" applyBorder="1" applyAlignment="1">
      <alignment horizontal="right" vertical="center"/>
    </xf>
    <xf numFmtId="166" fontId="51" fillId="0" borderId="2" xfId="1" applyNumberFormat="1" applyFont="1" applyFill="1" applyBorder="1" applyAlignment="1">
      <alignment horizontal="right" vertical="center"/>
    </xf>
    <xf numFmtId="0" fontId="51" fillId="0" borderId="0" xfId="1" applyNumberFormat="1" applyFont="1" applyFill="1" applyBorder="1" applyAlignment="1">
      <alignment horizontal="right" vertical="center"/>
    </xf>
    <xf numFmtId="167" fontId="51" fillId="2" borderId="2" xfId="1" applyNumberFormat="1" applyFont="1" applyFill="1" applyBorder="1" applyAlignment="1">
      <alignment vertical="center"/>
    </xf>
    <xf numFmtId="168" fontId="51" fillId="0" borderId="1" xfId="1" applyNumberFormat="1" applyFont="1" applyFill="1" applyBorder="1" applyAlignment="1">
      <alignment vertical="center"/>
    </xf>
    <xf numFmtId="166" fontId="50" fillId="0" borderId="0" xfId="1" applyNumberFormat="1" applyFont="1" applyFill="1" applyAlignment="1">
      <alignment horizontal="right" vertical="center"/>
    </xf>
    <xf numFmtId="166" fontId="51" fillId="0" borderId="1" xfId="2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66" fontId="8" fillId="0" borderId="0" xfId="1" applyNumberFormat="1" applyFont="1" applyFill="1"/>
    <xf numFmtId="166" fontId="9" fillId="0" borderId="1" xfId="2" applyNumberFormat="1" applyFont="1" applyBorder="1" applyAlignment="1">
      <alignment horizontal="right" vertical="center"/>
    </xf>
    <xf numFmtId="166" fontId="9" fillId="0" borderId="2" xfId="2" applyNumberFormat="1" applyFont="1" applyBorder="1" applyAlignment="1">
      <alignment horizont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right" vertical="center"/>
    </xf>
    <xf numFmtId="165" fontId="9" fillId="0" borderId="0" xfId="0" quotePrefix="1" applyNumberFormat="1" applyFont="1" applyAlignment="1">
      <alignment vertical="center"/>
    </xf>
    <xf numFmtId="0" fontId="9" fillId="0" borderId="0" xfId="4" quotePrefix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6" fontId="9" fillId="0" borderId="1" xfId="2" applyNumberFormat="1" applyFont="1" applyBorder="1" applyAlignment="1">
      <alignment vertical="center"/>
    </xf>
    <xf numFmtId="166" fontId="9" fillId="0" borderId="2" xfId="2" applyNumberFormat="1" applyFont="1" applyBorder="1" applyAlignment="1">
      <alignment horizontal="right" vertical="center"/>
    </xf>
    <xf numFmtId="166" fontId="9" fillId="2" borderId="0" xfId="2" applyNumberFormat="1" applyFont="1" applyFill="1" applyAlignment="1">
      <alignment vertical="center"/>
    </xf>
    <xf numFmtId="166" fontId="9" fillId="2" borderId="1" xfId="2" applyNumberFormat="1" applyFont="1" applyFill="1" applyBorder="1" applyAlignment="1">
      <alignment vertical="center"/>
    </xf>
    <xf numFmtId="166" fontId="9" fillId="2" borderId="2" xfId="2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4" fontId="7" fillId="0" borderId="0" xfId="4" applyNumberFormat="1" applyFont="1" applyAlignment="1">
      <alignment horizontal="right" vertical="top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67" fontId="51" fillId="0" borderId="2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/>
    </xf>
  </cellXfs>
  <cellStyles count="232">
    <cellStyle name="20% - Accent1" xfId="25" builtinId="30" customBuiltin="1"/>
    <cellStyle name="20% - Accent2" xfId="28" builtinId="34" customBuiltin="1"/>
    <cellStyle name="20% - Accent3" xfId="31" builtinId="38" customBuiltin="1"/>
    <cellStyle name="20% - Accent4" xfId="34" builtinId="42" customBuiltin="1"/>
    <cellStyle name="20% - Accent5" xfId="37" builtinId="46" customBuiltin="1"/>
    <cellStyle name="20% - Accent6" xfId="40" builtinId="50" customBuiltin="1"/>
    <cellStyle name="40% - Accent1" xfId="26" builtinId="31" customBuiltin="1"/>
    <cellStyle name="40% - Accent2" xfId="29" builtinId="35" customBuiltin="1"/>
    <cellStyle name="40% - Accent3" xfId="32" builtinId="39" customBuiltin="1"/>
    <cellStyle name="40% - Accent4" xfId="35" builtinId="43" customBuiltin="1"/>
    <cellStyle name="40% - Accent5" xfId="38" builtinId="47" customBuiltin="1"/>
    <cellStyle name="40% - Accent6" xfId="41" builtinId="51" customBuiltin="1"/>
    <cellStyle name="60% - Accent1 2" xfId="43" xr:uid="{FD251194-71C7-4DC2-8AC6-C193CC3155D3}"/>
    <cellStyle name="60% - Accent2 2" xfId="44" xr:uid="{81D6536D-8739-422C-B58D-DC7C25C07A07}"/>
    <cellStyle name="60% - Accent3 2" xfId="45" xr:uid="{BED0CCEE-8DE5-43F8-8138-7F820348D540}"/>
    <cellStyle name="60% - Accent4 2" xfId="46" xr:uid="{9850CD87-3076-4919-A815-F832058E812D}"/>
    <cellStyle name="60% - Accent5 2" xfId="47" xr:uid="{668B08B2-45DC-475A-8185-A735C4592C67}"/>
    <cellStyle name="60% - Accent6 2" xfId="48" xr:uid="{D322FC42-6B7F-48D9-92F7-B9BC9FE05DB9}"/>
    <cellStyle name="Accent1" xfId="24" builtinId="29" customBuiltin="1"/>
    <cellStyle name="Accent2" xfId="27" builtinId="33" customBuiltin="1"/>
    <cellStyle name="Accent3" xfId="30" builtinId="37" customBuiltin="1"/>
    <cellStyle name="Accent4" xfId="33" builtinId="41" customBuiltin="1"/>
    <cellStyle name="Accent5" xfId="36" builtinId="45" customBuiltin="1"/>
    <cellStyle name="Accent6" xfId="39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[0] 2" xfId="55" xr:uid="{45E442A3-6C04-48D0-8783-D04778CCAEBF}"/>
    <cellStyle name="Comma [0] 2 2" xfId="154" xr:uid="{06033BB0-793E-4ED3-8FE6-3AADDA9ACE51}"/>
    <cellStyle name="Comma [0] 2 3" xfId="189" xr:uid="{DECD58BD-4149-4D6F-ADD4-4D8B5E4F3DB2}"/>
    <cellStyle name="Comma [0] 3" xfId="56" xr:uid="{9BA7F33B-EE15-4CFE-B528-A86519823377}"/>
    <cellStyle name="Comma [0] 4" xfId="112" xr:uid="{DB567E98-7253-4A8B-9A94-37B13130437D}"/>
    <cellStyle name="Comma [0] 4 2" xfId="175" xr:uid="{9C86AFBC-7F87-4878-A29B-4FB510B3A6C9}"/>
    <cellStyle name="Comma [0] 4 3" xfId="210" xr:uid="{302B9CB8-3997-42A6-928E-EEA53E128A15}"/>
    <cellStyle name="Comma [0] 5" xfId="227" xr:uid="{DBBB020E-DA83-438A-9B6D-9FF39827D61C}"/>
    <cellStyle name="Comma [0] 6" xfId="57" xr:uid="{E14887E0-F611-4837-9B6F-CF7076C1D460}"/>
    <cellStyle name="Comma [0] 6 2" xfId="155" xr:uid="{88725B2B-2303-4BF5-AAED-FD74D207EA7B}"/>
    <cellStyle name="Comma [0] 6 3" xfId="190" xr:uid="{0A9C4F45-1231-4CF6-A893-257A204B6673}"/>
    <cellStyle name="Comma [0] 7" xfId="107" xr:uid="{77B3B2AA-B010-4972-978B-846B7E3E060F}"/>
    <cellStyle name="Comma [0] 9" xfId="58" xr:uid="{EBAD206F-25D5-4795-8989-551051123794}"/>
    <cellStyle name="Comma [0] 9 2" xfId="156" xr:uid="{D977890E-3A0F-40A1-A3C5-E8704110973A}"/>
    <cellStyle name="Comma [0] 9 3" xfId="191" xr:uid="{377C42FB-3DCC-416D-9CE4-61EDD00EF697}"/>
    <cellStyle name="Comma 10" xfId="149" xr:uid="{E19111A5-9A5D-463F-BDC7-9B97111053F2}"/>
    <cellStyle name="Comma 10 2" xfId="180" xr:uid="{A545DB40-AA69-47E4-969F-6C68E004D699}"/>
    <cellStyle name="Comma 10 2 2 2" xfId="59" xr:uid="{70D46A7C-4B1F-4012-A843-A3EA0B293A12}"/>
    <cellStyle name="Comma 10 2 2 2 2" xfId="60" xr:uid="{AF7C06C1-0B5C-41C7-83DD-370EA5B49302}"/>
    <cellStyle name="Comma 10 3" xfId="101" xr:uid="{F3AB32AF-48A0-4BE1-9F6B-50D96B02DF9A}"/>
    <cellStyle name="Comma 10 4" xfId="215" xr:uid="{4E3421CF-AC23-45AD-81E1-AF87FD80C717}"/>
    <cellStyle name="Comma 104 6" xfId="61" xr:uid="{37650879-7FA6-4549-BA56-77D9452CB82B}"/>
    <cellStyle name="Comma 104 6 2" xfId="157" xr:uid="{75E2CCB5-3534-4EE2-9AC7-A02BDB1567AD}"/>
    <cellStyle name="Comma 104 6 3" xfId="62" xr:uid="{6E9DF8A4-2E5E-40F1-A4BD-C608FD18E1CD}"/>
    <cellStyle name="Comma 104 6 3 2" xfId="158" xr:uid="{E586772D-12E1-47A0-AE20-5A3894B86B65}"/>
    <cellStyle name="Comma 104 6 3 3" xfId="193" xr:uid="{09BF4F94-5B53-4034-B86F-6502FB6623EC}"/>
    <cellStyle name="Comma 104 6 4" xfId="192" xr:uid="{451C32D8-F4AA-49FB-B03F-5290CD7D8D9D}"/>
    <cellStyle name="Comma 11" xfId="226" xr:uid="{7A19A0DE-4025-453F-97EB-EF6D9416D318}"/>
    <cellStyle name="Comma 11 2 8" xfId="132" xr:uid="{05C81102-8526-43FD-A562-723C2F5DE0E3}"/>
    <cellStyle name="Comma 12" xfId="52" xr:uid="{BBB5009F-7E09-45C5-89D6-C48CE93E199F}"/>
    <cellStyle name="Comma 120" xfId="97" xr:uid="{06993683-74E9-4592-9D89-B6C067F95A95}"/>
    <cellStyle name="Comma 13" xfId="49" xr:uid="{28B852AC-9942-4927-93F4-BEA51319CE62}"/>
    <cellStyle name="Comma 16" xfId="7" xr:uid="{E9F07528-45F0-4C3D-9F6E-1488ED3E8321}"/>
    <cellStyle name="Comma 171 3 2" xfId="136" xr:uid="{58F7497C-012C-41FD-B082-8696A351898A}"/>
    <cellStyle name="Comma 171 3 2 2" xfId="176" xr:uid="{4E5DA055-8BD5-46F7-9FB6-D170D9DC122E}"/>
    <cellStyle name="Comma 171 3 2 3" xfId="211" xr:uid="{1DA70E2A-A3A0-4274-AFC4-EC4DECA9B96B}"/>
    <cellStyle name="Comma 19" xfId="63" xr:uid="{4D195BBB-F63F-4343-B61A-F2215055E84D}"/>
    <cellStyle name="Comma 19 2" xfId="159" xr:uid="{E637E9AE-5CB9-4559-AE40-F85ED7AA0D6A}"/>
    <cellStyle name="Comma 19 3" xfId="194" xr:uid="{FEC185D7-0C41-450A-B415-206AB7A03680}"/>
    <cellStyle name="Comma 2" xfId="64" xr:uid="{BDC51634-7747-441B-B647-E07233844666}"/>
    <cellStyle name="Comma 2 2" xfId="65" xr:uid="{5AA76678-29F6-45F2-8222-A273D47B8D69}"/>
    <cellStyle name="Comma 2 2 3 2 2" xfId="66" xr:uid="{8CD11D3B-6A8F-4FD5-A43F-497E4909B564}"/>
    <cellStyle name="Comma 2 3" xfId="111" xr:uid="{60EA921A-833D-45C4-B7BC-8BE861FCC928}"/>
    <cellStyle name="Comma 2 4" xfId="116" xr:uid="{405C8DCE-E25A-47EF-94C5-5C015C611DB2}"/>
    <cellStyle name="Comma 2 5" xfId="230" xr:uid="{4F21842D-1E19-42FA-8838-5C2D5E7BC422}"/>
    <cellStyle name="Comma 20" xfId="67" xr:uid="{18027D71-ECA2-4AD6-BA3B-6E9F214F0884}"/>
    <cellStyle name="Comma 20 2" xfId="160" xr:uid="{B1AA8E8C-9716-491F-8FB2-DDD1F77AD6C9}"/>
    <cellStyle name="Comma 20 3" xfId="195" xr:uid="{45B4CACF-71E8-4894-B4FF-678C9F5FDE17}"/>
    <cellStyle name="Comma 23" xfId="151" xr:uid="{A3DDD2A3-562D-4EBB-A4DE-5C16CFB72121}"/>
    <cellStyle name="Comma 23 2" xfId="181" xr:uid="{ED4F3D52-4DDE-4FB6-977B-12191B0D4EF3}"/>
    <cellStyle name="Comma 23 3" xfId="216" xr:uid="{27F50CD9-8AD0-4A01-B43C-8A4AFFA37D22}"/>
    <cellStyle name="Comma 3" xfId="68" xr:uid="{A4F0FEA9-C6A1-4572-81A9-3F181D0D6940}"/>
    <cellStyle name="Comma 3 2" xfId="69" xr:uid="{1FF5C906-9457-4CD6-A8CB-BCE7157F6727}"/>
    <cellStyle name="Comma 3 2 2" xfId="121" xr:uid="{BADB69B6-B261-4E2A-8BAD-1C867DFE107E}"/>
    <cellStyle name="Comma 3 2 3" xfId="161" xr:uid="{C1EABD94-F16C-4969-A7D5-1DCEEFAC9E9C}"/>
    <cellStyle name="Comma 3 2 4" xfId="196" xr:uid="{11DE3006-FA84-4F61-9AEF-E8E9B07519C2}"/>
    <cellStyle name="Comma 3 3" xfId="142" xr:uid="{A7CF2B13-7FD6-4DDB-8C63-5451951C3D8D}"/>
    <cellStyle name="Comma 3 4" xfId="115" xr:uid="{66965C77-20C5-41F2-88DD-E153C2FB3548}"/>
    <cellStyle name="Comma 4" xfId="70" xr:uid="{45912CC7-1F94-447B-B21B-D0E09E422C80}"/>
    <cellStyle name="Comma 4 2" xfId="147" xr:uid="{73FBA33B-28B8-40AC-AB2D-001D4444CB4F}"/>
    <cellStyle name="Comma 4 2 2" xfId="71" xr:uid="{D92818A6-9B8E-40E9-8D94-0D28A2564BEF}"/>
    <cellStyle name="Comma 4 27" xfId="72" xr:uid="{819D3052-71B2-4596-825D-AB59444D7528}"/>
    <cellStyle name="Comma 4 3" xfId="73" xr:uid="{202432AC-224C-4623-8EA9-BE17414ED3BF}"/>
    <cellStyle name="Comma 4 4" xfId="138" xr:uid="{BB2114BE-7DA1-4EAD-8478-7A0363D83B5A}"/>
    <cellStyle name="Comma 4 5" xfId="184" xr:uid="{BA2A4671-E05E-421D-9CC3-128180C00C8B}"/>
    <cellStyle name="Comma 4 7 4" xfId="74" xr:uid="{EF1A1ECC-5637-49B5-9962-5EC59924016A}"/>
    <cellStyle name="Comma 5" xfId="75" xr:uid="{05332B13-B480-4096-8789-A30BCA7023A7}"/>
    <cellStyle name="Comma 5 2" xfId="141" xr:uid="{B4B98823-6590-407F-885F-77950E66AB4F}"/>
    <cellStyle name="Comma 5 2 2" xfId="178" xr:uid="{94D1EE4B-D425-49BB-BC4A-39779A6A1CF9}"/>
    <cellStyle name="Comma 5 2 3" xfId="213" xr:uid="{19E1AF21-C4CC-4A93-8001-82241A560345}"/>
    <cellStyle name="Comma 6" xfId="93" xr:uid="{43EA7B2C-D762-4BCD-95A9-92D1177445E5}"/>
    <cellStyle name="Comma 6 2" xfId="148" xr:uid="{309562E6-ECBA-423B-8C8A-707ED537DDE6}"/>
    <cellStyle name="Comma 6 2 2" xfId="179" xr:uid="{F074B149-AF9A-48F3-8DED-BC9CFDE55EB3}"/>
    <cellStyle name="Comma 6 2 3" xfId="214" xr:uid="{F25E9EDD-B1F2-4442-87FA-AA681A4FC7A1}"/>
    <cellStyle name="Comma 65 2" xfId="76" xr:uid="{4C1D6CC5-261B-4AC0-A581-AF0619298E1B}"/>
    <cellStyle name="Comma 7" xfId="54" xr:uid="{A401BF0C-F8DE-4101-BAA8-F4165D9833DF}"/>
    <cellStyle name="Comma 7 2" xfId="153" xr:uid="{04A696B4-1F24-4977-B4AD-57F701D71378}"/>
    <cellStyle name="Comma 7 3" xfId="188" xr:uid="{DE0A385B-DC27-4B22-BBB2-1C431F2F2032}"/>
    <cellStyle name="Comma 71" xfId="102" xr:uid="{634316E1-231F-45AA-82C1-C8208A424331}"/>
    <cellStyle name="Comma 72" xfId="104" xr:uid="{219C2154-DD22-4EDB-A14E-12384BE52D4A}"/>
    <cellStyle name="Comma 8" xfId="110" xr:uid="{AB5739F0-A5C3-465F-BA57-6C1B9FC66656}"/>
    <cellStyle name="Comma 8 2" xfId="186" xr:uid="{486602E4-EA77-4AB5-8B2B-ED02069627E5}"/>
    <cellStyle name="Comma 8 2 2" xfId="220" xr:uid="{974BB788-D77C-46C8-B9C6-BF80A845F103}"/>
    <cellStyle name="Comma 8 3" xfId="174" xr:uid="{96E0A6DF-BCD6-4E06-9ABB-E5BDE991E6A8}"/>
    <cellStyle name="Comma 8 4" xfId="209" xr:uid="{DE9D19BA-0C47-45BB-82CE-33A566B2212D}"/>
    <cellStyle name="Comma 9" xfId="223" xr:uid="{C485F999-BAA3-453C-8CB6-43E339793810}"/>
    <cellStyle name="Comma 96" xfId="77" xr:uid="{10B1C46E-77DA-4DDA-8E8D-83F0BDC3B6BE}"/>
    <cellStyle name="Comma 96 2" xfId="162" xr:uid="{8BF8C5DC-8435-4989-9ABD-FDAED340D755}"/>
    <cellStyle name="Comma 96 3" xfId="197" xr:uid="{2915A529-8B91-4BE7-BF83-CAD95189EFF8}"/>
    <cellStyle name="Comma_Akara_3 years FS_Eng_v 19 March" xfId="5" xr:uid="{999A1C3A-8E70-446B-9BC3-B9657C5DA64B}"/>
    <cellStyle name="Currency 2" xfId="117" xr:uid="{79BC9F35-1A50-4C0E-ADAB-5C0C50C7FF72}"/>
    <cellStyle name="Explanatory Text" xfId="22" builtinId="53" customBuiltin="1"/>
    <cellStyle name="Followed Hyperlink" xfId="122" xr:uid="{D3E3F41B-67F9-4DD0-B1D9-BB08887EBBD3}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" xfId="120" xr:uid="{E3D41EFE-D405-4E74-9663-253BC92D43FB}"/>
    <cellStyle name="Hyperlink 2" xfId="131" xr:uid="{3D357CBD-3ED3-42C5-91B6-00313C4F9CE6}"/>
    <cellStyle name="Hyperlink 2 2" xfId="133" xr:uid="{96E5FAA6-8A2D-42E8-ADF4-7EF538E383B4}"/>
    <cellStyle name="Hyperlink 2 2 2" xfId="145" xr:uid="{EE37EB75-AD0A-4942-A5A5-FC5CFE208211}"/>
    <cellStyle name="Hyperlink 2 3" xfId="146" xr:uid="{4FD66D9B-E0D5-4781-9826-008C0AEF421D}"/>
    <cellStyle name="Hyperlink 3" xfId="123" xr:uid="{12FE0AF9-EFB7-44F3-B91B-D88473831B10}"/>
    <cellStyle name="Hyperlink 4" xfId="228" xr:uid="{34EB0389-1F31-48B4-BD04-DF3E70BC6E76}"/>
    <cellStyle name="Hyperlink 6" xfId="222" xr:uid="{F25ADE16-CB06-4DB9-B9FD-CCD0465E5B4A}"/>
    <cellStyle name="Hyperlink 7" xfId="144" xr:uid="{DECF84CC-FF8C-4C06-92F7-8787B57184AC}"/>
    <cellStyle name="Input" xfId="15" builtinId="20" customBuiltin="1"/>
    <cellStyle name="Linked Cell" xfId="18" builtinId="24" customBuiltin="1"/>
    <cellStyle name="Neutral 2" xfId="50" xr:uid="{B39DD83D-A055-4901-8BEF-36A6BE16B767}"/>
    <cellStyle name="Normal" xfId="0" builtinId="0"/>
    <cellStyle name="Normal - Stile7 2" xfId="78" xr:uid="{018E4813-FAF7-43BF-B4AC-C88249C1BF11}"/>
    <cellStyle name="Normal - Stile7 2 2" xfId="163" xr:uid="{90139B44-1F45-44B4-92AE-CC4F33E3BDA5}"/>
    <cellStyle name="Normal - Stile7 2 3" xfId="198" xr:uid="{B7EDA97D-5046-488B-8300-1CAB313B6BC4}"/>
    <cellStyle name="Normal - Style1 2" xfId="79" xr:uid="{D76A0D8B-FB53-498C-A66C-68BAC30FC0B8}"/>
    <cellStyle name="Normal 10" xfId="100" xr:uid="{6E77318A-A3DA-41C6-A40A-BE03513CF153}"/>
    <cellStyle name="Normal 10 2" xfId="80" xr:uid="{6D6EA691-5B5E-4998-8083-84BCED9DBC01}"/>
    <cellStyle name="Normal 10 2 2" xfId="182" xr:uid="{74744B65-4ADC-4573-8056-55299D6D23EC}"/>
    <cellStyle name="Normal 10 2 2 2" xfId="139" xr:uid="{6F8EF2C9-FD62-4E48-AF0B-189AC7E3D897}"/>
    <cellStyle name="Normal 10 2 2 2 2" xfId="177" xr:uid="{326C320E-6123-4731-ACB2-8EFA1EB19289}"/>
    <cellStyle name="Normal 10 2 2 2 3" xfId="212" xr:uid="{3D66EC2C-C402-4DF5-9C21-F94EA875F474}"/>
    <cellStyle name="Normal 10 2 2 3" xfId="217" xr:uid="{361AB073-4681-489B-962A-863B1666E99D}"/>
    <cellStyle name="Normal 10 2 3" xfId="164" xr:uid="{EEF2ED71-E84E-4071-812C-81B35E4E4BEC}"/>
    <cellStyle name="Normal 10 2 4" xfId="199" xr:uid="{6BEAB65E-E57B-4FDD-9A65-DD31FF6ADDB7}"/>
    <cellStyle name="Normal 10 3" xfId="172" xr:uid="{8B86814D-5B44-4D8C-81E9-0125B68537EA}"/>
    <cellStyle name="Normal 10 3 2" xfId="134" xr:uid="{C6F4B1CF-55DC-49CC-AB42-A4B0F37AE7F7}"/>
    <cellStyle name="Normal 10 4" xfId="81" xr:uid="{C18E1B15-0A53-4E23-8A09-872386BC8FD2}"/>
    <cellStyle name="Normal 10 4 2" xfId="165" xr:uid="{902F2833-58B6-42B5-88FC-FA7AEA21C5B2}"/>
    <cellStyle name="Normal 10 4 3" xfId="200" xr:uid="{3E04DDE6-11E5-4962-8283-19C7890C22F2}"/>
    <cellStyle name="Normal 10 5" xfId="207" xr:uid="{4BDD872F-B832-411D-A456-1262B8F21CD1}"/>
    <cellStyle name="Normal 107" xfId="103" xr:uid="{2DE5AE52-B9E3-46BC-B2ED-B4AF02399F13}"/>
    <cellStyle name="Normal 11" xfId="51" xr:uid="{9FA19B9C-4A50-4F91-8C60-7E648F96AE87}"/>
    <cellStyle name="Normal 12" xfId="231" xr:uid="{B9AB3995-EC0F-45C0-B69E-0A46BD223F9C}"/>
    <cellStyle name="Normal 129" xfId="127" xr:uid="{5CE657D0-32EC-449E-9C3D-96B62B3AC87A}"/>
    <cellStyle name="Normal 13" xfId="42" xr:uid="{EC1E51F8-A704-4C96-8042-559A3C7630D8}"/>
    <cellStyle name="Normal 188 5" xfId="94" xr:uid="{C6400D55-C837-490A-BE05-2363C4C66305}"/>
    <cellStyle name="Normal 2" xfId="53" xr:uid="{F963A55E-0E5B-42FF-B885-81576A19136B}"/>
    <cellStyle name="Normal 2 10" xfId="125" xr:uid="{E9372EFD-CBE1-403E-972D-6408819730E5}"/>
    <cellStyle name="Normal 2 13" xfId="143" xr:uid="{8D866D1A-4FE8-49D0-8812-23D566F7AFD3}"/>
    <cellStyle name="Normal 2 16" xfId="82" xr:uid="{31C5F6DA-D0BD-4F91-BD67-AABB123B3C93}"/>
    <cellStyle name="Normal 2 2" xfId="83" xr:uid="{E63A3B24-5947-4D56-A1BA-B46DFBE4DAE5}"/>
    <cellStyle name="Normal 2 2 2 14" xfId="221" xr:uid="{A7F2182F-77F2-42B6-8D87-73BB43D438DA}"/>
    <cellStyle name="Normal 2 2 2 2" xfId="106" xr:uid="{8C548A9A-6779-4C1A-9A6C-25EC6BBC0BC6}"/>
    <cellStyle name="Normal 2 2 2 2 2" xfId="150" xr:uid="{A46997AD-F50E-4E3A-A02D-FEE509D1C444}"/>
    <cellStyle name="Normal 2 3" xfId="130" xr:uid="{6B8C1CAE-1E1D-4528-B147-862AA29BFC16}"/>
    <cellStyle name="Normal 2 4" xfId="152" xr:uid="{D542FCF4-82AA-41FB-99F3-691A8E3FB39C}"/>
    <cellStyle name="Normal 2 5" xfId="187" xr:uid="{3227FF7C-9E18-476D-AD48-D4758565102B}"/>
    <cellStyle name="Normal 2 6" xfId="224" xr:uid="{E3ED043F-8C6C-423D-AECD-D1E0CF26232E}"/>
    <cellStyle name="Normal 248" xfId="84" xr:uid="{E66FC9C8-036F-40BA-94EC-42DFA9E28802}"/>
    <cellStyle name="Normal 25" xfId="183" xr:uid="{340C1DAA-E382-4859-A65A-A6A153A388A2}"/>
    <cellStyle name="Normal 25 2" xfId="218" xr:uid="{BCBCE7F8-D731-4FA0-BF1A-16DC99561EB6}"/>
    <cellStyle name="Normal 26" xfId="99" xr:uid="{FFA1A9F6-E40C-4E57-AEA3-D43D7AFBD66D}"/>
    <cellStyle name="Normal 26 2" xfId="171" xr:uid="{0C8BD6C9-20D7-4759-B045-1174C09D94E3}"/>
    <cellStyle name="Normal 26 3" xfId="206" xr:uid="{CDED0D4E-1762-41E9-AE10-D828FA6C9514}"/>
    <cellStyle name="Normal 27" xfId="96" xr:uid="{05936CAB-CA38-4784-B8B8-5E29AA71F0C8}"/>
    <cellStyle name="Normal 27 2" xfId="169" xr:uid="{CFA7F6D1-C450-4915-BB0D-D38744380D9E}"/>
    <cellStyle name="Normal 27 2 3" xfId="135" xr:uid="{29DF1637-AE9A-452D-BB96-6B9C0DA506C4}"/>
    <cellStyle name="Normal 27 3" xfId="204" xr:uid="{FE669138-45F5-4210-B016-95253487B639}"/>
    <cellStyle name="Normal 3" xfId="6" xr:uid="{2FAB46C1-4FE9-45BF-B92D-BC7AAC2BE009}"/>
    <cellStyle name="Normal 3 2" xfId="114" xr:uid="{891449A7-FFC3-476A-9830-A94A297C3227}"/>
    <cellStyle name="Normal 3 2 5 7" xfId="126" xr:uid="{013A408A-F3FC-4D16-B3E6-3C31B2900832}"/>
    <cellStyle name="Normal 3 3" xfId="113" xr:uid="{F2A49882-41CF-4753-BF14-0A4E5401C2F6}"/>
    <cellStyle name="Normal 3 3 2" xfId="86" xr:uid="{EA266029-ED7A-400F-B8BA-C9CC38138A7D}"/>
    <cellStyle name="Normal 3 3 2 2" xfId="167" xr:uid="{1C35750B-4816-469A-9C26-7807261936EB}"/>
    <cellStyle name="Normal 3 3 2 3" xfId="202" xr:uid="{AB29E71E-2991-4F1A-A7E1-FF5BC8CD8EB0}"/>
    <cellStyle name="Normal 3 4" xfId="166" xr:uid="{362EA74A-7949-4149-888F-8B302611966D}"/>
    <cellStyle name="Normal 3 5" xfId="201" xr:uid="{CF108EEC-253F-495F-9336-088EBDB31FD5}"/>
    <cellStyle name="Normal 3 6" xfId="85" xr:uid="{852B2F58-53AC-4EFA-9448-771F4CA44E6B}"/>
    <cellStyle name="Normal 35" xfId="137" xr:uid="{8D914053-B60F-4C7E-80CA-A7DF58265300}"/>
    <cellStyle name="Normal 37" xfId="140" xr:uid="{5F98CB27-CF8B-497F-9F99-C15B70CD34B6}"/>
    <cellStyle name="Normal 38" xfId="129" xr:uid="{7B0D7985-21F5-4DEE-B372-00D26B679AA1}"/>
    <cellStyle name="Normal 4" xfId="87" xr:uid="{E7C2D865-31BE-4EBA-B1B7-C517F94B10E2}"/>
    <cellStyle name="Normal 4 2" xfId="119" xr:uid="{AD89FA6F-8FDD-4E94-9CF9-8ABC8B8EAA4A}"/>
    <cellStyle name="Normal 4 3" xfId="185" xr:uid="{AE6F5B8F-EBB8-4281-9BCF-6DB543B27717}"/>
    <cellStyle name="Normal 4 3 2" xfId="219" xr:uid="{5E5423A0-105D-46B7-BC70-2802755660F2}"/>
    <cellStyle name="Normal 4 3 2 2" xfId="88" xr:uid="{B1501C35-7DBE-48E2-B731-2F657B46FEA5}"/>
    <cellStyle name="Normal 5" xfId="92" xr:uid="{711B6FA8-FC3E-45BC-9461-EEA8885F65B7}"/>
    <cellStyle name="Normal 5 2" xfId="124" xr:uid="{EC091F75-B459-48A3-8846-98D1C22DB385}"/>
    <cellStyle name="Normal 6" xfId="2" xr:uid="{3FBD2489-F5DD-444D-988C-825E71FB9867}"/>
    <cellStyle name="Normal 6 2" xfId="173" xr:uid="{BE02A0EB-7AB9-4809-95D0-BEC0FA569D42}"/>
    <cellStyle name="Normal 6 3" xfId="208" xr:uid="{F1EF9CAC-5EFE-478F-A9B9-2776B1F0E6CD}"/>
    <cellStyle name="Normal 6 4" xfId="229" xr:uid="{9854CBC7-D14E-44A5-A5B3-72D1112E8EA9}"/>
    <cellStyle name="Normal 6 5" xfId="109" xr:uid="{3F9A649A-A7D9-4CC0-9500-8B6C84454D3D}"/>
    <cellStyle name="Normal 7" xfId="98" xr:uid="{A82774AB-A90C-494E-AC57-F6A2E49BC7F9}"/>
    <cellStyle name="Normal 7 2" xfId="89" xr:uid="{FBEDC86D-3092-42B6-BFB7-492D4CAD9EDB}"/>
    <cellStyle name="Normal 7 2 11" xfId="90" xr:uid="{A4E43521-B566-4CF7-AE5D-8AFF5C8F7557}"/>
    <cellStyle name="Normal 7 3" xfId="170" xr:uid="{02328371-0DA3-43C4-97F0-D78AC5E438C8}"/>
    <cellStyle name="Normal 7 4" xfId="205" xr:uid="{C4B7FDCC-7B8B-4AF2-85C8-4DE8F5CDADA4}"/>
    <cellStyle name="Normal 8" xfId="128" xr:uid="{6EB70986-83B0-471F-80FD-120A5D7808B9}"/>
    <cellStyle name="Normal 9" xfId="225" xr:uid="{4D86C018-4D21-4718-91B8-8C55E89AD83C}"/>
    <cellStyle name="Normal_Akara_June Eng09" xfId="4" xr:uid="{8259DCCE-E207-410C-B588-FC87F16D29DC}"/>
    <cellStyle name="Note" xfId="21" builtinId="10" customBuiltin="1"/>
    <cellStyle name="Output" xfId="16" builtinId="21" customBuiltin="1"/>
    <cellStyle name="Percent 2" xfId="91" xr:uid="{E9291D4B-C2C7-40D6-9655-25F2152C506C}"/>
    <cellStyle name="Percent 2 2" xfId="118" xr:uid="{62015FE3-38A2-4B71-939D-0188319C00CB}"/>
    <cellStyle name="Percent 2 3" xfId="168" xr:uid="{FAF4A3C1-54AA-49A5-94CF-A16EE4479E37}"/>
    <cellStyle name="Percent 2 4" xfId="203" xr:uid="{A2302E85-D485-4242-A8AE-4E6E4BF3A03B}"/>
    <cellStyle name="Percent 29" xfId="105" xr:uid="{425A1514-103D-4F88-A6E0-DC156E8D7E84}"/>
    <cellStyle name="Percent 3" xfId="95" xr:uid="{D1A3A7D7-CEE9-4D68-AC2B-5F20ACBCE895}"/>
    <cellStyle name="pwstyle" xfId="3" xr:uid="{D2D6B84E-99B0-4061-BD36-5406DBFBFF17}"/>
    <cellStyle name="Title" xfId="8" builtinId="15" customBuiltin="1"/>
    <cellStyle name="Total" xfId="23" builtinId="25" customBuiltin="1"/>
    <cellStyle name="Warning Text" xfId="20" builtinId="11" customBuiltin="1"/>
    <cellStyle name="標準_NewPackage2000.12末対応 石本作成分" xfId="108" xr:uid="{91242C6F-D5D3-4C50-A888-D9DADF5022A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6220-442D-4001-99DC-28A616F72A10}">
  <dimension ref="A1:L97"/>
  <sheetViews>
    <sheetView topLeftCell="A92" zoomScaleNormal="100" zoomScaleSheetLayoutView="70" workbookViewId="0">
      <selection activeCell="F112" sqref="F112"/>
    </sheetView>
  </sheetViews>
  <sheetFormatPr defaultColWidth="8" defaultRowHeight="18.75"/>
  <cols>
    <col min="1" max="3" width="1.28515625" style="8" customWidth="1"/>
    <col min="4" max="4" width="16.42578125" style="8" customWidth="1"/>
    <col min="5" max="5" width="2.7109375" style="8" customWidth="1"/>
    <col min="6" max="6" width="10.7109375" style="8" customWidth="1"/>
    <col min="7" max="7" width="21.85546875" style="8" customWidth="1"/>
    <col min="8" max="8" width="8.28515625" style="9" bestFit="1" customWidth="1"/>
    <col min="9" max="9" width="0.7109375" style="9" customWidth="1"/>
    <col min="10" max="10" width="14.7109375" style="15" customWidth="1"/>
    <col min="11" max="11" width="0.7109375" style="15" customWidth="1"/>
    <col min="12" max="12" width="14.42578125" style="15" customWidth="1"/>
    <col min="13" max="16384" width="8" style="8"/>
  </cols>
  <sheetData>
    <row r="1" spans="1:12" ht="21" customHeight="1">
      <c r="A1" s="7" t="s">
        <v>108</v>
      </c>
    </row>
    <row r="2" spans="1:12" ht="21" customHeight="1">
      <c r="A2" s="7" t="s">
        <v>67</v>
      </c>
    </row>
    <row r="3" spans="1:12" ht="21" customHeight="1">
      <c r="A3" s="16" t="s">
        <v>134</v>
      </c>
      <c r="B3" s="10"/>
      <c r="C3" s="10"/>
      <c r="D3" s="10"/>
      <c r="E3" s="10"/>
      <c r="F3" s="10"/>
      <c r="G3" s="10"/>
      <c r="H3" s="11"/>
      <c r="I3" s="11"/>
      <c r="J3" s="17"/>
      <c r="K3" s="17"/>
      <c r="L3" s="17"/>
    </row>
    <row r="4" spans="1:12" ht="21" customHeight="1"/>
    <row r="5" spans="1:12" ht="21" customHeight="1">
      <c r="J5" s="56" t="s">
        <v>0</v>
      </c>
      <c r="K5" s="56"/>
      <c r="L5" s="56" t="s">
        <v>65</v>
      </c>
    </row>
    <row r="6" spans="1:12" ht="21" customHeight="1">
      <c r="H6" s="57"/>
      <c r="I6" s="57"/>
      <c r="J6" s="58" t="s">
        <v>135</v>
      </c>
      <c r="K6" s="14"/>
      <c r="L6" s="58" t="s">
        <v>85</v>
      </c>
    </row>
    <row r="7" spans="1:12" ht="21" customHeight="1">
      <c r="H7" s="57"/>
      <c r="I7" s="57"/>
      <c r="J7" s="4" t="s">
        <v>104</v>
      </c>
      <c r="K7" s="4"/>
      <c r="L7" s="4" t="s">
        <v>96</v>
      </c>
    </row>
    <row r="8" spans="1:12" ht="21" customHeight="1">
      <c r="H8" s="59" t="s">
        <v>1</v>
      </c>
      <c r="I8" s="57"/>
      <c r="J8" s="60" t="s">
        <v>2</v>
      </c>
      <c r="L8" s="60" t="s">
        <v>2</v>
      </c>
    </row>
    <row r="9" spans="1:12" ht="21" customHeight="1">
      <c r="A9" s="30" t="s">
        <v>3</v>
      </c>
      <c r="J9" s="61"/>
    </row>
    <row r="10" spans="1:12" ht="6" customHeight="1">
      <c r="A10" s="7"/>
      <c r="J10" s="61"/>
    </row>
    <row r="11" spans="1:12" ht="21" customHeight="1">
      <c r="A11" s="7" t="s">
        <v>4</v>
      </c>
      <c r="J11" s="61"/>
    </row>
    <row r="12" spans="1:12" ht="6" customHeight="1">
      <c r="A12" s="7"/>
      <c r="J12" s="61"/>
    </row>
    <row r="13" spans="1:12" ht="21" customHeight="1">
      <c r="A13" s="8" t="s">
        <v>5</v>
      </c>
      <c r="J13" s="64">
        <v>48216165</v>
      </c>
      <c r="K13" s="38"/>
      <c r="L13" s="63">
        <v>22892667</v>
      </c>
    </row>
    <row r="14" spans="1:12" ht="21" customHeight="1">
      <c r="A14" s="41" t="s">
        <v>106</v>
      </c>
      <c r="J14" s="64">
        <v>620751</v>
      </c>
      <c r="K14" s="38"/>
      <c r="L14" s="63">
        <v>620744</v>
      </c>
    </row>
    <row r="15" spans="1:12" ht="21" customHeight="1">
      <c r="A15" s="8" t="s">
        <v>126</v>
      </c>
      <c r="H15" s="9">
        <v>7</v>
      </c>
      <c r="J15" s="64">
        <v>52986118</v>
      </c>
      <c r="K15" s="38"/>
      <c r="L15" s="63">
        <v>55164010</v>
      </c>
    </row>
    <row r="16" spans="1:12" ht="21" customHeight="1">
      <c r="A16" s="41" t="s">
        <v>107</v>
      </c>
      <c r="J16" s="64">
        <v>34963777</v>
      </c>
      <c r="K16" s="38"/>
      <c r="L16" s="63">
        <v>41827114</v>
      </c>
    </row>
    <row r="17" spans="1:12" ht="21" customHeight="1">
      <c r="A17" s="8" t="s">
        <v>129</v>
      </c>
      <c r="H17" s="9">
        <v>9</v>
      </c>
      <c r="J17" s="62">
        <v>5926245</v>
      </c>
      <c r="K17" s="38"/>
      <c r="L17" s="63">
        <v>9313491</v>
      </c>
    </row>
    <row r="18" spans="1:12" ht="21" customHeight="1">
      <c r="A18" s="8" t="s">
        <v>6</v>
      </c>
      <c r="J18" s="67">
        <v>213930</v>
      </c>
      <c r="K18" s="38"/>
      <c r="L18" s="66">
        <v>238509</v>
      </c>
    </row>
    <row r="19" spans="1:12" ht="6" customHeight="1">
      <c r="J19" s="69"/>
      <c r="K19" s="68"/>
      <c r="L19" s="68"/>
    </row>
    <row r="20" spans="1:12" ht="21" customHeight="1">
      <c r="A20" s="7" t="s">
        <v>7</v>
      </c>
      <c r="J20" s="27">
        <f>SUM(J13:J18)</f>
        <v>142926986</v>
      </c>
      <c r="K20" s="68"/>
      <c r="L20" s="26">
        <f>SUM(L13:L18)</f>
        <v>130056535</v>
      </c>
    </row>
    <row r="21" spans="1:12" ht="12" customHeight="1">
      <c r="A21" s="7"/>
      <c r="J21" s="69"/>
      <c r="K21" s="68"/>
      <c r="L21" s="68"/>
    </row>
    <row r="22" spans="1:12" ht="21" customHeight="1">
      <c r="A22" s="7" t="s">
        <v>8</v>
      </c>
      <c r="J22" s="69"/>
      <c r="K22" s="68"/>
      <c r="L22" s="68"/>
    </row>
    <row r="23" spans="1:12" ht="6" customHeight="1">
      <c r="A23" s="7"/>
      <c r="J23" s="69"/>
      <c r="K23" s="68"/>
      <c r="L23" s="68"/>
    </row>
    <row r="24" spans="1:12" ht="21" customHeight="1">
      <c r="A24" s="8" t="s">
        <v>9</v>
      </c>
      <c r="H24" s="9">
        <v>8</v>
      </c>
      <c r="J24" s="64">
        <v>35000000</v>
      </c>
      <c r="K24" s="63"/>
      <c r="L24" s="63">
        <v>35000000</v>
      </c>
    </row>
    <row r="25" spans="1:12" ht="21" customHeight="1">
      <c r="A25" s="8" t="s">
        <v>86</v>
      </c>
      <c r="H25" s="9">
        <v>9</v>
      </c>
      <c r="J25" s="64">
        <v>4901961</v>
      </c>
      <c r="K25" s="63"/>
      <c r="L25" s="63">
        <v>13237280</v>
      </c>
    </row>
    <row r="26" spans="1:12" ht="21" customHeight="1">
      <c r="A26" s="8" t="s">
        <v>76</v>
      </c>
      <c r="H26" s="9">
        <v>10</v>
      </c>
      <c r="J26" s="64">
        <v>53731732</v>
      </c>
      <c r="K26" s="63"/>
      <c r="L26" s="63">
        <v>49077019</v>
      </c>
    </row>
    <row r="27" spans="1:12" ht="21" customHeight="1">
      <c r="A27" s="8" t="s">
        <v>83</v>
      </c>
      <c r="J27" s="64">
        <v>148411</v>
      </c>
      <c r="K27" s="38"/>
      <c r="L27" s="38">
        <v>631646</v>
      </c>
    </row>
    <row r="28" spans="1:12" ht="21" customHeight="1">
      <c r="A28" s="8" t="s">
        <v>74</v>
      </c>
      <c r="H28" s="9">
        <v>11</v>
      </c>
      <c r="J28" s="64">
        <v>151525159</v>
      </c>
      <c r="K28" s="38"/>
      <c r="L28" s="63">
        <v>104477284</v>
      </c>
    </row>
    <row r="29" spans="1:12" ht="21" customHeight="1">
      <c r="A29" s="8" t="s">
        <v>10</v>
      </c>
      <c r="H29" s="9">
        <v>12</v>
      </c>
      <c r="J29" s="64">
        <v>2730794</v>
      </c>
      <c r="K29" s="38"/>
      <c r="L29" s="63">
        <v>3347122</v>
      </c>
    </row>
    <row r="30" spans="1:12" ht="21" customHeight="1">
      <c r="A30" s="8" t="s">
        <v>51</v>
      </c>
      <c r="H30" s="9">
        <v>13</v>
      </c>
      <c r="J30" s="64">
        <v>3162810</v>
      </c>
      <c r="K30" s="38"/>
      <c r="L30" s="63">
        <v>542783</v>
      </c>
    </row>
    <row r="31" spans="1:12" ht="21" customHeight="1">
      <c r="A31" s="8" t="s">
        <v>84</v>
      </c>
      <c r="J31" s="64">
        <v>5534854</v>
      </c>
      <c r="K31" s="38"/>
      <c r="L31" s="63">
        <v>3935357</v>
      </c>
    </row>
    <row r="32" spans="1:12" ht="21" customHeight="1">
      <c r="A32" s="8" t="s">
        <v>82</v>
      </c>
      <c r="J32" s="67">
        <v>6932184</v>
      </c>
      <c r="K32" s="38"/>
      <c r="L32" s="66">
        <v>7068344</v>
      </c>
    </row>
    <row r="33" spans="1:12" ht="6" customHeight="1">
      <c r="J33" s="69"/>
      <c r="K33" s="68"/>
      <c r="L33" s="68"/>
    </row>
    <row r="34" spans="1:12" ht="21" customHeight="1">
      <c r="A34" s="7" t="s">
        <v>11</v>
      </c>
      <c r="J34" s="27">
        <f>SUM(J24:J33)</f>
        <v>263667905</v>
      </c>
      <c r="K34" s="68"/>
      <c r="L34" s="26">
        <f>SUM(L24:L33)</f>
        <v>217316835</v>
      </c>
    </row>
    <row r="35" spans="1:12" ht="6" customHeight="1">
      <c r="A35" s="7"/>
      <c r="J35" s="69"/>
      <c r="K35" s="68"/>
      <c r="L35" s="68"/>
    </row>
    <row r="36" spans="1:12" ht="21" customHeight="1" thickBot="1">
      <c r="A36" s="7" t="s">
        <v>12</v>
      </c>
      <c r="J36" s="70">
        <f>J20+J34</f>
        <v>406594891</v>
      </c>
      <c r="K36" s="68"/>
      <c r="L36" s="71">
        <f>L20+L34</f>
        <v>347373370</v>
      </c>
    </row>
    <row r="37" spans="1:12" ht="21" customHeight="1" thickTop="1"/>
    <row r="38" spans="1:12" ht="21" customHeight="1"/>
    <row r="39" spans="1:12" ht="21" customHeight="1"/>
    <row r="40" spans="1:12" ht="10.5" customHeight="1"/>
    <row r="41" spans="1:12" ht="19.5" customHeight="1"/>
    <row r="42" spans="1:12" ht="21" customHeight="1">
      <c r="A42" s="8" t="s">
        <v>68</v>
      </c>
    </row>
    <row r="43" spans="1:12" ht="21" customHeight="1"/>
    <row r="44" spans="1:12" ht="21" customHeight="1"/>
    <row r="45" spans="1:12" ht="21.95" customHeight="1">
      <c r="A45" s="10" t="s">
        <v>152</v>
      </c>
      <c r="B45" s="10"/>
      <c r="C45" s="10"/>
      <c r="D45" s="10"/>
      <c r="E45" s="10"/>
      <c r="F45" s="10"/>
      <c r="G45" s="10"/>
      <c r="H45" s="11"/>
      <c r="I45" s="11"/>
      <c r="J45" s="17"/>
      <c r="K45" s="17"/>
      <c r="L45" s="17"/>
    </row>
    <row r="46" spans="1:12" ht="21" customHeight="1">
      <c r="A46" s="7" t="str">
        <f>A1</f>
        <v>บริษัท เจนก้องไกล จำกัด (มหาชน)</v>
      </c>
    </row>
    <row r="47" spans="1:12" ht="21" customHeight="1">
      <c r="A47" s="7" t="str">
        <f>A2</f>
        <v>งบแสดงฐานะการเงิน</v>
      </c>
    </row>
    <row r="48" spans="1:12" ht="21" customHeight="1">
      <c r="A48" s="16" t="str">
        <f>+A3</f>
        <v>ณ วันที่ 30 มิถุนายน พ.ศ. 2566</v>
      </c>
      <c r="B48" s="10"/>
      <c r="C48" s="10"/>
      <c r="D48" s="10"/>
      <c r="E48" s="10"/>
      <c r="F48" s="10"/>
      <c r="G48" s="10"/>
      <c r="H48" s="11"/>
      <c r="I48" s="11"/>
      <c r="J48" s="17"/>
      <c r="K48" s="17"/>
      <c r="L48" s="17"/>
    </row>
    <row r="49" spans="1:12" ht="9.9499999999999993" customHeight="1">
      <c r="A49" s="7"/>
    </row>
    <row r="50" spans="1:12" s="19" customFormat="1" ht="20.100000000000001" customHeight="1">
      <c r="H50" s="72"/>
      <c r="I50" s="72"/>
      <c r="J50" s="74" t="s">
        <v>0</v>
      </c>
      <c r="K50" s="74"/>
      <c r="L50" s="74" t="s">
        <v>65</v>
      </c>
    </row>
    <row r="51" spans="1:12" s="19" customFormat="1" ht="20.100000000000001" customHeight="1">
      <c r="H51" s="75"/>
      <c r="I51" s="75"/>
      <c r="J51" s="58" t="s">
        <v>135</v>
      </c>
      <c r="K51" s="14"/>
      <c r="L51" s="58" t="s">
        <v>85</v>
      </c>
    </row>
    <row r="52" spans="1:12" s="19" customFormat="1" ht="20.100000000000001" customHeight="1">
      <c r="H52" s="75"/>
      <c r="I52" s="75"/>
      <c r="J52" s="4" t="s">
        <v>104</v>
      </c>
      <c r="K52" s="4"/>
      <c r="L52" s="4" t="s">
        <v>96</v>
      </c>
    </row>
    <row r="53" spans="1:12" s="19" customFormat="1" ht="20.100000000000001" customHeight="1">
      <c r="H53" s="76" t="s">
        <v>1</v>
      </c>
      <c r="I53" s="75"/>
      <c r="J53" s="77" t="s">
        <v>2</v>
      </c>
      <c r="K53" s="73"/>
      <c r="L53" s="77" t="s">
        <v>2</v>
      </c>
    </row>
    <row r="54" spans="1:12" s="19" customFormat="1" ht="20.100000000000001" customHeight="1">
      <c r="A54" s="78" t="s">
        <v>13</v>
      </c>
      <c r="H54" s="72"/>
      <c r="I54" s="72"/>
      <c r="J54" s="79"/>
      <c r="K54" s="73"/>
      <c r="L54" s="73"/>
    </row>
    <row r="55" spans="1:12" s="19" customFormat="1" ht="3" customHeight="1">
      <c r="A55" s="78"/>
      <c r="H55" s="72"/>
      <c r="I55" s="72"/>
      <c r="J55" s="79"/>
      <c r="K55" s="73"/>
      <c r="L55" s="80"/>
    </row>
    <row r="56" spans="1:12" s="19" customFormat="1" ht="20.100000000000001" customHeight="1">
      <c r="A56" s="78" t="s">
        <v>14</v>
      </c>
      <c r="H56" s="72"/>
      <c r="I56" s="72"/>
      <c r="J56" s="79"/>
      <c r="K56" s="73"/>
      <c r="L56" s="80"/>
    </row>
    <row r="57" spans="1:12" s="19" customFormat="1" ht="3" customHeight="1">
      <c r="A57" s="78"/>
      <c r="H57" s="72"/>
      <c r="I57" s="72"/>
      <c r="J57" s="79"/>
      <c r="K57" s="73"/>
      <c r="L57" s="80"/>
    </row>
    <row r="58" spans="1:12" s="19" customFormat="1" ht="20.100000000000001" customHeight="1">
      <c r="A58" s="19" t="s">
        <v>15</v>
      </c>
      <c r="F58" s="81"/>
      <c r="H58" s="72">
        <v>14</v>
      </c>
      <c r="I58" s="72"/>
      <c r="J58" s="85">
        <v>49106649</v>
      </c>
      <c r="K58" s="84"/>
      <c r="L58" s="84">
        <v>42584979</v>
      </c>
    </row>
    <row r="59" spans="1:12" s="19" customFormat="1" ht="20.100000000000001" customHeight="1">
      <c r="A59" s="19" t="s">
        <v>93</v>
      </c>
      <c r="F59" s="81"/>
      <c r="H59" s="72"/>
      <c r="I59" s="72"/>
      <c r="J59" s="85"/>
      <c r="K59" s="84"/>
      <c r="L59" s="84"/>
    </row>
    <row r="60" spans="1:12" s="19" customFormat="1" ht="20.100000000000001" customHeight="1">
      <c r="B60" s="81" t="s">
        <v>94</v>
      </c>
      <c r="H60" s="72">
        <v>15</v>
      </c>
      <c r="I60" s="72"/>
      <c r="J60" s="85">
        <v>0</v>
      </c>
      <c r="K60" s="84"/>
      <c r="L60" s="84">
        <v>2541306</v>
      </c>
    </row>
    <row r="61" spans="1:12" s="19" customFormat="1" ht="20.100000000000001" customHeight="1">
      <c r="B61" s="81" t="s">
        <v>95</v>
      </c>
      <c r="H61" s="72">
        <v>16</v>
      </c>
      <c r="I61" s="72"/>
      <c r="J61" s="85">
        <v>61960664</v>
      </c>
      <c r="K61" s="84"/>
      <c r="L61" s="84">
        <v>66380798</v>
      </c>
    </row>
    <row r="62" spans="1:12" s="19" customFormat="1" ht="20.100000000000001" customHeight="1">
      <c r="A62" s="41" t="s">
        <v>98</v>
      </c>
      <c r="B62" s="81"/>
      <c r="H62" s="72"/>
      <c r="I62" s="72"/>
      <c r="J62" s="108">
        <v>5161640</v>
      </c>
      <c r="K62" s="84"/>
      <c r="L62" s="84">
        <v>10497816</v>
      </c>
    </row>
    <row r="63" spans="1:12" s="19" customFormat="1" ht="20.100000000000001" customHeight="1">
      <c r="A63" s="19" t="s">
        <v>16</v>
      </c>
      <c r="F63" s="81"/>
      <c r="H63" s="72"/>
      <c r="I63" s="72"/>
      <c r="J63" s="88">
        <v>14211661</v>
      </c>
      <c r="K63" s="84"/>
      <c r="L63" s="87">
        <v>6987663</v>
      </c>
    </row>
    <row r="64" spans="1:12" s="19" customFormat="1" ht="3" customHeight="1">
      <c r="H64" s="72"/>
      <c r="I64" s="72"/>
      <c r="J64" s="82"/>
      <c r="K64" s="83"/>
      <c r="L64" s="89"/>
    </row>
    <row r="65" spans="1:12" s="19" customFormat="1" ht="20.100000000000001" customHeight="1">
      <c r="A65" s="78" t="s">
        <v>17</v>
      </c>
      <c r="H65" s="72"/>
      <c r="I65" s="72"/>
      <c r="J65" s="86">
        <f>SUM(J58:J63)</f>
        <v>130440614</v>
      </c>
      <c r="K65" s="83"/>
      <c r="L65" s="90">
        <f>SUM(L58:L63)</f>
        <v>128992562</v>
      </c>
    </row>
    <row r="66" spans="1:12" s="19" customFormat="1" ht="9.9499999999999993" customHeight="1">
      <c r="A66" s="78"/>
      <c r="H66" s="72"/>
      <c r="I66" s="72"/>
      <c r="J66" s="82"/>
      <c r="K66" s="83"/>
      <c r="L66" s="89"/>
    </row>
    <row r="67" spans="1:12" s="19" customFormat="1" ht="20.100000000000001" customHeight="1">
      <c r="A67" s="78" t="s">
        <v>18</v>
      </c>
      <c r="H67" s="72"/>
      <c r="I67" s="72"/>
      <c r="J67" s="82"/>
      <c r="K67" s="83"/>
      <c r="L67" s="89"/>
    </row>
    <row r="68" spans="1:12" s="19" customFormat="1" ht="4.1500000000000004" customHeight="1">
      <c r="A68" s="78"/>
      <c r="H68" s="72"/>
      <c r="I68" s="72"/>
      <c r="J68" s="82"/>
      <c r="K68" s="83"/>
      <c r="L68" s="89"/>
    </row>
    <row r="69" spans="1:12" s="19" customFormat="1" ht="20.100000000000001" customHeight="1">
      <c r="A69" s="20" t="s">
        <v>92</v>
      </c>
      <c r="H69" s="72">
        <v>15</v>
      </c>
      <c r="I69" s="72"/>
      <c r="J69" s="85">
        <v>0</v>
      </c>
      <c r="K69" s="91"/>
      <c r="L69" s="63">
        <v>3854868</v>
      </c>
    </row>
    <row r="70" spans="1:12" s="19" customFormat="1" ht="20.100000000000001" customHeight="1">
      <c r="A70" s="20" t="s">
        <v>69</v>
      </c>
      <c r="H70" s="72">
        <v>16</v>
      </c>
      <c r="I70" s="72"/>
      <c r="J70" s="85">
        <v>81442087</v>
      </c>
      <c r="K70" s="91"/>
      <c r="L70" s="84">
        <v>44826982</v>
      </c>
    </row>
    <row r="71" spans="1:12" s="19" customFormat="1" ht="20.100000000000001" customHeight="1">
      <c r="A71" s="19" t="s">
        <v>54</v>
      </c>
      <c r="H71" s="72">
        <v>17</v>
      </c>
      <c r="I71" s="72"/>
      <c r="J71" s="85">
        <v>11492959</v>
      </c>
      <c r="K71" s="91"/>
      <c r="L71" s="84">
        <v>10291753</v>
      </c>
    </row>
    <row r="72" spans="1:12" s="19" customFormat="1" ht="20.100000000000001" customHeight="1">
      <c r="A72" s="19" t="s">
        <v>19</v>
      </c>
      <c r="H72" s="72">
        <v>18</v>
      </c>
      <c r="I72" s="72"/>
      <c r="J72" s="92">
        <v>255579</v>
      </c>
      <c r="K72" s="91"/>
      <c r="L72" s="87">
        <v>300000</v>
      </c>
    </row>
    <row r="73" spans="1:12" s="19" customFormat="1" ht="4.1500000000000004" customHeight="1">
      <c r="A73" s="78"/>
      <c r="H73" s="72"/>
      <c r="I73" s="72"/>
      <c r="J73" s="82"/>
      <c r="K73" s="83"/>
      <c r="L73" s="89"/>
    </row>
    <row r="74" spans="1:12" s="19" customFormat="1" ht="20.100000000000001" customHeight="1">
      <c r="A74" s="78" t="s">
        <v>52</v>
      </c>
      <c r="H74" s="72"/>
      <c r="I74" s="72"/>
      <c r="J74" s="86">
        <f>SUM(J69:J72)</f>
        <v>93190625</v>
      </c>
      <c r="K74" s="83"/>
      <c r="L74" s="90">
        <f>SUM(L69:L72)</f>
        <v>59273603</v>
      </c>
    </row>
    <row r="75" spans="1:12" s="19" customFormat="1" ht="4.1500000000000004" customHeight="1">
      <c r="A75" s="78"/>
      <c r="H75" s="72"/>
      <c r="I75" s="72"/>
      <c r="J75" s="82"/>
      <c r="K75" s="83"/>
      <c r="L75" s="89"/>
    </row>
    <row r="76" spans="1:12" s="19" customFormat="1" ht="20.100000000000001" customHeight="1">
      <c r="A76" s="78" t="s">
        <v>20</v>
      </c>
      <c r="B76" s="78"/>
      <c r="H76" s="72"/>
      <c r="I76" s="72"/>
      <c r="J76" s="86">
        <f>SUM(J65+J74)</f>
        <v>223631239</v>
      </c>
      <c r="K76" s="83"/>
      <c r="L76" s="90">
        <f>SUM(L65+L74)</f>
        <v>188266165</v>
      </c>
    </row>
    <row r="77" spans="1:12" s="19" customFormat="1" ht="6.75" customHeight="1">
      <c r="H77" s="72"/>
      <c r="I77" s="72"/>
      <c r="J77" s="82"/>
      <c r="K77" s="83"/>
      <c r="L77" s="89"/>
    </row>
    <row r="78" spans="1:12" s="19" customFormat="1" ht="20.100000000000001" customHeight="1">
      <c r="A78" s="78" t="s">
        <v>21</v>
      </c>
      <c r="H78" s="72"/>
      <c r="I78" s="72"/>
      <c r="J78" s="82"/>
      <c r="K78" s="83"/>
      <c r="L78" s="89"/>
    </row>
    <row r="79" spans="1:12" s="19" customFormat="1" ht="3" customHeight="1">
      <c r="A79" s="78"/>
      <c r="H79" s="72"/>
      <c r="I79" s="72"/>
      <c r="J79" s="82"/>
      <c r="K79" s="83"/>
      <c r="L79" s="89"/>
    </row>
    <row r="80" spans="1:12" s="19" customFormat="1" ht="20.100000000000001" customHeight="1">
      <c r="A80" s="19" t="s">
        <v>22</v>
      </c>
      <c r="H80" s="72">
        <v>19</v>
      </c>
      <c r="I80" s="72"/>
      <c r="J80" s="82"/>
      <c r="K80" s="83"/>
      <c r="L80" s="89"/>
    </row>
    <row r="81" spans="1:12" s="18" customFormat="1" ht="20.100000000000001" customHeight="1">
      <c r="B81" s="19" t="s">
        <v>23</v>
      </c>
      <c r="H81" s="93"/>
      <c r="I81" s="93"/>
      <c r="J81" s="82"/>
      <c r="K81" s="94"/>
      <c r="L81" s="89"/>
    </row>
    <row r="82" spans="1:12" s="18" customFormat="1" ht="20.100000000000001" customHeight="1" thickBot="1">
      <c r="B82" s="19"/>
      <c r="C82" s="18" t="s">
        <v>115</v>
      </c>
      <c r="H82" s="93"/>
      <c r="I82" s="93"/>
      <c r="J82" s="96">
        <v>200000000</v>
      </c>
      <c r="K82" s="94" t="s">
        <v>49</v>
      </c>
      <c r="L82" s="102"/>
    </row>
    <row r="83" spans="1:12" s="18" customFormat="1" ht="3" customHeight="1" thickTop="1">
      <c r="B83" s="19"/>
      <c r="H83" s="93"/>
      <c r="I83" s="93"/>
      <c r="J83" s="82"/>
      <c r="K83" s="94"/>
      <c r="L83" s="89"/>
    </row>
    <row r="84" spans="1:12" s="18" customFormat="1" ht="20.100000000000001" customHeight="1" thickBot="1">
      <c r="B84" s="19"/>
      <c r="C84" s="18" t="s">
        <v>116</v>
      </c>
      <c r="D84" s="95"/>
      <c r="H84" s="93"/>
      <c r="I84" s="93"/>
      <c r="J84" s="101"/>
      <c r="K84" s="94" t="s">
        <v>49</v>
      </c>
      <c r="L84" s="97">
        <v>100000000</v>
      </c>
    </row>
    <row r="85" spans="1:12" s="18" customFormat="1" ht="20.100000000000001" customHeight="1" thickTop="1">
      <c r="B85" s="18" t="s">
        <v>24</v>
      </c>
      <c r="H85" s="93"/>
      <c r="I85" s="93"/>
      <c r="J85" s="82"/>
      <c r="K85" s="94"/>
      <c r="L85" s="89"/>
    </row>
    <row r="86" spans="1:12" s="18" customFormat="1" ht="20.100000000000001" customHeight="1">
      <c r="C86" s="18" t="s">
        <v>117</v>
      </c>
      <c r="D86" s="95"/>
      <c r="I86" s="93"/>
      <c r="J86" s="82">
        <v>145000000</v>
      </c>
      <c r="K86" s="94"/>
      <c r="L86" s="89">
        <v>0</v>
      </c>
    </row>
    <row r="87" spans="1:12" s="18" customFormat="1" ht="20.100000000000001" customHeight="1">
      <c r="C87" s="18" t="s">
        <v>116</v>
      </c>
      <c r="H87" s="93"/>
      <c r="I87" s="93"/>
      <c r="J87" s="98">
        <v>0</v>
      </c>
      <c r="K87" s="94"/>
      <c r="L87" s="89">
        <v>100000000</v>
      </c>
    </row>
    <row r="88" spans="1:12" s="19" customFormat="1" ht="20.100000000000001" customHeight="1">
      <c r="A88" s="19" t="s">
        <v>25</v>
      </c>
      <c r="H88" s="72"/>
      <c r="I88" s="72"/>
      <c r="J88" s="82"/>
      <c r="K88" s="83"/>
      <c r="L88" s="89"/>
    </row>
    <row r="89" spans="1:12" s="19" customFormat="1" ht="20.100000000000001" customHeight="1">
      <c r="B89" s="19" t="s">
        <v>75</v>
      </c>
      <c r="H89" s="72">
        <v>20</v>
      </c>
      <c r="I89" s="72"/>
      <c r="J89" s="85">
        <v>8548237</v>
      </c>
      <c r="K89" s="91"/>
      <c r="L89" s="84">
        <v>5971315</v>
      </c>
    </row>
    <row r="90" spans="1:12" s="19" customFormat="1" ht="20.100000000000001" customHeight="1">
      <c r="B90" s="19" t="s">
        <v>26</v>
      </c>
      <c r="H90" s="72"/>
      <c r="I90" s="72"/>
      <c r="J90" s="85">
        <v>27817956</v>
      </c>
      <c r="K90" s="91"/>
      <c r="L90" s="84">
        <v>51538431</v>
      </c>
    </row>
    <row r="91" spans="1:12" s="19" customFormat="1" ht="20.100000000000001" customHeight="1">
      <c r="B91" s="20" t="s">
        <v>128</v>
      </c>
      <c r="C91" s="20"/>
      <c r="D91" s="20"/>
      <c r="H91" s="72"/>
      <c r="I91" s="72"/>
      <c r="J91" s="88">
        <v>1597459</v>
      </c>
      <c r="K91" s="91"/>
      <c r="L91" s="90">
        <v>1597459</v>
      </c>
    </row>
    <row r="92" spans="1:12" s="19" customFormat="1" ht="3" customHeight="1">
      <c r="H92" s="72"/>
      <c r="I92" s="72"/>
      <c r="J92" s="100"/>
      <c r="K92" s="99"/>
      <c r="L92" s="102"/>
    </row>
    <row r="93" spans="1:12" s="19" customFormat="1" ht="20.100000000000001" customHeight="1">
      <c r="A93" s="78" t="s">
        <v>50</v>
      </c>
      <c r="B93" s="78"/>
      <c r="H93" s="72"/>
      <c r="I93" s="72"/>
      <c r="J93" s="88">
        <f>SUM(J86:J91)</f>
        <v>182963652</v>
      </c>
      <c r="K93" s="99"/>
      <c r="L93" s="103">
        <f>SUM(L86:L91)</f>
        <v>159107205</v>
      </c>
    </row>
    <row r="94" spans="1:12" s="19" customFormat="1" ht="4.1500000000000004" customHeight="1">
      <c r="H94" s="72"/>
      <c r="I94" s="72"/>
      <c r="J94" s="100"/>
      <c r="K94" s="99"/>
      <c r="L94" s="102"/>
    </row>
    <row r="95" spans="1:12" s="19" customFormat="1" ht="20.100000000000001" customHeight="1" thickBot="1">
      <c r="A95" s="78" t="s">
        <v>27</v>
      </c>
      <c r="B95" s="78"/>
      <c r="H95" s="72"/>
      <c r="I95" s="72"/>
      <c r="J95" s="96">
        <f>SUM(J76,J93)</f>
        <v>406594891</v>
      </c>
      <c r="K95" s="83"/>
      <c r="L95" s="97">
        <f>SUM(L76,L93)</f>
        <v>347373370</v>
      </c>
    </row>
    <row r="96" spans="1:12" s="19" customFormat="1" ht="9.9499999999999993" customHeight="1" thickTop="1">
      <c r="A96" s="78"/>
      <c r="B96" s="78"/>
      <c r="H96" s="72"/>
      <c r="I96" s="72"/>
      <c r="J96" s="102"/>
      <c r="K96" s="83"/>
      <c r="L96" s="102"/>
    </row>
    <row r="97" spans="1:12" ht="21" customHeight="1">
      <c r="A97" s="10" t="str">
        <f>A45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97" s="10"/>
      <c r="C97" s="10"/>
      <c r="D97" s="10"/>
      <c r="E97" s="10"/>
      <c r="F97" s="10"/>
      <c r="G97" s="10"/>
      <c r="H97" s="11"/>
      <c r="I97" s="11"/>
      <c r="J97" s="17"/>
      <c r="K97" s="17"/>
      <c r="L97" s="17"/>
    </row>
  </sheetData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ignoredErrors>
    <ignoredError sqref="J65:L6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0FB2-B73B-4F94-B3D5-277C088F8650}">
  <dimension ref="A1:J44"/>
  <sheetViews>
    <sheetView topLeftCell="A31" zoomScaleNormal="100" zoomScaleSheetLayoutView="81" workbookViewId="0">
      <selection activeCell="J44" sqref="J44"/>
    </sheetView>
  </sheetViews>
  <sheetFormatPr defaultColWidth="8" defaultRowHeight="18.75"/>
  <cols>
    <col min="1" max="3" width="1.7109375" style="141" customWidth="1"/>
    <col min="4" max="4" width="21.85546875" style="141" customWidth="1"/>
    <col min="5" max="5" width="19.140625" style="141" customWidth="1"/>
    <col min="6" max="6" width="8" style="141" customWidth="1"/>
    <col min="7" max="7" width="1.42578125" style="141" customWidth="1"/>
    <col min="8" max="8" width="15.7109375" style="142" customWidth="1"/>
    <col min="9" max="9" width="1.42578125" style="142" customWidth="1"/>
    <col min="10" max="10" width="15.7109375" style="143" customWidth="1"/>
    <col min="11" max="16384" width="8" style="141"/>
  </cols>
  <sheetData>
    <row r="1" spans="1:10" ht="21" customHeight="1">
      <c r="A1" s="140" t="s">
        <v>108</v>
      </c>
    </row>
    <row r="2" spans="1:10" ht="21" customHeight="1">
      <c r="A2" s="140" t="s">
        <v>28</v>
      </c>
    </row>
    <row r="3" spans="1:10" ht="21" customHeight="1">
      <c r="A3" s="144" t="s">
        <v>136</v>
      </c>
      <c r="B3" s="145"/>
      <c r="C3" s="145"/>
      <c r="D3" s="145"/>
      <c r="E3" s="145"/>
      <c r="F3" s="145"/>
      <c r="G3" s="145"/>
      <c r="H3" s="146"/>
      <c r="I3" s="146"/>
      <c r="J3" s="146"/>
    </row>
    <row r="4" spans="1:10" ht="21" customHeight="1">
      <c r="A4" s="140"/>
      <c r="H4" s="143"/>
      <c r="I4" s="143"/>
    </row>
    <row r="5" spans="1:10" s="148" customFormat="1" ht="21" customHeight="1">
      <c r="A5" s="141"/>
      <c r="B5" s="141"/>
      <c r="C5" s="141"/>
      <c r="D5" s="141"/>
      <c r="E5" s="141"/>
      <c r="F5" s="141"/>
      <c r="G5" s="141"/>
      <c r="H5" s="147" t="s">
        <v>0</v>
      </c>
      <c r="I5" s="147"/>
      <c r="J5" s="147" t="s">
        <v>0</v>
      </c>
    </row>
    <row r="6" spans="1:10" s="148" customFormat="1" ht="21" customHeight="1">
      <c r="A6" s="141"/>
      <c r="B6" s="141"/>
      <c r="C6" s="141"/>
      <c r="D6" s="141"/>
      <c r="E6" s="141"/>
      <c r="F6" s="141"/>
      <c r="G6" s="141"/>
      <c r="H6" s="149" t="s">
        <v>135</v>
      </c>
      <c r="I6" s="150"/>
      <c r="J6" s="149" t="s">
        <v>135</v>
      </c>
    </row>
    <row r="7" spans="1:10" s="148" customFormat="1" ht="21" customHeight="1">
      <c r="A7" s="141"/>
      <c r="B7" s="141"/>
      <c r="C7" s="141"/>
      <c r="D7" s="141"/>
      <c r="E7" s="141"/>
      <c r="F7" s="141"/>
      <c r="G7" s="141"/>
      <c r="H7" s="151" t="s">
        <v>104</v>
      </c>
      <c r="I7" s="152"/>
      <c r="J7" s="182" t="s">
        <v>96</v>
      </c>
    </row>
    <row r="8" spans="1:10" s="148" customFormat="1" ht="21" customHeight="1">
      <c r="A8" s="141"/>
      <c r="B8" s="141"/>
      <c r="C8" s="141"/>
      <c r="D8" s="141"/>
      <c r="E8" s="141"/>
      <c r="F8" s="153" t="s">
        <v>1</v>
      </c>
      <c r="G8" s="141"/>
      <c r="H8" s="154" t="s">
        <v>2</v>
      </c>
      <c r="I8" s="143"/>
      <c r="J8" s="154" t="s">
        <v>2</v>
      </c>
    </row>
    <row r="9" spans="1:10" s="148" customFormat="1" ht="8.1" customHeight="1">
      <c r="A9" s="141"/>
      <c r="B9" s="141"/>
      <c r="C9" s="141"/>
      <c r="D9" s="141"/>
      <c r="E9" s="141"/>
      <c r="F9" s="141"/>
      <c r="G9" s="141"/>
      <c r="H9" s="155"/>
      <c r="I9" s="143"/>
      <c r="J9" s="143"/>
    </row>
    <row r="10" spans="1:10" s="148" customFormat="1" ht="21" customHeight="1">
      <c r="A10" s="141" t="s">
        <v>29</v>
      </c>
      <c r="B10" s="141"/>
      <c r="C10" s="141"/>
      <c r="D10" s="141"/>
      <c r="E10" s="141"/>
      <c r="F10" s="141"/>
      <c r="G10" s="141"/>
      <c r="H10" s="156">
        <v>142022057</v>
      </c>
      <c r="I10" s="157"/>
      <c r="J10" s="166">
        <v>111973207</v>
      </c>
    </row>
    <row r="11" spans="1:10" s="148" customFormat="1" ht="21" customHeight="1">
      <c r="A11" s="141" t="s">
        <v>30</v>
      </c>
      <c r="B11" s="141"/>
      <c r="C11" s="141"/>
      <c r="D11" s="141"/>
      <c r="E11" s="141"/>
      <c r="F11" s="141"/>
      <c r="G11" s="141"/>
      <c r="H11" s="158">
        <v>-113629871</v>
      </c>
      <c r="I11" s="157"/>
      <c r="J11" s="162">
        <v>-84002703</v>
      </c>
    </row>
    <row r="12" spans="1:10" s="148" customFormat="1" ht="8.1" customHeight="1">
      <c r="A12" s="141"/>
      <c r="B12" s="141"/>
      <c r="C12" s="141"/>
      <c r="D12" s="141"/>
      <c r="E12" s="141"/>
      <c r="F12" s="141"/>
      <c r="G12" s="141"/>
      <c r="H12" s="159"/>
      <c r="I12" s="160"/>
      <c r="J12" s="160"/>
    </row>
    <row r="13" spans="1:10" s="148" customFormat="1" ht="21" customHeight="1">
      <c r="A13" s="140" t="s">
        <v>31</v>
      </c>
      <c r="B13" s="141"/>
      <c r="C13" s="141"/>
      <c r="D13" s="141"/>
      <c r="E13" s="141"/>
      <c r="F13" s="141"/>
      <c r="G13" s="141"/>
      <c r="H13" s="159">
        <f>SUM(H10:H11)</f>
        <v>28392186</v>
      </c>
      <c r="I13" s="160"/>
      <c r="J13" s="160">
        <f>SUM(J10:J11)</f>
        <v>27970504</v>
      </c>
    </row>
    <row r="14" spans="1:10" s="148" customFormat="1" ht="21" customHeight="1">
      <c r="A14" s="141" t="s">
        <v>32</v>
      </c>
      <c r="B14" s="141"/>
      <c r="C14" s="141"/>
      <c r="D14" s="141"/>
      <c r="E14" s="141"/>
      <c r="F14" s="141"/>
      <c r="G14" s="141"/>
      <c r="H14" s="158">
        <v>458214</v>
      </c>
      <c r="I14" s="157"/>
      <c r="J14" s="162">
        <v>455192</v>
      </c>
    </row>
    <row r="15" spans="1:10" s="148" customFormat="1" ht="8.1" customHeight="1">
      <c r="A15" s="141"/>
      <c r="B15" s="140"/>
      <c r="C15" s="141"/>
      <c r="D15" s="141"/>
      <c r="E15" s="141"/>
      <c r="F15" s="141"/>
      <c r="G15" s="141"/>
      <c r="H15" s="159"/>
      <c r="I15" s="160"/>
      <c r="J15" s="160"/>
    </row>
    <row r="16" spans="1:10" s="148" customFormat="1" ht="21" customHeight="1">
      <c r="A16" s="161" t="s">
        <v>33</v>
      </c>
      <c r="B16" s="141"/>
      <c r="C16" s="141"/>
      <c r="D16" s="141"/>
      <c r="E16" s="141"/>
      <c r="F16" s="141"/>
      <c r="G16" s="141"/>
      <c r="H16" s="158">
        <f>SUM(H13:H14)</f>
        <v>28850400</v>
      </c>
      <c r="I16" s="160"/>
      <c r="J16" s="162">
        <f>SUM(J13:J14)</f>
        <v>28425696</v>
      </c>
    </row>
    <row r="17" spans="1:10" s="148" customFormat="1" ht="8.1" customHeight="1">
      <c r="A17" s="161"/>
      <c r="B17" s="141"/>
      <c r="C17" s="141"/>
      <c r="D17" s="141"/>
      <c r="E17" s="141"/>
      <c r="F17" s="141"/>
      <c r="G17" s="141"/>
      <c r="H17" s="159"/>
      <c r="I17" s="160"/>
      <c r="J17" s="160"/>
    </row>
    <row r="18" spans="1:10" s="148" customFormat="1" ht="21" customHeight="1">
      <c r="A18" s="141" t="s">
        <v>34</v>
      </c>
      <c r="B18" s="141"/>
      <c r="C18" s="141"/>
      <c r="D18" s="141"/>
      <c r="E18" s="141"/>
      <c r="F18" s="141"/>
      <c r="G18" s="141"/>
      <c r="H18" s="163">
        <v>-8625134</v>
      </c>
      <c r="I18" s="164"/>
      <c r="J18" s="165">
        <v>-12047811</v>
      </c>
    </row>
    <row r="19" spans="1:10" s="148" customFormat="1" ht="21" customHeight="1">
      <c r="A19" s="141" t="s">
        <v>119</v>
      </c>
      <c r="B19" s="141"/>
      <c r="C19" s="141"/>
      <c r="D19" s="141"/>
      <c r="E19" s="141"/>
      <c r="F19" s="141"/>
      <c r="G19" s="141"/>
      <c r="H19" s="158">
        <v>-314894</v>
      </c>
      <c r="I19" s="165"/>
      <c r="J19" s="162">
        <v>0</v>
      </c>
    </row>
    <row r="20" spans="1:10" s="148" customFormat="1" ht="8.1" customHeight="1">
      <c r="A20" s="141"/>
      <c r="B20" s="141"/>
      <c r="C20" s="141"/>
      <c r="D20" s="141"/>
      <c r="E20" s="141"/>
      <c r="F20" s="141"/>
      <c r="G20" s="141"/>
      <c r="H20" s="156"/>
      <c r="I20" s="160"/>
      <c r="J20" s="166"/>
    </row>
    <row r="21" spans="1:10" s="148" customFormat="1" ht="21" customHeight="1">
      <c r="A21" s="161" t="s">
        <v>35</v>
      </c>
      <c r="B21" s="141"/>
      <c r="C21" s="141"/>
      <c r="D21" s="141"/>
      <c r="E21" s="141"/>
      <c r="F21" s="141"/>
      <c r="G21" s="141"/>
      <c r="H21" s="167">
        <f>SUM(H18:H20)</f>
        <v>-8940028</v>
      </c>
      <c r="I21" s="160"/>
      <c r="J21" s="168">
        <f>SUM(J18:J20)</f>
        <v>-12047811</v>
      </c>
    </row>
    <row r="22" spans="1:10" s="148" customFormat="1" ht="8.1" customHeight="1">
      <c r="A22" s="141"/>
      <c r="B22" s="141"/>
      <c r="C22" s="141"/>
      <c r="D22" s="141"/>
      <c r="E22" s="141"/>
      <c r="F22" s="141"/>
      <c r="G22" s="141"/>
      <c r="H22" s="156"/>
      <c r="I22" s="160"/>
      <c r="J22" s="166"/>
    </row>
    <row r="23" spans="1:10" s="148" customFormat="1" ht="21" customHeight="1">
      <c r="A23" s="140" t="s">
        <v>118</v>
      </c>
      <c r="B23" s="140"/>
      <c r="C23" s="141"/>
      <c r="D23" s="141"/>
      <c r="E23" s="141"/>
      <c r="F23" s="141"/>
      <c r="G23" s="141"/>
      <c r="H23" s="156">
        <f>+H16+H21</f>
        <v>19910372</v>
      </c>
      <c r="I23" s="160"/>
      <c r="J23" s="160">
        <f>+J16+J21</f>
        <v>16377885</v>
      </c>
    </row>
    <row r="24" spans="1:10" s="148" customFormat="1" ht="21" customHeight="1">
      <c r="A24" s="141" t="s">
        <v>36</v>
      </c>
      <c r="B24" s="141"/>
      <c r="C24" s="141"/>
      <c r="D24" s="141"/>
      <c r="E24" s="141"/>
      <c r="F24" s="141"/>
      <c r="G24" s="141"/>
      <c r="H24" s="167">
        <v>-1238568</v>
      </c>
      <c r="I24" s="157"/>
      <c r="J24" s="168">
        <v>-1665491</v>
      </c>
    </row>
    <row r="25" spans="1:10" s="148" customFormat="1" ht="8.1" customHeight="1">
      <c r="A25" s="141"/>
      <c r="B25" s="141"/>
      <c r="C25" s="141"/>
      <c r="D25" s="141"/>
      <c r="E25" s="141"/>
      <c r="F25" s="141"/>
      <c r="G25" s="141"/>
      <c r="H25" s="156"/>
      <c r="I25" s="160"/>
      <c r="J25" s="166"/>
    </row>
    <row r="26" spans="1:10" s="148" customFormat="1" ht="21" customHeight="1">
      <c r="A26" s="140" t="s">
        <v>111</v>
      </c>
      <c r="B26" s="141"/>
      <c r="C26" s="141"/>
      <c r="D26" s="141"/>
      <c r="E26" s="141"/>
      <c r="F26" s="141"/>
      <c r="G26" s="141"/>
      <c r="H26" s="159">
        <f>SUM(H23:H25)</f>
        <v>18671804</v>
      </c>
      <c r="I26" s="160"/>
      <c r="J26" s="160">
        <f>SUM(J23:J25)</f>
        <v>14712394</v>
      </c>
    </row>
    <row r="27" spans="1:10" s="148" customFormat="1" ht="21" customHeight="1">
      <c r="A27" s="141" t="s">
        <v>37</v>
      </c>
      <c r="B27" s="141"/>
      <c r="C27" s="141"/>
      <c r="D27" s="141"/>
      <c r="E27" s="141"/>
      <c r="F27" s="169"/>
      <c r="G27" s="141"/>
      <c r="H27" s="167">
        <v>-1389762</v>
      </c>
      <c r="I27" s="157"/>
      <c r="J27" s="168">
        <v>-1829657</v>
      </c>
    </row>
    <row r="28" spans="1:10" s="148" customFormat="1" ht="8.1" customHeight="1">
      <c r="A28" s="141"/>
      <c r="B28" s="141"/>
      <c r="C28" s="141"/>
      <c r="D28" s="141"/>
      <c r="E28" s="141"/>
      <c r="F28" s="141"/>
      <c r="G28" s="141"/>
      <c r="H28" s="156"/>
      <c r="I28" s="166"/>
      <c r="J28" s="166"/>
    </row>
    <row r="29" spans="1:10" s="148" customFormat="1" ht="21" customHeight="1">
      <c r="A29" s="140" t="s">
        <v>39</v>
      </c>
      <c r="B29" s="141"/>
      <c r="C29" s="141"/>
      <c r="D29" s="141"/>
      <c r="E29" s="141"/>
      <c r="F29" s="141"/>
      <c r="G29" s="141"/>
      <c r="H29" s="156">
        <f>SUM(H26:H27)</f>
        <v>17282042</v>
      </c>
      <c r="I29" s="166"/>
      <c r="J29" s="166">
        <f>SUM(J26:J27)</f>
        <v>12882737</v>
      </c>
    </row>
    <row r="30" spans="1:10" s="148" customFormat="1" ht="21" customHeight="1">
      <c r="A30" s="170" t="s">
        <v>112</v>
      </c>
      <c r="B30" s="171"/>
      <c r="C30" s="141"/>
      <c r="D30" s="141"/>
      <c r="E30" s="141"/>
      <c r="F30" s="141"/>
      <c r="G30" s="141"/>
      <c r="H30" s="172">
        <v>0</v>
      </c>
      <c r="I30" s="173"/>
      <c r="J30" s="183">
        <v>0</v>
      </c>
    </row>
    <row r="31" spans="1:10" s="148" customFormat="1" ht="8.1" customHeight="1">
      <c r="A31" s="170"/>
      <c r="B31" s="174"/>
      <c r="C31" s="141"/>
      <c r="D31" s="141"/>
      <c r="E31" s="141"/>
      <c r="F31" s="141"/>
      <c r="G31" s="141"/>
      <c r="H31" s="175"/>
      <c r="I31" s="173"/>
      <c r="J31" s="173"/>
    </row>
    <row r="32" spans="1:10" s="148" customFormat="1" ht="21" customHeight="1" thickBot="1">
      <c r="A32" s="176" t="s">
        <v>113</v>
      </c>
      <c r="B32" s="174"/>
      <c r="C32" s="141"/>
      <c r="D32" s="141"/>
      <c r="E32" s="141"/>
      <c r="F32" s="141"/>
      <c r="G32" s="141"/>
      <c r="H32" s="177">
        <f>SUM(H29:H30)</f>
        <v>17282042</v>
      </c>
      <c r="I32" s="173"/>
      <c r="J32" s="178">
        <f>SUM(J29:J30)</f>
        <v>12882737</v>
      </c>
    </row>
    <row r="33" spans="1:10" s="148" customFormat="1" ht="21" customHeight="1" thickTop="1">
      <c r="A33" s="141"/>
      <c r="B33" s="141"/>
      <c r="C33" s="141"/>
      <c r="D33" s="141"/>
      <c r="E33" s="141"/>
      <c r="F33" s="141"/>
      <c r="G33" s="141"/>
      <c r="H33" s="156"/>
      <c r="I33" s="166"/>
      <c r="J33" s="166"/>
    </row>
    <row r="34" spans="1:10" s="148" customFormat="1" ht="21" customHeight="1">
      <c r="A34" s="140" t="s">
        <v>127</v>
      </c>
      <c r="B34" s="141"/>
      <c r="C34" s="141"/>
      <c r="D34" s="141"/>
      <c r="E34" s="141"/>
      <c r="F34" s="141"/>
      <c r="G34" s="141"/>
      <c r="H34" s="175"/>
      <c r="I34" s="173"/>
      <c r="J34" s="173"/>
    </row>
    <row r="35" spans="1:10" s="148" customFormat="1" ht="8.1" customHeight="1">
      <c r="A35" s="141"/>
      <c r="B35" s="141"/>
      <c r="C35" s="141"/>
      <c r="D35" s="141"/>
      <c r="E35" s="141"/>
      <c r="F35" s="141"/>
      <c r="G35" s="141"/>
      <c r="H35" s="159"/>
      <c r="I35" s="160"/>
      <c r="J35" s="160"/>
    </row>
    <row r="36" spans="1:10" s="148" customFormat="1" ht="21" customHeight="1" thickBot="1">
      <c r="A36" s="141" t="s">
        <v>114</v>
      </c>
      <c r="B36" s="141"/>
      <c r="C36" s="141"/>
      <c r="D36" s="141"/>
      <c r="E36" s="141"/>
      <c r="F36" s="169">
        <v>23</v>
      </c>
      <c r="G36" s="141"/>
      <c r="H36" s="180">
        <v>0.06</v>
      </c>
      <c r="I36" s="157"/>
      <c r="J36" s="205">
        <v>0.06</v>
      </c>
    </row>
    <row r="37" spans="1:10" s="204" customFormat="1" ht="21" customHeight="1" thickTop="1">
      <c r="A37" s="8"/>
      <c r="B37" s="8"/>
      <c r="C37" s="8"/>
      <c r="D37" s="8"/>
      <c r="E37" s="8"/>
      <c r="F37" s="8"/>
      <c r="G37" s="8"/>
      <c r="H37" s="190"/>
      <c r="I37" s="203"/>
      <c r="J37" s="190"/>
    </row>
    <row r="38" spans="1:10" s="204" customFormat="1" ht="21" customHeight="1">
      <c r="A38" s="7"/>
      <c r="B38" s="8"/>
      <c r="C38" s="8"/>
      <c r="D38" s="8"/>
      <c r="E38" s="8"/>
      <c r="F38" s="8"/>
      <c r="G38" s="8"/>
      <c r="H38" s="190"/>
      <c r="I38" s="190"/>
      <c r="J38" s="190"/>
    </row>
    <row r="39" spans="1:10" s="204" customFormat="1" ht="21" customHeight="1">
      <c r="A39" s="7"/>
      <c r="B39" s="8"/>
      <c r="C39" s="8"/>
      <c r="D39" s="8"/>
      <c r="E39" s="8"/>
      <c r="F39" s="8"/>
      <c r="G39" s="8"/>
      <c r="H39" s="190"/>
      <c r="I39" s="190"/>
      <c r="J39" s="190"/>
    </row>
    <row r="40" spans="1:10" s="204" customFormat="1" ht="21" customHeight="1">
      <c r="A40" s="7"/>
      <c r="B40" s="8"/>
      <c r="C40" s="8"/>
      <c r="D40" s="8"/>
      <c r="E40" s="8"/>
      <c r="F40" s="8"/>
      <c r="G40" s="8"/>
      <c r="H40" s="190"/>
      <c r="I40" s="190"/>
      <c r="J40" s="190"/>
    </row>
    <row r="41" spans="1:10" s="204" customFormat="1" ht="21" customHeight="1">
      <c r="A41" s="7"/>
      <c r="B41" s="8"/>
      <c r="C41" s="8"/>
      <c r="D41" s="8"/>
      <c r="E41" s="8"/>
      <c r="F41" s="8"/>
      <c r="G41" s="8"/>
      <c r="H41" s="190"/>
      <c r="I41" s="190"/>
      <c r="J41" s="190"/>
    </row>
    <row r="42" spans="1:10" s="204" customFormat="1" ht="21" customHeight="1">
      <c r="A42" s="8"/>
      <c r="B42" s="8"/>
      <c r="C42" s="8"/>
      <c r="D42" s="8"/>
      <c r="E42" s="8"/>
      <c r="F42" s="8"/>
      <c r="G42" s="8"/>
      <c r="H42" s="190"/>
      <c r="I42" s="203"/>
      <c r="J42" s="190"/>
    </row>
    <row r="43" spans="1:10" s="204" customFormat="1" ht="18" customHeight="1">
      <c r="A43" s="8"/>
      <c r="B43" s="8"/>
      <c r="C43" s="8"/>
      <c r="D43" s="8"/>
      <c r="E43" s="8"/>
      <c r="F43" s="8"/>
      <c r="G43" s="8"/>
      <c r="H43" s="190"/>
      <c r="I43" s="203"/>
      <c r="J43" s="190"/>
    </row>
    <row r="44" spans="1:10" ht="21" customHeight="1">
      <c r="A44" s="145" t="str">
        <f>+'2-3'!A97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44" s="145"/>
      <c r="C44" s="145"/>
      <c r="D44" s="145"/>
      <c r="E44" s="145"/>
      <c r="F44" s="145"/>
      <c r="G44" s="145"/>
      <c r="H44" s="181"/>
      <c r="I44" s="181"/>
      <c r="J44" s="181"/>
    </row>
  </sheetData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D01E0-5903-49B4-A3C3-AFA4C16BB54A}">
  <dimension ref="A1:J44"/>
  <sheetViews>
    <sheetView topLeftCell="A30" zoomScaleNormal="100" zoomScaleSheetLayoutView="81" workbookViewId="0">
      <selection activeCell="E47" sqref="E47"/>
    </sheetView>
  </sheetViews>
  <sheetFormatPr defaultColWidth="8" defaultRowHeight="18.75"/>
  <cols>
    <col min="1" max="3" width="1.7109375" style="141" customWidth="1"/>
    <col min="4" max="4" width="24.28515625" style="141" customWidth="1"/>
    <col min="5" max="5" width="16.5703125" style="141" customWidth="1"/>
    <col min="6" max="6" width="8.28515625" style="141" bestFit="1" customWidth="1"/>
    <col min="7" max="7" width="1" style="141" customWidth="1"/>
    <col min="8" max="8" width="16" style="142" customWidth="1"/>
    <col min="9" max="9" width="1" style="142" customWidth="1"/>
    <col min="10" max="10" width="16" style="143" customWidth="1"/>
    <col min="11" max="213" width="8" style="141"/>
    <col min="214" max="216" width="1.7109375" style="141" customWidth="1"/>
    <col min="217" max="217" width="13" style="141" customWidth="1"/>
    <col min="218" max="218" width="1.7109375" style="141" customWidth="1"/>
    <col min="219" max="219" width="2.42578125" style="141" customWidth="1"/>
    <col min="220" max="220" width="25.7109375" style="141" customWidth="1"/>
    <col min="221" max="221" width="5.7109375" style="141" customWidth="1"/>
    <col min="222" max="222" width="1.28515625" style="141" customWidth="1"/>
    <col min="223" max="223" width="13" style="141" customWidth="1"/>
    <col min="224" max="224" width="1.28515625" style="141" customWidth="1"/>
    <col min="225" max="225" width="13" style="141" customWidth="1"/>
    <col min="226" max="226" width="13.28515625" style="141" customWidth="1"/>
    <col min="227" max="227" width="8" style="141"/>
    <col min="228" max="228" width="12.7109375" style="141" customWidth="1"/>
    <col min="229" max="469" width="8" style="141"/>
    <col min="470" max="472" width="1.7109375" style="141" customWidth="1"/>
    <col min="473" max="473" width="13" style="141" customWidth="1"/>
    <col min="474" max="474" width="1.7109375" style="141" customWidth="1"/>
    <col min="475" max="475" width="2.42578125" style="141" customWidth="1"/>
    <col min="476" max="476" width="25.7109375" style="141" customWidth="1"/>
    <col min="477" max="477" width="5.7109375" style="141" customWidth="1"/>
    <col min="478" max="478" width="1.28515625" style="141" customWidth="1"/>
    <col min="479" max="479" width="13" style="141" customWidth="1"/>
    <col min="480" max="480" width="1.28515625" style="141" customWidth="1"/>
    <col min="481" max="481" width="13" style="141" customWidth="1"/>
    <col min="482" max="482" width="13.28515625" style="141" customWidth="1"/>
    <col min="483" max="483" width="8" style="141"/>
    <col min="484" max="484" width="12.7109375" style="141" customWidth="1"/>
    <col min="485" max="725" width="8" style="141"/>
    <col min="726" max="728" width="1.7109375" style="141" customWidth="1"/>
    <col min="729" max="729" width="13" style="141" customWidth="1"/>
    <col min="730" max="730" width="1.7109375" style="141" customWidth="1"/>
    <col min="731" max="731" width="2.42578125" style="141" customWidth="1"/>
    <col min="732" max="732" width="25.7109375" style="141" customWidth="1"/>
    <col min="733" max="733" width="5.7109375" style="141" customWidth="1"/>
    <col min="734" max="734" width="1.28515625" style="141" customWidth="1"/>
    <col min="735" max="735" width="13" style="141" customWidth="1"/>
    <col min="736" max="736" width="1.28515625" style="141" customWidth="1"/>
    <col min="737" max="737" width="13" style="141" customWidth="1"/>
    <col min="738" max="738" width="13.28515625" style="141" customWidth="1"/>
    <col min="739" max="739" width="8" style="141"/>
    <col min="740" max="740" width="12.7109375" style="141" customWidth="1"/>
    <col min="741" max="981" width="8" style="141"/>
    <col min="982" max="984" width="1.7109375" style="141" customWidth="1"/>
    <col min="985" max="985" width="13" style="141" customWidth="1"/>
    <col min="986" max="986" width="1.7109375" style="141" customWidth="1"/>
    <col min="987" max="987" width="2.42578125" style="141" customWidth="1"/>
    <col min="988" max="988" width="25.7109375" style="141" customWidth="1"/>
    <col min="989" max="989" width="5.7109375" style="141" customWidth="1"/>
    <col min="990" max="990" width="1.28515625" style="141" customWidth="1"/>
    <col min="991" max="991" width="13" style="141" customWidth="1"/>
    <col min="992" max="992" width="1.28515625" style="141" customWidth="1"/>
    <col min="993" max="993" width="13" style="141" customWidth="1"/>
    <col min="994" max="994" width="13.28515625" style="141" customWidth="1"/>
    <col min="995" max="995" width="8" style="141"/>
    <col min="996" max="996" width="12.7109375" style="141" customWidth="1"/>
    <col min="997" max="1237" width="8" style="141"/>
    <col min="1238" max="1240" width="1.7109375" style="141" customWidth="1"/>
    <col min="1241" max="1241" width="13" style="141" customWidth="1"/>
    <col min="1242" max="1242" width="1.7109375" style="141" customWidth="1"/>
    <col min="1243" max="1243" width="2.42578125" style="141" customWidth="1"/>
    <col min="1244" max="1244" width="25.7109375" style="141" customWidth="1"/>
    <col min="1245" max="1245" width="5.7109375" style="141" customWidth="1"/>
    <col min="1246" max="1246" width="1.28515625" style="141" customWidth="1"/>
    <col min="1247" max="1247" width="13" style="141" customWidth="1"/>
    <col min="1248" max="1248" width="1.28515625" style="141" customWidth="1"/>
    <col min="1249" max="1249" width="13" style="141" customWidth="1"/>
    <col min="1250" max="1250" width="13.28515625" style="141" customWidth="1"/>
    <col min="1251" max="1251" width="8" style="141"/>
    <col min="1252" max="1252" width="12.7109375" style="141" customWidth="1"/>
    <col min="1253" max="1493" width="8" style="141"/>
    <col min="1494" max="1496" width="1.7109375" style="141" customWidth="1"/>
    <col min="1497" max="1497" width="13" style="141" customWidth="1"/>
    <col min="1498" max="1498" width="1.7109375" style="141" customWidth="1"/>
    <col min="1499" max="1499" width="2.42578125" style="141" customWidth="1"/>
    <col min="1500" max="1500" width="25.7109375" style="141" customWidth="1"/>
    <col min="1501" max="1501" width="5.7109375" style="141" customWidth="1"/>
    <col min="1502" max="1502" width="1.28515625" style="141" customWidth="1"/>
    <col min="1503" max="1503" width="13" style="141" customWidth="1"/>
    <col min="1504" max="1504" width="1.28515625" style="141" customWidth="1"/>
    <col min="1505" max="1505" width="13" style="141" customWidth="1"/>
    <col min="1506" max="1506" width="13.28515625" style="141" customWidth="1"/>
    <col min="1507" max="1507" width="8" style="141"/>
    <col min="1508" max="1508" width="12.7109375" style="141" customWidth="1"/>
    <col min="1509" max="1749" width="8" style="141"/>
    <col min="1750" max="1752" width="1.7109375" style="141" customWidth="1"/>
    <col min="1753" max="1753" width="13" style="141" customWidth="1"/>
    <col min="1754" max="1754" width="1.7109375" style="141" customWidth="1"/>
    <col min="1755" max="1755" width="2.42578125" style="141" customWidth="1"/>
    <col min="1756" max="1756" width="25.7109375" style="141" customWidth="1"/>
    <col min="1757" max="1757" width="5.7109375" style="141" customWidth="1"/>
    <col min="1758" max="1758" width="1.28515625" style="141" customWidth="1"/>
    <col min="1759" max="1759" width="13" style="141" customWidth="1"/>
    <col min="1760" max="1760" width="1.28515625" style="141" customWidth="1"/>
    <col min="1761" max="1761" width="13" style="141" customWidth="1"/>
    <col min="1762" max="1762" width="13.28515625" style="141" customWidth="1"/>
    <col min="1763" max="1763" width="8" style="141"/>
    <col min="1764" max="1764" width="12.7109375" style="141" customWidth="1"/>
    <col min="1765" max="2005" width="8" style="141"/>
    <col min="2006" max="2008" width="1.7109375" style="141" customWidth="1"/>
    <col min="2009" max="2009" width="13" style="141" customWidth="1"/>
    <col min="2010" max="2010" width="1.7109375" style="141" customWidth="1"/>
    <col min="2011" max="2011" width="2.42578125" style="141" customWidth="1"/>
    <col min="2012" max="2012" width="25.7109375" style="141" customWidth="1"/>
    <col min="2013" max="2013" width="5.7109375" style="141" customWidth="1"/>
    <col min="2014" max="2014" width="1.28515625" style="141" customWidth="1"/>
    <col min="2015" max="2015" width="13" style="141" customWidth="1"/>
    <col min="2016" max="2016" width="1.28515625" style="141" customWidth="1"/>
    <col min="2017" max="2017" width="13" style="141" customWidth="1"/>
    <col min="2018" max="2018" width="13.28515625" style="141" customWidth="1"/>
    <col min="2019" max="2019" width="8" style="141"/>
    <col min="2020" max="2020" width="12.7109375" style="141" customWidth="1"/>
    <col min="2021" max="2261" width="8" style="141"/>
    <col min="2262" max="2264" width="1.7109375" style="141" customWidth="1"/>
    <col min="2265" max="2265" width="13" style="141" customWidth="1"/>
    <col min="2266" max="2266" width="1.7109375" style="141" customWidth="1"/>
    <col min="2267" max="2267" width="2.42578125" style="141" customWidth="1"/>
    <col min="2268" max="2268" width="25.7109375" style="141" customWidth="1"/>
    <col min="2269" max="2269" width="5.7109375" style="141" customWidth="1"/>
    <col min="2270" max="2270" width="1.28515625" style="141" customWidth="1"/>
    <col min="2271" max="2271" width="13" style="141" customWidth="1"/>
    <col min="2272" max="2272" width="1.28515625" style="141" customWidth="1"/>
    <col min="2273" max="2273" width="13" style="141" customWidth="1"/>
    <col min="2274" max="2274" width="13.28515625" style="141" customWidth="1"/>
    <col min="2275" max="2275" width="8" style="141"/>
    <col min="2276" max="2276" width="12.7109375" style="141" customWidth="1"/>
    <col min="2277" max="2517" width="8" style="141"/>
    <col min="2518" max="2520" width="1.7109375" style="141" customWidth="1"/>
    <col min="2521" max="2521" width="13" style="141" customWidth="1"/>
    <col min="2522" max="2522" width="1.7109375" style="141" customWidth="1"/>
    <col min="2523" max="2523" width="2.42578125" style="141" customWidth="1"/>
    <col min="2524" max="2524" width="25.7109375" style="141" customWidth="1"/>
    <col min="2525" max="2525" width="5.7109375" style="141" customWidth="1"/>
    <col min="2526" max="2526" width="1.28515625" style="141" customWidth="1"/>
    <col min="2527" max="2527" width="13" style="141" customWidth="1"/>
    <col min="2528" max="2528" width="1.28515625" style="141" customWidth="1"/>
    <col min="2529" max="2529" width="13" style="141" customWidth="1"/>
    <col min="2530" max="2530" width="13.28515625" style="141" customWidth="1"/>
    <col min="2531" max="2531" width="8" style="141"/>
    <col min="2532" max="2532" width="12.7109375" style="141" customWidth="1"/>
    <col min="2533" max="2773" width="8" style="141"/>
    <col min="2774" max="2776" width="1.7109375" style="141" customWidth="1"/>
    <col min="2777" max="2777" width="13" style="141" customWidth="1"/>
    <col min="2778" max="2778" width="1.7109375" style="141" customWidth="1"/>
    <col min="2779" max="2779" width="2.42578125" style="141" customWidth="1"/>
    <col min="2780" max="2780" width="25.7109375" style="141" customWidth="1"/>
    <col min="2781" max="2781" width="5.7109375" style="141" customWidth="1"/>
    <col min="2782" max="2782" width="1.28515625" style="141" customWidth="1"/>
    <col min="2783" max="2783" width="13" style="141" customWidth="1"/>
    <col min="2784" max="2784" width="1.28515625" style="141" customWidth="1"/>
    <col min="2785" max="2785" width="13" style="141" customWidth="1"/>
    <col min="2786" max="2786" width="13.28515625" style="141" customWidth="1"/>
    <col min="2787" max="2787" width="8" style="141"/>
    <col min="2788" max="2788" width="12.7109375" style="141" customWidth="1"/>
    <col min="2789" max="3029" width="8" style="141"/>
    <col min="3030" max="3032" width="1.7109375" style="141" customWidth="1"/>
    <col min="3033" max="3033" width="13" style="141" customWidth="1"/>
    <col min="3034" max="3034" width="1.7109375" style="141" customWidth="1"/>
    <col min="3035" max="3035" width="2.42578125" style="141" customWidth="1"/>
    <col min="3036" max="3036" width="25.7109375" style="141" customWidth="1"/>
    <col min="3037" max="3037" width="5.7109375" style="141" customWidth="1"/>
    <col min="3038" max="3038" width="1.28515625" style="141" customWidth="1"/>
    <col min="3039" max="3039" width="13" style="141" customWidth="1"/>
    <col min="3040" max="3040" width="1.28515625" style="141" customWidth="1"/>
    <col min="3041" max="3041" width="13" style="141" customWidth="1"/>
    <col min="3042" max="3042" width="13.28515625" style="141" customWidth="1"/>
    <col min="3043" max="3043" width="8" style="141"/>
    <col min="3044" max="3044" width="12.7109375" style="141" customWidth="1"/>
    <col min="3045" max="3285" width="8" style="141"/>
    <col min="3286" max="3288" width="1.7109375" style="141" customWidth="1"/>
    <col min="3289" max="3289" width="13" style="141" customWidth="1"/>
    <col min="3290" max="3290" width="1.7109375" style="141" customWidth="1"/>
    <col min="3291" max="3291" width="2.42578125" style="141" customWidth="1"/>
    <col min="3292" max="3292" width="25.7109375" style="141" customWidth="1"/>
    <col min="3293" max="3293" width="5.7109375" style="141" customWidth="1"/>
    <col min="3294" max="3294" width="1.28515625" style="141" customWidth="1"/>
    <col min="3295" max="3295" width="13" style="141" customWidth="1"/>
    <col min="3296" max="3296" width="1.28515625" style="141" customWidth="1"/>
    <col min="3297" max="3297" width="13" style="141" customWidth="1"/>
    <col min="3298" max="3298" width="13.28515625" style="141" customWidth="1"/>
    <col min="3299" max="3299" width="8" style="141"/>
    <col min="3300" max="3300" width="12.7109375" style="141" customWidth="1"/>
    <col min="3301" max="3541" width="8" style="141"/>
    <col min="3542" max="3544" width="1.7109375" style="141" customWidth="1"/>
    <col min="3545" max="3545" width="13" style="141" customWidth="1"/>
    <col min="3546" max="3546" width="1.7109375" style="141" customWidth="1"/>
    <col min="3547" max="3547" width="2.42578125" style="141" customWidth="1"/>
    <col min="3548" max="3548" width="25.7109375" style="141" customWidth="1"/>
    <col min="3549" max="3549" width="5.7109375" style="141" customWidth="1"/>
    <col min="3550" max="3550" width="1.28515625" style="141" customWidth="1"/>
    <col min="3551" max="3551" width="13" style="141" customWidth="1"/>
    <col min="3552" max="3552" width="1.28515625" style="141" customWidth="1"/>
    <col min="3553" max="3553" width="13" style="141" customWidth="1"/>
    <col min="3554" max="3554" width="13.28515625" style="141" customWidth="1"/>
    <col min="3555" max="3555" width="8" style="141"/>
    <col min="3556" max="3556" width="12.7109375" style="141" customWidth="1"/>
    <col min="3557" max="3797" width="8" style="141"/>
    <col min="3798" max="3800" width="1.7109375" style="141" customWidth="1"/>
    <col min="3801" max="3801" width="13" style="141" customWidth="1"/>
    <col min="3802" max="3802" width="1.7109375" style="141" customWidth="1"/>
    <col min="3803" max="3803" width="2.42578125" style="141" customWidth="1"/>
    <col min="3804" max="3804" width="25.7109375" style="141" customWidth="1"/>
    <col min="3805" max="3805" width="5.7109375" style="141" customWidth="1"/>
    <col min="3806" max="3806" width="1.28515625" style="141" customWidth="1"/>
    <col min="3807" max="3807" width="13" style="141" customWidth="1"/>
    <col min="3808" max="3808" width="1.28515625" style="141" customWidth="1"/>
    <col min="3809" max="3809" width="13" style="141" customWidth="1"/>
    <col min="3810" max="3810" width="13.28515625" style="141" customWidth="1"/>
    <col min="3811" max="3811" width="8" style="141"/>
    <col min="3812" max="3812" width="12.7109375" style="141" customWidth="1"/>
    <col min="3813" max="4053" width="8" style="141"/>
    <col min="4054" max="4056" width="1.7109375" style="141" customWidth="1"/>
    <col min="4057" max="4057" width="13" style="141" customWidth="1"/>
    <col min="4058" max="4058" width="1.7109375" style="141" customWidth="1"/>
    <col min="4059" max="4059" width="2.42578125" style="141" customWidth="1"/>
    <col min="4060" max="4060" width="25.7109375" style="141" customWidth="1"/>
    <col min="4061" max="4061" width="5.7109375" style="141" customWidth="1"/>
    <col min="4062" max="4062" width="1.28515625" style="141" customWidth="1"/>
    <col min="4063" max="4063" width="13" style="141" customWidth="1"/>
    <col min="4064" max="4064" width="1.28515625" style="141" customWidth="1"/>
    <col min="4065" max="4065" width="13" style="141" customWidth="1"/>
    <col min="4066" max="4066" width="13.28515625" style="141" customWidth="1"/>
    <col min="4067" max="4067" width="8" style="141"/>
    <col min="4068" max="4068" width="12.7109375" style="141" customWidth="1"/>
    <col min="4069" max="4309" width="8" style="141"/>
    <col min="4310" max="4312" width="1.7109375" style="141" customWidth="1"/>
    <col min="4313" max="4313" width="13" style="141" customWidth="1"/>
    <col min="4314" max="4314" width="1.7109375" style="141" customWidth="1"/>
    <col min="4315" max="4315" width="2.42578125" style="141" customWidth="1"/>
    <col min="4316" max="4316" width="25.7109375" style="141" customWidth="1"/>
    <col min="4317" max="4317" width="5.7109375" style="141" customWidth="1"/>
    <col min="4318" max="4318" width="1.28515625" style="141" customWidth="1"/>
    <col min="4319" max="4319" width="13" style="141" customWidth="1"/>
    <col min="4320" max="4320" width="1.28515625" style="141" customWidth="1"/>
    <col min="4321" max="4321" width="13" style="141" customWidth="1"/>
    <col min="4322" max="4322" width="13.28515625" style="141" customWidth="1"/>
    <col min="4323" max="4323" width="8" style="141"/>
    <col min="4324" max="4324" width="12.7109375" style="141" customWidth="1"/>
    <col min="4325" max="4565" width="8" style="141"/>
    <col min="4566" max="4568" width="1.7109375" style="141" customWidth="1"/>
    <col min="4569" max="4569" width="13" style="141" customWidth="1"/>
    <col min="4570" max="4570" width="1.7109375" style="141" customWidth="1"/>
    <col min="4571" max="4571" width="2.42578125" style="141" customWidth="1"/>
    <col min="4572" max="4572" width="25.7109375" style="141" customWidth="1"/>
    <col min="4573" max="4573" width="5.7109375" style="141" customWidth="1"/>
    <col min="4574" max="4574" width="1.28515625" style="141" customWidth="1"/>
    <col min="4575" max="4575" width="13" style="141" customWidth="1"/>
    <col min="4576" max="4576" width="1.28515625" style="141" customWidth="1"/>
    <col min="4577" max="4577" width="13" style="141" customWidth="1"/>
    <col min="4578" max="4578" width="13.28515625" style="141" customWidth="1"/>
    <col min="4579" max="4579" width="8" style="141"/>
    <col min="4580" max="4580" width="12.7109375" style="141" customWidth="1"/>
    <col min="4581" max="4821" width="8" style="141"/>
    <col min="4822" max="4824" width="1.7109375" style="141" customWidth="1"/>
    <col min="4825" max="4825" width="13" style="141" customWidth="1"/>
    <col min="4826" max="4826" width="1.7109375" style="141" customWidth="1"/>
    <col min="4827" max="4827" width="2.42578125" style="141" customWidth="1"/>
    <col min="4828" max="4828" width="25.7109375" style="141" customWidth="1"/>
    <col min="4829" max="4829" width="5.7109375" style="141" customWidth="1"/>
    <col min="4830" max="4830" width="1.28515625" style="141" customWidth="1"/>
    <col min="4831" max="4831" width="13" style="141" customWidth="1"/>
    <col min="4832" max="4832" width="1.28515625" style="141" customWidth="1"/>
    <col min="4833" max="4833" width="13" style="141" customWidth="1"/>
    <col min="4834" max="4834" width="13.28515625" style="141" customWidth="1"/>
    <col min="4835" max="4835" width="8" style="141"/>
    <col min="4836" max="4836" width="12.7109375" style="141" customWidth="1"/>
    <col min="4837" max="5077" width="8" style="141"/>
    <col min="5078" max="5080" width="1.7109375" style="141" customWidth="1"/>
    <col min="5081" max="5081" width="13" style="141" customWidth="1"/>
    <col min="5082" max="5082" width="1.7109375" style="141" customWidth="1"/>
    <col min="5083" max="5083" width="2.42578125" style="141" customWidth="1"/>
    <col min="5084" max="5084" width="25.7109375" style="141" customWidth="1"/>
    <col min="5085" max="5085" width="5.7109375" style="141" customWidth="1"/>
    <col min="5086" max="5086" width="1.28515625" style="141" customWidth="1"/>
    <col min="5087" max="5087" width="13" style="141" customWidth="1"/>
    <col min="5088" max="5088" width="1.28515625" style="141" customWidth="1"/>
    <col min="5089" max="5089" width="13" style="141" customWidth="1"/>
    <col min="5090" max="5090" width="13.28515625" style="141" customWidth="1"/>
    <col min="5091" max="5091" width="8" style="141"/>
    <col min="5092" max="5092" width="12.7109375" style="141" customWidth="1"/>
    <col min="5093" max="5333" width="8" style="141"/>
    <col min="5334" max="5336" width="1.7109375" style="141" customWidth="1"/>
    <col min="5337" max="5337" width="13" style="141" customWidth="1"/>
    <col min="5338" max="5338" width="1.7109375" style="141" customWidth="1"/>
    <col min="5339" max="5339" width="2.42578125" style="141" customWidth="1"/>
    <col min="5340" max="5340" width="25.7109375" style="141" customWidth="1"/>
    <col min="5341" max="5341" width="5.7109375" style="141" customWidth="1"/>
    <col min="5342" max="5342" width="1.28515625" style="141" customWidth="1"/>
    <col min="5343" max="5343" width="13" style="141" customWidth="1"/>
    <col min="5344" max="5344" width="1.28515625" style="141" customWidth="1"/>
    <col min="5345" max="5345" width="13" style="141" customWidth="1"/>
    <col min="5346" max="5346" width="13.28515625" style="141" customWidth="1"/>
    <col min="5347" max="5347" width="8" style="141"/>
    <col min="5348" max="5348" width="12.7109375" style="141" customWidth="1"/>
    <col min="5349" max="5589" width="8" style="141"/>
    <col min="5590" max="5592" width="1.7109375" style="141" customWidth="1"/>
    <col min="5593" max="5593" width="13" style="141" customWidth="1"/>
    <col min="5594" max="5594" width="1.7109375" style="141" customWidth="1"/>
    <col min="5595" max="5595" width="2.42578125" style="141" customWidth="1"/>
    <col min="5596" max="5596" width="25.7109375" style="141" customWidth="1"/>
    <col min="5597" max="5597" width="5.7109375" style="141" customWidth="1"/>
    <col min="5598" max="5598" width="1.28515625" style="141" customWidth="1"/>
    <col min="5599" max="5599" width="13" style="141" customWidth="1"/>
    <col min="5600" max="5600" width="1.28515625" style="141" customWidth="1"/>
    <col min="5601" max="5601" width="13" style="141" customWidth="1"/>
    <col min="5602" max="5602" width="13.28515625" style="141" customWidth="1"/>
    <col min="5603" max="5603" width="8" style="141"/>
    <col min="5604" max="5604" width="12.7109375" style="141" customWidth="1"/>
    <col min="5605" max="5845" width="8" style="141"/>
    <col min="5846" max="5848" width="1.7109375" style="141" customWidth="1"/>
    <col min="5849" max="5849" width="13" style="141" customWidth="1"/>
    <col min="5850" max="5850" width="1.7109375" style="141" customWidth="1"/>
    <col min="5851" max="5851" width="2.42578125" style="141" customWidth="1"/>
    <col min="5852" max="5852" width="25.7109375" style="141" customWidth="1"/>
    <col min="5853" max="5853" width="5.7109375" style="141" customWidth="1"/>
    <col min="5854" max="5854" width="1.28515625" style="141" customWidth="1"/>
    <col min="5855" max="5855" width="13" style="141" customWidth="1"/>
    <col min="5856" max="5856" width="1.28515625" style="141" customWidth="1"/>
    <col min="5857" max="5857" width="13" style="141" customWidth="1"/>
    <col min="5858" max="5858" width="13.28515625" style="141" customWidth="1"/>
    <col min="5859" max="5859" width="8" style="141"/>
    <col min="5860" max="5860" width="12.7109375" style="141" customWidth="1"/>
    <col min="5861" max="6101" width="8" style="141"/>
    <col min="6102" max="6104" width="1.7109375" style="141" customWidth="1"/>
    <col min="6105" max="6105" width="13" style="141" customWidth="1"/>
    <col min="6106" max="6106" width="1.7109375" style="141" customWidth="1"/>
    <col min="6107" max="6107" width="2.42578125" style="141" customWidth="1"/>
    <col min="6108" max="6108" width="25.7109375" style="141" customWidth="1"/>
    <col min="6109" max="6109" width="5.7109375" style="141" customWidth="1"/>
    <col min="6110" max="6110" width="1.28515625" style="141" customWidth="1"/>
    <col min="6111" max="6111" width="13" style="141" customWidth="1"/>
    <col min="6112" max="6112" width="1.28515625" style="141" customWidth="1"/>
    <col min="6113" max="6113" width="13" style="141" customWidth="1"/>
    <col min="6114" max="6114" width="13.28515625" style="141" customWidth="1"/>
    <col min="6115" max="6115" width="8" style="141"/>
    <col min="6116" max="6116" width="12.7109375" style="141" customWidth="1"/>
    <col min="6117" max="6357" width="8" style="141"/>
    <col min="6358" max="6360" width="1.7109375" style="141" customWidth="1"/>
    <col min="6361" max="6361" width="13" style="141" customWidth="1"/>
    <col min="6362" max="6362" width="1.7109375" style="141" customWidth="1"/>
    <col min="6363" max="6363" width="2.42578125" style="141" customWidth="1"/>
    <col min="6364" max="6364" width="25.7109375" style="141" customWidth="1"/>
    <col min="6365" max="6365" width="5.7109375" style="141" customWidth="1"/>
    <col min="6366" max="6366" width="1.28515625" style="141" customWidth="1"/>
    <col min="6367" max="6367" width="13" style="141" customWidth="1"/>
    <col min="6368" max="6368" width="1.28515625" style="141" customWidth="1"/>
    <col min="6369" max="6369" width="13" style="141" customWidth="1"/>
    <col min="6370" max="6370" width="13.28515625" style="141" customWidth="1"/>
    <col min="6371" max="6371" width="8" style="141"/>
    <col min="6372" max="6372" width="12.7109375" style="141" customWidth="1"/>
    <col min="6373" max="6613" width="8" style="141"/>
    <col min="6614" max="6616" width="1.7109375" style="141" customWidth="1"/>
    <col min="6617" max="6617" width="13" style="141" customWidth="1"/>
    <col min="6618" max="6618" width="1.7109375" style="141" customWidth="1"/>
    <col min="6619" max="6619" width="2.42578125" style="141" customWidth="1"/>
    <col min="6620" max="6620" width="25.7109375" style="141" customWidth="1"/>
    <col min="6621" max="6621" width="5.7109375" style="141" customWidth="1"/>
    <col min="6622" max="6622" width="1.28515625" style="141" customWidth="1"/>
    <col min="6623" max="6623" width="13" style="141" customWidth="1"/>
    <col min="6624" max="6624" width="1.28515625" style="141" customWidth="1"/>
    <col min="6625" max="6625" width="13" style="141" customWidth="1"/>
    <col min="6626" max="6626" width="13.28515625" style="141" customWidth="1"/>
    <col min="6627" max="6627" width="8" style="141"/>
    <col min="6628" max="6628" width="12.7109375" style="141" customWidth="1"/>
    <col min="6629" max="6869" width="8" style="141"/>
    <col min="6870" max="6872" width="1.7109375" style="141" customWidth="1"/>
    <col min="6873" max="6873" width="13" style="141" customWidth="1"/>
    <col min="6874" max="6874" width="1.7109375" style="141" customWidth="1"/>
    <col min="6875" max="6875" width="2.42578125" style="141" customWidth="1"/>
    <col min="6876" max="6876" width="25.7109375" style="141" customWidth="1"/>
    <col min="6877" max="6877" width="5.7109375" style="141" customWidth="1"/>
    <col min="6878" max="6878" width="1.28515625" style="141" customWidth="1"/>
    <col min="6879" max="6879" width="13" style="141" customWidth="1"/>
    <col min="6880" max="6880" width="1.28515625" style="141" customWidth="1"/>
    <col min="6881" max="6881" width="13" style="141" customWidth="1"/>
    <col min="6882" max="6882" width="13.28515625" style="141" customWidth="1"/>
    <col min="6883" max="6883" width="8" style="141"/>
    <col min="6884" max="6884" width="12.7109375" style="141" customWidth="1"/>
    <col min="6885" max="7125" width="8" style="141"/>
    <col min="7126" max="7128" width="1.7109375" style="141" customWidth="1"/>
    <col min="7129" max="7129" width="13" style="141" customWidth="1"/>
    <col min="7130" max="7130" width="1.7109375" style="141" customWidth="1"/>
    <col min="7131" max="7131" width="2.42578125" style="141" customWidth="1"/>
    <col min="7132" max="7132" width="25.7109375" style="141" customWidth="1"/>
    <col min="7133" max="7133" width="5.7109375" style="141" customWidth="1"/>
    <col min="7134" max="7134" width="1.28515625" style="141" customWidth="1"/>
    <col min="7135" max="7135" width="13" style="141" customWidth="1"/>
    <col min="7136" max="7136" width="1.28515625" style="141" customWidth="1"/>
    <col min="7137" max="7137" width="13" style="141" customWidth="1"/>
    <col min="7138" max="7138" width="13.28515625" style="141" customWidth="1"/>
    <col min="7139" max="7139" width="8" style="141"/>
    <col min="7140" max="7140" width="12.7109375" style="141" customWidth="1"/>
    <col min="7141" max="7381" width="8" style="141"/>
    <col min="7382" max="7384" width="1.7109375" style="141" customWidth="1"/>
    <col min="7385" max="7385" width="13" style="141" customWidth="1"/>
    <col min="7386" max="7386" width="1.7109375" style="141" customWidth="1"/>
    <col min="7387" max="7387" width="2.42578125" style="141" customWidth="1"/>
    <col min="7388" max="7388" width="25.7109375" style="141" customWidth="1"/>
    <col min="7389" max="7389" width="5.7109375" style="141" customWidth="1"/>
    <col min="7390" max="7390" width="1.28515625" style="141" customWidth="1"/>
    <col min="7391" max="7391" width="13" style="141" customWidth="1"/>
    <col min="7392" max="7392" width="1.28515625" style="141" customWidth="1"/>
    <col min="7393" max="7393" width="13" style="141" customWidth="1"/>
    <col min="7394" max="7394" width="13.28515625" style="141" customWidth="1"/>
    <col min="7395" max="7395" width="8" style="141"/>
    <col min="7396" max="7396" width="12.7109375" style="141" customWidth="1"/>
    <col min="7397" max="7637" width="8" style="141"/>
    <col min="7638" max="7640" width="1.7109375" style="141" customWidth="1"/>
    <col min="7641" max="7641" width="13" style="141" customWidth="1"/>
    <col min="7642" max="7642" width="1.7109375" style="141" customWidth="1"/>
    <col min="7643" max="7643" width="2.42578125" style="141" customWidth="1"/>
    <col min="7644" max="7644" width="25.7109375" style="141" customWidth="1"/>
    <col min="7645" max="7645" width="5.7109375" style="141" customWidth="1"/>
    <col min="7646" max="7646" width="1.28515625" style="141" customWidth="1"/>
    <col min="7647" max="7647" width="13" style="141" customWidth="1"/>
    <col min="7648" max="7648" width="1.28515625" style="141" customWidth="1"/>
    <col min="7649" max="7649" width="13" style="141" customWidth="1"/>
    <col min="7650" max="7650" width="13.28515625" style="141" customWidth="1"/>
    <col min="7651" max="7651" width="8" style="141"/>
    <col min="7652" max="7652" width="12.7109375" style="141" customWidth="1"/>
    <col min="7653" max="7893" width="8" style="141"/>
    <col min="7894" max="7896" width="1.7109375" style="141" customWidth="1"/>
    <col min="7897" max="7897" width="13" style="141" customWidth="1"/>
    <col min="7898" max="7898" width="1.7109375" style="141" customWidth="1"/>
    <col min="7899" max="7899" width="2.42578125" style="141" customWidth="1"/>
    <col min="7900" max="7900" width="25.7109375" style="141" customWidth="1"/>
    <col min="7901" max="7901" width="5.7109375" style="141" customWidth="1"/>
    <col min="7902" max="7902" width="1.28515625" style="141" customWidth="1"/>
    <col min="7903" max="7903" width="13" style="141" customWidth="1"/>
    <col min="7904" max="7904" width="1.28515625" style="141" customWidth="1"/>
    <col min="7905" max="7905" width="13" style="141" customWidth="1"/>
    <col min="7906" max="7906" width="13.28515625" style="141" customWidth="1"/>
    <col min="7907" max="7907" width="8" style="141"/>
    <col min="7908" max="7908" width="12.7109375" style="141" customWidth="1"/>
    <col min="7909" max="8149" width="8" style="141"/>
    <col min="8150" max="8152" width="1.7109375" style="141" customWidth="1"/>
    <col min="8153" max="8153" width="13" style="141" customWidth="1"/>
    <col min="8154" max="8154" width="1.7109375" style="141" customWidth="1"/>
    <col min="8155" max="8155" width="2.42578125" style="141" customWidth="1"/>
    <col min="8156" max="8156" width="25.7109375" style="141" customWidth="1"/>
    <col min="8157" max="8157" width="5.7109375" style="141" customWidth="1"/>
    <col min="8158" max="8158" width="1.28515625" style="141" customWidth="1"/>
    <col min="8159" max="8159" width="13" style="141" customWidth="1"/>
    <col min="8160" max="8160" width="1.28515625" style="141" customWidth="1"/>
    <col min="8161" max="8161" width="13" style="141" customWidth="1"/>
    <col min="8162" max="8162" width="13.28515625" style="141" customWidth="1"/>
    <col min="8163" max="8163" width="8" style="141"/>
    <col min="8164" max="8164" width="12.7109375" style="141" customWidth="1"/>
    <col min="8165" max="8405" width="8" style="141"/>
    <col min="8406" max="8408" width="1.7109375" style="141" customWidth="1"/>
    <col min="8409" max="8409" width="13" style="141" customWidth="1"/>
    <col min="8410" max="8410" width="1.7109375" style="141" customWidth="1"/>
    <col min="8411" max="8411" width="2.42578125" style="141" customWidth="1"/>
    <col min="8412" max="8412" width="25.7109375" style="141" customWidth="1"/>
    <col min="8413" max="8413" width="5.7109375" style="141" customWidth="1"/>
    <col min="8414" max="8414" width="1.28515625" style="141" customWidth="1"/>
    <col min="8415" max="8415" width="13" style="141" customWidth="1"/>
    <col min="8416" max="8416" width="1.28515625" style="141" customWidth="1"/>
    <col min="8417" max="8417" width="13" style="141" customWidth="1"/>
    <col min="8418" max="8418" width="13.28515625" style="141" customWidth="1"/>
    <col min="8419" max="8419" width="8" style="141"/>
    <col min="8420" max="8420" width="12.7109375" style="141" customWidth="1"/>
    <col min="8421" max="8661" width="8" style="141"/>
    <col min="8662" max="8664" width="1.7109375" style="141" customWidth="1"/>
    <col min="8665" max="8665" width="13" style="141" customWidth="1"/>
    <col min="8666" max="8666" width="1.7109375" style="141" customWidth="1"/>
    <col min="8667" max="8667" width="2.42578125" style="141" customWidth="1"/>
    <col min="8668" max="8668" width="25.7109375" style="141" customWidth="1"/>
    <col min="8669" max="8669" width="5.7109375" style="141" customWidth="1"/>
    <col min="8670" max="8670" width="1.28515625" style="141" customWidth="1"/>
    <col min="8671" max="8671" width="13" style="141" customWidth="1"/>
    <col min="8672" max="8672" width="1.28515625" style="141" customWidth="1"/>
    <col min="8673" max="8673" width="13" style="141" customWidth="1"/>
    <col min="8674" max="8674" width="13.28515625" style="141" customWidth="1"/>
    <col min="8675" max="8675" width="8" style="141"/>
    <col min="8676" max="8676" width="12.7109375" style="141" customWidth="1"/>
    <col min="8677" max="8917" width="8" style="141"/>
    <col min="8918" max="8920" width="1.7109375" style="141" customWidth="1"/>
    <col min="8921" max="8921" width="13" style="141" customWidth="1"/>
    <col min="8922" max="8922" width="1.7109375" style="141" customWidth="1"/>
    <col min="8923" max="8923" width="2.42578125" style="141" customWidth="1"/>
    <col min="8924" max="8924" width="25.7109375" style="141" customWidth="1"/>
    <col min="8925" max="8925" width="5.7109375" style="141" customWidth="1"/>
    <col min="8926" max="8926" width="1.28515625" style="141" customWidth="1"/>
    <col min="8927" max="8927" width="13" style="141" customWidth="1"/>
    <col min="8928" max="8928" width="1.28515625" style="141" customWidth="1"/>
    <col min="8929" max="8929" width="13" style="141" customWidth="1"/>
    <col min="8930" max="8930" width="13.28515625" style="141" customWidth="1"/>
    <col min="8931" max="8931" width="8" style="141"/>
    <col min="8932" max="8932" width="12.7109375" style="141" customWidth="1"/>
    <col min="8933" max="9173" width="8" style="141"/>
    <col min="9174" max="9176" width="1.7109375" style="141" customWidth="1"/>
    <col min="9177" max="9177" width="13" style="141" customWidth="1"/>
    <col min="9178" max="9178" width="1.7109375" style="141" customWidth="1"/>
    <col min="9179" max="9179" width="2.42578125" style="141" customWidth="1"/>
    <col min="9180" max="9180" width="25.7109375" style="141" customWidth="1"/>
    <col min="9181" max="9181" width="5.7109375" style="141" customWidth="1"/>
    <col min="9182" max="9182" width="1.28515625" style="141" customWidth="1"/>
    <col min="9183" max="9183" width="13" style="141" customWidth="1"/>
    <col min="9184" max="9184" width="1.28515625" style="141" customWidth="1"/>
    <col min="9185" max="9185" width="13" style="141" customWidth="1"/>
    <col min="9186" max="9186" width="13.28515625" style="141" customWidth="1"/>
    <col min="9187" max="9187" width="8" style="141"/>
    <col min="9188" max="9188" width="12.7109375" style="141" customWidth="1"/>
    <col min="9189" max="9429" width="8" style="141"/>
    <col min="9430" max="9432" width="1.7109375" style="141" customWidth="1"/>
    <col min="9433" max="9433" width="13" style="141" customWidth="1"/>
    <col min="9434" max="9434" width="1.7109375" style="141" customWidth="1"/>
    <col min="9435" max="9435" width="2.42578125" style="141" customWidth="1"/>
    <col min="9436" max="9436" width="25.7109375" style="141" customWidth="1"/>
    <col min="9437" max="9437" width="5.7109375" style="141" customWidth="1"/>
    <col min="9438" max="9438" width="1.28515625" style="141" customWidth="1"/>
    <col min="9439" max="9439" width="13" style="141" customWidth="1"/>
    <col min="9440" max="9440" width="1.28515625" style="141" customWidth="1"/>
    <col min="9441" max="9441" width="13" style="141" customWidth="1"/>
    <col min="9442" max="9442" width="13.28515625" style="141" customWidth="1"/>
    <col min="9443" max="9443" width="8" style="141"/>
    <col min="9444" max="9444" width="12.7109375" style="141" customWidth="1"/>
    <col min="9445" max="9685" width="8" style="141"/>
    <col min="9686" max="9688" width="1.7109375" style="141" customWidth="1"/>
    <col min="9689" max="9689" width="13" style="141" customWidth="1"/>
    <col min="9690" max="9690" width="1.7109375" style="141" customWidth="1"/>
    <col min="9691" max="9691" width="2.42578125" style="141" customWidth="1"/>
    <col min="9692" max="9692" width="25.7109375" style="141" customWidth="1"/>
    <col min="9693" max="9693" width="5.7109375" style="141" customWidth="1"/>
    <col min="9694" max="9694" width="1.28515625" style="141" customWidth="1"/>
    <col min="9695" max="9695" width="13" style="141" customWidth="1"/>
    <col min="9696" max="9696" width="1.28515625" style="141" customWidth="1"/>
    <col min="9697" max="9697" width="13" style="141" customWidth="1"/>
    <col min="9698" max="9698" width="13.28515625" style="141" customWidth="1"/>
    <col min="9699" max="9699" width="8" style="141"/>
    <col min="9700" max="9700" width="12.7109375" style="141" customWidth="1"/>
    <col min="9701" max="9941" width="8" style="141"/>
    <col min="9942" max="9944" width="1.7109375" style="141" customWidth="1"/>
    <col min="9945" max="9945" width="13" style="141" customWidth="1"/>
    <col min="9946" max="9946" width="1.7109375" style="141" customWidth="1"/>
    <col min="9947" max="9947" width="2.42578125" style="141" customWidth="1"/>
    <col min="9948" max="9948" width="25.7109375" style="141" customWidth="1"/>
    <col min="9949" max="9949" width="5.7109375" style="141" customWidth="1"/>
    <col min="9950" max="9950" width="1.28515625" style="141" customWidth="1"/>
    <col min="9951" max="9951" width="13" style="141" customWidth="1"/>
    <col min="9952" max="9952" width="1.28515625" style="141" customWidth="1"/>
    <col min="9953" max="9953" width="13" style="141" customWidth="1"/>
    <col min="9954" max="9954" width="13.28515625" style="141" customWidth="1"/>
    <col min="9955" max="9955" width="8" style="141"/>
    <col min="9956" max="9956" width="12.7109375" style="141" customWidth="1"/>
    <col min="9957" max="10197" width="8" style="141"/>
    <col min="10198" max="10200" width="1.7109375" style="141" customWidth="1"/>
    <col min="10201" max="10201" width="13" style="141" customWidth="1"/>
    <col min="10202" max="10202" width="1.7109375" style="141" customWidth="1"/>
    <col min="10203" max="10203" width="2.42578125" style="141" customWidth="1"/>
    <col min="10204" max="10204" width="25.7109375" style="141" customWidth="1"/>
    <col min="10205" max="10205" width="5.7109375" style="141" customWidth="1"/>
    <col min="10206" max="10206" width="1.28515625" style="141" customWidth="1"/>
    <col min="10207" max="10207" width="13" style="141" customWidth="1"/>
    <col min="10208" max="10208" width="1.28515625" style="141" customWidth="1"/>
    <col min="10209" max="10209" width="13" style="141" customWidth="1"/>
    <col min="10210" max="10210" width="13.28515625" style="141" customWidth="1"/>
    <col min="10211" max="10211" width="8" style="141"/>
    <col min="10212" max="10212" width="12.7109375" style="141" customWidth="1"/>
    <col min="10213" max="10453" width="8" style="141"/>
    <col min="10454" max="10456" width="1.7109375" style="141" customWidth="1"/>
    <col min="10457" max="10457" width="13" style="141" customWidth="1"/>
    <col min="10458" max="10458" width="1.7109375" style="141" customWidth="1"/>
    <col min="10459" max="10459" width="2.42578125" style="141" customWidth="1"/>
    <col min="10460" max="10460" width="25.7109375" style="141" customWidth="1"/>
    <col min="10461" max="10461" width="5.7109375" style="141" customWidth="1"/>
    <col min="10462" max="10462" width="1.28515625" style="141" customWidth="1"/>
    <col min="10463" max="10463" width="13" style="141" customWidth="1"/>
    <col min="10464" max="10464" width="1.28515625" style="141" customWidth="1"/>
    <col min="10465" max="10465" width="13" style="141" customWidth="1"/>
    <col min="10466" max="10466" width="13.28515625" style="141" customWidth="1"/>
    <col min="10467" max="10467" width="8" style="141"/>
    <col min="10468" max="10468" width="12.7109375" style="141" customWidth="1"/>
    <col min="10469" max="10709" width="8" style="141"/>
    <col min="10710" max="10712" width="1.7109375" style="141" customWidth="1"/>
    <col min="10713" max="10713" width="13" style="141" customWidth="1"/>
    <col min="10714" max="10714" width="1.7109375" style="141" customWidth="1"/>
    <col min="10715" max="10715" width="2.42578125" style="141" customWidth="1"/>
    <col min="10716" max="10716" width="25.7109375" style="141" customWidth="1"/>
    <col min="10717" max="10717" width="5.7109375" style="141" customWidth="1"/>
    <col min="10718" max="10718" width="1.28515625" style="141" customWidth="1"/>
    <col min="10719" max="10719" width="13" style="141" customWidth="1"/>
    <col min="10720" max="10720" width="1.28515625" style="141" customWidth="1"/>
    <col min="10721" max="10721" width="13" style="141" customWidth="1"/>
    <col min="10722" max="10722" width="13.28515625" style="141" customWidth="1"/>
    <col min="10723" max="10723" width="8" style="141"/>
    <col min="10724" max="10724" width="12.7109375" style="141" customWidth="1"/>
    <col min="10725" max="10965" width="8" style="141"/>
    <col min="10966" max="10968" width="1.7109375" style="141" customWidth="1"/>
    <col min="10969" max="10969" width="13" style="141" customWidth="1"/>
    <col min="10970" max="10970" width="1.7109375" style="141" customWidth="1"/>
    <col min="10971" max="10971" width="2.42578125" style="141" customWidth="1"/>
    <col min="10972" max="10972" width="25.7109375" style="141" customWidth="1"/>
    <col min="10973" max="10973" width="5.7109375" style="141" customWidth="1"/>
    <col min="10974" max="10974" width="1.28515625" style="141" customWidth="1"/>
    <col min="10975" max="10975" width="13" style="141" customWidth="1"/>
    <col min="10976" max="10976" width="1.28515625" style="141" customWidth="1"/>
    <col min="10977" max="10977" width="13" style="141" customWidth="1"/>
    <col min="10978" max="10978" width="13.28515625" style="141" customWidth="1"/>
    <col min="10979" max="10979" width="8" style="141"/>
    <col min="10980" max="10980" width="12.7109375" style="141" customWidth="1"/>
    <col min="10981" max="11221" width="8" style="141"/>
    <col min="11222" max="11224" width="1.7109375" style="141" customWidth="1"/>
    <col min="11225" max="11225" width="13" style="141" customWidth="1"/>
    <col min="11226" max="11226" width="1.7109375" style="141" customWidth="1"/>
    <col min="11227" max="11227" width="2.42578125" style="141" customWidth="1"/>
    <col min="11228" max="11228" width="25.7109375" style="141" customWidth="1"/>
    <col min="11229" max="11229" width="5.7109375" style="141" customWidth="1"/>
    <col min="11230" max="11230" width="1.28515625" style="141" customWidth="1"/>
    <col min="11231" max="11231" width="13" style="141" customWidth="1"/>
    <col min="11232" max="11232" width="1.28515625" style="141" customWidth="1"/>
    <col min="11233" max="11233" width="13" style="141" customWidth="1"/>
    <col min="11234" max="11234" width="13.28515625" style="141" customWidth="1"/>
    <col min="11235" max="11235" width="8" style="141"/>
    <col min="11236" max="11236" width="12.7109375" style="141" customWidth="1"/>
    <col min="11237" max="11477" width="8" style="141"/>
    <col min="11478" max="11480" width="1.7109375" style="141" customWidth="1"/>
    <col min="11481" max="11481" width="13" style="141" customWidth="1"/>
    <col min="11482" max="11482" width="1.7109375" style="141" customWidth="1"/>
    <col min="11483" max="11483" width="2.42578125" style="141" customWidth="1"/>
    <col min="11484" max="11484" width="25.7109375" style="141" customWidth="1"/>
    <col min="11485" max="11485" width="5.7109375" style="141" customWidth="1"/>
    <col min="11486" max="11486" width="1.28515625" style="141" customWidth="1"/>
    <col min="11487" max="11487" width="13" style="141" customWidth="1"/>
    <col min="11488" max="11488" width="1.28515625" style="141" customWidth="1"/>
    <col min="11489" max="11489" width="13" style="141" customWidth="1"/>
    <col min="11490" max="11490" width="13.28515625" style="141" customWidth="1"/>
    <col min="11491" max="11491" width="8" style="141"/>
    <col min="11492" max="11492" width="12.7109375" style="141" customWidth="1"/>
    <col min="11493" max="11733" width="8" style="141"/>
    <col min="11734" max="11736" width="1.7109375" style="141" customWidth="1"/>
    <col min="11737" max="11737" width="13" style="141" customWidth="1"/>
    <col min="11738" max="11738" width="1.7109375" style="141" customWidth="1"/>
    <col min="11739" max="11739" width="2.42578125" style="141" customWidth="1"/>
    <col min="11740" max="11740" width="25.7109375" style="141" customWidth="1"/>
    <col min="11741" max="11741" width="5.7109375" style="141" customWidth="1"/>
    <col min="11742" max="11742" width="1.28515625" style="141" customWidth="1"/>
    <col min="11743" max="11743" width="13" style="141" customWidth="1"/>
    <col min="11744" max="11744" width="1.28515625" style="141" customWidth="1"/>
    <col min="11745" max="11745" width="13" style="141" customWidth="1"/>
    <col min="11746" max="11746" width="13.28515625" style="141" customWidth="1"/>
    <col min="11747" max="11747" width="8" style="141"/>
    <col min="11748" max="11748" width="12.7109375" style="141" customWidth="1"/>
    <col min="11749" max="11989" width="8" style="141"/>
    <col min="11990" max="11992" width="1.7109375" style="141" customWidth="1"/>
    <col min="11993" max="11993" width="13" style="141" customWidth="1"/>
    <col min="11994" max="11994" width="1.7109375" style="141" customWidth="1"/>
    <col min="11995" max="11995" width="2.42578125" style="141" customWidth="1"/>
    <col min="11996" max="11996" width="25.7109375" style="141" customWidth="1"/>
    <col min="11997" max="11997" width="5.7109375" style="141" customWidth="1"/>
    <col min="11998" max="11998" width="1.28515625" style="141" customWidth="1"/>
    <col min="11999" max="11999" width="13" style="141" customWidth="1"/>
    <col min="12000" max="12000" width="1.28515625" style="141" customWidth="1"/>
    <col min="12001" max="12001" width="13" style="141" customWidth="1"/>
    <col min="12002" max="12002" width="13.28515625" style="141" customWidth="1"/>
    <col min="12003" max="12003" width="8" style="141"/>
    <col min="12004" max="12004" width="12.7109375" style="141" customWidth="1"/>
    <col min="12005" max="12245" width="8" style="141"/>
    <col min="12246" max="12248" width="1.7109375" style="141" customWidth="1"/>
    <col min="12249" max="12249" width="13" style="141" customWidth="1"/>
    <col min="12250" max="12250" width="1.7109375" style="141" customWidth="1"/>
    <col min="12251" max="12251" width="2.42578125" style="141" customWidth="1"/>
    <col min="12252" max="12252" width="25.7109375" style="141" customWidth="1"/>
    <col min="12253" max="12253" width="5.7109375" style="141" customWidth="1"/>
    <col min="12254" max="12254" width="1.28515625" style="141" customWidth="1"/>
    <col min="12255" max="12255" width="13" style="141" customWidth="1"/>
    <col min="12256" max="12256" width="1.28515625" style="141" customWidth="1"/>
    <col min="12257" max="12257" width="13" style="141" customWidth="1"/>
    <col min="12258" max="12258" width="13.28515625" style="141" customWidth="1"/>
    <col min="12259" max="12259" width="8" style="141"/>
    <col min="12260" max="12260" width="12.7109375" style="141" customWidth="1"/>
    <col min="12261" max="12501" width="8" style="141"/>
    <col min="12502" max="12504" width="1.7109375" style="141" customWidth="1"/>
    <col min="12505" max="12505" width="13" style="141" customWidth="1"/>
    <col min="12506" max="12506" width="1.7109375" style="141" customWidth="1"/>
    <col min="12507" max="12507" width="2.42578125" style="141" customWidth="1"/>
    <col min="12508" max="12508" width="25.7109375" style="141" customWidth="1"/>
    <col min="12509" max="12509" width="5.7109375" style="141" customWidth="1"/>
    <col min="12510" max="12510" width="1.28515625" style="141" customWidth="1"/>
    <col min="12511" max="12511" width="13" style="141" customWidth="1"/>
    <col min="12512" max="12512" width="1.28515625" style="141" customWidth="1"/>
    <col min="12513" max="12513" width="13" style="141" customWidth="1"/>
    <col min="12514" max="12514" width="13.28515625" style="141" customWidth="1"/>
    <col min="12515" max="12515" width="8" style="141"/>
    <col min="12516" max="12516" width="12.7109375" style="141" customWidth="1"/>
    <col min="12517" max="12757" width="8" style="141"/>
    <col min="12758" max="12760" width="1.7109375" style="141" customWidth="1"/>
    <col min="12761" max="12761" width="13" style="141" customWidth="1"/>
    <col min="12762" max="12762" width="1.7109375" style="141" customWidth="1"/>
    <col min="12763" max="12763" width="2.42578125" style="141" customWidth="1"/>
    <col min="12764" max="12764" width="25.7109375" style="141" customWidth="1"/>
    <col min="12765" max="12765" width="5.7109375" style="141" customWidth="1"/>
    <col min="12766" max="12766" width="1.28515625" style="141" customWidth="1"/>
    <col min="12767" max="12767" width="13" style="141" customWidth="1"/>
    <col min="12768" max="12768" width="1.28515625" style="141" customWidth="1"/>
    <col min="12769" max="12769" width="13" style="141" customWidth="1"/>
    <col min="12770" max="12770" width="13.28515625" style="141" customWidth="1"/>
    <col min="12771" max="12771" width="8" style="141"/>
    <col min="12772" max="12772" width="12.7109375" style="141" customWidth="1"/>
    <col min="12773" max="13013" width="8" style="141"/>
    <col min="13014" max="13016" width="1.7109375" style="141" customWidth="1"/>
    <col min="13017" max="13017" width="13" style="141" customWidth="1"/>
    <col min="13018" max="13018" width="1.7109375" style="141" customWidth="1"/>
    <col min="13019" max="13019" width="2.42578125" style="141" customWidth="1"/>
    <col min="13020" max="13020" width="25.7109375" style="141" customWidth="1"/>
    <col min="13021" max="13021" width="5.7109375" style="141" customWidth="1"/>
    <col min="13022" max="13022" width="1.28515625" style="141" customWidth="1"/>
    <col min="13023" max="13023" width="13" style="141" customWidth="1"/>
    <col min="13024" max="13024" width="1.28515625" style="141" customWidth="1"/>
    <col min="13025" max="13025" width="13" style="141" customWidth="1"/>
    <col min="13026" max="13026" width="13.28515625" style="141" customWidth="1"/>
    <col min="13027" max="13027" width="8" style="141"/>
    <col min="13028" max="13028" width="12.7109375" style="141" customWidth="1"/>
    <col min="13029" max="13269" width="8" style="141"/>
    <col min="13270" max="13272" width="1.7109375" style="141" customWidth="1"/>
    <col min="13273" max="13273" width="13" style="141" customWidth="1"/>
    <col min="13274" max="13274" width="1.7109375" style="141" customWidth="1"/>
    <col min="13275" max="13275" width="2.42578125" style="141" customWidth="1"/>
    <col min="13276" max="13276" width="25.7109375" style="141" customWidth="1"/>
    <col min="13277" max="13277" width="5.7109375" style="141" customWidth="1"/>
    <col min="13278" max="13278" width="1.28515625" style="141" customWidth="1"/>
    <col min="13279" max="13279" width="13" style="141" customWidth="1"/>
    <col min="13280" max="13280" width="1.28515625" style="141" customWidth="1"/>
    <col min="13281" max="13281" width="13" style="141" customWidth="1"/>
    <col min="13282" max="13282" width="13.28515625" style="141" customWidth="1"/>
    <col min="13283" max="13283" width="8" style="141"/>
    <col min="13284" max="13284" width="12.7109375" style="141" customWidth="1"/>
    <col min="13285" max="13525" width="8" style="141"/>
    <col min="13526" max="13528" width="1.7109375" style="141" customWidth="1"/>
    <col min="13529" max="13529" width="13" style="141" customWidth="1"/>
    <col min="13530" max="13530" width="1.7109375" style="141" customWidth="1"/>
    <col min="13531" max="13531" width="2.42578125" style="141" customWidth="1"/>
    <col min="13532" max="13532" width="25.7109375" style="141" customWidth="1"/>
    <col min="13533" max="13533" width="5.7109375" style="141" customWidth="1"/>
    <col min="13534" max="13534" width="1.28515625" style="141" customWidth="1"/>
    <col min="13535" max="13535" width="13" style="141" customWidth="1"/>
    <col min="13536" max="13536" width="1.28515625" style="141" customWidth="1"/>
    <col min="13537" max="13537" width="13" style="141" customWidth="1"/>
    <col min="13538" max="13538" width="13.28515625" style="141" customWidth="1"/>
    <col min="13539" max="13539" width="8" style="141"/>
    <col min="13540" max="13540" width="12.7109375" style="141" customWidth="1"/>
    <col min="13541" max="13781" width="8" style="141"/>
    <col min="13782" max="13784" width="1.7109375" style="141" customWidth="1"/>
    <col min="13785" max="13785" width="13" style="141" customWidth="1"/>
    <col min="13786" max="13786" width="1.7109375" style="141" customWidth="1"/>
    <col min="13787" max="13787" width="2.42578125" style="141" customWidth="1"/>
    <col min="13788" max="13788" width="25.7109375" style="141" customWidth="1"/>
    <col min="13789" max="13789" width="5.7109375" style="141" customWidth="1"/>
    <col min="13790" max="13790" width="1.28515625" style="141" customWidth="1"/>
    <col min="13791" max="13791" width="13" style="141" customWidth="1"/>
    <col min="13792" max="13792" width="1.28515625" style="141" customWidth="1"/>
    <col min="13793" max="13793" width="13" style="141" customWidth="1"/>
    <col min="13794" max="13794" width="13.28515625" style="141" customWidth="1"/>
    <col min="13795" max="13795" width="8" style="141"/>
    <col min="13796" max="13796" width="12.7109375" style="141" customWidth="1"/>
    <col min="13797" max="14037" width="8" style="141"/>
    <col min="14038" max="14040" width="1.7109375" style="141" customWidth="1"/>
    <col min="14041" max="14041" width="13" style="141" customWidth="1"/>
    <col min="14042" max="14042" width="1.7109375" style="141" customWidth="1"/>
    <col min="14043" max="14043" width="2.42578125" style="141" customWidth="1"/>
    <col min="14044" max="14044" width="25.7109375" style="141" customWidth="1"/>
    <col min="14045" max="14045" width="5.7109375" style="141" customWidth="1"/>
    <col min="14046" max="14046" width="1.28515625" style="141" customWidth="1"/>
    <col min="14047" max="14047" width="13" style="141" customWidth="1"/>
    <col min="14048" max="14048" width="1.28515625" style="141" customWidth="1"/>
    <col min="14049" max="14049" width="13" style="141" customWidth="1"/>
    <col min="14050" max="14050" width="13.28515625" style="141" customWidth="1"/>
    <col min="14051" max="14051" width="8" style="141"/>
    <col min="14052" max="14052" width="12.7109375" style="141" customWidth="1"/>
    <col min="14053" max="14293" width="8" style="141"/>
    <col min="14294" max="14296" width="1.7109375" style="141" customWidth="1"/>
    <col min="14297" max="14297" width="13" style="141" customWidth="1"/>
    <col min="14298" max="14298" width="1.7109375" style="141" customWidth="1"/>
    <col min="14299" max="14299" width="2.42578125" style="141" customWidth="1"/>
    <col min="14300" max="14300" width="25.7109375" style="141" customWidth="1"/>
    <col min="14301" max="14301" width="5.7109375" style="141" customWidth="1"/>
    <col min="14302" max="14302" width="1.28515625" style="141" customWidth="1"/>
    <col min="14303" max="14303" width="13" style="141" customWidth="1"/>
    <col min="14304" max="14304" width="1.28515625" style="141" customWidth="1"/>
    <col min="14305" max="14305" width="13" style="141" customWidth="1"/>
    <col min="14306" max="14306" width="13.28515625" style="141" customWidth="1"/>
    <col min="14307" max="14307" width="8" style="141"/>
    <col min="14308" max="14308" width="12.7109375" style="141" customWidth="1"/>
    <col min="14309" max="14549" width="8" style="141"/>
    <col min="14550" max="14552" width="1.7109375" style="141" customWidth="1"/>
    <col min="14553" max="14553" width="13" style="141" customWidth="1"/>
    <col min="14554" max="14554" width="1.7109375" style="141" customWidth="1"/>
    <col min="14555" max="14555" width="2.42578125" style="141" customWidth="1"/>
    <col min="14556" max="14556" width="25.7109375" style="141" customWidth="1"/>
    <col min="14557" max="14557" width="5.7109375" style="141" customWidth="1"/>
    <col min="14558" max="14558" width="1.28515625" style="141" customWidth="1"/>
    <col min="14559" max="14559" width="13" style="141" customWidth="1"/>
    <col min="14560" max="14560" width="1.28515625" style="141" customWidth="1"/>
    <col min="14561" max="14561" width="13" style="141" customWidth="1"/>
    <col min="14562" max="14562" width="13.28515625" style="141" customWidth="1"/>
    <col min="14563" max="14563" width="8" style="141"/>
    <col min="14564" max="14564" width="12.7109375" style="141" customWidth="1"/>
    <col min="14565" max="14805" width="8" style="141"/>
    <col min="14806" max="14808" width="1.7109375" style="141" customWidth="1"/>
    <col min="14809" max="14809" width="13" style="141" customWidth="1"/>
    <col min="14810" max="14810" width="1.7109375" style="141" customWidth="1"/>
    <col min="14811" max="14811" width="2.42578125" style="141" customWidth="1"/>
    <col min="14812" max="14812" width="25.7109375" style="141" customWidth="1"/>
    <col min="14813" max="14813" width="5.7109375" style="141" customWidth="1"/>
    <col min="14814" max="14814" width="1.28515625" style="141" customWidth="1"/>
    <col min="14815" max="14815" width="13" style="141" customWidth="1"/>
    <col min="14816" max="14816" width="1.28515625" style="141" customWidth="1"/>
    <col min="14817" max="14817" width="13" style="141" customWidth="1"/>
    <col min="14818" max="14818" width="13.28515625" style="141" customWidth="1"/>
    <col min="14819" max="14819" width="8" style="141"/>
    <col min="14820" max="14820" width="12.7109375" style="141" customWidth="1"/>
    <col min="14821" max="15061" width="8" style="141"/>
    <col min="15062" max="15064" width="1.7109375" style="141" customWidth="1"/>
    <col min="15065" max="15065" width="13" style="141" customWidth="1"/>
    <col min="15066" max="15066" width="1.7109375" style="141" customWidth="1"/>
    <col min="15067" max="15067" width="2.42578125" style="141" customWidth="1"/>
    <col min="15068" max="15068" width="25.7109375" style="141" customWidth="1"/>
    <col min="15069" max="15069" width="5.7109375" style="141" customWidth="1"/>
    <col min="15070" max="15070" width="1.28515625" style="141" customWidth="1"/>
    <col min="15071" max="15071" width="13" style="141" customWidth="1"/>
    <col min="15072" max="15072" width="1.28515625" style="141" customWidth="1"/>
    <col min="15073" max="15073" width="13" style="141" customWidth="1"/>
    <col min="15074" max="15074" width="13.28515625" style="141" customWidth="1"/>
    <col min="15075" max="15075" width="8" style="141"/>
    <col min="15076" max="15076" width="12.7109375" style="141" customWidth="1"/>
    <col min="15077" max="15317" width="8" style="141"/>
    <col min="15318" max="15320" width="1.7109375" style="141" customWidth="1"/>
    <col min="15321" max="15321" width="13" style="141" customWidth="1"/>
    <col min="15322" max="15322" width="1.7109375" style="141" customWidth="1"/>
    <col min="15323" max="15323" width="2.42578125" style="141" customWidth="1"/>
    <col min="15324" max="15324" width="25.7109375" style="141" customWidth="1"/>
    <col min="15325" max="15325" width="5.7109375" style="141" customWidth="1"/>
    <col min="15326" max="15326" width="1.28515625" style="141" customWidth="1"/>
    <col min="15327" max="15327" width="13" style="141" customWidth="1"/>
    <col min="15328" max="15328" width="1.28515625" style="141" customWidth="1"/>
    <col min="15329" max="15329" width="13" style="141" customWidth="1"/>
    <col min="15330" max="15330" width="13.28515625" style="141" customWidth="1"/>
    <col min="15331" max="15331" width="8" style="141"/>
    <col min="15332" max="15332" width="12.7109375" style="141" customWidth="1"/>
    <col min="15333" max="15573" width="8" style="141"/>
    <col min="15574" max="15576" width="1.7109375" style="141" customWidth="1"/>
    <col min="15577" max="15577" width="13" style="141" customWidth="1"/>
    <col min="15578" max="15578" width="1.7109375" style="141" customWidth="1"/>
    <col min="15579" max="15579" width="2.42578125" style="141" customWidth="1"/>
    <col min="15580" max="15580" width="25.7109375" style="141" customWidth="1"/>
    <col min="15581" max="15581" width="5.7109375" style="141" customWidth="1"/>
    <col min="15582" max="15582" width="1.28515625" style="141" customWidth="1"/>
    <col min="15583" max="15583" width="13" style="141" customWidth="1"/>
    <col min="15584" max="15584" width="1.28515625" style="141" customWidth="1"/>
    <col min="15585" max="15585" width="13" style="141" customWidth="1"/>
    <col min="15586" max="15586" width="13.28515625" style="141" customWidth="1"/>
    <col min="15587" max="15587" width="8" style="141"/>
    <col min="15588" max="15588" width="12.7109375" style="141" customWidth="1"/>
    <col min="15589" max="15829" width="8" style="141"/>
    <col min="15830" max="15832" width="1.7109375" style="141" customWidth="1"/>
    <col min="15833" max="15833" width="13" style="141" customWidth="1"/>
    <col min="15834" max="15834" width="1.7109375" style="141" customWidth="1"/>
    <col min="15835" max="15835" width="2.42578125" style="141" customWidth="1"/>
    <col min="15836" max="15836" width="25.7109375" style="141" customWidth="1"/>
    <col min="15837" max="15837" width="5.7109375" style="141" customWidth="1"/>
    <col min="15838" max="15838" width="1.28515625" style="141" customWidth="1"/>
    <col min="15839" max="15839" width="13" style="141" customWidth="1"/>
    <col min="15840" max="15840" width="1.28515625" style="141" customWidth="1"/>
    <col min="15841" max="15841" width="13" style="141" customWidth="1"/>
    <col min="15842" max="15842" width="13.28515625" style="141" customWidth="1"/>
    <col min="15843" max="15843" width="8" style="141"/>
    <col min="15844" max="15844" width="12.7109375" style="141" customWidth="1"/>
    <col min="15845" max="16384" width="8" style="141"/>
  </cols>
  <sheetData>
    <row r="1" spans="1:10" ht="21" customHeight="1">
      <c r="A1" s="140" t="s">
        <v>108</v>
      </c>
    </row>
    <row r="2" spans="1:10" ht="21" customHeight="1">
      <c r="A2" s="140" t="s">
        <v>28</v>
      </c>
    </row>
    <row r="3" spans="1:10" ht="21" customHeight="1">
      <c r="A3" s="144" t="s">
        <v>145</v>
      </c>
      <c r="B3" s="145"/>
      <c r="C3" s="145"/>
      <c r="D3" s="145"/>
      <c r="E3" s="145"/>
      <c r="F3" s="145"/>
      <c r="G3" s="145"/>
      <c r="H3" s="146"/>
      <c r="I3" s="146"/>
      <c r="J3" s="146"/>
    </row>
    <row r="4" spans="1:10" ht="21" customHeight="1">
      <c r="A4" s="140"/>
      <c r="H4" s="143"/>
      <c r="I4" s="143"/>
    </row>
    <row r="5" spans="1:10" ht="21" customHeight="1">
      <c r="H5" s="147" t="s">
        <v>0</v>
      </c>
      <c r="I5" s="147"/>
      <c r="J5" s="147" t="s">
        <v>0</v>
      </c>
    </row>
    <row r="6" spans="1:10" ht="21" customHeight="1">
      <c r="H6" s="149" t="s">
        <v>135</v>
      </c>
      <c r="I6" s="150"/>
      <c r="J6" s="149" t="s">
        <v>135</v>
      </c>
    </row>
    <row r="7" spans="1:10" ht="21" customHeight="1">
      <c r="H7" s="151" t="s">
        <v>104</v>
      </c>
      <c r="I7" s="152"/>
      <c r="J7" s="182" t="s">
        <v>96</v>
      </c>
    </row>
    <row r="8" spans="1:10" ht="21" customHeight="1">
      <c r="F8" s="153" t="s">
        <v>1</v>
      </c>
      <c r="H8" s="154" t="s">
        <v>2</v>
      </c>
      <c r="I8" s="143"/>
      <c r="J8" s="154" t="s">
        <v>2</v>
      </c>
    </row>
    <row r="9" spans="1:10" ht="8.1" customHeight="1">
      <c r="H9" s="155"/>
      <c r="I9" s="143"/>
    </row>
    <row r="10" spans="1:10" ht="21" customHeight="1">
      <c r="A10" s="141" t="s">
        <v>29</v>
      </c>
      <c r="H10" s="156">
        <v>253578413</v>
      </c>
      <c r="I10" s="157"/>
      <c r="J10" s="166">
        <v>192236250</v>
      </c>
    </row>
    <row r="11" spans="1:10" ht="21" customHeight="1">
      <c r="A11" s="141" t="s">
        <v>30</v>
      </c>
      <c r="H11" s="158">
        <v>-198889656</v>
      </c>
      <c r="I11" s="157"/>
      <c r="J11" s="162">
        <v>-145993428</v>
      </c>
    </row>
    <row r="12" spans="1:10" ht="8.1" customHeight="1">
      <c r="H12" s="159"/>
      <c r="I12" s="160"/>
      <c r="J12" s="160"/>
    </row>
    <row r="13" spans="1:10" ht="21" customHeight="1">
      <c r="A13" s="140" t="s">
        <v>31</v>
      </c>
      <c r="H13" s="159">
        <f>SUM(H10:H11)</f>
        <v>54688757</v>
      </c>
      <c r="I13" s="160"/>
      <c r="J13" s="160">
        <f>SUM(J10:J11)</f>
        <v>46242822</v>
      </c>
    </row>
    <row r="14" spans="1:10" ht="21" customHeight="1">
      <c r="A14" s="141" t="s">
        <v>32</v>
      </c>
      <c r="H14" s="158">
        <v>881621</v>
      </c>
      <c r="I14" s="157"/>
      <c r="J14" s="162">
        <v>801305</v>
      </c>
    </row>
    <row r="15" spans="1:10" ht="8.1" customHeight="1">
      <c r="B15" s="140"/>
      <c r="H15" s="159"/>
      <c r="I15" s="160"/>
      <c r="J15" s="160"/>
    </row>
    <row r="16" spans="1:10" ht="21" customHeight="1">
      <c r="A16" s="161" t="s">
        <v>33</v>
      </c>
      <c r="H16" s="158">
        <f>SUM(H13:H14)</f>
        <v>55570378</v>
      </c>
      <c r="I16" s="160"/>
      <c r="J16" s="162">
        <f>SUM(J13:J14)</f>
        <v>47044127</v>
      </c>
    </row>
    <row r="17" spans="1:10" ht="8.1" customHeight="1">
      <c r="A17" s="161"/>
      <c r="H17" s="159"/>
      <c r="I17" s="160"/>
      <c r="J17" s="160"/>
    </row>
    <row r="18" spans="1:10" ht="21" customHeight="1">
      <c r="A18" s="141" t="s">
        <v>34</v>
      </c>
      <c r="H18" s="163">
        <v>-20100833</v>
      </c>
      <c r="I18" s="164"/>
      <c r="J18" s="165">
        <v>-22052542</v>
      </c>
    </row>
    <row r="19" spans="1:10" ht="21" customHeight="1">
      <c r="A19" s="141" t="s">
        <v>119</v>
      </c>
      <c r="H19" s="158">
        <v>-316243</v>
      </c>
      <c r="I19" s="165"/>
      <c r="J19" s="162">
        <v>0</v>
      </c>
    </row>
    <row r="20" spans="1:10" ht="8.1" customHeight="1">
      <c r="H20" s="156"/>
      <c r="I20" s="160"/>
      <c r="J20" s="166"/>
    </row>
    <row r="21" spans="1:10" ht="21" customHeight="1">
      <c r="A21" s="161" t="s">
        <v>35</v>
      </c>
      <c r="H21" s="167">
        <f>SUM(H18:H20)</f>
        <v>-20417076</v>
      </c>
      <c r="I21" s="160"/>
      <c r="J21" s="168">
        <f>SUM(J18:J20)</f>
        <v>-22052542</v>
      </c>
    </row>
    <row r="22" spans="1:10" ht="8.1" customHeight="1">
      <c r="H22" s="156"/>
      <c r="I22" s="160"/>
      <c r="J22" s="166"/>
    </row>
    <row r="23" spans="1:10" ht="21" customHeight="1">
      <c r="A23" s="140" t="s">
        <v>118</v>
      </c>
      <c r="B23" s="140"/>
      <c r="H23" s="159">
        <f>+H16+H21</f>
        <v>35153302</v>
      </c>
      <c r="I23" s="160"/>
      <c r="J23" s="160">
        <f>+J16+J21</f>
        <v>24991585</v>
      </c>
    </row>
    <row r="24" spans="1:10" ht="21" customHeight="1">
      <c r="A24" s="141" t="s">
        <v>36</v>
      </c>
      <c r="H24" s="167">
        <v>-2837198</v>
      </c>
      <c r="I24" s="157"/>
      <c r="J24" s="168">
        <v>-3497353</v>
      </c>
    </row>
    <row r="25" spans="1:10" ht="8.1" customHeight="1">
      <c r="H25" s="156"/>
      <c r="I25" s="160"/>
      <c r="J25" s="166"/>
    </row>
    <row r="26" spans="1:10" ht="21" customHeight="1">
      <c r="A26" s="140" t="s">
        <v>111</v>
      </c>
      <c r="H26" s="159">
        <f>SUM(H23:H25)</f>
        <v>32316104</v>
      </c>
      <c r="I26" s="160"/>
      <c r="J26" s="160">
        <f>SUM(J23:J25)</f>
        <v>21494232</v>
      </c>
    </row>
    <row r="27" spans="1:10" ht="21" customHeight="1">
      <c r="A27" s="141" t="s">
        <v>37</v>
      </c>
      <c r="F27" s="169">
        <v>22</v>
      </c>
      <c r="H27" s="167">
        <v>-4499657</v>
      </c>
      <c r="I27" s="157"/>
      <c r="J27" s="168">
        <v>-2644267</v>
      </c>
    </row>
    <row r="28" spans="1:10" ht="8.1" customHeight="1">
      <c r="H28" s="156"/>
      <c r="I28" s="166"/>
      <c r="J28" s="166"/>
    </row>
    <row r="29" spans="1:10" ht="21" customHeight="1">
      <c r="A29" s="140" t="s">
        <v>39</v>
      </c>
      <c r="H29" s="156">
        <f>SUM(H26:H27)</f>
        <v>27816447</v>
      </c>
      <c r="I29" s="166"/>
      <c r="J29" s="166">
        <f>SUM(J26:J27)</f>
        <v>18849965</v>
      </c>
    </row>
    <row r="30" spans="1:10" ht="21" customHeight="1">
      <c r="A30" s="170" t="s">
        <v>112</v>
      </c>
      <c r="B30" s="171"/>
      <c r="H30" s="172">
        <v>0</v>
      </c>
      <c r="I30" s="173"/>
      <c r="J30" s="183">
        <v>0</v>
      </c>
    </row>
    <row r="31" spans="1:10" ht="8.1" customHeight="1">
      <c r="A31" s="170"/>
      <c r="B31" s="174"/>
      <c r="H31" s="175"/>
      <c r="I31" s="173"/>
      <c r="J31" s="173"/>
    </row>
    <row r="32" spans="1:10" ht="21" customHeight="1" thickBot="1">
      <c r="A32" s="176" t="s">
        <v>113</v>
      </c>
      <c r="B32" s="174"/>
      <c r="H32" s="177">
        <f>SUM(H29:H30)</f>
        <v>27816447</v>
      </c>
      <c r="I32" s="173"/>
      <c r="J32" s="178">
        <f>SUM(J29:J30)</f>
        <v>18849965</v>
      </c>
    </row>
    <row r="33" spans="1:10" ht="21" customHeight="1" thickTop="1">
      <c r="A33" s="176"/>
      <c r="H33" s="159"/>
      <c r="I33" s="179"/>
      <c r="J33" s="160"/>
    </row>
    <row r="34" spans="1:10" ht="21" customHeight="1">
      <c r="A34" s="140" t="s">
        <v>127</v>
      </c>
      <c r="H34" s="175"/>
      <c r="I34" s="173"/>
      <c r="J34" s="173"/>
    </row>
    <row r="35" spans="1:10" ht="8.1" customHeight="1">
      <c r="H35" s="159"/>
      <c r="I35" s="160"/>
      <c r="J35" s="160"/>
    </row>
    <row r="36" spans="1:10" ht="21" customHeight="1" thickBot="1">
      <c r="A36" s="141" t="s">
        <v>114</v>
      </c>
      <c r="F36" s="169">
        <v>23</v>
      </c>
      <c r="H36" s="180">
        <v>0.11</v>
      </c>
      <c r="I36" s="157"/>
      <c r="J36" s="205">
        <v>0.09</v>
      </c>
    </row>
    <row r="37" spans="1:10" ht="21" customHeight="1" thickTop="1">
      <c r="A37" s="140"/>
      <c r="H37" s="173"/>
      <c r="I37" s="173"/>
      <c r="J37" s="141"/>
    </row>
    <row r="38" spans="1:10" s="204" customFormat="1" ht="21" customHeight="1">
      <c r="A38" s="8"/>
      <c r="B38" s="8"/>
      <c r="C38" s="8"/>
      <c r="D38" s="8"/>
      <c r="E38" s="8"/>
      <c r="F38" s="8"/>
      <c r="G38" s="8"/>
      <c r="H38" s="190"/>
      <c r="I38" s="203"/>
      <c r="J38" s="190"/>
    </row>
    <row r="39" spans="1:10" s="204" customFormat="1" ht="21" customHeight="1">
      <c r="A39" s="8"/>
      <c r="B39" s="8"/>
      <c r="C39" s="8"/>
      <c r="D39" s="8"/>
      <c r="E39" s="8"/>
      <c r="F39" s="8"/>
      <c r="G39" s="8"/>
      <c r="H39" s="190"/>
      <c r="I39" s="203"/>
      <c r="J39" s="190"/>
    </row>
    <row r="40" spans="1:10" s="204" customFormat="1" ht="21" customHeight="1">
      <c r="A40" s="7"/>
      <c r="B40" s="8"/>
      <c r="C40" s="8"/>
      <c r="D40" s="8"/>
      <c r="E40" s="8"/>
      <c r="F40" s="8"/>
      <c r="G40" s="8"/>
      <c r="H40" s="190"/>
      <c r="I40" s="190"/>
      <c r="J40" s="190"/>
    </row>
    <row r="41" spans="1:10" s="204" customFormat="1" ht="21" customHeight="1">
      <c r="A41" s="7"/>
      <c r="B41" s="8"/>
      <c r="C41" s="8"/>
      <c r="D41" s="8"/>
      <c r="E41" s="8"/>
      <c r="F41" s="8"/>
      <c r="G41" s="8"/>
      <c r="H41" s="190"/>
      <c r="I41" s="190"/>
      <c r="J41" s="190"/>
    </row>
    <row r="42" spans="1:10" s="204" customFormat="1" ht="21" customHeight="1">
      <c r="A42" s="8"/>
      <c r="B42" s="8"/>
      <c r="C42" s="8"/>
      <c r="D42" s="8"/>
      <c r="E42" s="8"/>
      <c r="F42" s="8"/>
      <c r="G42" s="8"/>
      <c r="H42" s="190"/>
      <c r="I42" s="203"/>
      <c r="J42" s="190"/>
    </row>
    <row r="43" spans="1:10" s="204" customFormat="1" ht="17.25" customHeight="1">
      <c r="A43" s="8"/>
      <c r="B43" s="8"/>
      <c r="C43" s="8"/>
      <c r="D43" s="8"/>
      <c r="E43" s="8"/>
      <c r="F43" s="8"/>
      <c r="G43" s="8"/>
      <c r="H43" s="190"/>
      <c r="I43" s="203"/>
      <c r="J43" s="190"/>
    </row>
    <row r="44" spans="1:10" ht="21.95" customHeight="1">
      <c r="A44" s="145" t="str">
        <f>+'2-3'!A97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44" s="145"/>
      <c r="C44" s="145"/>
      <c r="D44" s="145"/>
      <c r="E44" s="145"/>
      <c r="F44" s="145"/>
      <c r="G44" s="145"/>
      <c r="H44" s="181"/>
      <c r="I44" s="181"/>
      <c r="J44" s="181"/>
    </row>
  </sheetData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DEABB-C8FE-492B-AB62-B02A1A5529A6}">
  <dimension ref="A1:M28"/>
  <sheetViews>
    <sheetView tabSelected="1" topLeftCell="A7" zoomScaleNormal="100" zoomScaleSheetLayoutView="100" workbookViewId="0">
      <selection activeCell="E17" sqref="E17"/>
    </sheetView>
  </sheetViews>
  <sheetFormatPr defaultColWidth="9.28515625" defaultRowHeight="18.75"/>
  <cols>
    <col min="1" max="1" width="1.7109375" style="20" customWidth="1"/>
    <col min="2" max="2" width="43.7109375" style="20" customWidth="1"/>
    <col min="3" max="3" width="7.5703125" style="24" customWidth="1"/>
    <col min="4" max="4" width="1" style="20" customWidth="1"/>
    <col min="5" max="5" width="16" style="21" customWidth="1"/>
    <col min="6" max="6" width="1" style="21" customWidth="1"/>
    <col min="7" max="7" width="12.7109375" style="21" customWidth="1"/>
    <col min="8" max="8" width="1" style="21" customWidth="1"/>
    <col min="9" max="9" width="12.7109375" style="21" customWidth="1"/>
    <col min="10" max="10" width="1" style="21" customWidth="1"/>
    <col min="11" max="11" width="19.140625" style="21" customWidth="1"/>
    <col min="12" max="12" width="1" style="21" customWidth="1"/>
    <col min="13" max="13" width="13.85546875" style="21" customWidth="1"/>
    <col min="14" max="14" width="9.28515625" style="20" customWidth="1"/>
    <col min="15" max="16384" width="9.28515625" style="20"/>
  </cols>
  <sheetData>
    <row r="1" spans="1:13" ht="21.75" customHeight="1">
      <c r="A1" s="30" t="s">
        <v>108</v>
      </c>
      <c r="B1" s="31"/>
      <c r="C1" s="32"/>
      <c r="D1" s="31"/>
      <c r="E1" s="2"/>
      <c r="F1" s="2"/>
      <c r="G1" s="2"/>
      <c r="H1" s="2"/>
      <c r="I1" s="2"/>
      <c r="J1" s="2"/>
      <c r="K1" s="2"/>
      <c r="L1" s="2"/>
      <c r="M1" s="2"/>
    </row>
    <row r="2" spans="1:13" ht="21.75" customHeight="1">
      <c r="A2" s="30" t="s">
        <v>38</v>
      </c>
      <c r="B2" s="31"/>
      <c r="C2" s="32"/>
      <c r="D2" s="31"/>
      <c r="E2" s="2"/>
      <c r="F2" s="2"/>
      <c r="G2" s="2"/>
      <c r="H2" s="2"/>
      <c r="I2" s="2"/>
      <c r="J2" s="2"/>
      <c r="K2" s="2"/>
      <c r="L2" s="2"/>
      <c r="M2" s="2"/>
    </row>
    <row r="3" spans="1:13" ht="21.75" customHeight="1">
      <c r="A3" s="33" t="s">
        <v>145</v>
      </c>
      <c r="B3" s="34"/>
      <c r="C3" s="35"/>
      <c r="D3" s="34"/>
      <c r="E3" s="3"/>
      <c r="F3" s="3"/>
      <c r="G3" s="3"/>
      <c r="H3" s="3"/>
      <c r="I3" s="3"/>
      <c r="J3" s="3"/>
      <c r="K3" s="3"/>
      <c r="L3" s="3"/>
      <c r="M3" s="3"/>
    </row>
    <row r="4" spans="1:13" ht="21" customHeight="1">
      <c r="A4" s="184"/>
      <c r="B4" s="184"/>
      <c r="C4" s="185"/>
      <c r="D4" s="184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1" customHeight="1">
      <c r="A5" s="31"/>
      <c r="B5" s="31"/>
      <c r="C5" s="32"/>
      <c r="D5" s="31"/>
      <c r="E5" s="20"/>
      <c r="F5" s="4"/>
      <c r="G5" s="206" t="s">
        <v>25</v>
      </c>
      <c r="H5" s="206"/>
      <c r="I5" s="206"/>
      <c r="J5" s="206"/>
      <c r="K5" s="206"/>
      <c r="L5" s="4"/>
      <c r="M5" s="20"/>
    </row>
    <row r="6" spans="1:13" ht="21" customHeight="1">
      <c r="A6" s="31"/>
      <c r="B6" s="31"/>
      <c r="C6" s="32"/>
      <c r="D6" s="31"/>
      <c r="E6" s="4"/>
      <c r="F6" s="4"/>
      <c r="H6" s="4"/>
      <c r="I6" s="199"/>
      <c r="J6" s="199"/>
      <c r="K6" s="55" t="s">
        <v>70</v>
      </c>
      <c r="L6" s="4"/>
      <c r="M6" s="20"/>
    </row>
    <row r="7" spans="1:13" ht="21" customHeight="1">
      <c r="A7" s="31"/>
      <c r="B7" s="31"/>
      <c r="C7" s="32"/>
      <c r="D7" s="31"/>
      <c r="E7" s="4" t="s">
        <v>66</v>
      </c>
      <c r="F7" s="4"/>
      <c r="G7" s="4" t="s">
        <v>58</v>
      </c>
      <c r="H7" s="4"/>
      <c r="I7" s="199"/>
      <c r="J7" s="199"/>
      <c r="K7" s="55" t="s">
        <v>71</v>
      </c>
      <c r="L7" s="4"/>
      <c r="M7" s="20"/>
    </row>
    <row r="8" spans="1:13" ht="21" customHeight="1">
      <c r="A8" s="31"/>
      <c r="B8" s="31"/>
      <c r="C8" s="32"/>
      <c r="D8" s="31"/>
      <c r="E8" s="4" t="s">
        <v>87</v>
      </c>
      <c r="F8" s="4"/>
      <c r="G8" s="58" t="s">
        <v>132</v>
      </c>
      <c r="H8" s="20"/>
      <c r="I8" s="20"/>
      <c r="J8" s="14"/>
      <c r="K8" s="55" t="s">
        <v>72</v>
      </c>
      <c r="L8" s="4"/>
      <c r="M8" s="4" t="s">
        <v>40</v>
      </c>
    </row>
    <row r="9" spans="1:13" ht="21" customHeight="1">
      <c r="A9" s="31"/>
      <c r="B9" s="31"/>
      <c r="C9" s="32"/>
      <c r="D9" s="31"/>
      <c r="E9" s="4" t="s">
        <v>88</v>
      </c>
      <c r="F9" s="4"/>
      <c r="G9" s="4" t="s">
        <v>133</v>
      </c>
      <c r="H9" s="4"/>
      <c r="I9" s="4" t="s">
        <v>26</v>
      </c>
      <c r="J9" s="4"/>
      <c r="K9" s="200" t="s">
        <v>73</v>
      </c>
      <c r="L9" s="4"/>
      <c r="M9" s="4" t="s">
        <v>21</v>
      </c>
    </row>
    <row r="10" spans="1:13" ht="21" customHeight="1">
      <c r="A10" s="31"/>
      <c r="B10" s="31"/>
      <c r="C10" s="109" t="s">
        <v>1</v>
      </c>
      <c r="D10" s="31"/>
      <c r="E10" s="5" t="s">
        <v>2</v>
      </c>
      <c r="F10" s="4"/>
      <c r="G10" s="5" t="s">
        <v>2</v>
      </c>
      <c r="H10" s="4"/>
      <c r="I10" s="5" t="s">
        <v>2</v>
      </c>
      <c r="J10" s="201"/>
      <c r="K10" s="5" t="s">
        <v>2</v>
      </c>
      <c r="L10" s="4"/>
      <c r="M10" s="5" t="s">
        <v>2</v>
      </c>
    </row>
    <row r="11" spans="1:13" ht="6" customHeight="1">
      <c r="A11" s="31"/>
      <c r="B11" s="31"/>
      <c r="C11" s="32"/>
      <c r="D11" s="31"/>
      <c r="E11" s="202"/>
      <c r="F11" s="4"/>
      <c r="G11" s="202"/>
      <c r="H11" s="4"/>
      <c r="I11" s="202"/>
      <c r="J11" s="202"/>
      <c r="K11" s="202"/>
      <c r="L11" s="4"/>
      <c r="M11" s="202"/>
    </row>
    <row r="12" spans="1:13" ht="20.100000000000001" customHeight="1">
      <c r="A12" s="30" t="s">
        <v>97</v>
      </c>
      <c r="B12" s="30"/>
      <c r="C12" s="32"/>
      <c r="D12" s="31"/>
      <c r="E12" s="37">
        <v>100000000</v>
      </c>
      <c r="F12" s="38"/>
      <c r="G12" s="37">
        <v>5971315</v>
      </c>
      <c r="H12" s="38"/>
      <c r="I12" s="37">
        <v>-3282826</v>
      </c>
      <c r="J12" s="37"/>
      <c r="K12" s="37">
        <v>-521803</v>
      </c>
      <c r="L12" s="38"/>
      <c r="M12" s="38">
        <f>SUM(E12:K12)</f>
        <v>102166686</v>
      </c>
    </row>
    <row r="13" spans="1:13" ht="20.100000000000001" customHeight="1">
      <c r="A13" s="30" t="s">
        <v>59</v>
      </c>
      <c r="B13" s="30"/>
      <c r="C13" s="32"/>
      <c r="D13" s="31"/>
      <c r="E13" s="6"/>
      <c r="F13" s="2"/>
      <c r="G13" s="6"/>
      <c r="H13" s="2"/>
      <c r="I13" s="6"/>
      <c r="J13" s="6"/>
      <c r="K13" s="6"/>
      <c r="L13" s="38"/>
      <c r="M13" s="38"/>
    </row>
    <row r="14" spans="1:13" ht="20.100000000000001" customHeight="1">
      <c r="A14" s="31" t="s">
        <v>39</v>
      </c>
      <c r="B14" s="31"/>
      <c r="C14" s="32"/>
      <c r="D14" s="31"/>
      <c r="E14" s="26">
        <v>0</v>
      </c>
      <c r="F14" s="38"/>
      <c r="G14" s="26">
        <v>0</v>
      </c>
      <c r="H14" s="38"/>
      <c r="I14" s="187">
        <v>18849965</v>
      </c>
      <c r="J14" s="37"/>
      <c r="K14" s="187">
        <v>0</v>
      </c>
      <c r="L14" s="38"/>
      <c r="M14" s="194">
        <f>SUM(E14:K14)</f>
        <v>18849965</v>
      </c>
    </row>
    <row r="15" spans="1:13" ht="6" customHeight="1">
      <c r="A15" s="31"/>
      <c r="B15" s="30"/>
      <c r="C15" s="32"/>
      <c r="D15" s="31"/>
      <c r="E15" s="37" t="s">
        <v>49</v>
      </c>
      <c r="F15" s="38" t="s">
        <v>49</v>
      </c>
      <c r="G15" s="37" t="s">
        <v>49</v>
      </c>
      <c r="H15" s="38" t="s">
        <v>49</v>
      </c>
      <c r="I15" s="37" t="s">
        <v>49</v>
      </c>
      <c r="J15" s="38"/>
      <c r="K15" s="37"/>
      <c r="L15" s="38"/>
      <c r="M15" s="37" t="s">
        <v>49</v>
      </c>
    </row>
    <row r="16" spans="1:13" ht="21" customHeight="1" thickBot="1">
      <c r="A16" s="30" t="s">
        <v>139</v>
      </c>
      <c r="B16" s="30"/>
      <c r="C16" s="32"/>
      <c r="D16" s="31"/>
      <c r="E16" s="195">
        <f>SUM(E12:E14)</f>
        <v>100000000</v>
      </c>
      <c r="F16" s="38" t="s">
        <v>49</v>
      </c>
      <c r="G16" s="195">
        <f>SUM(G12:G14)</f>
        <v>5971315</v>
      </c>
      <c r="H16" s="38" t="s">
        <v>49</v>
      </c>
      <c r="I16" s="195">
        <f>SUM(I12:I14)</f>
        <v>15567139</v>
      </c>
      <c r="J16" s="38"/>
      <c r="K16" s="195">
        <f>SUM(K12:K14)</f>
        <v>-521803</v>
      </c>
      <c r="L16" s="38"/>
      <c r="M16" s="195">
        <f>SUM(M12:M14)</f>
        <v>121016651</v>
      </c>
    </row>
    <row r="17" spans="1:13" ht="16.5" customHeight="1" thickTop="1">
      <c r="A17" s="30"/>
      <c r="B17" s="30"/>
      <c r="C17" s="32"/>
      <c r="D17" s="31"/>
      <c r="E17" s="37"/>
      <c r="F17" s="38"/>
      <c r="G17" s="37"/>
      <c r="H17" s="38"/>
      <c r="I17" s="37"/>
      <c r="J17" s="37"/>
      <c r="K17" s="37"/>
      <c r="L17" s="38"/>
      <c r="M17" s="37"/>
    </row>
    <row r="18" spans="1:13" ht="21" customHeight="1">
      <c r="A18" s="30" t="s">
        <v>105</v>
      </c>
      <c r="B18" s="30"/>
      <c r="C18" s="32"/>
      <c r="D18" s="31"/>
      <c r="E18" s="22">
        <v>100000000</v>
      </c>
      <c r="F18" s="38"/>
      <c r="G18" s="22">
        <v>5971315</v>
      </c>
      <c r="H18" s="38"/>
      <c r="I18" s="22">
        <v>51538431</v>
      </c>
      <c r="J18" s="37"/>
      <c r="K18" s="22">
        <v>1597459</v>
      </c>
      <c r="L18" s="38"/>
      <c r="M18" s="196">
        <f>SUM(E18:K18)</f>
        <v>159107205</v>
      </c>
    </row>
    <row r="19" spans="1:13" ht="21" customHeight="1">
      <c r="A19" s="30" t="s">
        <v>59</v>
      </c>
      <c r="B19" s="30"/>
      <c r="C19" s="32"/>
      <c r="D19" s="31"/>
      <c r="E19" s="12"/>
      <c r="F19" s="2"/>
      <c r="G19" s="12"/>
      <c r="H19" s="2"/>
      <c r="I19" s="12"/>
      <c r="J19" s="6"/>
      <c r="K19" s="12"/>
      <c r="L19" s="38"/>
      <c r="M19" s="196"/>
    </row>
    <row r="20" spans="1:13" ht="21" customHeight="1">
      <c r="A20" s="31" t="s">
        <v>146</v>
      </c>
      <c r="B20" s="30"/>
      <c r="C20" s="32">
        <v>19</v>
      </c>
      <c r="D20" s="31"/>
      <c r="E20" s="12">
        <v>45000000</v>
      </c>
      <c r="F20" s="2"/>
      <c r="G20" s="12">
        <v>0</v>
      </c>
      <c r="H20" s="2"/>
      <c r="I20" s="12">
        <v>0</v>
      </c>
      <c r="J20" s="6"/>
      <c r="K20" s="12">
        <v>0</v>
      </c>
      <c r="L20" s="38"/>
      <c r="M20" s="196">
        <f>SUM(E20:K20)</f>
        <v>45000000</v>
      </c>
    </row>
    <row r="21" spans="1:13" ht="21" customHeight="1">
      <c r="A21" s="31" t="s">
        <v>147</v>
      </c>
      <c r="B21" s="30"/>
      <c r="C21" s="32">
        <v>20</v>
      </c>
      <c r="D21" s="31"/>
      <c r="E21" s="12">
        <v>0</v>
      </c>
      <c r="F21" s="2"/>
      <c r="G21" s="12">
        <v>2576922</v>
      </c>
      <c r="H21" s="2"/>
      <c r="I21" s="12">
        <v>-2576922</v>
      </c>
      <c r="J21" s="6"/>
      <c r="K21" s="12">
        <v>0</v>
      </c>
      <c r="L21" s="38"/>
      <c r="M21" s="196">
        <f>SUM(E21:K21)</f>
        <v>0</v>
      </c>
    </row>
    <row r="22" spans="1:13" ht="21" customHeight="1">
      <c r="A22" s="31" t="s">
        <v>148</v>
      </c>
      <c r="B22" s="30"/>
      <c r="C22" s="32">
        <v>21</v>
      </c>
      <c r="D22" s="31"/>
      <c r="E22" s="12">
        <v>0</v>
      </c>
      <c r="F22" s="2"/>
      <c r="G22" s="12">
        <v>0</v>
      </c>
      <c r="H22" s="2"/>
      <c r="I22" s="12">
        <v>-48960000</v>
      </c>
      <c r="J22" s="6"/>
      <c r="K22" s="12">
        <v>0</v>
      </c>
      <c r="L22" s="38"/>
      <c r="M22" s="196">
        <f>SUM(E22:K22)</f>
        <v>-48960000</v>
      </c>
    </row>
    <row r="23" spans="1:13" ht="21" customHeight="1">
      <c r="A23" s="31" t="s">
        <v>39</v>
      </c>
      <c r="B23" s="31"/>
      <c r="C23" s="32"/>
      <c r="D23" s="31"/>
      <c r="E23" s="27">
        <v>0</v>
      </c>
      <c r="F23" s="38"/>
      <c r="G23" s="27">
        <v>0</v>
      </c>
      <c r="H23" s="38"/>
      <c r="I23" s="28">
        <v>27816447</v>
      </c>
      <c r="J23" s="37"/>
      <c r="K23" s="28">
        <v>0</v>
      </c>
      <c r="L23" s="38"/>
      <c r="M23" s="197">
        <f>SUM(E23:K23)</f>
        <v>27816447</v>
      </c>
    </row>
    <row r="24" spans="1:13" ht="6" customHeight="1">
      <c r="A24" s="31"/>
      <c r="B24" s="30"/>
      <c r="C24" s="32"/>
      <c r="D24" s="31"/>
      <c r="E24" s="22" t="s">
        <v>49</v>
      </c>
      <c r="F24" s="38" t="s">
        <v>49</v>
      </c>
      <c r="G24" s="22" t="s">
        <v>49</v>
      </c>
      <c r="H24" s="38" t="s">
        <v>49</v>
      </c>
      <c r="I24" s="22" t="s">
        <v>49</v>
      </c>
      <c r="J24" s="38"/>
      <c r="K24" s="22"/>
      <c r="L24" s="38"/>
      <c r="M24" s="22" t="s">
        <v>49</v>
      </c>
    </row>
    <row r="25" spans="1:13" ht="21" customHeight="1" thickBot="1">
      <c r="A25" s="30" t="s">
        <v>140</v>
      </c>
      <c r="B25" s="30"/>
      <c r="C25" s="32"/>
      <c r="D25" s="31"/>
      <c r="E25" s="198">
        <f>SUM(E18:E23)</f>
        <v>145000000</v>
      </c>
      <c r="F25" s="38" t="s">
        <v>49</v>
      </c>
      <c r="G25" s="198">
        <f>SUM(G18:G23)</f>
        <v>8548237</v>
      </c>
      <c r="H25" s="38" t="s">
        <v>49</v>
      </c>
      <c r="I25" s="198">
        <f>SUM(I18:I23)</f>
        <v>27817956</v>
      </c>
      <c r="J25" s="38"/>
      <c r="K25" s="198">
        <f>SUM(K18:K23)</f>
        <v>1597459</v>
      </c>
      <c r="L25" s="38"/>
      <c r="M25" s="198">
        <f>SUM(M18:M23)</f>
        <v>182963652</v>
      </c>
    </row>
    <row r="26" spans="1:13" ht="21" customHeight="1" thickTop="1">
      <c r="A26" s="30"/>
      <c r="B26" s="30"/>
      <c r="C26" s="32"/>
      <c r="D26" s="31"/>
      <c r="E26" s="37"/>
      <c r="F26" s="38"/>
      <c r="G26" s="37"/>
      <c r="H26" s="38"/>
      <c r="I26" s="37"/>
      <c r="J26" s="37"/>
      <c r="K26" s="37"/>
      <c r="L26" s="38"/>
      <c r="M26" s="37"/>
    </row>
    <row r="27" spans="1:13" ht="15.95" customHeight="1">
      <c r="A27" s="30"/>
      <c r="B27" s="30"/>
      <c r="C27" s="32"/>
      <c r="D27" s="31"/>
      <c r="E27" s="37"/>
      <c r="F27" s="38"/>
      <c r="G27" s="37"/>
      <c r="H27" s="38"/>
      <c r="I27" s="37"/>
      <c r="J27" s="37"/>
      <c r="K27" s="37"/>
      <c r="L27" s="38"/>
      <c r="M27" s="37"/>
    </row>
    <row r="28" spans="1:13" ht="21.95" customHeight="1">
      <c r="A28" s="39" t="str">
        <f>+'2-3'!A97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28" s="39"/>
      <c r="C28" s="54"/>
      <c r="D28" s="39"/>
      <c r="E28" s="23"/>
      <c r="F28" s="23"/>
      <c r="G28" s="23"/>
      <c r="H28" s="23"/>
      <c r="I28" s="23"/>
      <c r="J28" s="23"/>
      <c r="K28" s="23"/>
      <c r="L28" s="23"/>
      <c r="M28" s="23"/>
    </row>
  </sheetData>
  <mergeCells count="1">
    <mergeCell ref="G5:K5"/>
  </mergeCells>
  <pageMargins left="0.7" right="0.7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67B0-A73C-4DF4-AF76-F06C07175A40}">
  <dimension ref="A1:I97"/>
  <sheetViews>
    <sheetView topLeftCell="A83" zoomScaleNormal="100" zoomScaleSheetLayoutView="90" workbookViewId="0">
      <selection activeCell="D96" sqref="D96"/>
    </sheetView>
  </sheetViews>
  <sheetFormatPr defaultRowHeight="16.5" customHeight="1"/>
  <cols>
    <col min="1" max="3" width="1.28515625" style="41" customWidth="1"/>
    <col min="4" max="4" width="52.85546875" style="41" customWidth="1"/>
    <col min="5" max="5" width="7.7109375" style="42" customWidth="1"/>
    <col min="6" max="6" width="1" style="43" customWidth="1"/>
    <col min="7" max="7" width="15.85546875" style="43" customWidth="1"/>
    <col min="8" max="8" width="1" style="44" customWidth="1"/>
    <col min="9" max="9" width="15.85546875" style="43" customWidth="1"/>
    <col min="10" max="139" width="9.28515625" style="41"/>
    <col min="140" max="142" width="0.7109375" style="41" customWidth="1"/>
    <col min="143" max="143" width="26" style="41" customWidth="1"/>
    <col min="144" max="144" width="7.28515625" style="41" customWidth="1"/>
    <col min="145" max="145" width="0.5703125" style="41" customWidth="1"/>
    <col min="146" max="146" width="11.7109375" style="41" customWidth="1"/>
    <col min="147" max="147" width="0.5703125" style="41" customWidth="1"/>
    <col min="148" max="148" width="11.7109375" style="41" customWidth="1"/>
    <col min="149" max="149" width="0.5703125" style="41" customWidth="1"/>
    <col min="150" max="150" width="11.7109375" style="41" customWidth="1"/>
    <col min="151" max="151" width="0.5703125" style="41" customWidth="1"/>
    <col min="152" max="152" width="11.7109375" style="41" customWidth="1"/>
    <col min="153" max="395" width="9.28515625" style="41"/>
    <col min="396" max="398" width="0.7109375" style="41" customWidth="1"/>
    <col min="399" max="399" width="26" style="41" customWidth="1"/>
    <col min="400" max="400" width="7.28515625" style="41" customWidth="1"/>
    <col min="401" max="401" width="0.5703125" style="41" customWidth="1"/>
    <col min="402" max="402" width="11.7109375" style="41" customWidth="1"/>
    <col min="403" max="403" width="0.5703125" style="41" customWidth="1"/>
    <col min="404" max="404" width="11.7109375" style="41" customWidth="1"/>
    <col min="405" max="405" width="0.5703125" style="41" customWidth="1"/>
    <col min="406" max="406" width="11.7109375" style="41" customWidth="1"/>
    <col min="407" max="407" width="0.5703125" style="41" customWidth="1"/>
    <col min="408" max="408" width="11.7109375" style="41" customWidth="1"/>
    <col min="409" max="651" width="9.28515625" style="41"/>
    <col min="652" max="654" width="0.7109375" style="41" customWidth="1"/>
    <col min="655" max="655" width="26" style="41" customWidth="1"/>
    <col min="656" max="656" width="7.28515625" style="41" customWidth="1"/>
    <col min="657" max="657" width="0.5703125" style="41" customWidth="1"/>
    <col min="658" max="658" width="11.7109375" style="41" customWidth="1"/>
    <col min="659" max="659" width="0.5703125" style="41" customWidth="1"/>
    <col min="660" max="660" width="11.7109375" style="41" customWidth="1"/>
    <col min="661" max="661" width="0.5703125" style="41" customWidth="1"/>
    <col min="662" max="662" width="11.7109375" style="41" customWidth="1"/>
    <col min="663" max="663" width="0.5703125" style="41" customWidth="1"/>
    <col min="664" max="664" width="11.7109375" style="41" customWidth="1"/>
    <col min="665" max="907" width="9.28515625" style="41"/>
    <col min="908" max="910" width="0.7109375" style="41" customWidth="1"/>
    <col min="911" max="911" width="26" style="41" customWidth="1"/>
    <col min="912" max="912" width="7.28515625" style="41" customWidth="1"/>
    <col min="913" max="913" width="0.5703125" style="41" customWidth="1"/>
    <col min="914" max="914" width="11.7109375" style="41" customWidth="1"/>
    <col min="915" max="915" width="0.5703125" style="41" customWidth="1"/>
    <col min="916" max="916" width="11.7109375" style="41" customWidth="1"/>
    <col min="917" max="917" width="0.5703125" style="41" customWidth="1"/>
    <col min="918" max="918" width="11.7109375" style="41" customWidth="1"/>
    <col min="919" max="919" width="0.5703125" style="41" customWidth="1"/>
    <col min="920" max="920" width="11.7109375" style="41" customWidth="1"/>
    <col min="921" max="1163" width="9.28515625" style="41"/>
    <col min="1164" max="1166" width="0.7109375" style="41" customWidth="1"/>
    <col min="1167" max="1167" width="26" style="41" customWidth="1"/>
    <col min="1168" max="1168" width="7.28515625" style="41" customWidth="1"/>
    <col min="1169" max="1169" width="0.5703125" style="41" customWidth="1"/>
    <col min="1170" max="1170" width="11.7109375" style="41" customWidth="1"/>
    <col min="1171" max="1171" width="0.5703125" style="41" customWidth="1"/>
    <col min="1172" max="1172" width="11.7109375" style="41" customWidth="1"/>
    <col min="1173" max="1173" width="0.5703125" style="41" customWidth="1"/>
    <col min="1174" max="1174" width="11.7109375" style="41" customWidth="1"/>
    <col min="1175" max="1175" width="0.5703125" style="41" customWidth="1"/>
    <col min="1176" max="1176" width="11.7109375" style="41" customWidth="1"/>
    <col min="1177" max="1419" width="9.28515625" style="41"/>
    <col min="1420" max="1422" width="0.7109375" style="41" customWidth="1"/>
    <col min="1423" max="1423" width="26" style="41" customWidth="1"/>
    <col min="1424" max="1424" width="7.28515625" style="41" customWidth="1"/>
    <col min="1425" max="1425" width="0.5703125" style="41" customWidth="1"/>
    <col min="1426" max="1426" width="11.7109375" style="41" customWidth="1"/>
    <col min="1427" max="1427" width="0.5703125" style="41" customWidth="1"/>
    <col min="1428" max="1428" width="11.7109375" style="41" customWidth="1"/>
    <col min="1429" max="1429" width="0.5703125" style="41" customWidth="1"/>
    <col min="1430" max="1430" width="11.7109375" style="41" customWidth="1"/>
    <col min="1431" max="1431" width="0.5703125" style="41" customWidth="1"/>
    <col min="1432" max="1432" width="11.7109375" style="41" customWidth="1"/>
    <col min="1433" max="1675" width="9.28515625" style="41"/>
    <col min="1676" max="1678" width="0.7109375" style="41" customWidth="1"/>
    <col min="1679" max="1679" width="26" style="41" customWidth="1"/>
    <col min="1680" max="1680" width="7.28515625" style="41" customWidth="1"/>
    <col min="1681" max="1681" width="0.5703125" style="41" customWidth="1"/>
    <col min="1682" max="1682" width="11.7109375" style="41" customWidth="1"/>
    <col min="1683" max="1683" width="0.5703125" style="41" customWidth="1"/>
    <col min="1684" max="1684" width="11.7109375" style="41" customWidth="1"/>
    <col min="1685" max="1685" width="0.5703125" style="41" customWidth="1"/>
    <col min="1686" max="1686" width="11.7109375" style="41" customWidth="1"/>
    <col min="1687" max="1687" width="0.5703125" style="41" customWidth="1"/>
    <col min="1688" max="1688" width="11.7109375" style="41" customWidth="1"/>
    <col min="1689" max="1931" width="9.28515625" style="41"/>
    <col min="1932" max="1934" width="0.7109375" style="41" customWidth="1"/>
    <col min="1935" max="1935" width="26" style="41" customWidth="1"/>
    <col min="1936" max="1936" width="7.28515625" style="41" customWidth="1"/>
    <col min="1937" max="1937" width="0.5703125" style="41" customWidth="1"/>
    <col min="1938" max="1938" width="11.7109375" style="41" customWidth="1"/>
    <col min="1939" max="1939" width="0.5703125" style="41" customWidth="1"/>
    <col min="1940" max="1940" width="11.7109375" style="41" customWidth="1"/>
    <col min="1941" max="1941" width="0.5703125" style="41" customWidth="1"/>
    <col min="1942" max="1942" width="11.7109375" style="41" customWidth="1"/>
    <col min="1943" max="1943" width="0.5703125" style="41" customWidth="1"/>
    <col min="1944" max="1944" width="11.7109375" style="41" customWidth="1"/>
    <col min="1945" max="2187" width="9.28515625" style="41"/>
    <col min="2188" max="2190" width="0.7109375" style="41" customWidth="1"/>
    <col min="2191" max="2191" width="26" style="41" customWidth="1"/>
    <col min="2192" max="2192" width="7.28515625" style="41" customWidth="1"/>
    <col min="2193" max="2193" width="0.5703125" style="41" customWidth="1"/>
    <col min="2194" max="2194" width="11.7109375" style="41" customWidth="1"/>
    <col min="2195" max="2195" width="0.5703125" style="41" customWidth="1"/>
    <col min="2196" max="2196" width="11.7109375" style="41" customWidth="1"/>
    <col min="2197" max="2197" width="0.5703125" style="41" customWidth="1"/>
    <col min="2198" max="2198" width="11.7109375" style="41" customWidth="1"/>
    <col min="2199" max="2199" width="0.5703125" style="41" customWidth="1"/>
    <col min="2200" max="2200" width="11.7109375" style="41" customWidth="1"/>
    <col min="2201" max="2443" width="9.28515625" style="41"/>
    <col min="2444" max="2446" width="0.7109375" style="41" customWidth="1"/>
    <col min="2447" max="2447" width="26" style="41" customWidth="1"/>
    <col min="2448" max="2448" width="7.28515625" style="41" customWidth="1"/>
    <col min="2449" max="2449" width="0.5703125" style="41" customWidth="1"/>
    <col min="2450" max="2450" width="11.7109375" style="41" customWidth="1"/>
    <col min="2451" max="2451" width="0.5703125" style="41" customWidth="1"/>
    <col min="2452" max="2452" width="11.7109375" style="41" customWidth="1"/>
    <col min="2453" max="2453" width="0.5703125" style="41" customWidth="1"/>
    <col min="2454" max="2454" width="11.7109375" style="41" customWidth="1"/>
    <col min="2455" max="2455" width="0.5703125" style="41" customWidth="1"/>
    <col min="2456" max="2456" width="11.7109375" style="41" customWidth="1"/>
    <col min="2457" max="2699" width="9.28515625" style="41"/>
    <col min="2700" max="2702" width="0.7109375" style="41" customWidth="1"/>
    <col min="2703" max="2703" width="26" style="41" customWidth="1"/>
    <col min="2704" max="2704" width="7.28515625" style="41" customWidth="1"/>
    <col min="2705" max="2705" width="0.5703125" style="41" customWidth="1"/>
    <col min="2706" max="2706" width="11.7109375" style="41" customWidth="1"/>
    <col min="2707" max="2707" width="0.5703125" style="41" customWidth="1"/>
    <col min="2708" max="2708" width="11.7109375" style="41" customWidth="1"/>
    <col min="2709" max="2709" width="0.5703125" style="41" customWidth="1"/>
    <col min="2710" max="2710" width="11.7109375" style="41" customWidth="1"/>
    <col min="2711" max="2711" width="0.5703125" style="41" customWidth="1"/>
    <col min="2712" max="2712" width="11.7109375" style="41" customWidth="1"/>
    <col min="2713" max="2955" width="9.28515625" style="41"/>
    <col min="2956" max="2958" width="0.7109375" style="41" customWidth="1"/>
    <col min="2959" max="2959" width="26" style="41" customWidth="1"/>
    <col min="2960" max="2960" width="7.28515625" style="41" customWidth="1"/>
    <col min="2961" max="2961" width="0.5703125" style="41" customWidth="1"/>
    <col min="2962" max="2962" width="11.7109375" style="41" customWidth="1"/>
    <col min="2963" max="2963" width="0.5703125" style="41" customWidth="1"/>
    <col min="2964" max="2964" width="11.7109375" style="41" customWidth="1"/>
    <col min="2965" max="2965" width="0.5703125" style="41" customWidth="1"/>
    <col min="2966" max="2966" width="11.7109375" style="41" customWidth="1"/>
    <col min="2967" max="2967" width="0.5703125" style="41" customWidth="1"/>
    <col min="2968" max="2968" width="11.7109375" style="41" customWidth="1"/>
    <col min="2969" max="3211" width="9.28515625" style="41"/>
    <col min="3212" max="3214" width="0.7109375" style="41" customWidth="1"/>
    <col min="3215" max="3215" width="26" style="41" customWidth="1"/>
    <col min="3216" max="3216" width="7.28515625" style="41" customWidth="1"/>
    <col min="3217" max="3217" width="0.5703125" style="41" customWidth="1"/>
    <col min="3218" max="3218" width="11.7109375" style="41" customWidth="1"/>
    <col min="3219" max="3219" width="0.5703125" style="41" customWidth="1"/>
    <col min="3220" max="3220" width="11.7109375" style="41" customWidth="1"/>
    <col min="3221" max="3221" width="0.5703125" style="41" customWidth="1"/>
    <col min="3222" max="3222" width="11.7109375" style="41" customWidth="1"/>
    <col min="3223" max="3223" width="0.5703125" style="41" customWidth="1"/>
    <col min="3224" max="3224" width="11.7109375" style="41" customWidth="1"/>
    <col min="3225" max="3467" width="9.28515625" style="41"/>
    <col min="3468" max="3470" width="0.7109375" style="41" customWidth="1"/>
    <col min="3471" max="3471" width="26" style="41" customWidth="1"/>
    <col min="3472" max="3472" width="7.28515625" style="41" customWidth="1"/>
    <col min="3473" max="3473" width="0.5703125" style="41" customWidth="1"/>
    <col min="3474" max="3474" width="11.7109375" style="41" customWidth="1"/>
    <col min="3475" max="3475" width="0.5703125" style="41" customWidth="1"/>
    <col min="3476" max="3476" width="11.7109375" style="41" customWidth="1"/>
    <col min="3477" max="3477" width="0.5703125" style="41" customWidth="1"/>
    <col min="3478" max="3478" width="11.7109375" style="41" customWidth="1"/>
    <col min="3479" max="3479" width="0.5703125" style="41" customWidth="1"/>
    <col min="3480" max="3480" width="11.7109375" style="41" customWidth="1"/>
    <col min="3481" max="3723" width="9.28515625" style="41"/>
    <col min="3724" max="3726" width="0.7109375" style="41" customWidth="1"/>
    <col min="3727" max="3727" width="26" style="41" customWidth="1"/>
    <col min="3728" max="3728" width="7.28515625" style="41" customWidth="1"/>
    <col min="3729" max="3729" width="0.5703125" style="41" customWidth="1"/>
    <col min="3730" max="3730" width="11.7109375" style="41" customWidth="1"/>
    <col min="3731" max="3731" width="0.5703125" style="41" customWidth="1"/>
    <col min="3732" max="3732" width="11.7109375" style="41" customWidth="1"/>
    <col min="3733" max="3733" width="0.5703125" style="41" customWidth="1"/>
    <col min="3734" max="3734" width="11.7109375" style="41" customWidth="1"/>
    <col min="3735" max="3735" width="0.5703125" style="41" customWidth="1"/>
    <col min="3736" max="3736" width="11.7109375" style="41" customWidth="1"/>
    <col min="3737" max="3979" width="9.28515625" style="41"/>
    <col min="3980" max="3982" width="0.7109375" style="41" customWidth="1"/>
    <col min="3983" max="3983" width="26" style="41" customWidth="1"/>
    <col min="3984" max="3984" width="7.28515625" style="41" customWidth="1"/>
    <col min="3985" max="3985" width="0.5703125" style="41" customWidth="1"/>
    <col min="3986" max="3986" width="11.7109375" style="41" customWidth="1"/>
    <col min="3987" max="3987" width="0.5703125" style="41" customWidth="1"/>
    <col min="3988" max="3988" width="11.7109375" style="41" customWidth="1"/>
    <col min="3989" max="3989" width="0.5703125" style="41" customWidth="1"/>
    <col min="3990" max="3990" width="11.7109375" style="41" customWidth="1"/>
    <col min="3991" max="3991" width="0.5703125" style="41" customWidth="1"/>
    <col min="3992" max="3992" width="11.7109375" style="41" customWidth="1"/>
    <col min="3993" max="4235" width="9.28515625" style="41"/>
    <col min="4236" max="4238" width="0.7109375" style="41" customWidth="1"/>
    <col min="4239" max="4239" width="26" style="41" customWidth="1"/>
    <col min="4240" max="4240" width="7.28515625" style="41" customWidth="1"/>
    <col min="4241" max="4241" width="0.5703125" style="41" customWidth="1"/>
    <col min="4242" max="4242" width="11.7109375" style="41" customWidth="1"/>
    <col min="4243" max="4243" width="0.5703125" style="41" customWidth="1"/>
    <col min="4244" max="4244" width="11.7109375" style="41" customWidth="1"/>
    <col min="4245" max="4245" width="0.5703125" style="41" customWidth="1"/>
    <col min="4246" max="4246" width="11.7109375" style="41" customWidth="1"/>
    <col min="4247" max="4247" width="0.5703125" style="41" customWidth="1"/>
    <col min="4248" max="4248" width="11.7109375" style="41" customWidth="1"/>
    <col min="4249" max="4491" width="9.28515625" style="41"/>
    <col min="4492" max="4494" width="0.7109375" style="41" customWidth="1"/>
    <col min="4495" max="4495" width="26" style="41" customWidth="1"/>
    <col min="4496" max="4496" width="7.28515625" style="41" customWidth="1"/>
    <col min="4497" max="4497" width="0.5703125" style="41" customWidth="1"/>
    <col min="4498" max="4498" width="11.7109375" style="41" customWidth="1"/>
    <col min="4499" max="4499" width="0.5703125" style="41" customWidth="1"/>
    <col min="4500" max="4500" width="11.7109375" style="41" customWidth="1"/>
    <col min="4501" max="4501" width="0.5703125" style="41" customWidth="1"/>
    <col min="4502" max="4502" width="11.7109375" style="41" customWidth="1"/>
    <col min="4503" max="4503" width="0.5703125" style="41" customWidth="1"/>
    <col min="4504" max="4504" width="11.7109375" style="41" customWidth="1"/>
    <col min="4505" max="4747" width="9.28515625" style="41"/>
    <col min="4748" max="4750" width="0.7109375" style="41" customWidth="1"/>
    <col min="4751" max="4751" width="26" style="41" customWidth="1"/>
    <col min="4752" max="4752" width="7.28515625" style="41" customWidth="1"/>
    <col min="4753" max="4753" width="0.5703125" style="41" customWidth="1"/>
    <col min="4754" max="4754" width="11.7109375" style="41" customWidth="1"/>
    <col min="4755" max="4755" width="0.5703125" style="41" customWidth="1"/>
    <col min="4756" max="4756" width="11.7109375" style="41" customWidth="1"/>
    <col min="4757" max="4757" width="0.5703125" style="41" customWidth="1"/>
    <col min="4758" max="4758" width="11.7109375" style="41" customWidth="1"/>
    <col min="4759" max="4759" width="0.5703125" style="41" customWidth="1"/>
    <col min="4760" max="4760" width="11.7109375" style="41" customWidth="1"/>
    <col min="4761" max="5003" width="9.28515625" style="41"/>
    <col min="5004" max="5006" width="0.7109375" style="41" customWidth="1"/>
    <col min="5007" max="5007" width="26" style="41" customWidth="1"/>
    <col min="5008" max="5008" width="7.28515625" style="41" customWidth="1"/>
    <col min="5009" max="5009" width="0.5703125" style="41" customWidth="1"/>
    <col min="5010" max="5010" width="11.7109375" style="41" customWidth="1"/>
    <col min="5011" max="5011" width="0.5703125" style="41" customWidth="1"/>
    <col min="5012" max="5012" width="11.7109375" style="41" customWidth="1"/>
    <col min="5013" max="5013" width="0.5703125" style="41" customWidth="1"/>
    <col min="5014" max="5014" width="11.7109375" style="41" customWidth="1"/>
    <col min="5015" max="5015" width="0.5703125" style="41" customWidth="1"/>
    <col min="5016" max="5016" width="11.7109375" style="41" customWidth="1"/>
    <col min="5017" max="5259" width="9.28515625" style="41"/>
    <col min="5260" max="5262" width="0.7109375" style="41" customWidth="1"/>
    <col min="5263" max="5263" width="26" style="41" customWidth="1"/>
    <col min="5264" max="5264" width="7.28515625" style="41" customWidth="1"/>
    <col min="5265" max="5265" width="0.5703125" style="41" customWidth="1"/>
    <col min="5266" max="5266" width="11.7109375" style="41" customWidth="1"/>
    <col min="5267" max="5267" width="0.5703125" style="41" customWidth="1"/>
    <col min="5268" max="5268" width="11.7109375" style="41" customWidth="1"/>
    <col min="5269" max="5269" width="0.5703125" style="41" customWidth="1"/>
    <col min="5270" max="5270" width="11.7109375" style="41" customWidth="1"/>
    <col min="5271" max="5271" width="0.5703125" style="41" customWidth="1"/>
    <col min="5272" max="5272" width="11.7109375" style="41" customWidth="1"/>
    <col min="5273" max="5515" width="9.28515625" style="41"/>
    <col min="5516" max="5518" width="0.7109375" style="41" customWidth="1"/>
    <col min="5519" max="5519" width="26" style="41" customWidth="1"/>
    <col min="5520" max="5520" width="7.28515625" style="41" customWidth="1"/>
    <col min="5521" max="5521" width="0.5703125" style="41" customWidth="1"/>
    <col min="5522" max="5522" width="11.7109375" style="41" customWidth="1"/>
    <col min="5523" max="5523" width="0.5703125" style="41" customWidth="1"/>
    <col min="5524" max="5524" width="11.7109375" style="41" customWidth="1"/>
    <col min="5525" max="5525" width="0.5703125" style="41" customWidth="1"/>
    <col min="5526" max="5526" width="11.7109375" style="41" customWidth="1"/>
    <col min="5527" max="5527" width="0.5703125" style="41" customWidth="1"/>
    <col min="5528" max="5528" width="11.7109375" style="41" customWidth="1"/>
    <col min="5529" max="5771" width="9.28515625" style="41"/>
    <col min="5772" max="5774" width="0.7109375" style="41" customWidth="1"/>
    <col min="5775" max="5775" width="26" style="41" customWidth="1"/>
    <col min="5776" max="5776" width="7.28515625" style="41" customWidth="1"/>
    <col min="5777" max="5777" width="0.5703125" style="41" customWidth="1"/>
    <col min="5778" max="5778" width="11.7109375" style="41" customWidth="1"/>
    <col min="5779" max="5779" width="0.5703125" style="41" customWidth="1"/>
    <col min="5780" max="5780" width="11.7109375" style="41" customWidth="1"/>
    <col min="5781" max="5781" width="0.5703125" style="41" customWidth="1"/>
    <col min="5782" max="5782" width="11.7109375" style="41" customWidth="1"/>
    <col min="5783" max="5783" width="0.5703125" style="41" customWidth="1"/>
    <col min="5784" max="5784" width="11.7109375" style="41" customWidth="1"/>
    <col min="5785" max="6027" width="9.28515625" style="41"/>
    <col min="6028" max="6030" width="0.7109375" style="41" customWidth="1"/>
    <col min="6031" max="6031" width="26" style="41" customWidth="1"/>
    <col min="6032" max="6032" width="7.28515625" style="41" customWidth="1"/>
    <col min="6033" max="6033" width="0.5703125" style="41" customWidth="1"/>
    <col min="6034" max="6034" width="11.7109375" style="41" customWidth="1"/>
    <col min="6035" max="6035" width="0.5703125" style="41" customWidth="1"/>
    <col min="6036" max="6036" width="11.7109375" style="41" customWidth="1"/>
    <col min="6037" max="6037" width="0.5703125" style="41" customWidth="1"/>
    <col min="6038" max="6038" width="11.7109375" style="41" customWidth="1"/>
    <col min="6039" max="6039" width="0.5703125" style="41" customWidth="1"/>
    <col min="6040" max="6040" width="11.7109375" style="41" customWidth="1"/>
    <col min="6041" max="6283" width="9.28515625" style="41"/>
    <col min="6284" max="6286" width="0.7109375" style="41" customWidth="1"/>
    <col min="6287" max="6287" width="26" style="41" customWidth="1"/>
    <col min="6288" max="6288" width="7.28515625" style="41" customWidth="1"/>
    <col min="6289" max="6289" width="0.5703125" style="41" customWidth="1"/>
    <col min="6290" max="6290" width="11.7109375" style="41" customWidth="1"/>
    <col min="6291" max="6291" width="0.5703125" style="41" customWidth="1"/>
    <col min="6292" max="6292" width="11.7109375" style="41" customWidth="1"/>
    <col min="6293" max="6293" width="0.5703125" style="41" customWidth="1"/>
    <col min="6294" max="6294" width="11.7109375" style="41" customWidth="1"/>
    <col min="6295" max="6295" width="0.5703125" style="41" customWidth="1"/>
    <col min="6296" max="6296" width="11.7109375" style="41" customWidth="1"/>
    <col min="6297" max="6539" width="9.28515625" style="41"/>
    <col min="6540" max="6542" width="0.7109375" style="41" customWidth="1"/>
    <col min="6543" max="6543" width="26" style="41" customWidth="1"/>
    <col min="6544" max="6544" width="7.28515625" style="41" customWidth="1"/>
    <col min="6545" max="6545" width="0.5703125" style="41" customWidth="1"/>
    <col min="6546" max="6546" width="11.7109375" style="41" customWidth="1"/>
    <col min="6547" max="6547" width="0.5703125" style="41" customWidth="1"/>
    <col min="6548" max="6548" width="11.7109375" style="41" customWidth="1"/>
    <col min="6549" max="6549" width="0.5703125" style="41" customWidth="1"/>
    <col min="6550" max="6550" width="11.7109375" style="41" customWidth="1"/>
    <col min="6551" max="6551" width="0.5703125" style="41" customWidth="1"/>
    <col min="6552" max="6552" width="11.7109375" style="41" customWidth="1"/>
    <col min="6553" max="6795" width="9.28515625" style="41"/>
    <col min="6796" max="6798" width="0.7109375" style="41" customWidth="1"/>
    <col min="6799" max="6799" width="26" style="41" customWidth="1"/>
    <col min="6800" max="6800" width="7.28515625" style="41" customWidth="1"/>
    <col min="6801" max="6801" width="0.5703125" style="41" customWidth="1"/>
    <col min="6802" max="6802" width="11.7109375" style="41" customWidth="1"/>
    <col min="6803" max="6803" width="0.5703125" style="41" customWidth="1"/>
    <col min="6804" max="6804" width="11.7109375" style="41" customWidth="1"/>
    <col min="6805" max="6805" width="0.5703125" style="41" customWidth="1"/>
    <col min="6806" max="6806" width="11.7109375" style="41" customWidth="1"/>
    <col min="6807" max="6807" width="0.5703125" style="41" customWidth="1"/>
    <col min="6808" max="6808" width="11.7109375" style="41" customWidth="1"/>
    <col min="6809" max="7051" width="9.28515625" style="41"/>
    <col min="7052" max="7054" width="0.7109375" style="41" customWidth="1"/>
    <col min="7055" max="7055" width="26" style="41" customWidth="1"/>
    <col min="7056" max="7056" width="7.28515625" style="41" customWidth="1"/>
    <col min="7057" max="7057" width="0.5703125" style="41" customWidth="1"/>
    <col min="7058" max="7058" width="11.7109375" style="41" customWidth="1"/>
    <col min="7059" max="7059" width="0.5703125" style="41" customWidth="1"/>
    <col min="7060" max="7060" width="11.7109375" style="41" customWidth="1"/>
    <col min="7061" max="7061" width="0.5703125" style="41" customWidth="1"/>
    <col min="7062" max="7062" width="11.7109375" style="41" customWidth="1"/>
    <col min="7063" max="7063" width="0.5703125" style="41" customWidth="1"/>
    <col min="7064" max="7064" width="11.7109375" style="41" customWidth="1"/>
    <col min="7065" max="7307" width="9.28515625" style="41"/>
    <col min="7308" max="7310" width="0.7109375" style="41" customWidth="1"/>
    <col min="7311" max="7311" width="26" style="41" customWidth="1"/>
    <col min="7312" max="7312" width="7.28515625" style="41" customWidth="1"/>
    <col min="7313" max="7313" width="0.5703125" style="41" customWidth="1"/>
    <col min="7314" max="7314" width="11.7109375" style="41" customWidth="1"/>
    <col min="7315" max="7315" width="0.5703125" style="41" customWidth="1"/>
    <col min="7316" max="7316" width="11.7109375" style="41" customWidth="1"/>
    <col min="7317" max="7317" width="0.5703125" style="41" customWidth="1"/>
    <col min="7318" max="7318" width="11.7109375" style="41" customWidth="1"/>
    <col min="7319" max="7319" width="0.5703125" style="41" customWidth="1"/>
    <col min="7320" max="7320" width="11.7109375" style="41" customWidth="1"/>
    <col min="7321" max="7563" width="9.28515625" style="41"/>
    <col min="7564" max="7566" width="0.7109375" style="41" customWidth="1"/>
    <col min="7567" max="7567" width="26" style="41" customWidth="1"/>
    <col min="7568" max="7568" width="7.28515625" style="41" customWidth="1"/>
    <col min="7569" max="7569" width="0.5703125" style="41" customWidth="1"/>
    <col min="7570" max="7570" width="11.7109375" style="41" customWidth="1"/>
    <col min="7571" max="7571" width="0.5703125" style="41" customWidth="1"/>
    <col min="7572" max="7572" width="11.7109375" style="41" customWidth="1"/>
    <col min="7573" max="7573" width="0.5703125" style="41" customWidth="1"/>
    <col min="7574" max="7574" width="11.7109375" style="41" customWidth="1"/>
    <col min="7575" max="7575" width="0.5703125" style="41" customWidth="1"/>
    <col min="7576" max="7576" width="11.7109375" style="41" customWidth="1"/>
    <col min="7577" max="7819" width="9.28515625" style="41"/>
    <col min="7820" max="7822" width="0.7109375" style="41" customWidth="1"/>
    <col min="7823" max="7823" width="26" style="41" customWidth="1"/>
    <col min="7824" max="7824" width="7.28515625" style="41" customWidth="1"/>
    <col min="7825" max="7825" width="0.5703125" style="41" customWidth="1"/>
    <col min="7826" max="7826" width="11.7109375" style="41" customWidth="1"/>
    <col min="7827" max="7827" width="0.5703125" style="41" customWidth="1"/>
    <col min="7828" max="7828" width="11.7109375" style="41" customWidth="1"/>
    <col min="7829" max="7829" width="0.5703125" style="41" customWidth="1"/>
    <col min="7830" max="7830" width="11.7109375" style="41" customWidth="1"/>
    <col min="7831" max="7831" width="0.5703125" style="41" customWidth="1"/>
    <col min="7832" max="7832" width="11.7109375" style="41" customWidth="1"/>
    <col min="7833" max="8075" width="9.28515625" style="41"/>
    <col min="8076" max="8078" width="0.7109375" style="41" customWidth="1"/>
    <col min="8079" max="8079" width="26" style="41" customWidth="1"/>
    <col min="8080" max="8080" width="7.28515625" style="41" customWidth="1"/>
    <col min="8081" max="8081" width="0.5703125" style="41" customWidth="1"/>
    <col min="8082" max="8082" width="11.7109375" style="41" customWidth="1"/>
    <col min="8083" max="8083" width="0.5703125" style="41" customWidth="1"/>
    <col min="8084" max="8084" width="11.7109375" style="41" customWidth="1"/>
    <col min="8085" max="8085" width="0.5703125" style="41" customWidth="1"/>
    <col min="8086" max="8086" width="11.7109375" style="41" customWidth="1"/>
    <col min="8087" max="8087" width="0.5703125" style="41" customWidth="1"/>
    <col min="8088" max="8088" width="11.7109375" style="41" customWidth="1"/>
    <col min="8089" max="8331" width="9.28515625" style="41"/>
    <col min="8332" max="8334" width="0.7109375" style="41" customWidth="1"/>
    <col min="8335" max="8335" width="26" style="41" customWidth="1"/>
    <col min="8336" max="8336" width="7.28515625" style="41" customWidth="1"/>
    <col min="8337" max="8337" width="0.5703125" style="41" customWidth="1"/>
    <col min="8338" max="8338" width="11.7109375" style="41" customWidth="1"/>
    <col min="8339" max="8339" width="0.5703125" style="41" customWidth="1"/>
    <col min="8340" max="8340" width="11.7109375" style="41" customWidth="1"/>
    <col min="8341" max="8341" width="0.5703125" style="41" customWidth="1"/>
    <col min="8342" max="8342" width="11.7109375" style="41" customWidth="1"/>
    <col min="8343" max="8343" width="0.5703125" style="41" customWidth="1"/>
    <col min="8344" max="8344" width="11.7109375" style="41" customWidth="1"/>
    <col min="8345" max="8587" width="9.28515625" style="41"/>
    <col min="8588" max="8590" width="0.7109375" style="41" customWidth="1"/>
    <col min="8591" max="8591" width="26" style="41" customWidth="1"/>
    <col min="8592" max="8592" width="7.28515625" style="41" customWidth="1"/>
    <col min="8593" max="8593" width="0.5703125" style="41" customWidth="1"/>
    <col min="8594" max="8594" width="11.7109375" style="41" customWidth="1"/>
    <col min="8595" max="8595" width="0.5703125" style="41" customWidth="1"/>
    <col min="8596" max="8596" width="11.7109375" style="41" customWidth="1"/>
    <col min="8597" max="8597" width="0.5703125" style="41" customWidth="1"/>
    <col min="8598" max="8598" width="11.7109375" style="41" customWidth="1"/>
    <col min="8599" max="8599" width="0.5703125" style="41" customWidth="1"/>
    <col min="8600" max="8600" width="11.7109375" style="41" customWidth="1"/>
    <col min="8601" max="8843" width="9.28515625" style="41"/>
    <col min="8844" max="8846" width="0.7109375" style="41" customWidth="1"/>
    <col min="8847" max="8847" width="26" style="41" customWidth="1"/>
    <col min="8848" max="8848" width="7.28515625" style="41" customWidth="1"/>
    <col min="8849" max="8849" width="0.5703125" style="41" customWidth="1"/>
    <col min="8850" max="8850" width="11.7109375" style="41" customWidth="1"/>
    <col min="8851" max="8851" width="0.5703125" style="41" customWidth="1"/>
    <col min="8852" max="8852" width="11.7109375" style="41" customWidth="1"/>
    <col min="8853" max="8853" width="0.5703125" style="41" customWidth="1"/>
    <col min="8854" max="8854" width="11.7109375" style="41" customWidth="1"/>
    <col min="8855" max="8855" width="0.5703125" style="41" customWidth="1"/>
    <col min="8856" max="8856" width="11.7109375" style="41" customWidth="1"/>
    <col min="8857" max="9099" width="9.28515625" style="41"/>
    <col min="9100" max="9102" width="0.7109375" style="41" customWidth="1"/>
    <col min="9103" max="9103" width="26" style="41" customWidth="1"/>
    <col min="9104" max="9104" width="7.28515625" style="41" customWidth="1"/>
    <col min="9105" max="9105" width="0.5703125" style="41" customWidth="1"/>
    <col min="9106" max="9106" width="11.7109375" style="41" customWidth="1"/>
    <col min="9107" max="9107" width="0.5703125" style="41" customWidth="1"/>
    <col min="9108" max="9108" width="11.7109375" style="41" customWidth="1"/>
    <col min="9109" max="9109" width="0.5703125" style="41" customWidth="1"/>
    <col min="9110" max="9110" width="11.7109375" style="41" customWidth="1"/>
    <col min="9111" max="9111" width="0.5703125" style="41" customWidth="1"/>
    <col min="9112" max="9112" width="11.7109375" style="41" customWidth="1"/>
    <col min="9113" max="9355" width="9.28515625" style="41"/>
    <col min="9356" max="9358" width="0.7109375" style="41" customWidth="1"/>
    <col min="9359" max="9359" width="26" style="41" customWidth="1"/>
    <col min="9360" max="9360" width="7.28515625" style="41" customWidth="1"/>
    <col min="9361" max="9361" width="0.5703125" style="41" customWidth="1"/>
    <col min="9362" max="9362" width="11.7109375" style="41" customWidth="1"/>
    <col min="9363" max="9363" width="0.5703125" style="41" customWidth="1"/>
    <col min="9364" max="9364" width="11.7109375" style="41" customWidth="1"/>
    <col min="9365" max="9365" width="0.5703125" style="41" customWidth="1"/>
    <col min="9366" max="9366" width="11.7109375" style="41" customWidth="1"/>
    <col min="9367" max="9367" width="0.5703125" style="41" customWidth="1"/>
    <col min="9368" max="9368" width="11.7109375" style="41" customWidth="1"/>
    <col min="9369" max="9611" width="9.28515625" style="41"/>
    <col min="9612" max="9614" width="0.7109375" style="41" customWidth="1"/>
    <col min="9615" max="9615" width="26" style="41" customWidth="1"/>
    <col min="9616" max="9616" width="7.28515625" style="41" customWidth="1"/>
    <col min="9617" max="9617" width="0.5703125" style="41" customWidth="1"/>
    <col min="9618" max="9618" width="11.7109375" style="41" customWidth="1"/>
    <col min="9619" max="9619" width="0.5703125" style="41" customWidth="1"/>
    <col min="9620" max="9620" width="11.7109375" style="41" customWidth="1"/>
    <col min="9621" max="9621" width="0.5703125" style="41" customWidth="1"/>
    <col min="9622" max="9622" width="11.7109375" style="41" customWidth="1"/>
    <col min="9623" max="9623" width="0.5703125" style="41" customWidth="1"/>
    <col min="9624" max="9624" width="11.7109375" style="41" customWidth="1"/>
    <col min="9625" max="9867" width="9.28515625" style="41"/>
    <col min="9868" max="9870" width="0.7109375" style="41" customWidth="1"/>
    <col min="9871" max="9871" width="26" style="41" customWidth="1"/>
    <col min="9872" max="9872" width="7.28515625" style="41" customWidth="1"/>
    <col min="9873" max="9873" width="0.5703125" style="41" customWidth="1"/>
    <col min="9874" max="9874" width="11.7109375" style="41" customWidth="1"/>
    <col min="9875" max="9875" width="0.5703125" style="41" customWidth="1"/>
    <col min="9876" max="9876" width="11.7109375" style="41" customWidth="1"/>
    <col min="9877" max="9877" width="0.5703125" style="41" customWidth="1"/>
    <col min="9878" max="9878" width="11.7109375" style="41" customWidth="1"/>
    <col min="9879" max="9879" width="0.5703125" style="41" customWidth="1"/>
    <col min="9880" max="9880" width="11.7109375" style="41" customWidth="1"/>
    <col min="9881" max="10123" width="9.28515625" style="41"/>
    <col min="10124" max="10126" width="0.7109375" style="41" customWidth="1"/>
    <col min="10127" max="10127" width="26" style="41" customWidth="1"/>
    <col min="10128" max="10128" width="7.28515625" style="41" customWidth="1"/>
    <col min="10129" max="10129" width="0.5703125" style="41" customWidth="1"/>
    <col min="10130" max="10130" width="11.7109375" style="41" customWidth="1"/>
    <col min="10131" max="10131" width="0.5703125" style="41" customWidth="1"/>
    <col min="10132" max="10132" width="11.7109375" style="41" customWidth="1"/>
    <col min="10133" max="10133" width="0.5703125" style="41" customWidth="1"/>
    <col min="10134" max="10134" width="11.7109375" style="41" customWidth="1"/>
    <col min="10135" max="10135" width="0.5703125" style="41" customWidth="1"/>
    <col min="10136" max="10136" width="11.7109375" style="41" customWidth="1"/>
    <col min="10137" max="10379" width="9.28515625" style="41"/>
    <col min="10380" max="10382" width="0.7109375" style="41" customWidth="1"/>
    <col min="10383" max="10383" width="26" style="41" customWidth="1"/>
    <col min="10384" max="10384" width="7.28515625" style="41" customWidth="1"/>
    <col min="10385" max="10385" width="0.5703125" style="41" customWidth="1"/>
    <col min="10386" max="10386" width="11.7109375" style="41" customWidth="1"/>
    <col min="10387" max="10387" width="0.5703125" style="41" customWidth="1"/>
    <col min="10388" max="10388" width="11.7109375" style="41" customWidth="1"/>
    <col min="10389" max="10389" width="0.5703125" style="41" customWidth="1"/>
    <col min="10390" max="10390" width="11.7109375" style="41" customWidth="1"/>
    <col min="10391" max="10391" width="0.5703125" style="41" customWidth="1"/>
    <col min="10392" max="10392" width="11.7109375" style="41" customWidth="1"/>
    <col min="10393" max="10635" width="9.28515625" style="41"/>
    <col min="10636" max="10638" width="0.7109375" style="41" customWidth="1"/>
    <col min="10639" max="10639" width="26" style="41" customWidth="1"/>
    <col min="10640" max="10640" width="7.28515625" style="41" customWidth="1"/>
    <col min="10641" max="10641" width="0.5703125" style="41" customWidth="1"/>
    <col min="10642" max="10642" width="11.7109375" style="41" customWidth="1"/>
    <col min="10643" max="10643" width="0.5703125" style="41" customWidth="1"/>
    <col min="10644" max="10644" width="11.7109375" style="41" customWidth="1"/>
    <col min="10645" max="10645" width="0.5703125" style="41" customWidth="1"/>
    <col min="10646" max="10646" width="11.7109375" style="41" customWidth="1"/>
    <col min="10647" max="10647" width="0.5703125" style="41" customWidth="1"/>
    <col min="10648" max="10648" width="11.7109375" style="41" customWidth="1"/>
    <col min="10649" max="10891" width="9.28515625" style="41"/>
    <col min="10892" max="10894" width="0.7109375" style="41" customWidth="1"/>
    <col min="10895" max="10895" width="26" style="41" customWidth="1"/>
    <col min="10896" max="10896" width="7.28515625" style="41" customWidth="1"/>
    <col min="10897" max="10897" width="0.5703125" style="41" customWidth="1"/>
    <col min="10898" max="10898" width="11.7109375" style="41" customWidth="1"/>
    <col min="10899" max="10899" width="0.5703125" style="41" customWidth="1"/>
    <col min="10900" max="10900" width="11.7109375" style="41" customWidth="1"/>
    <col min="10901" max="10901" width="0.5703125" style="41" customWidth="1"/>
    <col min="10902" max="10902" width="11.7109375" style="41" customWidth="1"/>
    <col min="10903" max="10903" width="0.5703125" style="41" customWidth="1"/>
    <col min="10904" max="10904" width="11.7109375" style="41" customWidth="1"/>
    <col min="10905" max="11147" width="9.28515625" style="41"/>
    <col min="11148" max="11150" width="0.7109375" style="41" customWidth="1"/>
    <col min="11151" max="11151" width="26" style="41" customWidth="1"/>
    <col min="11152" max="11152" width="7.28515625" style="41" customWidth="1"/>
    <col min="11153" max="11153" width="0.5703125" style="41" customWidth="1"/>
    <col min="11154" max="11154" width="11.7109375" style="41" customWidth="1"/>
    <col min="11155" max="11155" width="0.5703125" style="41" customWidth="1"/>
    <col min="11156" max="11156" width="11.7109375" style="41" customWidth="1"/>
    <col min="11157" max="11157" width="0.5703125" style="41" customWidth="1"/>
    <col min="11158" max="11158" width="11.7109375" style="41" customWidth="1"/>
    <col min="11159" max="11159" width="0.5703125" style="41" customWidth="1"/>
    <col min="11160" max="11160" width="11.7109375" style="41" customWidth="1"/>
    <col min="11161" max="11403" width="9.28515625" style="41"/>
    <col min="11404" max="11406" width="0.7109375" style="41" customWidth="1"/>
    <col min="11407" max="11407" width="26" style="41" customWidth="1"/>
    <col min="11408" max="11408" width="7.28515625" style="41" customWidth="1"/>
    <col min="11409" max="11409" width="0.5703125" style="41" customWidth="1"/>
    <col min="11410" max="11410" width="11.7109375" style="41" customWidth="1"/>
    <col min="11411" max="11411" width="0.5703125" style="41" customWidth="1"/>
    <col min="11412" max="11412" width="11.7109375" style="41" customWidth="1"/>
    <col min="11413" max="11413" width="0.5703125" style="41" customWidth="1"/>
    <col min="11414" max="11414" width="11.7109375" style="41" customWidth="1"/>
    <col min="11415" max="11415" width="0.5703125" style="41" customWidth="1"/>
    <col min="11416" max="11416" width="11.7109375" style="41" customWidth="1"/>
    <col min="11417" max="11659" width="9.28515625" style="41"/>
    <col min="11660" max="11662" width="0.7109375" style="41" customWidth="1"/>
    <col min="11663" max="11663" width="26" style="41" customWidth="1"/>
    <col min="11664" max="11664" width="7.28515625" style="41" customWidth="1"/>
    <col min="11665" max="11665" width="0.5703125" style="41" customWidth="1"/>
    <col min="11666" max="11666" width="11.7109375" style="41" customWidth="1"/>
    <col min="11667" max="11667" width="0.5703125" style="41" customWidth="1"/>
    <col min="11668" max="11668" width="11.7109375" style="41" customWidth="1"/>
    <col min="11669" max="11669" width="0.5703125" style="41" customWidth="1"/>
    <col min="11670" max="11670" width="11.7109375" style="41" customWidth="1"/>
    <col min="11671" max="11671" width="0.5703125" style="41" customWidth="1"/>
    <col min="11672" max="11672" width="11.7109375" style="41" customWidth="1"/>
    <col min="11673" max="11915" width="9.28515625" style="41"/>
    <col min="11916" max="11918" width="0.7109375" style="41" customWidth="1"/>
    <col min="11919" max="11919" width="26" style="41" customWidth="1"/>
    <col min="11920" max="11920" width="7.28515625" style="41" customWidth="1"/>
    <col min="11921" max="11921" width="0.5703125" style="41" customWidth="1"/>
    <col min="11922" max="11922" width="11.7109375" style="41" customWidth="1"/>
    <col min="11923" max="11923" width="0.5703125" style="41" customWidth="1"/>
    <col min="11924" max="11924" width="11.7109375" style="41" customWidth="1"/>
    <col min="11925" max="11925" width="0.5703125" style="41" customWidth="1"/>
    <col min="11926" max="11926" width="11.7109375" style="41" customWidth="1"/>
    <col min="11927" max="11927" width="0.5703125" style="41" customWidth="1"/>
    <col min="11928" max="11928" width="11.7109375" style="41" customWidth="1"/>
    <col min="11929" max="12171" width="9.28515625" style="41"/>
    <col min="12172" max="12174" width="0.7109375" style="41" customWidth="1"/>
    <col min="12175" max="12175" width="26" style="41" customWidth="1"/>
    <col min="12176" max="12176" width="7.28515625" style="41" customWidth="1"/>
    <col min="12177" max="12177" width="0.5703125" style="41" customWidth="1"/>
    <col min="12178" max="12178" width="11.7109375" style="41" customWidth="1"/>
    <col min="12179" max="12179" width="0.5703125" style="41" customWidth="1"/>
    <col min="12180" max="12180" width="11.7109375" style="41" customWidth="1"/>
    <col min="12181" max="12181" width="0.5703125" style="41" customWidth="1"/>
    <col min="12182" max="12182" width="11.7109375" style="41" customWidth="1"/>
    <col min="12183" max="12183" width="0.5703125" style="41" customWidth="1"/>
    <col min="12184" max="12184" width="11.7109375" style="41" customWidth="1"/>
    <col min="12185" max="12427" width="9.28515625" style="41"/>
    <col min="12428" max="12430" width="0.7109375" style="41" customWidth="1"/>
    <col min="12431" max="12431" width="26" style="41" customWidth="1"/>
    <col min="12432" max="12432" width="7.28515625" style="41" customWidth="1"/>
    <col min="12433" max="12433" width="0.5703125" style="41" customWidth="1"/>
    <col min="12434" max="12434" width="11.7109375" style="41" customWidth="1"/>
    <col min="12435" max="12435" width="0.5703125" style="41" customWidth="1"/>
    <col min="12436" max="12436" width="11.7109375" style="41" customWidth="1"/>
    <col min="12437" max="12437" width="0.5703125" style="41" customWidth="1"/>
    <col min="12438" max="12438" width="11.7109375" style="41" customWidth="1"/>
    <col min="12439" max="12439" width="0.5703125" style="41" customWidth="1"/>
    <col min="12440" max="12440" width="11.7109375" style="41" customWidth="1"/>
    <col min="12441" max="12683" width="9.28515625" style="41"/>
    <col min="12684" max="12686" width="0.7109375" style="41" customWidth="1"/>
    <col min="12687" max="12687" width="26" style="41" customWidth="1"/>
    <col min="12688" max="12688" width="7.28515625" style="41" customWidth="1"/>
    <col min="12689" max="12689" width="0.5703125" style="41" customWidth="1"/>
    <col min="12690" max="12690" width="11.7109375" style="41" customWidth="1"/>
    <col min="12691" max="12691" width="0.5703125" style="41" customWidth="1"/>
    <col min="12692" max="12692" width="11.7109375" style="41" customWidth="1"/>
    <col min="12693" max="12693" width="0.5703125" style="41" customWidth="1"/>
    <col min="12694" max="12694" width="11.7109375" style="41" customWidth="1"/>
    <col min="12695" max="12695" width="0.5703125" style="41" customWidth="1"/>
    <col min="12696" max="12696" width="11.7109375" style="41" customWidth="1"/>
    <col min="12697" max="12939" width="9.28515625" style="41"/>
    <col min="12940" max="12942" width="0.7109375" style="41" customWidth="1"/>
    <col min="12943" max="12943" width="26" style="41" customWidth="1"/>
    <col min="12944" max="12944" width="7.28515625" style="41" customWidth="1"/>
    <col min="12945" max="12945" width="0.5703125" style="41" customWidth="1"/>
    <col min="12946" max="12946" width="11.7109375" style="41" customWidth="1"/>
    <col min="12947" max="12947" width="0.5703125" style="41" customWidth="1"/>
    <col min="12948" max="12948" width="11.7109375" style="41" customWidth="1"/>
    <col min="12949" max="12949" width="0.5703125" style="41" customWidth="1"/>
    <col min="12950" max="12950" width="11.7109375" style="41" customWidth="1"/>
    <col min="12951" max="12951" width="0.5703125" style="41" customWidth="1"/>
    <col min="12952" max="12952" width="11.7109375" style="41" customWidth="1"/>
    <col min="12953" max="13195" width="9.28515625" style="41"/>
    <col min="13196" max="13198" width="0.7109375" style="41" customWidth="1"/>
    <col min="13199" max="13199" width="26" style="41" customWidth="1"/>
    <col min="13200" max="13200" width="7.28515625" style="41" customWidth="1"/>
    <col min="13201" max="13201" width="0.5703125" style="41" customWidth="1"/>
    <col min="13202" max="13202" width="11.7109375" style="41" customWidth="1"/>
    <col min="13203" max="13203" width="0.5703125" style="41" customWidth="1"/>
    <col min="13204" max="13204" width="11.7109375" style="41" customWidth="1"/>
    <col min="13205" max="13205" width="0.5703125" style="41" customWidth="1"/>
    <col min="13206" max="13206" width="11.7109375" style="41" customWidth="1"/>
    <col min="13207" max="13207" width="0.5703125" style="41" customWidth="1"/>
    <col min="13208" max="13208" width="11.7109375" style="41" customWidth="1"/>
    <col min="13209" max="13451" width="9.28515625" style="41"/>
    <col min="13452" max="13454" width="0.7109375" style="41" customWidth="1"/>
    <col min="13455" max="13455" width="26" style="41" customWidth="1"/>
    <col min="13456" max="13456" width="7.28515625" style="41" customWidth="1"/>
    <col min="13457" max="13457" width="0.5703125" style="41" customWidth="1"/>
    <col min="13458" max="13458" width="11.7109375" style="41" customWidth="1"/>
    <col min="13459" max="13459" width="0.5703125" style="41" customWidth="1"/>
    <col min="13460" max="13460" width="11.7109375" style="41" customWidth="1"/>
    <col min="13461" max="13461" width="0.5703125" style="41" customWidth="1"/>
    <col min="13462" max="13462" width="11.7109375" style="41" customWidth="1"/>
    <col min="13463" max="13463" width="0.5703125" style="41" customWidth="1"/>
    <col min="13464" max="13464" width="11.7109375" style="41" customWidth="1"/>
    <col min="13465" max="13707" width="9.28515625" style="41"/>
    <col min="13708" max="13710" width="0.7109375" style="41" customWidth="1"/>
    <col min="13711" max="13711" width="26" style="41" customWidth="1"/>
    <col min="13712" max="13712" width="7.28515625" style="41" customWidth="1"/>
    <col min="13713" max="13713" width="0.5703125" style="41" customWidth="1"/>
    <col min="13714" max="13714" width="11.7109375" style="41" customWidth="1"/>
    <col min="13715" max="13715" width="0.5703125" style="41" customWidth="1"/>
    <col min="13716" max="13716" width="11.7109375" style="41" customWidth="1"/>
    <col min="13717" max="13717" width="0.5703125" style="41" customWidth="1"/>
    <col min="13718" max="13718" width="11.7109375" style="41" customWidth="1"/>
    <col min="13719" max="13719" width="0.5703125" style="41" customWidth="1"/>
    <col min="13720" max="13720" width="11.7109375" style="41" customWidth="1"/>
    <col min="13721" max="13963" width="9.28515625" style="41"/>
    <col min="13964" max="13966" width="0.7109375" style="41" customWidth="1"/>
    <col min="13967" max="13967" width="26" style="41" customWidth="1"/>
    <col min="13968" max="13968" width="7.28515625" style="41" customWidth="1"/>
    <col min="13969" max="13969" width="0.5703125" style="41" customWidth="1"/>
    <col min="13970" max="13970" width="11.7109375" style="41" customWidth="1"/>
    <col min="13971" max="13971" width="0.5703125" style="41" customWidth="1"/>
    <col min="13972" max="13972" width="11.7109375" style="41" customWidth="1"/>
    <col min="13973" max="13973" width="0.5703125" style="41" customWidth="1"/>
    <col min="13974" max="13974" width="11.7109375" style="41" customWidth="1"/>
    <col min="13975" max="13975" width="0.5703125" style="41" customWidth="1"/>
    <col min="13976" max="13976" width="11.7109375" style="41" customWidth="1"/>
    <col min="13977" max="14219" width="9.28515625" style="41"/>
    <col min="14220" max="14222" width="0.7109375" style="41" customWidth="1"/>
    <col min="14223" max="14223" width="26" style="41" customWidth="1"/>
    <col min="14224" max="14224" width="7.28515625" style="41" customWidth="1"/>
    <col min="14225" max="14225" width="0.5703125" style="41" customWidth="1"/>
    <col min="14226" max="14226" width="11.7109375" style="41" customWidth="1"/>
    <col min="14227" max="14227" width="0.5703125" style="41" customWidth="1"/>
    <col min="14228" max="14228" width="11.7109375" style="41" customWidth="1"/>
    <col min="14229" max="14229" width="0.5703125" style="41" customWidth="1"/>
    <col min="14230" max="14230" width="11.7109375" style="41" customWidth="1"/>
    <col min="14231" max="14231" width="0.5703125" style="41" customWidth="1"/>
    <col min="14232" max="14232" width="11.7109375" style="41" customWidth="1"/>
    <col min="14233" max="14475" width="9.28515625" style="41"/>
    <col min="14476" max="14478" width="0.7109375" style="41" customWidth="1"/>
    <col min="14479" max="14479" width="26" style="41" customWidth="1"/>
    <col min="14480" max="14480" width="7.28515625" style="41" customWidth="1"/>
    <col min="14481" max="14481" width="0.5703125" style="41" customWidth="1"/>
    <col min="14482" max="14482" width="11.7109375" style="41" customWidth="1"/>
    <col min="14483" max="14483" width="0.5703125" style="41" customWidth="1"/>
    <col min="14484" max="14484" width="11.7109375" style="41" customWidth="1"/>
    <col min="14485" max="14485" width="0.5703125" style="41" customWidth="1"/>
    <col min="14486" max="14486" width="11.7109375" style="41" customWidth="1"/>
    <col min="14487" max="14487" width="0.5703125" style="41" customWidth="1"/>
    <col min="14488" max="14488" width="11.7109375" style="41" customWidth="1"/>
    <col min="14489" max="14731" width="9.28515625" style="41"/>
    <col min="14732" max="14734" width="0.7109375" style="41" customWidth="1"/>
    <col min="14735" max="14735" width="26" style="41" customWidth="1"/>
    <col min="14736" max="14736" width="7.28515625" style="41" customWidth="1"/>
    <col min="14737" max="14737" width="0.5703125" style="41" customWidth="1"/>
    <col min="14738" max="14738" width="11.7109375" style="41" customWidth="1"/>
    <col min="14739" max="14739" width="0.5703125" style="41" customWidth="1"/>
    <col min="14740" max="14740" width="11.7109375" style="41" customWidth="1"/>
    <col min="14741" max="14741" width="0.5703125" style="41" customWidth="1"/>
    <col min="14742" max="14742" width="11.7109375" style="41" customWidth="1"/>
    <col min="14743" max="14743" width="0.5703125" style="41" customWidth="1"/>
    <col min="14744" max="14744" width="11.7109375" style="41" customWidth="1"/>
    <col min="14745" max="14987" width="9.28515625" style="41"/>
    <col min="14988" max="14990" width="0.7109375" style="41" customWidth="1"/>
    <col min="14991" max="14991" width="26" style="41" customWidth="1"/>
    <col min="14992" max="14992" width="7.28515625" style="41" customWidth="1"/>
    <col min="14993" max="14993" width="0.5703125" style="41" customWidth="1"/>
    <col min="14994" max="14994" width="11.7109375" style="41" customWidth="1"/>
    <col min="14995" max="14995" width="0.5703125" style="41" customWidth="1"/>
    <col min="14996" max="14996" width="11.7109375" style="41" customWidth="1"/>
    <col min="14997" max="14997" width="0.5703125" style="41" customWidth="1"/>
    <col min="14998" max="14998" width="11.7109375" style="41" customWidth="1"/>
    <col min="14999" max="14999" width="0.5703125" style="41" customWidth="1"/>
    <col min="15000" max="15000" width="11.7109375" style="41" customWidth="1"/>
    <col min="15001" max="15243" width="9.28515625" style="41"/>
    <col min="15244" max="15246" width="0.7109375" style="41" customWidth="1"/>
    <col min="15247" max="15247" width="26" style="41" customWidth="1"/>
    <col min="15248" max="15248" width="7.28515625" style="41" customWidth="1"/>
    <col min="15249" max="15249" width="0.5703125" style="41" customWidth="1"/>
    <col min="15250" max="15250" width="11.7109375" style="41" customWidth="1"/>
    <col min="15251" max="15251" width="0.5703125" style="41" customWidth="1"/>
    <col min="15252" max="15252" width="11.7109375" style="41" customWidth="1"/>
    <col min="15253" max="15253" width="0.5703125" style="41" customWidth="1"/>
    <col min="15254" max="15254" width="11.7109375" style="41" customWidth="1"/>
    <col min="15255" max="15255" width="0.5703125" style="41" customWidth="1"/>
    <col min="15256" max="15256" width="11.7109375" style="41" customWidth="1"/>
    <col min="15257" max="15499" width="9.28515625" style="41"/>
    <col min="15500" max="15502" width="0.7109375" style="41" customWidth="1"/>
    <col min="15503" max="15503" width="26" style="41" customWidth="1"/>
    <col min="15504" max="15504" width="7.28515625" style="41" customWidth="1"/>
    <col min="15505" max="15505" width="0.5703125" style="41" customWidth="1"/>
    <col min="15506" max="15506" width="11.7109375" style="41" customWidth="1"/>
    <col min="15507" max="15507" width="0.5703125" style="41" customWidth="1"/>
    <col min="15508" max="15508" width="11.7109375" style="41" customWidth="1"/>
    <col min="15509" max="15509" width="0.5703125" style="41" customWidth="1"/>
    <col min="15510" max="15510" width="11.7109375" style="41" customWidth="1"/>
    <col min="15511" max="15511" width="0.5703125" style="41" customWidth="1"/>
    <col min="15512" max="15512" width="11.7109375" style="41" customWidth="1"/>
    <col min="15513" max="15755" width="9.28515625" style="41"/>
    <col min="15756" max="15758" width="0.7109375" style="41" customWidth="1"/>
    <col min="15759" max="15759" width="26" style="41" customWidth="1"/>
    <col min="15760" max="15760" width="7.28515625" style="41" customWidth="1"/>
    <col min="15761" max="15761" width="0.5703125" style="41" customWidth="1"/>
    <col min="15762" max="15762" width="11.7109375" style="41" customWidth="1"/>
    <col min="15763" max="15763" width="0.5703125" style="41" customWidth="1"/>
    <col min="15764" max="15764" width="11.7109375" style="41" customWidth="1"/>
    <col min="15765" max="15765" width="0.5703125" style="41" customWidth="1"/>
    <col min="15766" max="15766" width="11.7109375" style="41" customWidth="1"/>
    <col min="15767" max="15767" width="0.5703125" style="41" customWidth="1"/>
    <col min="15768" max="15768" width="11.7109375" style="41" customWidth="1"/>
    <col min="15769" max="16017" width="9.28515625" style="41"/>
    <col min="16018" max="16384" width="8.7109375" style="41" customWidth="1"/>
  </cols>
  <sheetData>
    <row r="1" spans="1:9" ht="21.75" customHeight="1">
      <c r="A1" s="40" t="str">
        <f>'2-3'!A1</f>
        <v>บริษัท เจนก้องไกล จำกัด (มหาชน)</v>
      </c>
    </row>
    <row r="2" spans="1:9" ht="21.75" customHeight="1">
      <c r="A2" s="40" t="s">
        <v>41</v>
      </c>
      <c r="B2" s="45"/>
      <c r="C2" s="45"/>
      <c r="D2" s="45"/>
      <c r="H2" s="46"/>
    </row>
    <row r="3" spans="1:9" ht="21.75" customHeight="1">
      <c r="A3" s="16" t="str">
        <f>'6'!A3</f>
        <v>สำหรับงวดหกเดือนสิ้นสุดวันที่ 30 มิถุนายน พ.ศ. 2566</v>
      </c>
      <c r="B3" s="47"/>
      <c r="C3" s="47"/>
      <c r="D3" s="47"/>
      <c r="E3" s="48"/>
      <c r="F3" s="49"/>
      <c r="G3" s="49"/>
      <c r="H3" s="50"/>
      <c r="I3" s="49"/>
    </row>
    <row r="4" spans="1:9" ht="12" customHeight="1">
      <c r="A4" s="104"/>
      <c r="B4" s="105"/>
      <c r="C4" s="105"/>
      <c r="D4" s="105"/>
      <c r="E4" s="29"/>
      <c r="F4" s="106"/>
      <c r="G4" s="106"/>
      <c r="H4" s="107"/>
      <c r="I4" s="106"/>
    </row>
    <row r="5" spans="1:9" s="1" customFormat="1" ht="18.600000000000001" customHeight="1">
      <c r="A5" s="45"/>
      <c r="B5" s="45"/>
      <c r="C5" s="45"/>
      <c r="D5" s="45"/>
      <c r="E5" s="115"/>
      <c r="F5" s="6"/>
      <c r="G5" s="4" t="s">
        <v>0</v>
      </c>
      <c r="H5" s="4"/>
      <c r="I5" s="4" t="s">
        <v>0</v>
      </c>
    </row>
    <row r="6" spans="1:9" s="1" customFormat="1" ht="18.600000000000001" customHeight="1">
      <c r="A6" s="45"/>
      <c r="B6" s="45"/>
      <c r="C6" s="45"/>
      <c r="D6" s="45"/>
      <c r="E6" s="115"/>
      <c r="F6" s="14"/>
      <c r="G6" s="58" t="s">
        <v>135</v>
      </c>
      <c r="H6" s="14"/>
      <c r="I6" s="58" t="s">
        <v>135</v>
      </c>
    </row>
    <row r="7" spans="1:9" s="1" customFormat="1" ht="18.600000000000001" customHeight="1">
      <c r="A7" s="41"/>
      <c r="B7" s="41"/>
      <c r="C7" s="41"/>
      <c r="D7" s="41"/>
      <c r="E7" s="42"/>
      <c r="F7" s="116"/>
      <c r="G7" s="4" t="s">
        <v>104</v>
      </c>
      <c r="H7" s="117"/>
      <c r="I7" s="4" t="s">
        <v>96</v>
      </c>
    </row>
    <row r="8" spans="1:9" s="1" customFormat="1" ht="18.600000000000001" customHeight="1">
      <c r="A8" s="41"/>
      <c r="B8" s="41"/>
      <c r="C8" s="41"/>
      <c r="D8" s="41"/>
      <c r="E8" s="109" t="s">
        <v>1</v>
      </c>
      <c r="F8" s="118"/>
      <c r="G8" s="119" t="s">
        <v>2</v>
      </c>
      <c r="H8" s="120"/>
      <c r="I8" s="5" t="s">
        <v>2</v>
      </c>
    </row>
    <row r="9" spans="1:9" s="1" customFormat="1" ht="18.600000000000001" customHeight="1">
      <c r="A9" s="110" t="s">
        <v>42</v>
      </c>
      <c r="B9" s="41"/>
      <c r="C9" s="41"/>
      <c r="D9" s="41"/>
      <c r="E9" s="115"/>
      <c r="F9" s="55"/>
      <c r="G9" s="121"/>
      <c r="H9" s="44"/>
      <c r="I9" s="55"/>
    </row>
    <row r="10" spans="1:9" s="1" customFormat="1" ht="18.600000000000001" customHeight="1">
      <c r="A10" s="111" t="s">
        <v>111</v>
      </c>
      <c r="B10" s="111"/>
      <c r="C10" s="111"/>
      <c r="D10" s="41"/>
      <c r="E10" s="42"/>
      <c r="F10" s="122"/>
      <c r="G10" s="62">
        <f>'5 (6m)'!H26</f>
        <v>32316104</v>
      </c>
      <c r="H10" s="41"/>
      <c r="I10" s="189">
        <v>21494232</v>
      </c>
    </row>
    <row r="11" spans="1:9" s="1" customFormat="1" ht="18.600000000000001" customHeight="1">
      <c r="A11" s="111" t="s">
        <v>43</v>
      </c>
      <c r="B11" s="111"/>
      <c r="C11" s="111"/>
      <c r="D11" s="41"/>
      <c r="E11" s="42"/>
      <c r="F11" s="122"/>
      <c r="G11" s="13"/>
      <c r="H11" s="44"/>
      <c r="I11" s="2"/>
    </row>
    <row r="12" spans="1:9" s="1" customFormat="1" ht="18.600000000000001" customHeight="1">
      <c r="A12" s="111"/>
      <c r="B12" s="41" t="s">
        <v>56</v>
      </c>
      <c r="C12" s="41"/>
      <c r="D12" s="41"/>
      <c r="E12" s="42" t="s">
        <v>151</v>
      </c>
      <c r="F12" s="123"/>
      <c r="G12" s="124">
        <v>47954687</v>
      </c>
      <c r="H12" s="123"/>
      <c r="I12" s="125">
        <v>39432291</v>
      </c>
    </row>
    <row r="13" spans="1:9" s="1" customFormat="1" ht="18.600000000000001" customHeight="1">
      <c r="A13" s="111"/>
      <c r="B13" s="41" t="s">
        <v>55</v>
      </c>
      <c r="C13" s="41"/>
      <c r="D13" s="41"/>
      <c r="E13" s="42">
        <v>12</v>
      </c>
      <c r="F13" s="123"/>
      <c r="G13" s="124">
        <v>1070387</v>
      </c>
      <c r="H13" s="123"/>
      <c r="I13" s="125">
        <v>740580</v>
      </c>
    </row>
    <row r="14" spans="1:9" s="1" customFormat="1" ht="18.600000000000001" customHeight="1">
      <c r="A14" s="111"/>
      <c r="B14" s="111" t="s">
        <v>103</v>
      </c>
      <c r="C14" s="112"/>
      <c r="D14" s="41"/>
      <c r="E14" s="42"/>
      <c r="F14" s="123"/>
      <c r="G14" s="62">
        <v>-25613</v>
      </c>
      <c r="H14" s="123"/>
      <c r="I14" s="189">
        <v>-1834772</v>
      </c>
    </row>
    <row r="15" spans="1:9" s="1" customFormat="1" ht="18.600000000000001" customHeight="1">
      <c r="A15" s="111"/>
      <c r="B15" s="111" t="s">
        <v>120</v>
      </c>
      <c r="C15" s="112"/>
      <c r="D15" s="41"/>
      <c r="E15" s="42">
        <v>7</v>
      </c>
      <c r="F15" s="123"/>
      <c r="G15" s="62">
        <v>383920</v>
      </c>
      <c r="H15" s="123"/>
      <c r="I15" s="189">
        <v>0</v>
      </c>
    </row>
    <row r="16" spans="1:9" s="1" customFormat="1" ht="18.600000000000001" customHeight="1">
      <c r="A16" s="111"/>
      <c r="B16" s="111" t="s">
        <v>121</v>
      </c>
      <c r="C16" s="112"/>
      <c r="D16" s="41"/>
      <c r="E16" s="42"/>
      <c r="F16" s="123"/>
      <c r="G16" s="62">
        <v>316243</v>
      </c>
      <c r="H16" s="123"/>
      <c r="I16" s="189">
        <v>0</v>
      </c>
    </row>
    <row r="17" spans="1:9" s="1" customFormat="1" ht="18.600000000000001" customHeight="1">
      <c r="A17" s="111"/>
      <c r="B17" s="111" t="s">
        <v>122</v>
      </c>
      <c r="C17" s="112"/>
      <c r="D17" s="41"/>
      <c r="E17" s="42">
        <v>10</v>
      </c>
      <c r="F17" s="123"/>
      <c r="G17" s="62">
        <v>-810072</v>
      </c>
      <c r="H17" s="123"/>
      <c r="I17" s="189">
        <v>0</v>
      </c>
    </row>
    <row r="18" spans="1:9" s="1" customFormat="1" ht="18.600000000000001" customHeight="1">
      <c r="A18" s="111"/>
      <c r="B18" s="111" t="s">
        <v>125</v>
      </c>
      <c r="C18" s="112"/>
      <c r="D18" s="41"/>
      <c r="E18" s="42">
        <v>18</v>
      </c>
      <c r="F18" s="123"/>
      <c r="G18" s="62">
        <v>-150000</v>
      </c>
      <c r="H18" s="123"/>
      <c r="I18" s="189">
        <v>0</v>
      </c>
    </row>
    <row r="19" spans="1:9" s="1" customFormat="1" ht="18.600000000000001" customHeight="1">
      <c r="A19" s="111"/>
      <c r="B19" s="111" t="s">
        <v>142</v>
      </c>
      <c r="C19" s="112"/>
      <c r="D19" s="41"/>
      <c r="E19" s="42"/>
      <c r="F19" s="123"/>
      <c r="G19" s="62">
        <v>0</v>
      </c>
      <c r="H19" s="123"/>
      <c r="I19" s="189">
        <v>401891</v>
      </c>
    </row>
    <row r="20" spans="1:9" s="1" customFormat="1" ht="18.600000000000001" customHeight="1">
      <c r="A20" s="41"/>
      <c r="B20" s="111" t="s">
        <v>44</v>
      </c>
      <c r="C20" s="111"/>
      <c r="D20" s="41"/>
      <c r="E20" s="42">
        <v>17</v>
      </c>
      <c r="F20" s="123"/>
      <c r="G20" s="62">
        <v>1201206</v>
      </c>
      <c r="H20" s="123"/>
      <c r="I20" s="189">
        <v>1169687</v>
      </c>
    </row>
    <row r="21" spans="1:9" s="1" customFormat="1" ht="18.600000000000001" customHeight="1">
      <c r="A21" s="113"/>
      <c r="B21" s="41" t="s">
        <v>60</v>
      </c>
      <c r="C21" s="114"/>
      <c r="D21" s="41"/>
      <c r="E21" s="42"/>
      <c r="F21" s="123"/>
      <c r="G21" s="62">
        <v>-621847</v>
      </c>
      <c r="H21" s="123"/>
      <c r="I21" s="190">
        <v>-534646</v>
      </c>
    </row>
    <row r="22" spans="1:9" s="1" customFormat="1" ht="18.600000000000001" customHeight="1">
      <c r="A22" s="113"/>
      <c r="B22" s="41" t="s">
        <v>36</v>
      </c>
      <c r="C22" s="114"/>
      <c r="D22" s="41"/>
      <c r="E22" s="42"/>
      <c r="F22" s="123"/>
      <c r="G22" s="65">
        <v>2837198</v>
      </c>
      <c r="H22" s="123"/>
      <c r="I22" s="25">
        <v>3497353</v>
      </c>
    </row>
    <row r="23" spans="1:9" s="1" customFormat="1" ht="5.0999999999999996" customHeight="1">
      <c r="A23" s="113"/>
      <c r="B23" s="41"/>
      <c r="C23" s="114"/>
      <c r="D23" s="41"/>
      <c r="E23" s="42"/>
      <c r="F23" s="125"/>
      <c r="G23" s="126"/>
      <c r="H23" s="125"/>
      <c r="I23" s="127"/>
    </row>
    <row r="24" spans="1:9" s="1" customFormat="1" ht="18.600000000000001" customHeight="1">
      <c r="A24" s="41"/>
      <c r="B24" s="41"/>
      <c r="C24" s="41"/>
      <c r="D24" s="41"/>
      <c r="E24" s="115"/>
      <c r="F24" s="125"/>
      <c r="G24" s="124">
        <f>SUM(G10:G22)</f>
        <v>84472213</v>
      </c>
      <c r="H24" s="125"/>
      <c r="I24" s="125">
        <f>SUM(I10:I22)</f>
        <v>64366616</v>
      </c>
    </row>
    <row r="25" spans="1:9" s="1" customFormat="1" ht="18.600000000000001" customHeight="1">
      <c r="A25" s="41" t="s">
        <v>53</v>
      </c>
      <c r="B25" s="41"/>
      <c r="C25" s="41"/>
      <c r="D25" s="41"/>
      <c r="E25" s="42"/>
      <c r="F25" s="44"/>
      <c r="G25" s="128"/>
      <c r="H25" s="44"/>
      <c r="I25" s="125"/>
    </row>
    <row r="26" spans="1:9" s="1" customFormat="1" ht="18.600000000000001" customHeight="1">
      <c r="A26" s="111"/>
      <c r="B26" s="191" t="s">
        <v>61</v>
      </c>
      <c r="C26" s="111"/>
      <c r="D26" s="41"/>
      <c r="E26" s="42"/>
      <c r="F26" s="123"/>
      <c r="G26" s="124">
        <v>-10237694</v>
      </c>
      <c r="H26" s="123"/>
      <c r="I26" s="125">
        <v>-7059559</v>
      </c>
    </row>
    <row r="27" spans="1:9" s="1" customFormat="1" ht="18.600000000000001" customHeight="1">
      <c r="A27" s="111"/>
      <c r="B27" s="191" t="s">
        <v>81</v>
      </c>
      <c r="C27" s="111"/>
      <c r="D27" s="41"/>
      <c r="E27" s="42"/>
      <c r="F27" s="123"/>
      <c r="G27" s="124">
        <v>6863337</v>
      </c>
      <c r="H27" s="123"/>
      <c r="I27" s="125">
        <v>0</v>
      </c>
    </row>
    <row r="28" spans="1:9" s="1" customFormat="1" ht="18.600000000000001" customHeight="1">
      <c r="A28" s="111"/>
      <c r="B28" s="191" t="s">
        <v>149</v>
      </c>
      <c r="C28" s="111"/>
      <c r="D28" s="41"/>
      <c r="E28" s="42"/>
      <c r="F28" s="122"/>
      <c r="G28" s="13">
        <v>2416535</v>
      </c>
      <c r="H28" s="2"/>
      <c r="I28" s="2">
        <v>-5172998</v>
      </c>
    </row>
    <row r="29" spans="1:9" s="1" customFormat="1" ht="18.600000000000001" customHeight="1">
      <c r="A29" s="111"/>
      <c r="B29" s="191" t="s">
        <v>6</v>
      </c>
      <c r="C29" s="111"/>
      <c r="D29" s="41"/>
      <c r="E29" s="42"/>
      <c r="F29" s="123"/>
      <c r="G29" s="124">
        <v>24579</v>
      </c>
      <c r="H29" s="123"/>
      <c r="I29" s="125">
        <v>-114915</v>
      </c>
    </row>
    <row r="30" spans="1:9" s="1" customFormat="1" ht="18.600000000000001" customHeight="1">
      <c r="A30" s="111"/>
      <c r="B30" s="191" t="s">
        <v>84</v>
      </c>
      <c r="C30" s="111"/>
      <c r="D30" s="41"/>
      <c r="E30" s="42"/>
      <c r="F30" s="123"/>
      <c r="G30" s="124">
        <v>-1599497</v>
      </c>
      <c r="H30" s="123"/>
      <c r="I30" s="125">
        <v>0</v>
      </c>
    </row>
    <row r="31" spans="1:9" s="1" customFormat="1" ht="18.600000000000001" customHeight="1">
      <c r="A31" s="113"/>
      <c r="B31" s="192" t="s">
        <v>82</v>
      </c>
      <c r="C31" s="111"/>
      <c r="D31" s="41"/>
      <c r="E31" s="42"/>
      <c r="F31" s="123"/>
      <c r="G31" s="124">
        <v>136160</v>
      </c>
      <c r="H31" s="123"/>
      <c r="I31" s="125">
        <v>-477592</v>
      </c>
    </row>
    <row r="32" spans="1:9" s="1" customFormat="1" ht="18.600000000000001" customHeight="1">
      <c r="A32" s="111"/>
      <c r="B32" s="192" t="s">
        <v>15</v>
      </c>
      <c r="C32" s="111"/>
      <c r="D32" s="41"/>
      <c r="E32" s="42"/>
      <c r="F32" s="123"/>
      <c r="G32" s="124">
        <v>7376801</v>
      </c>
      <c r="H32" s="123"/>
      <c r="I32" s="125">
        <v>6396738</v>
      </c>
    </row>
    <row r="33" spans="1:9" s="1" customFormat="1" ht="18.600000000000001" customHeight="1">
      <c r="A33" s="113"/>
      <c r="B33" s="192" t="s">
        <v>16</v>
      </c>
      <c r="C33" s="112"/>
      <c r="D33" s="41"/>
      <c r="E33" s="42"/>
      <c r="F33" s="123"/>
      <c r="G33" s="129">
        <v>7223998</v>
      </c>
      <c r="H33" s="123"/>
      <c r="I33" s="25">
        <v>2793866</v>
      </c>
    </row>
    <row r="34" spans="1:9" s="1" customFormat="1" ht="5.0999999999999996" customHeight="1">
      <c r="A34" s="41"/>
      <c r="B34" s="41"/>
      <c r="C34" s="41"/>
      <c r="D34" s="41"/>
      <c r="E34" s="115"/>
      <c r="F34" s="130"/>
      <c r="G34" s="131"/>
      <c r="H34" s="130"/>
    </row>
    <row r="35" spans="1:9" s="1" customFormat="1" ht="18.600000000000001" customHeight="1">
      <c r="A35" s="132" t="s">
        <v>150</v>
      </c>
      <c r="B35" s="41"/>
      <c r="C35" s="41"/>
      <c r="D35" s="41"/>
      <c r="E35" s="42"/>
      <c r="F35" s="125"/>
      <c r="G35" s="124">
        <f>SUM(G24:G33)</f>
        <v>96676432</v>
      </c>
      <c r="H35" s="125"/>
      <c r="I35" s="125">
        <f>SUM(I24:I33)</f>
        <v>60732156</v>
      </c>
    </row>
    <row r="36" spans="1:9" s="1" customFormat="1" ht="18.600000000000001" customHeight="1">
      <c r="A36" s="41"/>
      <c r="B36" s="193" t="s">
        <v>141</v>
      </c>
      <c r="C36" s="41"/>
      <c r="D36" s="41"/>
      <c r="E36" s="42"/>
      <c r="F36" s="123"/>
      <c r="G36" s="124">
        <v>81891</v>
      </c>
      <c r="H36" s="123"/>
      <c r="I36" s="125">
        <v>15618</v>
      </c>
    </row>
    <row r="37" spans="1:9" s="1" customFormat="1" ht="18.600000000000001" customHeight="1">
      <c r="A37" s="41"/>
      <c r="B37" s="193" t="s">
        <v>62</v>
      </c>
      <c r="C37" s="41"/>
      <c r="D37" s="41"/>
      <c r="E37" s="42"/>
      <c r="F37" s="123"/>
      <c r="G37" s="124">
        <v>-48258</v>
      </c>
      <c r="H37" s="123"/>
      <c r="I37" s="125">
        <v>-84902</v>
      </c>
    </row>
    <row r="38" spans="1:9" s="1" customFormat="1" ht="18.600000000000001" customHeight="1">
      <c r="A38" s="41"/>
      <c r="B38" s="193" t="s">
        <v>63</v>
      </c>
      <c r="C38" s="41"/>
      <c r="D38" s="41"/>
      <c r="E38" s="42"/>
      <c r="F38" s="123"/>
      <c r="G38" s="129">
        <v>-12455860</v>
      </c>
      <c r="H38" s="123"/>
      <c r="I38" s="25">
        <v>-932408</v>
      </c>
    </row>
    <row r="39" spans="1:9" s="1" customFormat="1" ht="5.0999999999999996" customHeight="1">
      <c r="A39" s="41"/>
      <c r="B39" s="41"/>
      <c r="C39" s="41"/>
      <c r="D39" s="41"/>
      <c r="E39" s="115"/>
      <c r="F39" s="130"/>
      <c r="G39" s="131"/>
      <c r="H39" s="130"/>
      <c r="I39" s="130"/>
    </row>
    <row r="40" spans="1:9" s="1" customFormat="1" ht="18.600000000000001" customHeight="1">
      <c r="A40" s="110" t="s">
        <v>100</v>
      </c>
      <c r="B40" s="41"/>
      <c r="C40" s="41"/>
      <c r="D40" s="41"/>
      <c r="E40" s="42"/>
      <c r="F40" s="125"/>
      <c r="G40" s="129">
        <f>SUM(G35:G38)</f>
        <v>84254205</v>
      </c>
      <c r="H40" s="125"/>
      <c r="I40" s="25">
        <f>SUM(I35:I38)</f>
        <v>59730464</v>
      </c>
    </row>
    <row r="41" spans="1:9" s="1" customFormat="1" ht="8.1" customHeight="1">
      <c r="A41" s="110"/>
      <c r="B41" s="41"/>
      <c r="C41" s="41"/>
      <c r="D41" s="41"/>
      <c r="E41" s="42"/>
      <c r="F41" s="125"/>
      <c r="G41" s="124"/>
      <c r="H41" s="125"/>
      <c r="I41" s="127"/>
    </row>
    <row r="42" spans="1:9" s="1" customFormat="1" ht="18.600000000000001" customHeight="1">
      <c r="A42" s="133" t="s">
        <v>45</v>
      </c>
      <c r="B42" s="111"/>
      <c r="C42" s="41"/>
      <c r="D42" s="41"/>
      <c r="E42" s="42"/>
      <c r="F42" s="2"/>
      <c r="G42" s="13"/>
      <c r="H42" s="2"/>
      <c r="I42" s="2"/>
    </row>
    <row r="43" spans="1:9" s="1" customFormat="1" ht="18.600000000000001" customHeight="1">
      <c r="A43" s="41" t="s">
        <v>153</v>
      </c>
      <c r="B43" s="114"/>
      <c r="C43" s="41"/>
      <c r="D43" s="41"/>
      <c r="E43" s="42"/>
      <c r="F43" s="123"/>
      <c r="G43" s="124">
        <v>-7</v>
      </c>
      <c r="H43" s="123"/>
      <c r="I43" s="125">
        <v>0</v>
      </c>
    </row>
    <row r="44" spans="1:9" s="1" customFormat="1" ht="18.600000000000001" customHeight="1">
      <c r="A44" s="41" t="s">
        <v>46</v>
      </c>
      <c r="B44" s="114"/>
      <c r="C44" s="41"/>
      <c r="D44" s="41"/>
      <c r="E44" s="42"/>
      <c r="F44" s="123"/>
      <c r="G44" s="124">
        <v>-13242773</v>
      </c>
      <c r="H44" s="123"/>
      <c r="I44" s="125">
        <v>-3745945</v>
      </c>
    </row>
    <row r="45" spans="1:9" s="1" customFormat="1" ht="18.600000000000001" customHeight="1">
      <c r="A45" s="41" t="s">
        <v>89</v>
      </c>
      <c r="B45" s="114"/>
      <c r="C45" s="41"/>
      <c r="D45" s="41"/>
      <c r="E45" s="42"/>
      <c r="F45" s="123"/>
      <c r="G45" s="124">
        <v>-1199367</v>
      </c>
      <c r="H45" s="125"/>
      <c r="I45" s="125">
        <v>-567622</v>
      </c>
    </row>
    <row r="46" spans="1:9" s="1" customFormat="1" ht="18.600000000000001" customHeight="1">
      <c r="A46" s="111" t="s">
        <v>47</v>
      </c>
      <c r="B46" s="41"/>
      <c r="C46" s="41"/>
      <c r="D46" s="41"/>
      <c r="E46" s="42"/>
      <c r="F46" s="134"/>
      <c r="G46" s="85">
        <v>-463517</v>
      </c>
      <c r="H46" s="134"/>
      <c r="I46" s="125">
        <v>-212353</v>
      </c>
    </row>
    <row r="47" spans="1:9" s="1" customFormat="1" ht="18.600000000000001" customHeight="1">
      <c r="A47" s="111" t="s">
        <v>123</v>
      </c>
      <c r="B47" s="41"/>
      <c r="C47" s="41"/>
      <c r="D47" s="41"/>
      <c r="E47" s="42">
        <v>18</v>
      </c>
      <c r="F47" s="134"/>
      <c r="G47" s="92">
        <v>-150000</v>
      </c>
      <c r="H47" s="134"/>
      <c r="I47" s="87">
        <v>0</v>
      </c>
    </row>
    <row r="48" spans="1:9" s="1" customFormat="1" ht="5.0999999999999996" customHeight="1">
      <c r="A48" s="41"/>
      <c r="B48" s="41"/>
      <c r="C48" s="41"/>
      <c r="D48" s="41"/>
      <c r="E48" s="115"/>
      <c r="F48" s="130"/>
      <c r="G48" s="131"/>
      <c r="H48" s="130"/>
      <c r="I48" s="130"/>
    </row>
    <row r="49" spans="1:9" s="1" customFormat="1" ht="18.600000000000001" customHeight="1">
      <c r="A49" s="133" t="s">
        <v>157</v>
      </c>
      <c r="B49" s="41"/>
      <c r="C49" s="41"/>
      <c r="D49" s="41"/>
      <c r="E49" s="42"/>
      <c r="F49" s="125"/>
      <c r="G49" s="129">
        <f>SUM(G43:G48)</f>
        <v>-15055664</v>
      </c>
      <c r="H49" s="125"/>
      <c r="I49" s="25">
        <f>SUM(I43:I48)</f>
        <v>-4525920</v>
      </c>
    </row>
    <row r="50" spans="1:9" s="1" customFormat="1" ht="9.75" customHeight="1">
      <c r="A50" s="110"/>
      <c r="B50" s="41"/>
      <c r="C50" s="41"/>
      <c r="D50" s="41"/>
      <c r="E50" s="42"/>
      <c r="F50" s="125"/>
      <c r="G50" s="127"/>
      <c r="H50" s="125"/>
      <c r="I50" s="127"/>
    </row>
    <row r="51" spans="1:9" ht="21.95" customHeight="1">
      <c r="A51" s="52" t="str">
        <f>+'6'!A28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51" s="36"/>
      <c r="C51" s="36"/>
      <c r="D51" s="36"/>
      <c r="E51" s="48"/>
      <c r="F51" s="53"/>
      <c r="G51" s="49"/>
      <c r="H51" s="49"/>
      <c r="I51" s="49"/>
    </row>
    <row r="52" spans="1:9" ht="21.75" customHeight="1">
      <c r="A52" s="51" t="str">
        <f>A1</f>
        <v>บริษัท เจนก้องไกล จำกัด (มหาชน)</v>
      </c>
    </row>
    <row r="53" spans="1:9" ht="21.75" customHeight="1">
      <c r="A53" s="51" t="str">
        <f>A2</f>
        <v>งบกระแสเงินสด (ยังไม่ได้ตรวจสอบ)</v>
      </c>
      <c r="B53" s="45"/>
      <c r="C53" s="45"/>
      <c r="D53" s="45"/>
      <c r="H53" s="46"/>
    </row>
    <row r="54" spans="1:9" ht="21.75" customHeight="1">
      <c r="A54" s="207" t="str">
        <f>A3</f>
        <v>สำหรับงวดหกเดือนสิ้นสุดวันที่ 30 มิถุนายน พ.ศ. 2566</v>
      </c>
      <c r="B54" s="207"/>
      <c r="C54" s="207"/>
      <c r="D54" s="207"/>
      <c r="E54" s="207"/>
      <c r="F54" s="207"/>
      <c r="G54" s="207"/>
      <c r="H54" s="207"/>
      <c r="I54" s="207"/>
    </row>
    <row r="55" spans="1:9" ht="21" customHeight="1">
      <c r="A55" s="104"/>
      <c r="B55" s="105"/>
      <c r="C55" s="105"/>
      <c r="D55" s="105"/>
      <c r="E55" s="29"/>
      <c r="F55" s="106"/>
      <c r="G55" s="106"/>
      <c r="H55" s="107"/>
      <c r="I55" s="106"/>
    </row>
    <row r="56" spans="1:9" s="1" customFormat="1" ht="21" customHeight="1">
      <c r="A56" s="45"/>
      <c r="B56" s="45"/>
      <c r="C56" s="45"/>
      <c r="D56" s="45"/>
      <c r="E56" s="115"/>
      <c r="F56" s="135"/>
      <c r="G56" s="4" t="s">
        <v>0</v>
      </c>
      <c r="H56" s="4"/>
      <c r="I56" s="4" t="s">
        <v>0</v>
      </c>
    </row>
    <row r="57" spans="1:9" s="1" customFormat="1" ht="21" customHeight="1">
      <c r="A57" s="45"/>
      <c r="B57" s="45"/>
      <c r="C57" s="45"/>
      <c r="D57" s="45"/>
      <c r="E57" s="115"/>
      <c r="F57" s="14"/>
      <c r="G57" s="58" t="s">
        <v>135</v>
      </c>
      <c r="H57" s="14"/>
      <c r="I57" s="58" t="s">
        <v>135</v>
      </c>
    </row>
    <row r="58" spans="1:9" s="1" customFormat="1" ht="21" customHeight="1">
      <c r="A58" s="41"/>
      <c r="B58" s="41"/>
      <c r="C58" s="41"/>
      <c r="D58" s="41"/>
      <c r="E58" s="42"/>
      <c r="F58" s="116"/>
      <c r="G58" s="117" t="s">
        <v>104</v>
      </c>
      <c r="H58" s="117"/>
      <c r="I58" s="4" t="s">
        <v>96</v>
      </c>
    </row>
    <row r="59" spans="1:9" s="1" customFormat="1" ht="21" customHeight="1">
      <c r="A59" s="41"/>
      <c r="B59" s="41"/>
      <c r="C59" s="41"/>
      <c r="D59" s="41"/>
      <c r="E59" s="109" t="s">
        <v>1</v>
      </c>
      <c r="F59" s="118"/>
      <c r="G59" s="119" t="s">
        <v>2</v>
      </c>
      <c r="H59" s="120"/>
      <c r="I59" s="5" t="s">
        <v>2</v>
      </c>
    </row>
    <row r="60" spans="1:9" s="1" customFormat="1" ht="6" customHeight="1">
      <c r="A60" s="110"/>
      <c r="B60" s="41"/>
      <c r="C60" s="41"/>
      <c r="D60" s="41"/>
      <c r="E60" s="42"/>
      <c r="F60" s="125"/>
      <c r="G60" s="124"/>
      <c r="H60" s="125"/>
      <c r="I60" s="125"/>
    </row>
    <row r="61" spans="1:9" s="1" customFormat="1" ht="21" customHeight="1">
      <c r="A61" s="110" t="s">
        <v>48</v>
      </c>
      <c r="B61" s="41"/>
      <c r="C61" s="41"/>
      <c r="D61" s="41"/>
      <c r="E61" s="42"/>
      <c r="F61" s="125"/>
      <c r="G61" s="124"/>
      <c r="H61" s="125"/>
      <c r="I61" s="125"/>
    </row>
    <row r="62" spans="1:9" s="1" customFormat="1" ht="21" customHeight="1">
      <c r="A62" s="41" t="s">
        <v>101</v>
      </c>
      <c r="B62" s="41"/>
      <c r="C62" s="41"/>
      <c r="D62" s="41"/>
      <c r="E62" s="42"/>
      <c r="F62" s="125"/>
      <c r="G62" s="124">
        <v>0</v>
      </c>
      <c r="H62" s="125"/>
      <c r="I62" s="2">
        <v>-653398</v>
      </c>
    </row>
    <row r="63" spans="1:9" s="1" customFormat="1" ht="21" customHeight="1">
      <c r="A63" s="41" t="s">
        <v>99</v>
      </c>
      <c r="B63" s="41"/>
      <c r="C63" s="41"/>
      <c r="D63" s="41"/>
      <c r="E63" s="42">
        <v>15</v>
      </c>
      <c r="F63" s="41"/>
      <c r="G63" s="124">
        <v>-6396174</v>
      </c>
      <c r="H63" s="41"/>
      <c r="I63" s="2">
        <v>-1295632</v>
      </c>
    </row>
    <row r="64" spans="1:9" s="1" customFormat="1" ht="21" customHeight="1">
      <c r="A64" s="41" t="s">
        <v>77</v>
      </c>
      <c r="B64" s="41"/>
      <c r="C64" s="41"/>
      <c r="D64" s="41"/>
      <c r="E64" s="42"/>
      <c r="F64" s="127"/>
      <c r="G64" s="126">
        <v>-30540046</v>
      </c>
      <c r="H64" s="127"/>
      <c r="I64" s="84">
        <v>-24673311</v>
      </c>
    </row>
    <row r="65" spans="1:9" s="1" customFormat="1" ht="21" customHeight="1">
      <c r="A65" s="41" t="s">
        <v>130</v>
      </c>
      <c r="B65" s="41"/>
      <c r="C65" s="41"/>
      <c r="D65" s="41"/>
      <c r="E65" s="42"/>
      <c r="F65" s="127"/>
      <c r="G65" s="126">
        <v>-2978823</v>
      </c>
      <c r="H65" s="127"/>
      <c r="I65" s="84">
        <v>-3376707</v>
      </c>
    </row>
    <row r="66" spans="1:9" s="1" customFormat="1" ht="21" customHeight="1">
      <c r="A66" s="41" t="s">
        <v>110</v>
      </c>
      <c r="B66" s="41"/>
      <c r="C66" s="41"/>
      <c r="D66" s="41"/>
      <c r="E66" s="42">
        <v>19</v>
      </c>
      <c r="F66" s="134"/>
      <c r="G66" s="126">
        <v>45000000</v>
      </c>
      <c r="H66" s="134"/>
      <c r="I66" s="84">
        <v>0</v>
      </c>
    </row>
    <row r="67" spans="1:9" s="1" customFormat="1" ht="21" customHeight="1">
      <c r="A67" s="41" t="s">
        <v>109</v>
      </c>
      <c r="B67" s="41"/>
      <c r="C67" s="41"/>
      <c r="D67" s="41"/>
      <c r="E67" s="42">
        <v>21</v>
      </c>
      <c r="F67" s="134"/>
      <c r="G67" s="129">
        <v>-48960000</v>
      </c>
      <c r="H67" s="134"/>
      <c r="I67" s="87">
        <v>0</v>
      </c>
    </row>
    <row r="68" spans="1:9" s="1" customFormat="1" ht="6" customHeight="1">
      <c r="A68" s="41"/>
      <c r="B68" s="41"/>
      <c r="C68" s="41"/>
      <c r="D68" s="41"/>
      <c r="E68" s="115"/>
      <c r="F68" s="130"/>
      <c r="G68" s="131"/>
      <c r="H68" s="130"/>
      <c r="I68" s="130"/>
    </row>
    <row r="69" spans="1:9" s="1" customFormat="1" ht="21" customHeight="1">
      <c r="A69" s="110" t="s">
        <v>156</v>
      </c>
      <c r="B69" s="41"/>
      <c r="C69" s="41"/>
      <c r="D69" s="41"/>
      <c r="E69" s="42"/>
      <c r="F69" s="125"/>
      <c r="G69" s="129">
        <f>SUM(G62:G68)</f>
        <v>-43875043</v>
      </c>
      <c r="H69" s="125"/>
      <c r="I69" s="25">
        <f>SUM(I62:I67)</f>
        <v>-29999048</v>
      </c>
    </row>
    <row r="70" spans="1:9" s="1" customFormat="1" ht="6" customHeight="1">
      <c r="A70" s="110"/>
      <c r="B70" s="41"/>
      <c r="C70" s="41"/>
      <c r="D70" s="41"/>
      <c r="E70" s="42"/>
      <c r="F70" s="125"/>
      <c r="G70" s="124"/>
      <c r="H70" s="125"/>
      <c r="I70" s="125"/>
    </row>
    <row r="71" spans="1:9" s="1" customFormat="1" ht="21" customHeight="1">
      <c r="A71" s="110" t="s">
        <v>155</v>
      </c>
      <c r="B71" s="110"/>
      <c r="C71" s="41"/>
      <c r="D71" s="41"/>
      <c r="E71" s="42"/>
      <c r="F71" s="125"/>
      <c r="G71" s="124">
        <f>SUM(G40,G49,G69)</f>
        <v>25323498</v>
      </c>
      <c r="H71" s="125"/>
      <c r="I71" s="125">
        <f>SUM(I40,I49,I69)</f>
        <v>25205496</v>
      </c>
    </row>
    <row r="72" spans="1:9" s="1" customFormat="1" ht="21" customHeight="1">
      <c r="A72" s="41" t="s">
        <v>64</v>
      </c>
      <c r="B72" s="41"/>
      <c r="C72" s="41"/>
      <c r="D72" s="41"/>
      <c r="E72" s="42"/>
      <c r="F72" s="122"/>
      <c r="G72" s="136">
        <v>22892667</v>
      </c>
      <c r="H72" s="122"/>
      <c r="I72" s="3">
        <v>12269791</v>
      </c>
    </row>
    <row r="73" spans="1:9" s="1" customFormat="1" ht="6" customHeight="1">
      <c r="A73" s="41"/>
      <c r="B73" s="41"/>
      <c r="C73" s="41"/>
      <c r="D73" s="41"/>
      <c r="E73" s="115"/>
      <c r="F73" s="130"/>
      <c r="G73" s="131"/>
      <c r="H73" s="130"/>
      <c r="I73" s="130"/>
    </row>
    <row r="74" spans="1:9" s="1" customFormat="1" ht="21" customHeight="1" thickBot="1">
      <c r="A74" s="110" t="s">
        <v>57</v>
      </c>
      <c r="B74" s="110"/>
      <c r="C74" s="41"/>
      <c r="D74" s="41"/>
      <c r="E74" s="42"/>
      <c r="F74" s="127"/>
      <c r="G74" s="137">
        <f>SUM(G71:G72)</f>
        <v>48216165</v>
      </c>
      <c r="H74" s="125"/>
      <c r="I74" s="138">
        <f>SUM(I71:I72)</f>
        <v>37475287</v>
      </c>
    </row>
    <row r="75" spans="1:9" s="1" customFormat="1" ht="21" customHeight="1" thickTop="1">
      <c r="A75" s="110"/>
      <c r="B75" s="41"/>
      <c r="C75" s="41"/>
      <c r="D75" s="41"/>
      <c r="E75" s="42"/>
      <c r="F75" s="125"/>
      <c r="G75" s="124"/>
      <c r="H75" s="125"/>
      <c r="I75" s="125"/>
    </row>
    <row r="76" spans="1:9" s="1" customFormat="1" ht="21" customHeight="1">
      <c r="A76" s="110" t="s">
        <v>80</v>
      </c>
      <c r="B76" s="110"/>
      <c r="C76" s="41"/>
      <c r="D76" s="41"/>
      <c r="E76" s="42"/>
      <c r="F76" s="127"/>
      <c r="G76" s="126"/>
      <c r="H76" s="125"/>
      <c r="I76" s="127"/>
    </row>
    <row r="77" spans="1:9" s="1" customFormat="1" ht="21" customHeight="1">
      <c r="A77" s="41" t="s">
        <v>80</v>
      </c>
      <c r="B77" s="110"/>
      <c r="C77" s="41"/>
      <c r="D77" s="41"/>
      <c r="E77" s="42"/>
      <c r="F77" s="127"/>
      <c r="G77" s="126"/>
      <c r="H77" s="125"/>
      <c r="I77" s="127"/>
    </row>
    <row r="78" spans="1:9" s="1" customFormat="1" ht="21" customHeight="1">
      <c r="A78" s="41"/>
      <c r="B78" s="41" t="s">
        <v>143</v>
      </c>
      <c r="C78" s="41"/>
      <c r="D78" s="41"/>
      <c r="E78" s="42"/>
      <c r="F78" s="127"/>
      <c r="G78" s="126"/>
      <c r="H78" s="125"/>
      <c r="I78" s="127"/>
    </row>
    <row r="79" spans="1:9" s="1" customFormat="1" ht="6" customHeight="1">
      <c r="A79" s="41"/>
      <c r="B79" s="41"/>
      <c r="C79" s="41"/>
      <c r="D79" s="41"/>
      <c r="E79" s="115"/>
      <c r="F79" s="130"/>
      <c r="G79" s="131"/>
      <c r="H79" s="130"/>
      <c r="I79" s="130"/>
    </row>
    <row r="80" spans="1:9" s="1" customFormat="1" ht="21" customHeight="1">
      <c r="A80" s="41" t="s">
        <v>137</v>
      </c>
      <c r="B80" s="110"/>
      <c r="C80" s="41"/>
      <c r="D80" s="41"/>
      <c r="E80" s="42"/>
      <c r="F80" s="134"/>
      <c r="G80" s="126">
        <v>2822267</v>
      </c>
      <c r="H80" s="127"/>
      <c r="I80" s="127">
        <v>2206517</v>
      </c>
    </row>
    <row r="81" spans="1:9" s="1" customFormat="1" ht="21" customHeight="1">
      <c r="A81" s="41" t="s">
        <v>124</v>
      </c>
      <c r="B81" s="41"/>
      <c r="C81" s="41"/>
      <c r="D81" s="41"/>
      <c r="E81" s="42"/>
      <c r="F81" s="134"/>
      <c r="G81" s="126">
        <v>12031666</v>
      </c>
      <c r="H81" s="127"/>
      <c r="I81" s="127">
        <v>0</v>
      </c>
    </row>
    <row r="82" spans="1:9" s="1" customFormat="1" ht="21" customHeight="1">
      <c r="A82" s="41" t="s">
        <v>144</v>
      </c>
      <c r="B82" s="41"/>
      <c r="C82" s="41"/>
      <c r="D82" s="41"/>
      <c r="E82" s="42"/>
      <c r="F82" s="134"/>
      <c r="G82" s="126">
        <v>0</v>
      </c>
      <c r="H82" s="127"/>
      <c r="I82" s="127">
        <v>2946612</v>
      </c>
    </row>
    <row r="83" spans="1:9" s="1" customFormat="1" ht="21" customHeight="1">
      <c r="A83" s="41" t="s">
        <v>154</v>
      </c>
      <c r="B83" s="41"/>
      <c r="C83" s="41"/>
      <c r="D83" s="41"/>
      <c r="E83" s="42"/>
      <c r="F83" s="134"/>
      <c r="G83" s="126">
        <v>9845986</v>
      </c>
      <c r="H83" s="127"/>
      <c r="I83" s="127">
        <v>0</v>
      </c>
    </row>
    <row r="84" spans="1:9" s="1" customFormat="1" ht="21" customHeight="1">
      <c r="A84" s="41"/>
      <c r="B84" s="110"/>
      <c r="C84" s="41"/>
      <c r="D84" s="41"/>
      <c r="E84" s="42"/>
      <c r="F84" s="134"/>
      <c r="G84" s="126"/>
      <c r="H84" s="127"/>
      <c r="I84" s="127"/>
    </row>
    <row r="85" spans="1:9" s="1" customFormat="1" ht="21" customHeight="1">
      <c r="A85" s="110" t="s">
        <v>158</v>
      </c>
      <c r="B85" s="110"/>
      <c r="C85" s="41"/>
      <c r="D85" s="41"/>
      <c r="E85" s="42"/>
      <c r="F85" s="134"/>
      <c r="G85" s="126"/>
      <c r="H85" s="127"/>
      <c r="I85" s="127"/>
    </row>
    <row r="86" spans="1:9" s="1" customFormat="1" ht="21" customHeight="1">
      <c r="A86" s="41" t="s">
        <v>69</v>
      </c>
      <c r="B86" s="110"/>
      <c r="C86" s="41"/>
      <c r="D86" s="41"/>
      <c r="E86" s="42"/>
      <c r="F86" s="134"/>
      <c r="G86" s="124"/>
      <c r="H86" s="125"/>
      <c r="I86" s="127"/>
    </row>
    <row r="87" spans="1:9" s="1" customFormat="1" ht="21" customHeight="1">
      <c r="A87" s="41"/>
      <c r="B87" s="112" t="s">
        <v>78</v>
      </c>
      <c r="C87" s="41"/>
      <c r="D87" s="41"/>
      <c r="E87" s="42"/>
      <c r="F87" s="134"/>
      <c r="G87" s="124">
        <v>111207780</v>
      </c>
      <c r="H87" s="123"/>
      <c r="I87" s="127">
        <v>131720396</v>
      </c>
    </row>
    <row r="88" spans="1:9" s="1" customFormat="1" ht="21" customHeight="1">
      <c r="A88" s="41"/>
      <c r="B88" s="112" t="s">
        <v>102</v>
      </c>
      <c r="C88" s="41"/>
      <c r="D88" s="41"/>
      <c r="E88" s="42"/>
      <c r="F88" s="134"/>
      <c r="G88" s="124">
        <v>44435105</v>
      </c>
      <c r="H88" s="123"/>
      <c r="I88" s="84">
        <v>12592510</v>
      </c>
    </row>
    <row r="89" spans="1:9" s="1" customFormat="1" ht="21" customHeight="1">
      <c r="A89" s="41"/>
      <c r="B89" s="112" t="s">
        <v>90</v>
      </c>
      <c r="C89" s="41"/>
      <c r="D89" s="41"/>
      <c r="E89" s="42"/>
      <c r="F89" s="134"/>
      <c r="G89" s="124">
        <v>-1366923</v>
      </c>
      <c r="H89" s="123"/>
      <c r="I89" s="139">
        <v>-11831821</v>
      </c>
    </row>
    <row r="90" spans="1:9" s="1" customFormat="1" ht="21" customHeight="1">
      <c r="A90" s="41"/>
      <c r="B90" s="112" t="s">
        <v>91</v>
      </c>
      <c r="C90" s="41"/>
      <c r="D90" s="41"/>
      <c r="E90" s="42"/>
      <c r="F90" s="41"/>
      <c r="G90" s="124">
        <v>18260031</v>
      </c>
      <c r="H90" s="44"/>
      <c r="I90" s="139">
        <v>17560687</v>
      </c>
    </row>
    <row r="91" spans="1:9" s="1" customFormat="1" ht="21" customHeight="1">
      <c r="A91" s="41"/>
      <c r="B91" s="112" t="s">
        <v>131</v>
      </c>
      <c r="C91" s="41"/>
      <c r="D91" s="41"/>
      <c r="E91" s="42"/>
      <c r="F91" s="134"/>
      <c r="G91" s="124">
        <v>4385627</v>
      </c>
      <c r="H91" s="125"/>
      <c r="I91" s="139">
        <v>3376707</v>
      </c>
    </row>
    <row r="92" spans="1:9" ht="21" customHeight="1">
      <c r="B92" s="112" t="s">
        <v>79</v>
      </c>
      <c r="F92" s="134"/>
      <c r="G92" s="129">
        <v>-33518869</v>
      </c>
      <c r="H92" s="123"/>
      <c r="I92" s="87">
        <v>-28050018</v>
      </c>
    </row>
    <row r="93" spans="1:9" s="1" customFormat="1" ht="6" customHeight="1">
      <c r="A93" s="41"/>
      <c r="B93" s="41"/>
      <c r="C93" s="41"/>
      <c r="D93" s="41"/>
      <c r="E93" s="115"/>
      <c r="F93" s="130"/>
      <c r="G93" s="131"/>
      <c r="H93" s="130"/>
      <c r="I93" s="130"/>
    </row>
    <row r="94" spans="1:9" ht="21" customHeight="1" thickBot="1">
      <c r="B94" s="112" t="s">
        <v>138</v>
      </c>
      <c r="F94" s="127"/>
      <c r="G94" s="137">
        <f>SUM(G87:G92)</f>
        <v>143402751</v>
      </c>
      <c r="H94" s="127"/>
      <c r="I94" s="188">
        <f>SUM(I87:I92)</f>
        <v>125368461</v>
      </c>
    </row>
    <row r="95" spans="1:9" ht="21" customHeight="1" thickTop="1">
      <c r="B95" s="112"/>
      <c r="F95" s="127"/>
      <c r="G95" s="127"/>
      <c r="H95" s="127"/>
      <c r="I95" s="84"/>
    </row>
    <row r="96" spans="1:9" ht="21" customHeight="1">
      <c r="B96" s="112"/>
      <c r="F96" s="127"/>
      <c r="G96" s="127"/>
      <c r="H96" s="127"/>
      <c r="I96" s="84"/>
    </row>
    <row r="97" spans="1:9" ht="21.75" customHeight="1">
      <c r="A97" s="52" t="str">
        <f>+A51</f>
        <v>หมายเหตุประกอบข้อมูลทางการเงินระหว่างกาลในหน้า 9 ถึง 24 เป็นส่วนหนึ่งของข้อมูลทางการเงินระหว่างกาลนี้</v>
      </c>
      <c r="B97" s="36"/>
      <c r="C97" s="36"/>
      <c r="D97" s="36"/>
      <c r="E97" s="48"/>
      <c r="F97" s="25"/>
      <c r="G97" s="25"/>
      <c r="H97" s="25"/>
      <c r="I97" s="25"/>
    </row>
  </sheetData>
  <mergeCells count="1">
    <mergeCell ref="A54:I54"/>
  </mergeCells>
  <pageMargins left="0.9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 (3m)</vt:lpstr>
      <vt:lpstr>5 (6m)</vt:lpstr>
      <vt:lpstr>6</vt:lpstr>
      <vt:lpstr>7-8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 Kamoltiplarp</dc:creator>
  <cp:lastModifiedBy>Pakhathorn Khannarong</cp:lastModifiedBy>
  <cp:lastPrinted>2023-08-11T11:37:46Z</cp:lastPrinted>
  <dcterms:created xsi:type="dcterms:W3CDTF">2019-12-24T03:40:29Z</dcterms:created>
  <dcterms:modified xsi:type="dcterms:W3CDTF">2023-08-11T11:38:13Z</dcterms:modified>
</cp:coreProperties>
</file>