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njana.k\Pangssii\JKK\ปิดงบ 2023\Financial statement\Jenkongklai_Q2 June23\"/>
    </mc:Choice>
  </mc:AlternateContent>
  <xr:revisionPtr revIDLastSave="0" documentId="13_ncr:1_{3C070ABE-78FC-41F1-9236-A79784EDBE3D}" xr6:coauthVersionLast="47" xr6:coauthVersionMax="47" xr10:uidLastSave="{00000000-0000-0000-0000-000000000000}"/>
  <bookViews>
    <workbookView xWindow="-120" yWindow="-120" windowWidth="20730" windowHeight="11160" tabRatio="601" xr2:uid="{7304538F-3DCF-4E4B-A443-0192EFEEC927}"/>
  </bookViews>
  <sheets>
    <sheet name="2-3" sheetId="17" r:id="rId1"/>
    <sheet name="4 (3m)" sheetId="24" r:id="rId2"/>
    <sheet name="5 (6m)" sheetId="23" r:id="rId3"/>
    <sheet name="6" sheetId="21" r:id="rId4"/>
    <sheet name="7-8" sheetId="26" r:id="rId5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o">#REF!</definedName>
    <definedName name="\p">#REF!</definedName>
    <definedName name="\r">#REF!</definedName>
    <definedName name="\z">#N/A</definedName>
    <definedName name="_____DIR1">#REF!</definedName>
    <definedName name="_____nor2">#REF!</definedName>
    <definedName name="_____nor4">#REF!</definedName>
    <definedName name="_____spa10">#REF!</definedName>
    <definedName name="_____swe2">#REF!</definedName>
    <definedName name="_____swe3">#REF!</definedName>
    <definedName name="_____swe4">#REF!</definedName>
    <definedName name="_____uk1">#REF!</definedName>
    <definedName name="_____uk2">#REF!</definedName>
    <definedName name="_____uk3">#REF!</definedName>
    <definedName name="_____uk4">#REF!</definedName>
    <definedName name="____DIR1">#REF!</definedName>
    <definedName name="____nor2">#REF!</definedName>
    <definedName name="____nor4">#REF!</definedName>
    <definedName name="____spa10">#REF!</definedName>
    <definedName name="____swe2">#REF!</definedName>
    <definedName name="____swe3">#REF!</definedName>
    <definedName name="____swe4">#REF!</definedName>
    <definedName name="____uk1">#REF!</definedName>
    <definedName name="____uk2">#REF!</definedName>
    <definedName name="____uk3">#REF!</definedName>
    <definedName name="____uk4">#REF!</definedName>
    <definedName name="___DIR1">#REF!</definedName>
    <definedName name="___nor2">#REF!</definedName>
    <definedName name="___nor4">#REF!</definedName>
    <definedName name="___spa10">#REF!</definedName>
    <definedName name="___swe2">#REF!</definedName>
    <definedName name="___swe3">#REF!</definedName>
    <definedName name="___swe4">#REF!</definedName>
    <definedName name="___uk1">#REF!</definedName>
    <definedName name="___uk2">#REF!</definedName>
    <definedName name="___uk3">#REF!</definedName>
    <definedName name="___uk4">#REF!</definedName>
    <definedName name="__123Graph_X" localSheetId="4" hidden="1">#REF!</definedName>
    <definedName name="__123Graph_X" hidden="1">#REF!</definedName>
    <definedName name="__DIR1">#REF!</definedName>
    <definedName name="__nor2">#REF!</definedName>
    <definedName name="__nor4">#REF!</definedName>
    <definedName name="__spa10">#REF!</definedName>
    <definedName name="__swe2">#REF!</definedName>
    <definedName name="__swe3">#REF!</definedName>
    <definedName name="__swe4">#REF!</definedName>
    <definedName name="__uk1">#REF!</definedName>
    <definedName name="__uk2">#REF!</definedName>
    <definedName name="__uk3">#REF!</definedName>
    <definedName name="__uk4">#REF!</definedName>
    <definedName name="_01_01_2003_Census_File_with_Gender">#REF!</definedName>
    <definedName name="_1_01_01_2003_Census_File_with_Gender">#REF!</definedName>
    <definedName name="_1_01_2002_Census_File">#REF!</definedName>
    <definedName name="_1_3_0Crite">#REF!</definedName>
    <definedName name="_1102" hidden="1">#REF!</definedName>
    <definedName name="_1111">#REF!</definedName>
    <definedName name="_2_3_0Criteria">#REF!</definedName>
    <definedName name="_3G_0Extr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_0Extract">#REF!</definedName>
    <definedName name="_AFA05">#REF!</definedName>
    <definedName name="_Apr1">#REF!</definedName>
    <definedName name="_Aug1">#REF!</definedName>
    <definedName name="_car05">#REF!</definedName>
    <definedName name="_CFX2005">#REF!</definedName>
    <definedName name="_CFX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IR1">#REF!</definedName>
    <definedName name="_DTA05">#REF!</definedName>
    <definedName name="_f123">#REF!</definedName>
    <definedName name="_Feb1">#REF!</definedName>
    <definedName name="_Fill" localSheetId="4" hidden="1">#REF!</definedName>
    <definedName name="_Fill" hidden="1">#REF!</definedName>
    <definedName name="_int575">#REF!</definedName>
    <definedName name="_int600">#REF!</definedName>
    <definedName name="_int625">#REF!</definedName>
    <definedName name="_Jan1">#REF!</definedName>
    <definedName name="_JS100">#REF!</definedName>
    <definedName name="_JS50">#REF!</definedName>
    <definedName name="_JS75">#REF!</definedName>
    <definedName name="_Jul1">#REF!</definedName>
    <definedName name="_Jun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r1">#REF!</definedName>
    <definedName name="_May1">#REF!</definedName>
    <definedName name="_nor2">#REF!</definedName>
    <definedName name="_nor4">#REF!</definedName>
    <definedName name="_Nov1">#REF!</definedName>
    <definedName name="_Oct1">#REF!</definedName>
    <definedName name="_Order1" hidden="1">255</definedName>
    <definedName name="_Order2" hidden="1">255</definedName>
    <definedName name="_P3">#REF!</definedName>
    <definedName name="_Parse_Out" localSheetId="4" hidden="1">#REF!</definedName>
    <definedName name="_Parse_Out" hidden="1">#REF!</definedName>
    <definedName name="_pl2">#REF!</definedName>
    <definedName name="_PPE2" localSheetId="4" hidden="1">#REF!</definedName>
    <definedName name="_PPE2" hidden="1">#REF!</definedName>
    <definedName name="_Regression_Int" hidden="1">1</definedName>
    <definedName name="_SA05">#REF!</definedName>
    <definedName name="_SA10">#REF!</definedName>
    <definedName name="_SA12">#REF!</definedName>
    <definedName name="_SA13">#REF!</definedName>
    <definedName name="_Sep1">#REF!</definedName>
    <definedName name="_Sort" localSheetId="4" hidden="1">#REF!</definedName>
    <definedName name="_Sort" hidden="1">#REF!</definedName>
    <definedName name="_spa10">#REF!</definedName>
    <definedName name="_swe2">#REF!</definedName>
    <definedName name="_swe3">#REF!</definedName>
    <definedName name="_swe4">#REF!</definedName>
    <definedName name="_uk1">#REF!</definedName>
    <definedName name="_uk2">#REF!</definedName>
    <definedName name="_uk3">#REF!</definedName>
    <definedName name="_uk4">#REF!</definedName>
    <definedName name="a">#REF!,#REF!</definedName>
    <definedName name="aa">#REF!</definedName>
    <definedName name="AAA">#REF!</definedName>
    <definedName name="aaaa">#REF!</definedName>
    <definedName name="abc">BlankMacro1</definedName>
    <definedName name="abcde">BlankMacro1</definedName>
    <definedName name="abo">#REF!</definedName>
    <definedName name="Access">#REF!</definedName>
    <definedName name="Account_Balance">#REF!</definedName>
    <definedName name="Accounting_records">#REF!</definedName>
    <definedName name="Accruals">#REF!</definedName>
    <definedName name="activ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List">#REF!</definedName>
    <definedName name="Adjustment">#REF!</definedName>
    <definedName name="AFA">#REF!</definedName>
    <definedName name="AF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_delete">#REF!</definedName>
    <definedName name="AH_Delete_04_Departures">#REF!</definedName>
    <definedName name="Ah_delete_05_budget">#REF!</definedName>
    <definedName name="AllData">#REF!</definedName>
    <definedName name="amna">#REF!</definedName>
    <definedName name="AMOUNT">#REF!</definedName>
    <definedName name="anchorpoints">#REF!</definedName>
    <definedName name="annvalues">#REF!</definedName>
    <definedName name="aoe" localSheetId="4" hidden="1">{"'Model'!$A$1:$N$53"}</definedName>
    <definedName name="aoe" hidden="1">{"'Model'!$A$1:$N$53"}</definedName>
    <definedName name="aowefr">#REF!</definedName>
    <definedName name="AP_Data">#REF!</definedName>
    <definedName name="APData">#REF!</definedName>
    <definedName name="arg">#REF!</definedName>
    <definedName name="arhred">BlankMacro1</definedName>
    <definedName name="array">#REF!</definedName>
    <definedName name="as">BlankMacro1</definedName>
    <definedName name="AS2DocOpenMode">"AS2DocumentEdit"</definedName>
    <definedName name="AURABOOKMARK37">#REF!</definedName>
    <definedName name="AuraStyleDefaultsReset" hidden="1">#N/A</definedName>
    <definedName name="auru">#REF!</definedName>
    <definedName name="Australia">#REF!</definedName>
    <definedName name="Austria">#REF!</definedName>
    <definedName name="_xlnm.Auto_Open">#REF!</definedName>
    <definedName name="Awards">#REF!</definedName>
    <definedName name="AZData">#REF!</definedName>
    <definedName name="B">#REF!</definedName>
    <definedName name="B_1">#REF!</definedName>
    <definedName name="BASEDIREY09">#REF!</definedName>
    <definedName name="BB">#REF!</definedName>
    <definedName name="beau" localSheetId="4" hidden="1">{"'Model'!$A$1:$N$53"}</definedName>
    <definedName name="beau" hidden="1">{"'Model'!$A$1:$N$53"}</definedName>
    <definedName name="Belgium">#REF!</definedName>
    <definedName name="Belgium1">#REF!</definedName>
    <definedName name="Belgium2">#REF!</definedName>
    <definedName name="bond">#REF!</definedName>
    <definedName name="Bonus">#REF!</definedName>
    <definedName name="Brazil">#REF!</definedName>
    <definedName name="BRZ01_1_0014000">#REF!</definedName>
    <definedName name="BS">#REF!</definedName>
    <definedName name="BucketsV2">#REF!</definedName>
    <definedName name="C_">#N/A</definedName>
    <definedName name="C_\COST\A4_ALL16.WK1">#REF!</definedName>
    <definedName name="CalcAgencyPrice">#REF!</definedName>
    <definedName name="CalcDate">#REF!</definedName>
    <definedName name="Canada">#REF!</definedName>
    <definedName name="Candidates">#REF!</definedName>
    <definedName name="Capital">#REF!</definedName>
    <definedName name="capl">#REF!</definedName>
    <definedName name="Car">#REF!</definedName>
    <definedName name="Cars">#REF!</definedName>
    <definedName name="carve2006">#REF!</definedName>
    <definedName name="carveout">#REF!</definedName>
    <definedName name="Cash">#REF!</definedName>
    <definedName name="CCfac">#REF!</definedName>
    <definedName name="CF">#REF!</definedName>
    <definedName name="Check_of_Units_and_Structural_Award_EY05">#REF!</definedName>
    <definedName name="Check_of_Units_Structural_Award">#REF!</definedName>
    <definedName name="Chile">#REF!</definedName>
    <definedName name="China">#REF!</definedName>
    <definedName name="Chris">#REF!</definedName>
    <definedName name="Chris1">#REF!</definedName>
    <definedName name="Chris2">#REF!</definedName>
    <definedName name="Chris3">#REF!</definedName>
    <definedName name="CO">#REF!</definedName>
    <definedName name="CODE">#REF!</definedName>
    <definedName name="Codes">#REF!</definedName>
    <definedName name="Commission">#REF!</definedName>
    <definedName name="Compstructur">#REF!</definedName>
    <definedName name="conflict">#REF!</definedName>
    <definedName name="Construction_contracts">#REF!</definedName>
    <definedName name="COPY_YTD">#N/A</definedName>
    <definedName name="cost">#REF!</definedName>
    <definedName name="Counter">#REF!</definedName>
    <definedName name="Countries">#REF!</definedName>
    <definedName name="Country">#REF!</definedName>
    <definedName name="CPPC2001" localSheetId="4" hidden="1">{"'Model'!$A$1:$N$53"}</definedName>
    <definedName name="CPPC2001" hidden="1">{"'Model'!$A$1:$N$53"}</definedName>
    <definedName name="crap">#REF!</definedName>
    <definedName name="creditor">#REF!</definedName>
    <definedName name="_xlnm.Criteria">#REF!</definedName>
    <definedName name="Criteria_MI">#REF!</definedName>
    <definedName name="csDesignMode">1</definedName>
    <definedName name="CUR">#REF!</definedName>
    <definedName name="CUR_SUM">#REF!</definedName>
    <definedName name="curr">#REF!</definedName>
    <definedName name="Currency_Unit">#REF!</definedName>
    <definedName name="Current_Account">#REF!</definedName>
    <definedName name="Current_Month">#REF!</definedName>
    <definedName name="CY">#REF!</definedName>
    <definedName name="Czech_Republic">#REF!</definedName>
    <definedName name="d">#REF!</definedName>
    <definedName name="d1y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>#REF!</definedName>
    <definedName name="de">#REF!</definedName>
    <definedName name="Deb">#REF!</definedName>
    <definedName name="dec10aa">#REF!</definedName>
    <definedName name="December">#REF!</definedName>
    <definedName name="decfx">#REF!</definedName>
    <definedName name="decpen">#REF!</definedName>
    <definedName name="DelDC">#REF!</definedName>
    <definedName name="DelDm">#REF!</definedName>
    <definedName name="Delivery">#REF!</definedName>
    <definedName name="DelType">#REF!</definedName>
    <definedName name="den">#REF!</definedName>
    <definedName name="Dept">#REF!</definedName>
    <definedName name="deptLookup">#REF!</definedName>
    <definedName name="dest">#REF!</definedName>
    <definedName name="dfdf">#REF!</definedName>
    <definedName name="Difference">#REF!</definedName>
    <definedName name="Dir">#REF!</definedName>
    <definedName name="DIRmax">#REF!</definedName>
    <definedName name="Disaggregations">#REF!</definedName>
    <definedName name="Div">#REF!</definedName>
    <definedName name="DOCC">#REF!</definedName>
    <definedName name="Document_array">{"Book1"}</definedName>
    <definedName name="DOMC">#REF!</definedName>
    <definedName name="DOT">#REF!</definedName>
    <definedName name="Dratings">#REF!</definedName>
    <definedName name="DTA">#REF!</definedName>
    <definedName name="dumppr">#REF!</definedName>
    <definedName name="dut">#REF!</definedName>
    <definedName name="e">#N/A</definedName>
    <definedName name="ECEC">#REF!</definedName>
    <definedName name="efdfdf">#REF!</definedName>
    <definedName name="EPRN">#REF!</definedName>
    <definedName name="er">[0]!INTEREST</definedName>
    <definedName name="ert" localSheetId="4" hidden="1">#REF!</definedName>
    <definedName name="ert" hidden="1">#REF!</definedName>
    <definedName name="EssAliasTable">"Default"</definedName>
    <definedName name="EssOptions">"110000000011100_0"</definedName>
    <definedName name="Estimate" localSheetId="4" hidden="1">{#N/A,#N/A,FALSE,"EXCHRATES"}</definedName>
    <definedName name="Estimate" hidden="1">{#N/A,#N/A,FALSE,"EXCHRATES"}</definedName>
    <definedName name="EURO">#REF!</definedName>
    <definedName name="EuroCountry">#REF!</definedName>
    <definedName name="eval_2000">#REF!</definedName>
    <definedName name="Eval_Initials">#REF!</definedName>
    <definedName name="ex">#REF!</definedName>
    <definedName name="exc">#REF!</definedName>
    <definedName name="exchange">#REF!</definedName>
    <definedName name="Exchange_Rate_Download">#REF!</definedName>
    <definedName name="ExchRates">#REF!</definedName>
    <definedName name="ExitSRP">#REF!</definedName>
    <definedName name="Expected_balance">#REF!</definedName>
    <definedName name="EXPERT">#REF!</definedName>
    <definedName name="expert1">#REF!</definedName>
    <definedName name="_xlnm.Extract">#REF!</definedName>
    <definedName name="Extract_MI">#REF!</definedName>
    <definedName name="EY08PRIN">#REF!</definedName>
    <definedName name="EY08PRINBASE">#REF!</definedName>
    <definedName name="EY09PRIN_0withLinearity">#REF!</definedName>
    <definedName name="EY09SABalance">#REF!</definedName>
    <definedName name="EY10balance">#REF!</definedName>
    <definedName name="ey11sa">#REF!</definedName>
    <definedName name="ey95rates">#REF!</definedName>
    <definedName name="EY98ratings">#REF!</definedName>
    <definedName name="f">#REF!</definedName>
    <definedName name="ff">#REF!,#REF!</definedName>
    <definedName name="FI_Locations_2013_final">#REF!</definedName>
    <definedName name="fin">#REF!</definedName>
    <definedName name="forms">#REF!</definedName>
    <definedName name="France">#REF!</definedName>
    <definedName name="FS_BSAS">#REF!</definedName>
    <definedName name="FS_BSLI">#REF!</definedName>
    <definedName name="FS_PRLO">#REF!</definedName>
    <definedName name="Full">#REF!</definedName>
    <definedName name="function">#REF!</definedName>
    <definedName name="FX">#REF!</definedName>
    <definedName name="FXandInterest">#REF!</definedName>
    <definedName name="g">#REF!</definedName>
    <definedName name="GATTint">#REF!</definedName>
    <definedName name="GATTlsf">#REF!</definedName>
    <definedName name="GATTtable">#REF!</definedName>
    <definedName name="Germany">#REF!</definedName>
    <definedName name="GF" localSheetId="4" hidden="1">{#N/A,#N/A,FALSE,"EXCHRATES"}</definedName>
    <definedName name="GF" hidden="1">{#N/A,#N/A,FALSE,"EXCHRATES"}</definedName>
    <definedName name="gg">#REF!</definedName>
    <definedName name="gjfvkjlhjblj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oodwill">#REF!</definedName>
    <definedName name="GPP">#REF!</definedName>
    <definedName name="GPPREV">#REF!</definedName>
    <definedName name="GradeRange">#REF!</definedName>
    <definedName name="Grid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H">{"'Sheet1'!$L$16"}</definedName>
    <definedName name="Headcount_2014">#REF!</definedName>
    <definedName name="hghjfhj" localSheetId="4" hidden="1">{#N/A,#N/A,FALSE,"EXCHRATES"}</definedName>
    <definedName name="hghjfhj" hidden="1">{#N/A,#N/A,FALSE,"EXCHRATES"}</definedName>
    <definedName name="HGUJHN" localSheetId="4" hidden="1">{#N/A,#N/A,FALSE,"EXCHRATES"}</definedName>
    <definedName name="HGUJHN" hidden="1">{#N/A,#N/A,FALSE,"EXCHRATES"}</definedName>
    <definedName name="hh">#REF!</definedName>
    <definedName name="hhjgfdshjgjfghjhjhj">#REF!</definedName>
    <definedName name="hi">#REF!</definedName>
    <definedName name="historical">#REF!</definedName>
    <definedName name="hitech" localSheetId="4" hidden="1">#REF!</definedName>
    <definedName name="hitech" hidden="1">#REF!</definedName>
    <definedName name="hj">#REF!</definedName>
    <definedName name="hjk" localSheetId="4" hidden="1">#REF!</definedName>
    <definedName name="hjk" hidden="1">#REF!</definedName>
    <definedName name="Hong_Kong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gary">#REF!</definedName>
    <definedName name="huy" localSheetId="4" hidden="1">{"'Sheet1'!$L$16"}</definedName>
    <definedName name="huy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nd">#REF!</definedName>
    <definedName name="Ind_Position">#REF!</definedName>
    <definedName name="index">#REF!</definedName>
    <definedName name="indo">#REF!</definedName>
    <definedName name="Indonesia">#REF!</definedName>
    <definedName name="INPUTGRID">#REF!</definedName>
    <definedName name="Intangibles">#REF!</definedName>
    <definedName name="inter_new">[0]!INTEREST</definedName>
    <definedName name="INTEREST">#N/A</definedName>
    <definedName name="IntFreeCred">#REF!</definedName>
    <definedName name="Inventory">#REF!</definedName>
    <definedName name="Invest_properties">#REF!</definedName>
    <definedName name="Invest_subsidiaries">#REF!</definedName>
    <definedName name="ioo">#REF!</definedName>
    <definedName name="iopo" localSheetId="4" hidden="1">{"'Model'!$A$1:$N$53"}</definedName>
    <definedName name="iopo" hidden="1">{"'Model'!$A$1:$N$53"}</definedName>
    <definedName name="Ireland">#REF!</definedName>
    <definedName name="Italy">#REF!</definedName>
    <definedName name="jadjs">#REF!</definedName>
    <definedName name="James1">#REF!</definedName>
    <definedName name="James2">#REF!</definedName>
    <definedName name="James3">#REF!</definedName>
    <definedName name="James4">#REF!</definedName>
    <definedName name="jandec">#REF!</definedName>
    <definedName name="janjun">#REF!</definedName>
    <definedName name="January">#REF!</definedName>
    <definedName name="Japan">#REF!</definedName>
    <definedName name="JAY">#REF!</definedName>
    <definedName name="JayMGMs">#REF!</definedName>
    <definedName name="JDSKJHGK">#REF!</definedName>
    <definedName name="JERRY">#REF!</definedName>
    <definedName name="JerryMGMs">#REF!</definedName>
    <definedName name="jfalsjfs">BlankMacro1</definedName>
    <definedName name="jgjhj" localSheetId="4" hidden="1">{#N/A,#N/A,FALSE,"EXCHRATES"}</definedName>
    <definedName name="jgjhj" hidden="1">{#N/A,#N/A,FALSE,"EXCHRATES"}</definedName>
    <definedName name="jhflkjhlk">#REF!</definedName>
    <definedName name="jj" localSheetId="4" hidden="1">{#N/A,#N/A,FALSE,"EXCHRATES"}</definedName>
    <definedName name="jj" hidden="1">{#N/A,#N/A,FALSE,"EXCHRATES"}</definedName>
    <definedName name="jk">#REF!</definedName>
    <definedName name="Joanne" localSheetId="4" hidden="1">{#N/A,#N/A,FALSE,"EXCHRATES"}</definedName>
    <definedName name="Joanne" hidden="1">{#N/A,#N/A,FALSE,"EXCHRATES"}</definedName>
    <definedName name="Joanne2" localSheetId="4" hidden="1">{#N/A,#N/A,FALSE,"EXCHRATES"}</definedName>
    <definedName name="Joanne2" hidden="1">{#N/A,#N/A,FALSE,"EXCHRATES"}</definedName>
    <definedName name="Jul_06_elects_2006_AP_salary">#REF!</definedName>
    <definedName name="juldec">#REF!</definedName>
    <definedName name="JUSO">#REF!</definedName>
    <definedName name="JW_which_P_and_E_are_in_practices">#REF!</definedName>
    <definedName name="K">#N/A</definedName>
    <definedName name="ked" localSheetId="4" hidden="1">{"'Model'!$A$1:$N$53"}</definedName>
    <definedName name="ked" hidden="1">{"'Model'!$A$1:$N$53"}</definedName>
    <definedName name="klkfsjlk">#REF!</definedName>
    <definedName name="km" localSheetId="4" hidden="1">{#N/A,#N/A,FALSE,"EXCHRATES"}</definedName>
    <definedName name="km" hidden="1">{#N/A,#N/A,FALSE,"EXCHRATES"}</definedName>
    <definedName name="kor">#REF!</definedName>
    <definedName name="l">#REF!</definedName>
    <definedName name="Last">#REF!</definedName>
    <definedName name="LASTCOLUMNCELL">#REF!</definedName>
    <definedName name="LEASE">#REF!</definedName>
    <definedName name="Level">#REF!</definedName>
    <definedName name="LIST_M">#REF!</definedName>
    <definedName name="Lista_Aditum1">#REF!</definedName>
    <definedName name="lkdlkfdsl">#REF!</definedName>
    <definedName name="lklk">#REF!</definedName>
    <definedName name="LL">#REF!</definedName>
    <definedName name="llll" localSheetId="4" hidden="1">{#N/A,#N/A,FALSE,"EXCHRATES"}</definedName>
    <definedName name="llll" hidden="1">{#N/A,#N/A,FALSE,"EXCHRATES"}</definedName>
    <definedName name="local">#REF!</definedName>
    <definedName name="Location_Master">#REF!</definedName>
    <definedName name="Lookup">#REF!</definedName>
    <definedName name="lp">#REF!</definedName>
    <definedName name="lpl">#REF!</definedName>
    <definedName name="lsdef65_99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l">#REF!</definedName>
    <definedName name="MARGINPLAN">#REF!</definedName>
    <definedName name="MARGINPROJ">#REF!</definedName>
    <definedName name="mb">#REF!</definedName>
    <definedName name="memb72001">#REF!</definedName>
    <definedName name="Mexico">#REF!</definedName>
    <definedName name="MGMs">#REF!</definedName>
    <definedName name="MGMshead">#REF!</definedName>
    <definedName name="Mnth_Numeric">#REF!</definedName>
    <definedName name="Mobrequests">#REF!</definedName>
    <definedName name="mon">#REF!</definedName>
    <definedName name="Monetary_Precision">#REF!</definedName>
    <definedName name="months">#REF!</definedName>
    <definedName name="moo">#REF!</definedName>
    <definedName name="mp" localSheetId="4" hidden="1">{#N/A,#N/A,FALSE,"EXCHRATES"}</definedName>
    <definedName name="mp" hidden="1">{#N/A,#N/A,FALSE,"EXCHRATES"}</definedName>
    <definedName name="Myspace">#REF!</definedName>
    <definedName name="n" localSheetId="4" hidden="1">{"'Model'!$A$1:$N$53"}</definedName>
    <definedName name="n" hidden="1">{"'Model'!$A$1:$N$53"}</definedName>
    <definedName name="name" localSheetId="4" hidden="1">{#N/A,#N/A,FALSE,"EXCHRATES"}</definedName>
    <definedName name="name" hidden="1">{#N/A,#N/A,FALSE,"EXCHRATES"}</definedName>
    <definedName name="name1" localSheetId="4" hidden="1">{#N/A,#N/A,FALSE,"EXCHRATES"}</definedName>
    <definedName name="name1" hidden="1">{#N/A,#N/A,FALSE,"EXCHRATES"}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4" hidden="1">{#N/A,#N/A,FALSE,"EXCHRATES"}</definedName>
    <definedName name="name2" hidden="1">{#N/A,#N/A,FALSE,"EXCHRATES"}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6a">#REF!</definedName>
    <definedName name="Name6b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B">#REF!</definedName>
    <definedName name="nemed" localSheetId="4" hidden="1">{#N/A,#N/A,FALSE,"EXCHRATES"}</definedName>
    <definedName name="nemed" hidden="1">{#N/A,#N/A,FALSE,"EXCHRATES"}</definedName>
    <definedName name="Netherlands">#REF!</definedName>
    <definedName name="NEW">#REF!</definedName>
    <definedName name="New_Zealand">#REF!</definedName>
    <definedName name="NKJHGIHIUHLOHLOHL">#REF!</definedName>
    <definedName name="nn">#REF!</definedName>
    <definedName name="NOMU">#REF!</definedName>
    <definedName name="NonUSMGMs">#REF!</definedName>
    <definedName name="noo">#REF!</definedName>
    <definedName name="nor">#REF!</definedName>
    <definedName name="Notes_payable">#REF!</definedName>
    <definedName name="nov_fx">#REF!</definedName>
    <definedName name="NSProjectionMethodIndex">#REF!</definedName>
    <definedName name="NSRequiredLevelOfEvidenceItems">#REF!</definedName>
    <definedName name="NSTargetedTestingItems">#REF!</definedName>
    <definedName name="NUM_DOCS">#REF!</definedName>
    <definedName name="nvxk.n">#REF!</definedName>
    <definedName name="Office">#REF!</definedName>
    <definedName name="oip">#REF!</definedName>
    <definedName name="ok" localSheetId="4" hidden="1">#REF!</definedName>
    <definedName name="ok" hidden="1">#REF!</definedName>
    <definedName name="oldlist">#REF!</definedName>
    <definedName name="one">#REF!</definedName>
    <definedName name="OO">#REF!</definedName>
    <definedName name="Opt1EY09">#REF!</definedName>
    <definedName name="Opt1EY09BASE0.5">#REF!</definedName>
    <definedName name="Opt1EY10">#REF!</definedName>
    <definedName name="Opt1EY11">#REF!</definedName>
    <definedName name="Opt1EY12">#REF!</definedName>
    <definedName name="Opt1EY13">#REF!</definedName>
    <definedName name="Opt1EY14">#REF!</definedName>
    <definedName name="Opt1EY15">#REF!</definedName>
    <definedName name="Opt1EY16">#REF!</definedName>
    <definedName name="Opt1EY17">#REF!</definedName>
    <definedName name="Opt1StepFinalDIREY09">#REF!</definedName>
    <definedName name="Opt1StepFinalDIREY10">#REF!</definedName>
    <definedName name="Opt1StepFinalDIREY11">#REF!</definedName>
    <definedName name="Opt1StepFinalDIREY12">#REF!</definedName>
    <definedName name="Opt1StepFinalDIREY13">#REF!</definedName>
    <definedName name="Opt1StepFinalDIREY14">#REF!</definedName>
    <definedName name="Opt1StepFinalDIREY15">#REF!</definedName>
    <definedName name="Opt1StepFinalDIREY16">#REF!</definedName>
    <definedName name="Opt1StepFinalDIREY17">#REF!</definedName>
    <definedName name="Opt1StepFinalEY09">#REF!</definedName>
    <definedName name="Opt1StepFinalEY10">#REF!</definedName>
    <definedName name="Opt1StepFinalEY11">#REF!</definedName>
    <definedName name="Opt1StepFinalEY12">#REF!</definedName>
    <definedName name="Opt1StepFinalEY13">#REF!</definedName>
    <definedName name="Opt1StepFinalEY14">#REF!</definedName>
    <definedName name="Opt1StepFinalEY15">#REF!</definedName>
    <definedName name="Opt1StepFinalEY16">#REF!</definedName>
    <definedName name="Opt1StepFinalEY17">#REF!</definedName>
    <definedName name="Opt2EY09">#REF!</definedName>
    <definedName name="Opt2EY09BASE0.5">#REF!</definedName>
    <definedName name="Opt2EY10">#REF!</definedName>
    <definedName name="Opt2EY11">#REF!</definedName>
    <definedName name="Opt2EY12">#REF!</definedName>
    <definedName name="Opt3AEY09BASE0.5">#REF!</definedName>
    <definedName name="Opt3BEY09BASE0.5">#REF!</definedName>
    <definedName name="order">#REF!</definedName>
    <definedName name="osidhfo">#REF!</definedName>
    <definedName name="OTHER">#REF!</definedName>
    <definedName name="P">#N/A</definedName>
    <definedName name="page1">#REF!</definedName>
    <definedName name="page2">#REF!</definedName>
    <definedName name="pang">#REF!</definedName>
    <definedName name="Part_time">#REF!,#REF!</definedName>
    <definedName name="Partial">#REF!</definedName>
    <definedName name="PARTNERS_INITIALS">#REF!</definedName>
    <definedName name="Parttime">#REF!,#REF!</definedName>
    <definedName name="Pay">#REF!</definedName>
    <definedName name="Payables">#REF!</definedName>
    <definedName name="PctInc">#REF!</definedName>
    <definedName name="pen">#REF!</definedName>
    <definedName name="pens">#REF!</definedName>
    <definedName name="pension">#REF!</definedName>
    <definedName name="PERIODS">#REF!</definedName>
    <definedName name="PeriodsInYear">#REF!</definedName>
    <definedName name="PG">#REF!</definedName>
    <definedName name="Philippines">#REF!</definedName>
    <definedName name="PIE">#REF!</definedName>
    <definedName name="PIsep">#REF!</definedName>
    <definedName name="PL">#REF!</definedName>
    <definedName name="PLA">#REF!</definedName>
    <definedName name="PlanLSF">#REF!</definedName>
    <definedName name="Poland">#REF!</definedName>
    <definedName name="pom" localSheetId="4" hidden="1">#REF!</definedName>
    <definedName name="pom" hidden="1">#REF!</definedName>
    <definedName name="pop">#REF!</definedName>
    <definedName name="popo">#REF!</definedName>
    <definedName name="popy">#REF!</definedName>
    <definedName name="por">#REF!</definedName>
    <definedName name="PORR3C1R36C4RTRT">#REF!</definedName>
    <definedName name="PPE">#REF!</definedName>
    <definedName name="prac_activity">#REF!</definedName>
    <definedName name="prac_hrs">#REF!</definedName>
    <definedName name="PRCOverallVotesReportData1">#REF!</definedName>
    <definedName name="PRCOverallVotesReportData2">#REF!</definedName>
    <definedName name="PRDump">#REF!</definedName>
    <definedName name="Predict_Depre1">#REF!</definedName>
    <definedName name="pri">#REF!</definedName>
    <definedName name="PRIN">#REF!</definedName>
    <definedName name="PRINALT">#REF!</definedName>
    <definedName name="PRINALT1">#REF!</definedName>
    <definedName name="_xlnm.Print_Area" localSheetId="4">'7-8'!$A$1:$I$102</definedName>
    <definedName name="_xlnm.Print_Area">#REF!</definedName>
    <definedName name="Print_Area_MI">#REF!</definedName>
    <definedName name="_xlnm.Print_Titles">#REF!,#REF!</definedName>
    <definedName name="Print_Titles_MI">#REF!</definedName>
    <definedName name="Profit2009">#REF!</definedName>
    <definedName name="prorange">#REF!</definedName>
    <definedName name="Proration" localSheetId="4" hidden="1">{#N/A,#N/A,FALSE,"EXCHRATES"}</definedName>
    <definedName name="Proration" hidden="1">{#N/A,#N/A,FALSE,"EXCHRATES"}</definedName>
    <definedName name="PSC">#REF!</definedName>
    <definedName name="PSCbal">#REF!</definedName>
    <definedName name="PSCpct">#REF!</definedName>
    <definedName name="ptax">#REF!</definedName>
    <definedName name="q">#N/A</definedName>
    <definedName name="qqw">#N/A</definedName>
    <definedName name="qryReportEY04SAAdminPrincipal">#REF!</definedName>
    <definedName name="QUANTITIES">#REF!</definedName>
    <definedName name="qw" localSheetId="4" hidden="1">#REF!</definedName>
    <definedName name="qw" hidden="1">#REF!</definedName>
    <definedName name="QWEWRER13334" localSheetId="4" hidden="1">{#N/A,#N/A,FALSE,"EXCHRATES"}</definedName>
    <definedName name="QWEWRER13334" hidden="1">{#N/A,#N/A,FALSE,"EXCHRATES"}</definedName>
    <definedName name="R_Factor">#REF!</definedName>
    <definedName name="range">#REF!</definedName>
    <definedName name="rates">#REF!</definedName>
    <definedName name="ratingalt">#REF!</definedName>
    <definedName name="ratingmovement">#REF!</definedName>
    <definedName name="Ratingmovementalt">#REF!</definedName>
    <definedName name="Ratings">#REF!</definedName>
    <definedName name="RawAgencyPrice">#REF!</definedName>
    <definedName name="RBData">#REF!</definedName>
    <definedName name="rbdgl">#REF!</definedName>
    <definedName name="rbdoc">#REF!</definedName>
    <definedName name="rbdocstaff">#REF!</definedName>
    <definedName name="rbdstaff">#REF!</definedName>
    <definedName name="Receivables">#REF!</definedName>
    <definedName name="Reim">#REF!</definedName>
    <definedName name="remove" localSheetId="4" hidden="1">{#N/A,#N/A,FALSE,"EXCHRATES"}</definedName>
    <definedName name="remove" hidden="1">{#N/A,#N/A,FALSE,"EXCHRATES"}</definedName>
    <definedName name="Requestors">#REF!</definedName>
    <definedName name="res">#REF!</definedName>
    <definedName name="Reselects">#REF!</definedName>
    <definedName name="Reserves">#REF!</definedName>
    <definedName name="Residual_difference">#REF!</definedName>
    <definedName name="Retired">#REF!</definedName>
    <definedName name="Revenue">#REF!</definedName>
    <definedName name="rf">#REF!</definedName>
    <definedName name="RMCOptions">"*010000000000000"</definedName>
    <definedName name="Rounding" localSheetId="4" hidden="1">{#N/A,#N/A,FALSE,"EXCHRATES"}</definedName>
    <definedName name="Rounding" hidden="1">{#N/A,#N/A,FALSE,"EXCHRATES"}</definedName>
    <definedName name="ROYAL">#N/A</definedName>
    <definedName name="RPB" localSheetId="4" hidden="1">#REF!</definedName>
    <definedName name="RPB" hidden="1">#REF!</definedName>
    <definedName name="Russia">#REF!</definedName>
    <definedName name="RYOHOKU">#REF!</definedName>
    <definedName name="s" localSheetId="4" hidden="1">{"'Model'!$A$1:$N$53"}</definedName>
    <definedName name="s" hidden="1">{"'Model'!$A$1:$N$53"}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>#REF!</definedName>
    <definedName name="SA09final">#REF!</definedName>
    <definedName name="Sal">#REF!</definedName>
    <definedName name="Sal_inc">#REF!</definedName>
    <definedName name="Salary">#REF!</definedName>
    <definedName name="SALESPLAN">#REF!</definedName>
    <definedName name="SALESPROJ">#REF!</definedName>
    <definedName name="SALPRIN">#REF!</definedName>
    <definedName name="SALV_21">#REF!</definedName>
    <definedName name="SAPBEXrevision" hidden="1">2</definedName>
    <definedName name="SAPBEXsysID" hidden="1">"BW1"</definedName>
    <definedName name="SAPBEXwbID" hidden="1">"BPXIU6KU9GLU8QORLUGSAZRXJ"</definedName>
    <definedName name="SCHEDULE_10_K_15">"print title"</definedName>
    <definedName name="SE">#REF!</definedName>
    <definedName name="SEMPT">#REF!</definedName>
    <definedName name="sept">#REF!</definedName>
    <definedName name="set">#REF!</definedName>
    <definedName name="sfdf">#REF!</definedName>
    <definedName name="sgv">#REF!</definedName>
    <definedName name="SHOKYAKU97">#REF!</definedName>
    <definedName name="Skill">#REF!</definedName>
    <definedName name="SOA">#REF!</definedName>
    <definedName name="South_Africa">#REF!</definedName>
    <definedName name="spa">#REF!</definedName>
    <definedName name="Spanner_Auto_File">"C:\My Documents\tinh cdo.x2a"</definedName>
    <definedName name="Spec">#REF!</definedName>
    <definedName name="spread">#REF!</definedName>
    <definedName name="SPWS_WBID">"BD30D9E6-68EF-4737-8409-E39579A2B0AF"</definedName>
    <definedName name="SRP">#REF!</definedName>
    <definedName name="SSWB">#REF!</definedName>
    <definedName name="struc">#REF!</definedName>
    <definedName name="STRUCTURE">#REF!</definedName>
    <definedName name="Structure11">#REF!</definedName>
    <definedName name="STV">#REF!</definedName>
    <definedName name="summ">#REF!</definedName>
    <definedName name="Summa">#REF!</definedName>
    <definedName name="SUMMARY">#REF!</definedName>
    <definedName name="svi">#REF!</definedName>
    <definedName name="swe">#REF!</definedName>
    <definedName name="SWEDENrev">#REF!</definedName>
    <definedName name="swedensal">#REF!</definedName>
    <definedName name="Switzerland">#REF!</definedName>
    <definedName name="t">#N/A</definedName>
    <definedName name="TABLE">#REF!</definedName>
    <definedName name="Table1">#REF!</definedName>
    <definedName name="tablehead">#REF!</definedName>
    <definedName name="Taiwan">#REF!</definedName>
    <definedName name="TaperRatings">#REF!</definedName>
    <definedName name="TAX">#N/A</definedName>
    <definedName name="Taxes">#REF!</definedName>
    <definedName name="TaxTV">10%</definedName>
    <definedName name="TaxXL">5%</definedName>
    <definedName name="TB_June" localSheetId="4" hidden="1">#REF!</definedName>
    <definedName name="TB_June" hidden="1">#REF!</definedName>
    <definedName name="Team">#REF!</definedName>
    <definedName name="Tenure">#REF!</definedName>
    <definedName name="Tenure.D">#REF!</definedName>
    <definedName name="Tenure.E">#REF!</definedName>
    <definedName name="Tenure.P">#REF!</definedName>
    <definedName name="TEST0">#REF!</definedName>
    <definedName name="TESTHKEY">#REF!</definedName>
    <definedName name="TESTKEYS">#REF!</definedName>
    <definedName name="TESTVKEY">#REF!</definedName>
    <definedName name="TextRefCopy12">#REF!</definedName>
    <definedName name="TextRefCopy13">#REF!</definedName>
    <definedName name="TextRefCopy14">#REF!</definedName>
    <definedName name="TextRefCopy5">#REF!</definedName>
    <definedName name="TextRefCopy6">#REF!</definedName>
    <definedName name="TextRefCopyRangeCount">74</definedName>
    <definedName name="tha">#REF!</definedName>
    <definedName name="Threshold">#REF!</definedName>
    <definedName name="ticks">#REF!</definedName>
    <definedName name="Tod">#REF!</definedName>
    <definedName name="tome">#REF!</definedName>
    <definedName name="TOPD">#REF!</definedName>
    <definedName name="TOPDOLD">#REF!</definedName>
    <definedName name="TOTAL">#REF!</definedName>
    <definedName name="TOTALS">#REF!</definedName>
    <definedName name="TRAN">#N/A</definedName>
    <definedName name="TTDesiredLevelOfEvidenceItems">#REF!</definedName>
    <definedName name="ttetet">#REF!</definedName>
    <definedName name="ttt" localSheetId="4" hidden="1">{#N/A,#N/A,FALSE,"EXCHRATES"}</definedName>
    <definedName name="ttt" hidden="1">{#N/A,#N/A,FALSE,"EXCHRATES"}</definedName>
    <definedName name="tun" localSheetId="4" hidden="1">{"'Model'!$A$1:$N$53"}</definedName>
    <definedName name="tun" hidden="1">{"'Model'!$A$1:$N$53"}</definedName>
    <definedName name="Turkey">#REF!</definedName>
    <definedName name="TV">#REF!</definedName>
    <definedName name="two">#REF!</definedName>
    <definedName name="TwoStepMisstatementIdentified">#REF!</definedName>
    <definedName name="TwoStepTolerableEstMisstmtCalc">#REF!</definedName>
    <definedName name="u">#N/A</definedName>
    <definedName name="u_40239">#REF!</definedName>
    <definedName name="u_pang">#REF!</definedName>
    <definedName name="uiii">#REF!</definedName>
    <definedName name="uiy">#REF!</definedName>
    <definedName name="uj">#REF!</definedName>
    <definedName name="uk1l">#REF!</definedName>
    <definedName name="UKMgms">#REF!</definedName>
    <definedName name="United_Kingdom">#REF!</definedName>
    <definedName name="unrated">#REF!</definedName>
    <definedName name="us">#REF!</definedName>
    <definedName name="USA">#REF!</definedName>
    <definedName name="USBS">#REF!</definedName>
    <definedName name="usd">#REF!</definedName>
    <definedName name="USER_SA_CHECK_BY_YEAR">#REF!</definedName>
    <definedName name="USER_SA_CHECK_BY_YEAR_ah">#REF!</definedName>
    <definedName name="USIS">#REF!</definedName>
    <definedName name="usis1">#REF!</definedName>
    <definedName name="USMGMs">#REF!</definedName>
    <definedName name="UYIYUYIYIIYU">#REF!</definedName>
    <definedName name="V">#N/A</definedName>
    <definedName name="vac">#REF!</definedName>
    <definedName name="val_date">#REF!</definedName>
    <definedName name="VALID01234">#REF!,#REF!</definedName>
    <definedName name="ValidBooks">#REF!</definedName>
    <definedName name="Varga">#REF!</definedName>
    <definedName name="ven">#REF!</definedName>
    <definedName name="VIMgms">#REF!</definedName>
    <definedName name="VolS">#REF!</definedName>
    <definedName name="wai">#REF!</definedName>
    <definedName name="wqeew">#REF!</definedName>
    <definedName name="wrn" localSheetId="4" hidden="1">{#N/A,#N/A,FALSE,"EXCHRATES"}</definedName>
    <definedName name="wrn" hidden="1">{#N/A,#N/A,FALSE,"EXCHRATES"}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4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4" hidden="1">{#N/A,#N/A,FALSE,"EXCHRATES"}</definedName>
    <definedName name="wrn.report1." hidden="1">{#N/A,#N/A,FALSE,"EXCHRATES"}</definedName>
    <definedName name="wrn.report2" localSheetId="4" hidden="1">{#N/A,#N/A,FALSE,"EXCHRATES"}</definedName>
    <definedName name="wrn.report2" hidden="1">{#N/A,#N/A,FALSE,"EXCHRATES"}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W">#N/A</definedName>
    <definedName name="x">BlankMacro1</definedName>
    <definedName name="xcg">#REF!</definedName>
    <definedName name="XRefCopyRangeCount">1</definedName>
    <definedName name="xs">BlankMacro1</definedName>
    <definedName name="XX">#REF!</definedName>
    <definedName name="XXX">#REF!</definedName>
    <definedName name="y">#N/A</definedName>
    <definedName name="yen">#REF!</definedName>
    <definedName name="yenrate">#REF!</definedName>
    <definedName name="YesNoNa">#REF!</definedName>
    <definedName name="ytd">#N/A</definedName>
    <definedName name="yui" localSheetId="4" hidden="1">#REF!</definedName>
    <definedName name="yui" hidden="1">#REF!</definedName>
    <definedName name="yy">#N/A</definedName>
    <definedName name="Z">#REF!</definedName>
    <definedName name="ZCB">#REF!</definedName>
    <definedName name="zdfas" localSheetId="4" hidden="1">#REF!</definedName>
    <definedName name="zdfas" hidden="1">#REF!</definedName>
    <definedName name="zxc" localSheetId="4" hidden="1">{#N/A,#N/A,FALSE,"EXCHRATES"}</definedName>
    <definedName name="zxc" hidden="1">{#N/A,#N/A,FALSE,"EXCHRATES"}</definedName>
    <definedName name="แ2">#REF!</definedName>
    <definedName name="โ4305">#REF!</definedName>
    <definedName name="ร" localSheetId="4" hidden="1">{"'Model'!$A$1:$N$53"}</definedName>
    <definedName name="ร" hidden="1">{"'Model'!$A$1:$N$53"}</definedName>
    <definedName name="สินทรัพย์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#REF!</definedName>
    <definedName name="담당공인회계사">#REF!</definedName>
    <definedName name="당기순손익">#REF!</definedName>
    <definedName name="당기순이익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보고서">#REF!</definedName>
    <definedName name="북부">#REF!</definedName>
    <definedName name="상이사항기록">#REF!</definedName>
    <definedName name="서부">#N/A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#REF!</definedName>
    <definedName name="여기">#REF!</definedName>
    <definedName name="올해">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년도">#REF!</definedName>
    <definedName name="조회서기준일">#REF!</definedName>
    <definedName name="최">#N/A</definedName>
    <definedName name="최재호" localSheetId="4" hidden="1">#REF!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2" i="26" l="1"/>
  <c r="N23" i="21"/>
  <c r="N24" i="21"/>
  <c r="N25" i="21"/>
  <c r="A50" i="26"/>
  <c r="A102" i="26" l="1"/>
  <c r="A49" i="26"/>
  <c r="I100" i="26"/>
  <c r="G100" i="26"/>
  <c r="I76" i="26"/>
  <c r="G76" i="26"/>
  <c r="I66" i="26"/>
  <c r="G66" i="26"/>
  <c r="I25" i="26"/>
  <c r="I37" i="26" s="1"/>
  <c r="I42" i="26" s="1"/>
  <c r="I78" i="26" s="1"/>
  <c r="I81" i="26" s="1"/>
  <c r="L17" i="21"/>
  <c r="J17" i="21"/>
  <c r="H17" i="21"/>
  <c r="F17" i="21"/>
  <c r="N15" i="21"/>
  <c r="N12" i="21"/>
  <c r="N17" i="21" s="1"/>
  <c r="N26" i="21"/>
  <c r="N20" i="21"/>
  <c r="L28" i="21"/>
  <c r="J28" i="21"/>
  <c r="H28" i="21"/>
  <c r="F28" i="21"/>
  <c r="I22" i="23"/>
  <c r="I14" i="23"/>
  <c r="I17" i="23" s="1"/>
  <c r="N28" i="21" l="1"/>
  <c r="I14" i="24" l="1"/>
  <c r="I17" i="24" s="1"/>
  <c r="I22" i="24" l="1"/>
  <c r="I24" i="24" s="1"/>
  <c r="I27" i="24" s="1"/>
  <c r="I30" i="24" s="1"/>
  <c r="I33" i="24" s="1"/>
  <c r="G22" i="24"/>
  <c r="G14" i="24"/>
  <c r="G17" i="24" s="1"/>
  <c r="A1" i="24"/>
  <c r="I100" i="17"/>
  <c r="G100" i="17"/>
  <c r="G24" i="24" l="1"/>
  <c r="G27" i="24" s="1"/>
  <c r="G30" i="24" s="1"/>
  <c r="G33" i="24" s="1"/>
  <c r="A1" i="23"/>
  <c r="G22" i="23" l="1"/>
  <c r="G14" i="23"/>
  <c r="G17" i="23" s="1"/>
  <c r="I24" i="23" l="1"/>
  <c r="I27" i="23" s="1"/>
  <c r="I30" i="23" s="1"/>
  <c r="I33" i="23" s="1"/>
  <c r="G24" i="23"/>
  <c r="G27" i="23" s="1"/>
  <c r="G71" i="17"/>
  <c r="I71" i="17"/>
  <c r="G30" i="23" l="1"/>
  <c r="G33" i="23" s="1"/>
  <c r="G11" i="26"/>
  <c r="G25" i="26" s="1"/>
  <c r="G37" i="26" s="1"/>
  <c r="G42" i="26" s="1"/>
  <c r="G78" i="26" s="1"/>
  <c r="G81" i="26" s="1"/>
  <c r="A52" i="17" l="1"/>
  <c r="I80" i="17" l="1"/>
  <c r="G80" i="17"/>
  <c r="I36" i="17"/>
  <c r="G36" i="17"/>
  <c r="I22" i="17"/>
  <c r="G22" i="17"/>
  <c r="A106" i="17"/>
  <c r="A48" i="24" s="1"/>
  <c r="A51" i="17"/>
  <c r="A50" i="17"/>
  <c r="A48" i="23" l="1"/>
  <c r="A34" i="21" s="1"/>
  <c r="I82" i="17"/>
  <c r="I102" i="17" s="1"/>
  <c r="G82" i="17"/>
  <c r="G102" i="17" s="1"/>
  <c r="G38" i="17"/>
  <c r="I38" i="17"/>
</calcChain>
</file>

<file path=xl/sharedStrings.xml><?xml version="1.0" encoding="utf-8"?>
<sst xmlns="http://schemas.openxmlformats.org/spreadsheetml/2006/main" count="248" uniqueCount="160">
  <si>
    <t>Statement of Comprehensive Income (Unaudited)</t>
  </si>
  <si>
    <t>Baht</t>
  </si>
  <si>
    <t>Cost of services</t>
  </si>
  <si>
    <t>Gross Profit</t>
  </si>
  <si>
    <t>Other income</t>
  </si>
  <si>
    <t>Profit before expenses</t>
  </si>
  <si>
    <t>Administrative expenses</t>
  </si>
  <si>
    <t>Total expenses</t>
  </si>
  <si>
    <t>Income tax</t>
  </si>
  <si>
    <t>Net profit for the period</t>
  </si>
  <si>
    <t>Statement of Cash Flows (Unaudited)</t>
  </si>
  <si>
    <t>Adjustments</t>
  </si>
  <si>
    <t>Interest income</t>
  </si>
  <si>
    <t>Finance cost</t>
  </si>
  <si>
    <t>Trade and other accounts receivable</t>
  </si>
  <si>
    <t>Other current assets</t>
  </si>
  <si>
    <t>Cash flows from financing activities</t>
  </si>
  <si>
    <t>Cash and cash equivalents</t>
  </si>
  <si>
    <t>Statement of Financial Position</t>
  </si>
  <si>
    <t>Notes</t>
  </si>
  <si>
    <t>Assets</t>
  </si>
  <si>
    <t>Current assets</t>
  </si>
  <si>
    <t>Total current assets</t>
  </si>
  <si>
    <t>Non-current assets</t>
  </si>
  <si>
    <t>Intangible assets (net)</t>
  </si>
  <si>
    <t>Total non-current assets</t>
  </si>
  <si>
    <t>Total assets</t>
  </si>
  <si>
    <t>Liabilities and Equity</t>
  </si>
  <si>
    <t>Current liabilities</t>
  </si>
  <si>
    <t>Trade and other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</si>
  <si>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</si>
  <si>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</si>
  <si>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</si>
  <si>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</si>
  <si>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</si>
  <si>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</si>
  <si>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</si>
  <si>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</si>
  <si>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fully paid-up share capital</t>
  </si>
  <si>
    <t>Retained earnings</t>
  </si>
  <si>
    <t>Appropriated - legal reserve</t>
  </si>
  <si>
    <t>Unappropriated</t>
  </si>
  <si>
    <t>Total liabilities and equity</t>
  </si>
  <si>
    <t>Changes in equity for the period</t>
  </si>
  <si>
    <t>Total equity</t>
  </si>
  <si>
    <t>Cash flows from investing activities</t>
  </si>
  <si>
    <t>Changes in working capital</t>
  </si>
  <si>
    <t>Appropriated</t>
  </si>
  <si>
    <t>Authorised,</t>
  </si>
  <si>
    <t>issued and</t>
  </si>
  <si>
    <t>fully paid-up</t>
  </si>
  <si>
    <t>31 December</t>
  </si>
  <si>
    <t>Employee benefit obligations</t>
  </si>
  <si>
    <t>Restricted deposits at financial institutions</t>
  </si>
  <si>
    <t>Deferred tax assets (net)</t>
  </si>
  <si>
    <t>Amortisation</t>
  </si>
  <si>
    <t>Depreciation</t>
  </si>
  <si>
    <t>Payments for purchase of intangible assets</t>
  </si>
  <si>
    <t>Deposits</t>
  </si>
  <si>
    <t>(Unaudited)</t>
  </si>
  <si>
    <t>Cash and cash equivalent at the end of the period</t>
  </si>
  <si>
    <t>(Audited)</t>
  </si>
  <si>
    <t>Interest paid</t>
  </si>
  <si>
    <t>Income tax paid</t>
  </si>
  <si>
    <t>Finance costs</t>
  </si>
  <si>
    <t xml:space="preserve">Statement of Changes in Equity </t>
  </si>
  <si>
    <t xml:space="preserve"> share capital</t>
  </si>
  <si>
    <t>Cash and cash equivalents at the beginning of the period</t>
  </si>
  <si>
    <t>Remeasurements</t>
  </si>
  <si>
    <t>of post-employment</t>
  </si>
  <si>
    <t>Right-of-use assets (net)</t>
  </si>
  <si>
    <t>Leases liabilities (net)</t>
  </si>
  <si>
    <t>Payments on lease liabilities</t>
  </si>
  <si>
    <t>1,000,000 ordinary shares of Baht 100 each</t>
  </si>
  <si>
    <t>Cash flows from operating activities</t>
  </si>
  <si>
    <t>Plant and equipment (net)</t>
  </si>
  <si>
    <t>benefit obligations (net)</t>
  </si>
  <si>
    <t>Interest expense from lease liabilities</t>
  </si>
  <si>
    <t>Lease liabilities (net)</t>
  </si>
  <si>
    <t xml:space="preserve">- At 1 January </t>
  </si>
  <si>
    <t>- Additions during the period</t>
  </si>
  <si>
    <t>- Cashflows paid</t>
  </si>
  <si>
    <t>Supplementary information for cash flows</t>
  </si>
  <si>
    <t xml:space="preserve">Accrued service income </t>
  </si>
  <si>
    <t>Retention</t>
  </si>
  <si>
    <t>Advance payment for fixed asset purchase</t>
  </si>
  <si>
    <t>Provision for decommissioning liabilities</t>
  </si>
  <si>
    <t>Receivable under finance lease (net)</t>
  </si>
  <si>
    <t>- Cancellation during the period</t>
  </si>
  <si>
    <t>- Modification during the period</t>
  </si>
  <si>
    <t>Current portion of</t>
  </si>
  <si>
    <t>- leases liabilities (net)</t>
  </si>
  <si>
    <t>- long-term loans from a financial institution</t>
  </si>
  <si>
    <t>Long-term loans from a financial institution</t>
  </si>
  <si>
    <t>Payments for purchase of right-of-use assets</t>
  </si>
  <si>
    <t>Change in liabilities arising from financing activities</t>
  </si>
  <si>
    <t>Remeasurements of employee benefit obligations</t>
  </si>
  <si>
    <t>Payments for purchase of plant and equipment</t>
  </si>
  <si>
    <t>2022</t>
  </si>
  <si>
    <t>Beginning balance as at 1 January 2022</t>
  </si>
  <si>
    <t>Accrued income tax</t>
  </si>
  <si>
    <t>Payments on long-term loans from a financial institution</t>
  </si>
  <si>
    <t>Cash generated from operating activities</t>
  </si>
  <si>
    <t>Net cash generated from operating activities</t>
  </si>
  <si>
    <t>Director ___________________________________  Director ___________________________________</t>
  </si>
  <si>
    <t>Decrease in bank overdrafts</t>
  </si>
  <si>
    <t>Gain from lease contract modification</t>
  </si>
  <si>
    <t>2023</t>
  </si>
  <si>
    <t>Short-term investments</t>
  </si>
  <si>
    <t>Accrued service income (net)</t>
  </si>
  <si>
    <t>Jenkongklai Public Company Limited</t>
  </si>
  <si>
    <t>400,000,000 ordinary shares of Baht 0.50 each</t>
  </si>
  <si>
    <t>290,000,000 ordinary shares of Baht 0.50 each</t>
  </si>
  <si>
    <t>Earnings per share</t>
  </si>
  <si>
    <t>Basic earnings per share (Baht)</t>
  </si>
  <si>
    <t>Profit before income tax</t>
  </si>
  <si>
    <t>Other comprehensive income</t>
  </si>
  <si>
    <t>Revenue from services</t>
  </si>
  <si>
    <t>Total comprehensive income for the period</t>
  </si>
  <si>
    <t>Profit before finance costs and income tax</t>
  </si>
  <si>
    <t>Profit (loss) from disposal of fixed assets</t>
  </si>
  <si>
    <t>Trade and other accounts receivable (net)</t>
  </si>
  <si>
    <t>- Interest expense from lease liabilities</t>
  </si>
  <si>
    <t>- legal reserve</t>
  </si>
  <si>
    <t>As at 30 June 2023</t>
  </si>
  <si>
    <t>30 June</t>
  </si>
  <si>
    <t>For the three-month period ended 30 June 2023</t>
  </si>
  <si>
    <t>Payable from purchase of equipment as at 30 June</t>
  </si>
  <si>
    <t>- At 30 June</t>
  </si>
  <si>
    <t>Ending balance as at 30 June 2022</t>
  </si>
  <si>
    <t>Loss on impairment of investment in a subsidiary</t>
  </si>
  <si>
    <t>Interest income received</t>
  </si>
  <si>
    <t>Note</t>
  </si>
  <si>
    <t>Payable from lease contract renewal fee</t>
  </si>
  <si>
    <t>For the six-month period ended 30 June 2023</t>
  </si>
  <si>
    <t>Current portion of receivable under finance lease (net)</t>
  </si>
  <si>
    <t xml:space="preserve">Ordinary shares issued </t>
  </si>
  <si>
    <t>Legal reserve</t>
  </si>
  <si>
    <t>Dividends</t>
  </si>
  <si>
    <t>Beginning balance as at 1 January 2023</t>
  </si>
  <si>
    <t>Ending balance as at 30 June 2023</t>
  </si>
  <si>
    <t>Expected credit loss</t>
  </si>
  <si>
    <t>10, 11</t>
  </si>
  <si>
    <t>Loss from write-off of equipment and intangible assets</t>
  </si>
  <si>
    <t>Reversal of impairment of equipment</t>
  </si>
  <si>
    <t>Reversal of unused provision for decommissioning</t>
  </si>
  <si>
    <t>Receivable under finance lease</t>
  </si>
  <si>
    <t>before interest income received, finance costs paid and income tax paid</t>
  </si>
  <si>
    <t>Payments for decommissioning</t>
  </si>
  <si>
    <t>Proceeds from issue of ordinary shares</t>
  </si>
  <si>
    <t>Dividends paid</t>
  </si>
  <si>
    <t>Reclassify prepaid lease contract renewal fee to right-of-use assets</t>
  </si>
  <si>
    <t>The accompanying notes on pages 9 to 20 are an integral part of this financial information.</t>
  </si>
  <si>
    <t>Increase in short-term investments</t>
  </si>
  <si>
    <t xml:space="preserve">Supplementary for cash flow for the six-month periods ended </t>
  </si>
  <si>
    <t>30 June are as follows:</t>
  </si>
  <si>
    <t>Transfer right-of-use assets from receivable under finance lease</t>
  </si>
  <si>
    <t>Net increase in cash and cash equivalents</t>
  </si>
  <si>
    <t>Net cash used in financing activities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</si>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</sst>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;_(@_)"/>
    <numFmt numFmtId="189" formatCode="#,##0;\(#,##0\)"/>
    <numFmt numFmtId="190" formatCode="_(* #,##0_);_(* \(#,##0\);_(* &quot;-&quot;???\ _);_(@_)"/>
    <numFmt numFmtId="191" formatCode="_(* #,##0.00_);_(* \(#,##0.00\);_(* &quot;-&quot;???\ _);_(@_)"/>
    <numFmt numFmtId="192" formatCode="_-* #,##0.00\ _€_-;\-* #,##0.00\ _€_-;_-* &quot;-&quot;??\ _€_-;_-@_-"/>
    <numFmt numFmtId="193" formatCode="_-* #,##0.00\ &quot;€&quot;_-;\-* #,##0.00\ &quot;€&quot;_-;_-* &quot;-&quot;??\ &quot;€&quot;_-;_-@_-"/>
  </numFmts>
  <fonts count="2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Tahoma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1"/>
      <name val="Tahoma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0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87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>
      <protection locked="0"/>
    </xf>
    <xf numFmtId="0" fontId="20" fillId="0" borderId="3" applyNumberFormat="0" applyFill="0" applyAlignment="0">
      <alignment wrapText="1"/>
      <protection locked="0"/>
    </xf>
    <xf numFmtId="0" fontId="1" fillId="0" borderId="0"/>
    <xf numFmtId="0" fontId="13" fillId="0" borderId="0"/>
    <xf numFmtId="0" fontId="20" fillId="0" borderId="3" applyNumberFormat="0" applyFill="0" applyAlignment="0"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0" fontId="23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0" fontId="11" fillId="0" borderId="0">
      <protection locked="0"/>
    </xf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192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138">
    <xf numFmtId="0" fontId="0" fillId="0" borderId="0" xfId="0"/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Alignment="1">
      <alignment horizontal="right" vertical="center"/>
    </xf>
    <xf numFmtId="190" fontId="8" fillId="0" borderId="0" xfId="1" quotePrefix="1" applyNumberFormat="1" applyFont="1" applyFill="1" applyAlignment="1">
      <alignment horizontal="right" vertical="center"/>
    </xf>
    <xf numFmtId="190" fontId="8" fillId="0" borderId="1" xfId="1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7" fillId="0" borderId="2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190" fontId="7" fillId="2" borderId="0" xfId="1" applyNumberFormat="1" applyFont="1" applyFill="1" applyAlignment="1">
      <alignment horizontal="center" vertical="center"/>
    </xf>
    <xf numFmtId="190" fontId="7" fillId="2" borderId="1" xfId="1" applyNumberFormat="1" applyFont="1" applyFill="1" applyBorder="1" applyAlignment="1">
      <alignment vertical="center"/>
    </xf>
    <xf numFmtId="190" fontId="7" fillId="2" borderId="0" xfId="1" applyNumberFormat="1" applyFont="1" applyFill="1" applyAlignment="1">
      <alignment vertical="center"/>
    </xf>
    <xf numFmtId="190" fontId="7" fillId="2" borderId="1" xfId="1" applyNumberFormat="1" applyFont="1" applyFill="1" applyBorder="1" applyAlignment="1">
      <alignment horizontal="center" vertical="center"/>
    </xf>
    <xf numFmtId="190" fontId="7" fillId="2" borderId="1" xfId="1" applyNumberFormat="1" applyFont="1" applyFill="1" applyBorder="1" applyAlignment="1">
      <alignment horizontal="right" vertical="center"/>
    </xf>
    <xf numFmtId="190" fontId="7" fillId="2" borderId="0" xfId="1" applyNumberFormat="1" applyFont="1" applyFill="1" applyAlignment="1">
      <alignment horizontal="right" vertical="center"/>
    </xf>
    <xf numFmtId="190" fontId="7" fillId="2" borderId="2" xfId="1" applyNumberFormat="1" applyFont="1" applyFill="1" applyBorder="1" applyAlignment="1">
      <alignment horizontal="right" vertical="center"/>
    </xf>
    <xf numFmtId="191" fontId="7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8" fillId="0" borderId="0" xfId="2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190" fontId="7" fillId="0" borderId="0" xfId="2" applyNumberFormat="1" applyFont="1" applyAlignment="1">
      <alignment vertical="center"/>
    </xf>
    <xf numFmtId="190" fontId="7" fillId="0" borderId="0" xfId="2" applyNumberFormat="1" applyFont="1" applyAlignment="1">
      <alignment horizontal="center" vertical="center"/>
    </xf>
    <xf numFmtId="190" fontId="7" fillId="2" borderId="0" xfId="2" applyNumberFormat="1" applyFont="1" applyFill="1" applyAlignment="1">
      <alignment horizontal="center" vertical="center"/>
    </xf>
    <xf numFmtId="190" fontId="7" fillId="0" borderId="1" xfId="2" applyNumberFormat="1" applyFont="1" applyBorder="1" applyAlignment="1">
      <alignment horizontal="center" vertical="center"/>
    </xf>
    <xf numFmtId="190" fontId="7" fillId="2" borderId="1" xfId="2" applyNumberFormat="1" applyFont="1" applyFill="1" applyBorder="1" applyAlignment="1">
      <alignment horizontal="center" vertical="center"/>
    </xf>
    <xf numFmtId="190" fontId="7" fillId="2" borderId="2" xfId="1" applyNumberFormat="1" applyFont="1" applyFill="1" applyBorder="1" applyAlignment="1">
      <alignment horizontal="center" vertical="center"/>
    </xf>
    <xf numFmtId="190" fontId="7" fillId="0" borderId="2" xfId="1" applyNumberFormat="1" applyFont="1" applyFill="1" applyBorder="1" applyAlignment="1">
      <alignment horizontal="center" vertical="center"/>
    </xf>
    <xf numFmtId="0" fontId="7" fillId="0" borderId="0" xfId="2" quotePrefix="1" applyFont="1" applyAlignment="1">
      <alignment vertical="center"/>
    </xf>
    <xf numFmtId="190" fontId="7" fillId="2" borderId="0" xfId="1" applyNumberFormat="1" applyFont="1" applyFill="1" applyBorder="1" applyAlignment="1">
      <alignment horizontal="center" vertical="center"/>
    </xf>
    <xf numFmtId="37" fontId="7" fillId="0" borderId="0" xfId="3" applyFont="1" applyAlignment="1">
      <alignment vertical="center"/>
    </xf>
    <xf numFmtId="37" fontId="7" fillId="0" borderId="0" xfId="3" applyFont="1" applyAlignment="1">
      <alignment horizontal="center" vertical="center"/>
    </xf>
    <xf numFmtId="37" fontId="7" fillId="0" borderId="0" xfId="3" quotePrefix="1" applyFont="1" applyAlignment="1">
      <alignment vertical="center"/>
    </xf>
    <xf numFmtId="190" fontId="7" fillId="2" borderId="2" xfId="1" applyNumberFormat="1" applyFont="1" applyFill="1" applyBorder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90" fontId="7" fillId="2" borderId="0" xfId="1" applyNumberFormat="1" applyFont="1" applyFill="1" applyBorder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4" applyNumberFormat="1" applyFont="1" applyAlignment="1">
      <alignment horizontal="right" vertical="center" wrapText="1"/>
    </xf>
    <xf numFmtId="190" fontId="8" fillId="0" borderId="0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horizontal="right" vertical="center" wrapText="1"/>
    </xf>
    <xf numFmtId="190" fontId="7" fillId="2" borderId="0" xfId="2" applyNumberFormat="1" applyFont="1" applyFill="1" applyAlignment="1">
      <alignment horizontal="right" vertical="center"/>
    </xf>
    <xf numFmtId="190" fontId="7" fillId="2" borderId="0" xfId="8" applyNumberFormat="1" applyFont="1" applyFill="1" applyAlignment="1">
      <alignment vertical="center"/>
    </xf>
    <xf numFmtId="190" fontId="7" fillId="2" borderId="1" xfId="2" applyNumberFormat="1" applyFont="1" applyFill="1" applyBorder="1" applyAlignment="1">
      <alignment horizontal="right" vertical="center"/>
    </xf>
    <xf numFmtId="190" fontId="7" fillId="2" borderId="2" xfId="2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90" fontId="7" fillId="0" borderId="0" xfId="0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90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90" fontId="7" fillId="0" borderId="1" xfId="0" applyNumberFormat="1" applyFont="1" applyBorder="1" applyAlignment="1">
      <alignment horizontal="right" vertical="center"/>
    </xf>
    <xf numFmtId="190" fontId="7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90" fontId="7" fillId="0" borderId="1" xfId="5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0" xfId="1" applyNumberFormat="1" applyFont="1" applyFill="1" applyAlignment="1">
      <alignment vertical="center"/>
    </xf>
    <xf numFmtId="190" fontId="8" fillId="0" borderId="0" xfId="1" quotePrefix="1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90" fontId="8" fillId="0" borderId="0" xfId="1" applyNumberFormat="1" applyFont="1" applyFill="1" applyBorder="1" applyAlignment="1">
      <alignment horizontal="center" vertical="center"/>
    </xf>
    <xf numFmtId="190" fontId="27" fillId="0" borderId="0" xfId="1" applyNumberFormat="1" applyFont="1" applyFill="1" applyAlignment="1">
      <alignment horizontal="center" vertical="center"/>
    </xf>
    <xf numFmtId="191" fontId="7" fillId="2" borderId="0" xfId="1" applyNumberFormat="1" applyFont="1" applyFill="1" applyBorder="1" applyAlignment="1">
      <alignment vertical="center"/>
    </xf>
    <xf numFmtId="190" fontId="28" fillId="0" borderId="0" xfId="1" applyNumberFormat="1" applyFont="1" applyFill="1" applyAlignment="1">
      <alignment horizontal="center" vertical="center"/>
    </xf>
    <xf numFmtId="190" fontId="28" fillId="0" borderId="1" xfId="1" applyNumberFormat="1" applyFont="1" applyFill="1" applyBorder="1" applyAlignment="1">
      <alignment vertical="center"/>
    </xf>
    <xf numFmtId="190" fontId="28" fillId="0" borderId="0" xfId="1" applyNumberFormat="1" applyFont="1" applyFill="1" applyAlignment="1">
      <alignment vertical="center"/>
    </xf>
    <xf numFmtId="190" fontId="28" fillId="0" borderId="0" xfId="1" applyNumberFormat="1" applyFont="1" applyFill="1" applyBorder="1" applyAlignment="1">
      <alignment vertical="center"/>
    </xf>
    <xf numFmtId="190" fontId="28" fillId="0" borderId="1" xfId="1" applyNumberFormat="1" applyFont="1" applyFill="1" applyBorder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89" fontId="7" fillId="0" borderId="0" xfId="2" applyNumberFormat="1" applyFont="1" applyAlignment="1">
      <alignment horizontal="center" vertical="center"/>
    </xf>
    <xf numFmtId="189" fontId="8" fillId="0" borderId="1" xfId="2" applyNumberFormat="1" applyFont="1" applyBorder="1" applyAlignment="1">
      <alignment vertical="center"/>
    </xf>
    <xf numFmtId="189" fontId="7" fillId="0" borderId="1" xfId="2" applyNumberFormat="1" applyFont="1" applyBorder="1" applyAlignment="1">
      <alignment vertical="center"/>
    </xf>
    <xf numFmtId="189" fontId="7" fillId="0" borderId="1" xfId="2" applyNumberFormat="1" applyFont="1" applyBorder="1" applyAlignment="1">
      <alignment horizontal="center" vertical="center"/>
    </xf>
    <xf numFmtId="190" fontId="7" fillId="0" borderId="1" xfId="2" applyNumberFormat="1" applyFont="1" applyBorder="1" applyAlignment="1">
      <alignment vertical="center"/>
    </xf>
    <xf numFmtId="190" fontId="8" fillId="0" borderId="0" xfId="0" applyNumberFormat="1" applyFont="1" applyAlignment="1">
      <alignment vertical="center"/>
    </xf>
    <xf numFmtId="190" fontId="8" fillId="0" borderId="0" xfId="4" applyNumberFormat="1" applyFont="1" applyAlignment="1">
      <alignment horizontal="right" vertical="center"/>
    </xf>
    <xf numFmtId="190" fontId="8" fillId="0" borderId="0" xfId="0" applyNumberFormat="1" applyFont="1" applyAlignment="1">
      <alignment horizontal="center" vertical="center"/>
    </xf>
    <xf numFmtId="190" fontId="8" fillId="0" borderId="0" xfId="2" applyNumberFormat="1" applyFont="1" applyAlignment="1">
      <alignment horizontal="right" vertical="center"/>
    </xf>
    <xf numFmtId="188" fontId="8" fillId="0" borderId="0" xfId="2" applyNumberFormat="1" applyFont="1" applyAlignment="1">
      <alignment horizontal="center" vertical="center"/>
    </xf>
    <xf numFmtId="190" fontId="8" fillId="0" borderId="0" xfId="4" quotePrefix="1" applyNumberFormat="1" applyFont="1" applyAlignment="1">
      <alignment horizontal="right" vertical="center"/>
    </xf>
    <xf numFmtId="190" fontId="8" fillId="0" borderId="1" xfId="1" applyNumberFormat="1" applyFont="1" applyFill="1" applyBorder="1" applyAlignment="1">
      <alignment horizontal="center" vertical="center"/>
    </xf>
    <xf numFmtId="190" fontId="8" fillId="0" borderId="1" xfId="2" applyNumberFormat="1" applyFont="1" applyBorder="1" applyAlignment="1">
      <alignment horizontal="right" vertical="center"/>
    </xf>
    <xf numFmtId="190" fontId="7" fillId="0" borderId="0" xfId="2" applyNumberFormat="1" applyFont="1" applyAlignment="1">
      <alignment horizontal="right" vertical="center"/>
    </xf>
    <xf numFmtId="190" fontId="7" fillId="0" borderId="0" xfId="8" applyNumberFormat="1" applyFont="1" applyAlignment="1">
      <alignment vertical="center"/>
    </xf>
    <xf numFmtId="190" fontId="7" fillId="0" borderId="1" xfId="2" applyNumberFormat="1" applyFont="1" applyBorder="1" applyAlignment="1">
      <alignment horizontal="right" vertical="center"/>
    </xf>
    <xf numFmtId="190" fontId="7" fillId="0" borderId="2" xfId="2" applyNumberFormat="1" applyFont="1" applyBorder="1" applyAlignment="1">
      <alignment horizontal="right" vertical="center"/>
    </xf>
    <xf numFmtId="190" fontId="7" fillId="0" borderId="1" xfId="0" applyNumberFormat="1" applyFont="1" applyBorder="1" applyAlignment="1">
      <alignment vertical="center"/>
    </xf>
    <xf numFmtId="190" fontId="7" fillId="0" borderId="0" xfId="5" applyNumberFormat="1" applyFont="1" applyAlignment="1">
      <alignment horizontal="right" vertical="center"/>
    </xf>
    <xf numFmtId="190" fontId="7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90" fontId="7" fillId="0" borderId="0" xfId="5" applyNumberFormat="1" applyFont="1" applyFill="1" applyAlignment="1">
      <alignment horizontal="right" vertical="center"/>
    </xf>
    <xf numFmtId="0" fontId="8" fillId="0" borderId="1" xfId="4" applyFont="1" applyBorder="1" applyAlignment="1">
      <alignment horizontal="left" vertical="center"/>
    </xf>
    <xf numFmtId="191" fontId="7" fillId="0" borderId="2" xfId="1" applyNumberFormat="1" applyFont="1" applyFill="1" applyBorder="1" applyAlignment="1">
      <alignment vertical="center"/>
    </xf>
    <xf numFmtId="190" fontId="8" fillId="0" borderId="0" xfId="0" applyNumberFormat="1" applyFont="1" applyAlignment="1">
      <alignment horizontal="right" vertical="center"/>
    </xf>
    <xf numFmtId="190" fontId="8" fillId="0" borderId="1" xfId="1" applyNumberFormat="1" applyFont="1" applyBorder="1" applyAlignment="1">
      <alignment horizontal="center" vertical="center"/>
    </xf>
    <xf numFmtId="190" fontId="8" fillId="0" borderId="1" xfId="1" applyNumberFormat="1" applyFont="1" applyBorder="1" applyAlignment="1">
      <alignment horizontal="right" vertical="center"/>
    </xf>
    <xf numFmtId="190" fontId="7" fillId="0" borderId="0" xfId="0" applyNumberFormat="1" applyFont="1" applyAlignment="1">
      <alignment horizontal="center" vertical="center"/>
    </xf>
    <xf numFmtId="190" fontId="8" fillId="2" borderId="0" xfId="0" applyNumberFormat="1" applyFont="1" applyFill="1" applyAlignment="1">
      <alignment horizontal="right" vertical="center"/>
    </xf>
    <xf numFmtId="190" fontId="7" fillId="2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0" fontId="7" fillId="0" borderId="0" xfId="4" quotePrefix="1" applyFont="1" applyAlignment="1">
      <alignment vertical="center"/>
    </xf>
    <xf numFmtId="189" fontId="8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90" fontId="7" fillId="2" borderId="1" xfId="5" applyNumberFormat="1" applyFont="1" applyFill="1" applyBorder="1" applyAlignment="1">
      <alignment horizontal="right" vertical="center"/>
    </xf>
    <xf numFmtId="190" fontId="7" fillId="2" borderId="0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2" borderId="0" xfId="4" applyNumberFormat="1" applyFont="1" applyFill="1" applyAlignment="1">
      <alignment horizontal="right" vertical="center" wrapText="1"/>
    </xf>
    <xf numFmtId="190" fontId="7" fillId="0" borderId="0" xfId="4" applyNumberFormat="1" applyFont="1" applyAlignment="1">
      <alignment horizontal="right" vertical="center" wrapText="1"/>
    </xf>
    <xf numFmtId="190" fontId="7" fillId="2" borderId="0" xfId="0" applyNumberFormat="1" applyFont="1" applyFill="1" applyAlignment="1">
      <alignment vertical="center"/>
    </xf>
    <xf numFmtId="190" fontId="8" fillId="2" borderId="0" xfId="4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89" fontId="7" fillId="0" borderId="0" xfId="6" applyNumberFormat="1" applyFont="1" applyAlignment="1">
      <alignment vertical="center"/>
    </xf>
    <xf numFmtId="0" fontId="7" fillId="0" borderId="0" xfId="5" applyNumberFormat="1" applyFont="1" applyFill="1" applyBorder="1" applyAlignment="1">
      <alignment horizontal="right" vertical="center"/>
    </xf>
    <xf numFmtId="190" fontId="7" fillId="2" borderId="2" xfId="5" applyNumberFormat="1" applyFont="1" applyFill="1" applyBorder="1" applyAlignment="1">
      <alignment horizontal="right" vertical="center"/>
    </xf>
    <xf numFmtId="190" fontId="7" fillId="0" borderId="2" xfId="5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5" applyNumberFormat="1" applyFont="1" applyAlignment="1">
      <alignment horizontal="right" vertical="center"/>
    </xf>
    <xf numFmtId="190" fontId="8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left" vertical="center"/>
    </xf>
  </cellXfs>
  <cellStyles count="220">
    <cellStyle name="Comma" xfId="1" builtinId="3"/>
    <cellStyle name="Comma 10" xfId="21" xr:uid="{F370FD30-7AEA-473C-B0F9-AF536481C267}"/>
    <cellStyle name="Comma 10 11" xfId="39" xr:uid="{B1766918-6A40-4232-89CD-055C233A7F9F}"/>
    <cellStyle name="Comma 10 2" xfId="168" xr:uid="{BFC6C623-BDE8-47E4-B915-63C49C140437}"/>
    <cellStyle name="Comma 10 2 2 3 8" xfId="158" xr:uid="{47BE08AB-B6C0-4842-BEE7-3C80B4239F56}"/>
    <cellStyle name="Comma 10 3" xfId="80" xr:uid="{C76EE6A3-FC51-4EB6-A901-2831647824B8}"/>
    <cellStyle name="Comma 10 7" xfId="90" xr:uid="{08CEEB3F-75A8-4187-87C3-1C90ADAAA313}"/>
    <cellStyle name="Comma 10 7 2 5" xfId="109" xr:uid="{88665741-517E-45F3-96D3-B8CA2AD0008E}"/>
    <cellStyle name="Comma 10 7 2 5 5" xfId="153" xr:uid="{E68260D1-4557-401F-B11F-0CC1C8260AB7}"/>
    <cellStyle name="Comma 100" xfId="133" xr:uid="{304A159A-13D4-499D-BAAD-5AA4D5B1AC17}"/>
    <cellStyle name="Comma 102 2 2 3 2" xfId="54" xr:uid="{C66E32FE-50E2-407E-B591-9A3E8E0BCEF3}"/>
    <cellStyle name="Comma 102 2 2 3 2 2" xfId="55" xr:uid="{79DC3786-0E9F-4A7A-9CDC-49552DE2B4FE}"/>
    <cellStyle name="Comma 102 2 2 3 2 4" xfId="56" xr:uid="{D9BD3024-BC18-4890-A1E8-3E7BE137AD97}"/>
    <cellStyle name="Comma 11" xfId="161" xr:uid="{05DFA707-D332-4C6C-9BEE-8819D84150E7}"/>
    <cellStyle name="Comma 110" xfId="77" xr:uid="{E995DFB5-D785-4D77-AECC-CDF20719A80B}"/>
    <cellStyle name="Comma 115 2 2 3 2" xfId="50" xr:uid="{7F158737-BE1E-4E28-A468-13A30FE9AD8C}"/>
    <cellStyle name="Comma 12" xfId="104" xr:uid="{591722EB-58A0-4343-867F-E084103BF66B}"/>
    <cellStyle name="Comma 12 2" xfId="169" xr:uid="{303423F4-F6C8-4FE1-A7D5-43607D9DF84A}"/>
    <cellStyle name="Comma 12 3" xfId="199" xr:uid="{64AAC9F7-303C-4B40-A840-D83FE1F45C0C}"/>
    <cellStyle name="Comma 13" xfId="202" xr:uid="{9DFD3DD8-EBC7-4234-8B97-5EB422E97357}"/>
    <cellStyle name="Comma 14" xfId="217" xr:uid="{22B1A917-6DF4-4B6D-800A-9DEF512F626C}"/>
    <cellStyle name="Comma 16" xfId="7" xr:uid="{E9F07528-45F0-4C3D-9F6E-1488ED3E8321}"/>
    <cellStyle name="Comma 16 2" xfId="10" xr:uid="{FB322D38-B982-426F-ABAF-845376559095}"/>
    <cellStyle name="Comma 185" xfId="111" xr:uid="{CF0514A0-B9B4-493D-85C8-19F5D17A76D6}"/>
    <cellStyle name="Comma 2" xfId="9" xr:uid="{E3B00433-ED59-4FCF-9A85-C4AE4348D666}"/>
    <cellStyle name="Comma 2 2" xfId="20" xr:uid="{3CA2AE68-FB98-4C23-8CD3-049CAEA219BA}"/>
    <cellStyle name="Comma 2 2 15" xfId="194" xr:uid="{55B28F89-A303-4B9D-B7FD-3ED88F2B0D59}"/>
    <cellStyle name="Comma 2 2 15 2" xfId="204" xr:uid="{24F4530E-2022-45A9-ABAE-AF2C6AA3A1B1}"/>
    <cellStyle name="Comma 2 2 16 2 2" xfId="174" xr:uid="{3E3BB651-8CC4-4E7A-B119-9F0F2E57AE27}"/>
    <cellStyle name="Comma 2 2 16 2 2 2" xfId="206" xr:uid="{D148E917-A35E-4E4F-932F-E329A10B4ABC}"/>
    <cellStyle name="Comma 2 2 16 2 2 2 2" xfId="112" xr:uid="{58BF003C-5AE0-49B5-B97D-1B2E8C50B95F}"/>
    <cellStyle name="Comma 2 2 2" xfId="165" xr:uid="{CC4BB1EF-686B-4D97-AFAB-328F75E14688}"/>
    <cellStyle name="Comma 2 2 2 12" xfId="91" xr:uid="{4D10994F-5D14-4416-9CA2-6E11590FD67F}"/>
    <cellStyle name="Comma 2 2 2 2 10" xfId="120" xr:uid="{4F3AB230-4228-4F98-9073-80EE6CD43A22}"/>
    <cellStyle name="Comma 2 2 2 2 11" xfId="85" xr:uid="{80FC7DD6-98F5-483E-8C1D-97FE2571C142}"/>
    <cellStyle name="Comma 2 2 2 5 4" xfId="142" xr:uid="{A9AA115A-1760-4095-9057-03BA3AEA3058}"/>
    <cellStyle name="Comma 2 2 3" xfId="170" xr:uid="{39437519-C3B1-44E2-853F-BAF9D766A8CD}"/>
    <cellStyle name="Comma 2 2 4" xfId="38" xr:uid="{42AFF17E-A9AD-48CB-9154-EAF0C0FAC584}"/>
    <cellStyle name="Comma 2 3" xfId="138" xr:uid="{E75CDB4C-FF65-419C-A8D6-9B02B9C1C369}"/>
    <cellStyle name="Comma 2 3 2" xfId="195" xr:uid="{F4B2A52F-98AC-4256-ACA5-22D33E36D836}"/>
    <cellStyle name="Comma 2 3 2 2 2 2 2" xfId="83" xr:uid="{B1130CB7-7102-4321-9A29-773680232D0B}"/>
    <cellStyle name="Comma 2 3 3" xfId="214" xr:uid="{E6CA41AE-E902-4530-9FD2-0F4722FCE506}"/>
    <cellStyle name="Comma 2 36" xfId="96" xr:uid="{2AD763EA-FFF3-42D3-A5D3-DFE1A96C4473}"/>
    <cellStyle name="Comma 2 36 2" xfId="198" xr:uid="{D7DC5256-CAD1-41B5-91A9-05B3A5456C23}"/>
    <cellStyle name="Comma 2 4" xfId="205" xr:uid="{32A4287C-D151-44BE-B4C4-7BB6B62A1654}"/>
    <cellStyle name="Comma 2 5" xfId="219" xr:uid="{E57C8256-BC10-4512-8AD1-824275B706F4}"/>
    <cellStyle name="Comma 2 6" xfId="26" xr:uid="{950CCAE0-8E6B-4235-BF2B-928F75DC0DC6}"/>
    <cellStyle name="Comma 3" xfId="12" xr:uid="{CACE5716-4F6E-4E65-BA1F-DF2E259F4763}"/>
    <cellStyle name="Comma 3 16" xfId="63" xr:uid="{48DCEFC8-4C92-466E-A9B2-8C16A54E0CF1}"/>
    <cellStyle name="Comma 3 2" xfId="36" xr:uid="{99878CBF-2AAF-4A62-BE69-B88C98B9EF43}"/>
    <cellStyle name="Comma 3 2 2" xfId="86" xr:uid="{5630F83A-122C-47E9-8C55-7CF27CFC8449}"/>
    <cellStyle name="Comma 3 2 2 2" xfId="87" xr:uid="{02861DB9-A423-4CCF-9A7A-90391DB3FEC2}"/>
    <cellStyle name="Comma 3 2 2 2 2" xfId="197" xr:uid="{38876C25-B28A-4D9C-8462-0D017B314045}"/>
    <cellStyle name="Comma 3 2 2 2 3" xfId="102" xr:uid="{E8A3F2DA-0522-4729-B785-0976C37FB223}"/>
    <cellStyle name="Comma 3 2 3" xfId="184" xr:uid="{68523177-60D9-461D-BBBB-E5B055B79CF7}"/>
    <cellStyle name="Comma 3 3" xfId="209" xr:uid="{2F7D09A5-23A6-40DF-B7D8-0D5F2380948A}"/>
    <cellStyle name="Comma 3 4" xfId="92" xr:uid="{898A9BD5-ECF7-4A6D-9F67-74BC40640D9C}"/>
    <cellStyle name="Comma 3 4 10 2" xfId="45" xr:uid="{4560B593-AAC3-49B1-8EFE-34C01FC1E0A1}"/>
    <cellStyle name="Comma 3 5" xfId="25" xr:uid="{DC24C48F-58FB-4F1D-AA6E-A1A0AC3B6A2D}"/>
    <cellStyle name="Comma 3 6" xfId="117" xr:uid="{B01E6E05-4979-40E4-B808-0F66009961DC}"/>
    <cellStyle name="Comma 31 3 9" xfId="69" xr:uid="{D48D8EB2-2B9A-4238-9906-C3DBF20C1F7B}"/>
    <cellStyle name="Comma 35 10" xfId="131" xr:uid="{477FA2B0-ABAE-49CB-9A0A-CC7C2C10A19F}"/>
    <cellStyle name="Comma 35 10 2" xfId="175" xr:uid="{323CB370-A05E-48BC-BE64-A38ECE095C48}"/>
    <cellStyle name="Comma 35 10 3" xfId="207" xr:uid="{56F3445F-AF3A-4183-8CF4-5B69582FE804}"/>
    <cellStyle name="Comma 35 2 9" xfId="132" xr:uid="{27259BA5-E3CE-4D1B-94F9-D833399CBD45}"/>
    <cellStyle name="Comma 36 10" xfId="129" xr:uid="{5FBFCCF5-F84A-4924-AD2C-7AA4AE011FC1}"/>
    <cellStyle name="Comma 36 10 2" xfId="176" xr:uid="{24E79F07-75B1-4C8B-93FF-B56D94B2A746}"/>
    <cellStyle name="Comma 36 10 3" xfId="208" xr:uid="{62B40984-8277-48B8-AC7B-34E07393851D}"/>
    <cellStyle name="Comma 37" xfId="191" xr:uid="{25ADF4F2-3589-4EAB-AF76-5C6D2E851254}"/>
    <cellStyle name="Comma 37 2" xfId="212" xr:uid="{7B9327F3-DCA9-4567-A1F9-5418B5C98C71}"/>
    <cellStyle name="Comma 4" xfId="34" xr:uid="{186B8A27-21D7-4F21-839C-3F4F46523CE1}"/>
    <cellStyle name="Comma 4 10 2" xfId="135" xr:uid="{4ED1CB42-901E-4105-BB56-739CC439F86E}"/>
    <cellStyle name="Comma 4 10 2 2 2" xfId="121" xr:uid="{DB7D9212-C12D-43FE-AE99-37FBCAE5F171}"/>
    <cellStyle name="Comma 4 13" xfId="144" xr:uid="{49E8D8AA-5A7F-4BE6-8597-B30CDCEBF6CA}"/>
    <cellStyle name="Comma 4 2" xfId="108" xr:uid="{0ADC3E55-2708-49B4-A2F5-9134F56713D8}"/>
    <cellStyle name="Comma 4 2 15 2 8" xfId="67" xr:uid="{55E41EC8-44E5-4197-8AAD-07AFD6085BC7}"/>
    <cellStyle name="Comma 4 2 16 3 5 4 2 2" xfId="43" xr:uid="{2136063D-6E31-40A3-888A-B62AB4C52702}"/>
    <cellStyle name="Comma 4 2 2" xfId="189" xr:uid="{0067BB20-FD1C-4FF3-8C88-AED072067513}"/>
    <cellStyle name="Comma 4 2 2 2" xfId="192" xr:uid="{E3E18274-CA4D-4671-A392-2DA1638EE4C4}"/>
    <cellStyle name="Comma 4 2 2 2 2" xfId="213" xr:uid="{40E0D86A-0953-479D-AEB8-01868DA46815}"/>
    <cellStyle name="Comma 4 2 2 3" xfId="203" xr:uid="{237B8B64-1825-4260-8E12-1D82E70E6309}"/>
    <cellStyle name="Comma 4 2 2 4" xfId="211" xr:uid="{7966FD79-41CB-44F8-BF6C-9E8179F562AD}"/>
    <cellStyle name="Comma 4 2 3" xfId="181" xr:uid="{94B67C1E-19A4-4223-BBB0-AD4B188D17D7}"/>
    <cellStyle name="Comma 4 2 4" xfId="201" xr:uid="{E29C3233-CC1A-4BB5-843D-448849993215}"/>
    <cellStyle name="Comma 4 2 6 5 2" xfId="41" xr:uid="{0323D649-5EEF-45EE-A394-F354C14957EB}"/>
    <cellStyle name="Comma 4 2 6 5 4 4" xfId="46" xr:uid="{66819BE1-FCCF-4935-8CCB-AF1A2A5202DB}"/>
    <cellStyle name="Comma 4 2 9" xfId="152" xr:uid="{4403110E-14BA-4404-B020-F04D1659AD9B}"/>
    <cellStyle name="Comma 4 2 9 3" xfId="166" xr:uid="{45B19FEB-A3AC-41AA-BB89-902FC56718E7}"/>
    <cellStyle name="Comma 4 23" xfId="122" xr:uid="{33636B1D-9221-4C24-B5CE-F84FBB2E070D}"/>
    <cellStyle name="Comma 4 3" xfId="52" xr:uid="{835284BB-1B45-4B56-9DC2-C3B5D17B050D}"/>
    <cellStyle name="Comma 4 3 2" xfId="210" xr:uid="{93E81900-DE93-44D2-93CD-F7ECE0FC9FA5}"/>
    <cellStyle name="Comma 4 3 3" xfId="186" xr:uid="{8E4E1BE9-0956-4EFB-BCE5-C3EE1315E705}"/>
    <cellStyle name="Comma 4 4" xfId="172" xr:uid="{9159EC33-F82E-4FAC-A8A7-992CF7357705}"/>
    <cellStyle name="Comma 4 5" xfId="93" xr:uid="{CD9CE3F8-5254-4575-9CBC-1049D3B1A39A}"/>
    <cellStyle name="Comma 4 5 9" xfId="123" xr:uid="{A28D990E-FF69-42FF-A759-51C5F187BEF5}"/>
    <cellStyle name="Comma 49 2 2 4" xfId="149" xr:uid="{026D70F9-ADC1-45C6-BD46-7FDAE528ABAC}"/>
    <cellStyle name="Comma 5" xfId="143" xr:uid="{654FFC81-8C78-473C-8757-428CA88C3904}"/>
    <cellStyle name="Comma 5 2" xfId="155" xr:uid="{43BC7C2B-04FC-4B78-A4D6-11CF82642024}"/>
    <cellStyle name="Comma 5 7 6" xfId="49" xr:uid="{A58F645D-A08B-4E93-8E55-F0EED3BE7CDE}"/>
    <cellStyle name="Comma 6" xfId="140" xr:uid="{1265AB9F-2F4D-4430-9BFC-19B879D5E434}"/>
    <cellStyle name="Comma 6 11" xfId="113" xr:uid="{51403842-CE54-4E2A-A1C2-6E8741ED1D19}"/>
    <cellStyle name="Comma 7" xfId="157" xr:uid="{F4AA25CE-ABA6-42AC-8482-589910A3B2AD}"/>
    <cellStyle name="Comma 7 12" xfId="81" xr:uid="{6FCC422C-6344-4A91-BFBB-D4DDF7D85A14}"/>
    <cellStyle name="Comma 8" xfId="162" xr:uid="{157A52AD-9760-4726-AAB6-F52C52963E7E}"/>
    <cellStyle name="Comma 9" xfId="98" xr:uid="{CEF2E0DF-A987-44FE-BB04-2FC7185C8573}"/>
    <cellStyle name="Comma_Akara_3 years FS_Eng_v 19 March" xfId="5" xr:uid="{999A1C3A-8E70-446B-9BC3-B9657C5DA64B}"/>
    <cellStyle name="Currency 2" xfId="27" xr:uid="{0CC679A6-64E7-4EB0-A4E8-987FA53D8207}"/>
    <cellStyle name="Followed Hyperlink" xfId="30" xr:uid="{67CBA8DC-9213-4A58-8855-5180CB56111C}"/>
    <cellStyle name="Followed Hyperlink 2" xfId="185" xr:uid="{8A145C48-5B02-4D20-90B3-6811DFE77E4F}"/>
    <cellStyle name="Hyperlink" xfId="32" xr:uid="{7D8BE92A-DFFC-45C1-B069-9F4DAFC7E8AF}"/>
    <cellStyle name="Hyperlink 2" xfId="31" xr:uid="{83883F28-FF14-4CD6-AAA1-2E939B69193C}"/>
    <cellStyle name="Hyperlink 2 2" xfId="58" xr:uid="{76C0E8C9-B467-4670-BDEB-9624C3BA581E}"/>
    <cellStyle name="Hyperlink 2 2 2" xfId="73" xr:uid="{9DDD87BA-57E9-47C4-98A2-99450D954A59}"/>
    <cellStyle name="Hyperlink 3" xfId="64" xr:uid="{FF5FB49F-7CF8-41FD-9422-C3A51452784B}"/>
    <cellStyle name="Hyperlink 3 10" xfId="136" xr:uid="{4CD83CEB-518F-423E-9735-AC2D0ACC132E}"/>
    <cellStyle name="Hyperlink 4" xfId="76" xr:uid="{C5E01923-D8B8-40C0-B311-825EDFA00BD9}"/>
    <cellStyle name="Hyperlink 5" xfId="139" xr:uid="{B151BA75-52C0-4846-9A01-54ED466EC9AF}"/>
    <cellStyle name="Hyperlink 5 3" xfId="110" xr:uid="{62B5FAB8-CBCE-4FF2-AC97-7DF44A0734D6}"/>
    <cellStyle name="Hyperlink 6" xfId="115" xr:uid="{FE3A5EA8-EBEE-4EC6-8414-5098F78B3206}"/>
    <cellStyle name="Normal" xfId="0" builtinId="0"/>
    <cellStyle name="Normal 10 2 2 5" xfId="84" xr:uid="{8BB5C985-79AB-47A7-9079-53881E5BA3C8}"/>
    <cellStyle name="Normal 10 7" xfId="19" xr:uid="{DFE8419A-B0E4-4F7F-A413-4D0C6A817454}"/>
    <cellStyle name="Normal 10 7 2" xfId="116" xr:uid="{E87A6D21-BFA5-496B-B988-1D051635D79E}"/>
    <cellStyle name="Normal 100" xfId="105" xr:uid="{6EBAD1BA-DD83-4B8A-9049-7211C28C6F0D}"/>
    <cellStyle name="Normal 101" xfId="107" xr:uid="{E6B1EDA0-C7B0-4AEC-B800-D5BAD96C2E97}"/>
    <cellStyle name="Normal 108" xfId="51" xr:uid="{B3837430-4867-4CAE-A418-C33BDD443AA4}"/>
    <cellStyle name="Normal 11" xfId="53" xr:uid="{EF68013A-043D-432F-A407-284739C03738}"/>
    <cellStyle name="Normal 11 2" xfId="177" xr:uid="{615F1781-C144-45DA-938B-4EE71151F9F8}"/>
    <cellStyle name="Normal 11 3" xfId="89" xr:uid="{7F42AFC1-4CDF-4D87-ACF7-0EBBEF042F1F}"/>
    <cellStyle name="Normal 12 2" xfId="99" xr:uid="{5D1C5660-0D47-4A70-95B1-EF51E35D45EA}"/>
    <cellStyle name="Normal 12 3 2 2" xfId="100" xr:uid="{82C22F20-A601-490A-AFC4-1093D13298FF}"/>
    <cellStyle name="Normal 14" xfId="159" xr:uid="{48D98FFC-2A01-4B7A-A485-8EFB5DBC4E06}"/>
    <cellStyle name="Normal 188 5" xfId="13" xr:uid="{5C994A69-98CF-40E0-9299-0DA89518EF37}"/>
    <cellStyle name="Normal 191" xfId="14" xr:uid="{9157661C-2E95-49E5-A963-A5A15AAD0CCF}"/>
    <cellStyle name="Normal 2" xfId="15" xr:uid="{D249D376-AB62-4BC5-8674-3604F64B04E2}"/>
    <cellStyle name="Normal 2 10" xfId="47" xr:uid="{B8D24D38-FA2D-4379-9A49-C94CDDA7E66C}"/>
    <cellStyle name="Normal 2 10 2 2" xfId="95" xr:uid="{46B01604-3D60-4629-B6BC-B64C941D1DBF}"/>
    <cellStyle name="Normal 2 14" xfId="190" xr:uid="{C04FB859-BF3E-4438-A816-93C28DDC1D4E}"/>
    <cellStyle name="Normal 2 2" xfId="16" xr:uid="{E8E49766-4784-4E85-9BEE-6AAE016941FA}"/>
    <cellStyle name="Normal 2 2 2" xfId="37" xr:uid="{62D3E889-E0ED-458A-A2D3-AED9B53F71E3}"/>
    <cellStyle name="Normal 2 2 2 2" xfId="146" xr:uid="{767B7BA5-C9F6-4565-AE38-08F534EFEBAB}"/>
    <cellStyle name="Normal 2 2 2 2 5" xfId="42" xr:uid="{36EDAA8A-40B9-4613-96A8-A6F6171FA039}"/>
    <cellStyle name="Normal 2 2 3" xfId="171" xr:uid="{26D56B4C-B5A9-4E1B-8B11-7F8CD2B814FA}"/>
    <cellStyle name="Normal 2 2 4" xfId="28" xr:uid="{096655C0-8A22-4A2B-AA03-3F9D29C02B19}"/>
    <cellStyle name="Normal 2 2 5" xfId="118" xr:uid="{7FB05B37-8BCA-408D-95FD-48BB94B74D87}"/>
    <cellStyle name="Normal 2 2 6" xfId="163" xr:uid="{EA7393FF-A26C-459D-9349-A544D4EDD0B9}"/>
    <cellStyle name="Normal 2 3" xfId="88" xr:uid="{917C98C4-CF3B-4ED4-826B-F649EE3C30B9}"/>
    <cellStyle name="Normal 2 3 14" xfId="97" xr:uid="{8C7D95C6-54BF-440F-9F01-4F2A0F9821B8}"/>
    <cellStyle name="Normal 2 3 2" xfId="182" xr:uid="{E9F486F4-DF9B-48A1-9073-8DA169383632}"/>
    <cellStyle name="Normal 2 3 3" xfId="137" xr:uid="{ED253BB1-12C4-4962-A36B-05C8991D06BF}"/>
    <cellStyle name="Normal 2 3 5 5" xfId="145" xr:uid="{4ADB6E81-9116-407C-B690-9D8C12ECC147}"/>
    <cellStyle name="Normal 2 3 5 5 2" xfId="147" xr:uid="{D9126464-E7C1-4509-A291-39D31E5AB87F}"/>
    <cellStyle name="Normal 2 3 9" xfId="173" xr:uid="{BFA8B83A-2BEB-47DC-8431-53C4CA232842}"/>
    <cellStyle name="Normal 2 4" xfId="103" xr:uid="{B8E73517-AB83-4765-BA9C-DF6CFFB95403}"/>
    <cellStyle name="Normal 2 4 3 2 2 3" xfId="106" xr:uid="{74BEA17E-8D51-4248-87FB-42463FE694F0}"/>
    <cellStyle name="Normal 2 5" xfId="23" xr:uid="{DF227362-6ADE-454C-8682-E92ED1B81AFA}"/>
    <cellStyle name="Normal 25 2 3" xfId="130" xr:uid="{1F44FD9B-356D-43C4-96C7-CFB12793B452}"/>
    <cellStyle name="Normal 26 8" xfId="128" xr:uid="{8840C0D1-B1C0-4375-917B-57B534F98BDD}"/>
    <cellStyle name="Normal 27" xfId="94" xr:uid="{8D1C3F6D-DEE6-45A9-BC27-D7678403F3ED}"/>
    <cellStyle name="Normal 27 2" xfId="179" xr:uid="{5AFFB924-A138-4285-AF55-2D35B2C07CFA}"/>
    <cellStyle name="Normal 29" xfId="70" xr:uid="{CDF69F3C-1252-4AC8-A573-D56F1871B85F}"/>
    <cellStyle name="Normal 3" xfId="6" xr:uid="{2FAB46C1-4FE9-45BF-B92D-BC7AAC2BE009}"/>
    <cellStyle name="Normal 3 2" xfId="22" xr:uid="{E7B742D7-09C6-48FB-A1FE-E03ACAC6C43A}"/>
    <cellStyle name="Normal 3 2 2" xfId="150" xr:uid="{36903539-5DCB-45DF-BFED-FBFE6E1693B8}"/>
    <cellStyle name="Normal 3 2 2 3" xfId="62" xr:uid="{6D96A4C3-1A4F-4D17-B933-DEBE7BD4EC1E}"/>
    <cellStyle name="Normal 3 2 3" xfId="148" xr:uid="{67DC3384-DD47-46D0-BE50-712D56B08E15}"/>
    <cellStyle name="Normal 3 3" xfId="183" xr:uid="{9582BF9B-70BC-4528-BC2F-5A46411FD789}"/>
    <cellStyle name="Normal 3 3 2" xfId="48" xr:uid="{1327B07D-4EBB-4684-8D8A-89061F8DC038}"/>
    <cellStyle name="Normal 3 3 2 5 2" xfId="127" xr:uid="{989D8B4D-46E8-4374-8F6B-D9437BF5AEF6}"/>
    <cellStyle name="Normal 3 4" xfId="178" xr:uid="{ED57CEBB-1C20-4E8F-81CB-E74DC2525AD3}"/>
    <cellStyle name="Normal 3 5" xfId="160" xr:uid="{ABA59B4C-227B-45DE-8122-C22B1F482845}"/>
    <cellStyle name="Normal 3 6" xfId="24" xr:uid="{A3DFD1CE-1F2A-481F-8984-B4B6BC091ADE}"/>
    <cellStyle name="Normal 30" xfId="188" xr:uid="{8BB700E0-4389-4B24-BEAE-9B3F531BE805}"/>
    <cellStyle name="Normal 31" xfId="154" xr:uid="{1F0FBC79-AF63-4159-BE62-0EF7FE35607B}"/>
    <cellStyle name="Normal 31 2 2" xfId="167" xr:uid="{E430367F-7524-485A-8DD9-FA5BE048F4F5}"/>
    <cellStyle name="Normal 32" xfId="180" xr:uid="{2EAE3193-421D-4846-859D-AB4992BCDE0C}"/>
    <cellStyle name="Normal 38 6 3" xfId="71" xr:uid="{D6DAB1E7-3F29-4062-BCAA-AC7E5260088B}"/>
    <cellStyle name="Normal 4" xfId="11" xr:uid="{FE9AAB4B-9252-4D18-8E06-4536DC204FA2}"/>
    <cellStyle name="Normal 4 2" xfId="72" xr:uid="{3EEC4D95-30A1-4CD3-9F4B-EC15BD9649EB}"/>
    <cellStyle name="Normal 4 3" xfId="218" xr:uid="{8D8FC156-869C-4633-8E93-BFAFCB9638D1}"/>
    <cellStyle name="Normal 4 4" xfId="61" xr:uid="{B12671E9-F3E7-46AB-A3F8-83A5D97FD496}"/>
    <cellStyle name="Normal 5" xfId="33" xr:uid="{D487D4F1-071B-4ED9-A52A-928B0281FACB}"/>
    <cellStyle name="Normal 5 13" xfId="200" xr:uid="{6616B8A5-0A61-4262-A199-68AA3A6B4D1A}"/>
    <cellStyle name="Normal 5 17" xfId="125" xr:uid="{A55CEC3C-BFEF-4F1B-871D-EF3DD6FEBA31}"/>
    <cellStyle name="Normal 5 2" xfId="35" xr:uid="{E2C4C997-C0AA-43B5-87A3-5412FCD88812}"/>
    <cellStyle name="Normal 5 2 10" xfId="164" xr:uid="{989D712C-C455-42C0-9412-02BA8A690A67}"/>
    <cellStyle name="Normal 5 2 11" xfId="134" xr:uid="{B1533C47-630B-4AA6-B4D4-0DEAA6B197BA}"/>
    <cellStyle name="Normal 5 2 2" xfId="187" xr:uid="{9C23770B-E31A-4AD2-87D4-32D87C6C998A}"/>
    <cellStyle name="Normal 5 2 2 2 5" xfId="40" xr:uid="{8029C08C-F602-4FF7-9FB1-E0AB8DD289A5}"/>
    <cellStyle name="Normal 5 2 3" xfId="66" xr:uid="{2371D7BC-04F4-46E2-ACFA-85B35E989667}"/>
    <cellStyle name="Normal 5 2 3 2 2" xfId="44" xr:uid="{0A70351B-83A4-4EBC-B8B9-2E2A1CE0B73A}"/>
    <cellStyle name="Normal 5 2 4" xfId="151" xr:uid="{B7B97AFE-557B-44A2-9AF4-DFCECA0DBA49}"/>
    <cellStyle name="Normal 5 3" xfId="101" xr:uid="{8DB500F3-361B-48F0-8892-3D438C0F7940}"/>
    <cellStyle name="Normal 6" xfId="2" xr:uid="{3FBD2489-F5DD-444D-988C-825E71FB9867}"/>
    <cellStyle name="Normal 6 2" xfId="196" xr:uid="{49A0F9E2-3C8D-4C68-8F04-F48F0CB32396}"/>
    <cellStyle name="Normal 6 2 2" xfId="216" xr:uid="{E06F807B-6D8F-478D-8E76-09E7FDB7F10C}"/>
    <cellStyle name="Normal 6 3" xfId="215" xr:uid="{F58F99F3-D895-497C-98CC-623758D17DA7}"/>
    <cellStyle name="Normal 6 4" xfId="156" xr:uid="{B85E6B91-FB17-4EAD-8A6B-E83E677A2D59}"/>
    <cellStyle name="Normal 8" xfId="193" xr:uid="{89E1A7CA-6002-4311-8C6E-E92F29A8CFD6}"/>
    <cellStyle name="Normal 8 3" xfId="124" xr:uid="{367C998D-BBD8-4D39-95DF-BDD27BF1C46A}"/>
    <cellStyle name="Normal 8 4" xfId="74" xr:uid="{5BE240F8-377B-499C-A8AF-1B6E1548CECC}"/>
    <cellStyle name="Normal 8 4 8" xfId="119" xr:uid="{C59825C2-3D02-49A3-B931-90471F12A0CC}"/>
    <cellStyle name="Normal 8 5" xfId="75" xr:uid="{141662CD-6411-4F4C-B3AD-67F7D9035513}"/>
    <cellStyle name="Normal 9" xfId="79" xr:uid="{8EF3C07C-55A3-4CA9-8EAE-892296011265}"/>
    <cellStyle name="Normal 980" xfId="65" xr:uid="{55683165-502A-4E6B-AEFE-FC739EE45BAF}"/>
    <cellStyle name="Normal 980 2" xfId="68" xr:uid="{A9EE5B63-E51D-4CCE-BA89-AC8FA049C442}"/>
    <cellStyle name="Normal_Akara_June Eng09" xfId="4" xr:uid="{8259DCCE-E207-410C-B588-FC87F16D29DC}"/>
    <cellStyle name="Normal_Lam Soon 30945- T" xfId="8" xr:uid="{80D4E3C7-D9FD-4AEB-B5FC-3689E54BF3EA}"/>
    <cellStyle name="Percent 2" xfId="29" xr:uid="{FFF90DF1-53C7-400B-B7A5-AC043BC2C8C9}"/>
    <cellStyle name="Percent 2 2 2" xfId="78" xr:uid="{36322EA5-63F1-40B8-8F41-37EEAC02DDAE}"/>
    <cellStyle name="Percent 2 21" xfId="126" xr:uid="{008534A0-C6C3-4A18-84AA-349786CFF7BD}"/>
    <cellStyle name="Percent 2 3" xfId="59" xr:uid="{FD6DC0EF-EBE9-46C2-83BF-3C6C090FE621}"/>
    <cellStyle name="Percent 3" xfId="57" xr:uid="{56E27BBB-56E2-4B02-BECD-15C6EF1D8A76}"/>
    <cellStyle name="Percent 3 2" xfId="114" xr:uid="{AA40471C-882C-4DAB-9EE2-C2143334C4C4}"/>
    <cellStyle name="Percent 3 2 5" xfId="60" xr:uid="{EBB9D3E2-BBA4-46E5-BC07-D009DBC197B8}"/>
    <cellStyle name="Percent 3 2 8" xfId="141" xr:uid="{81B1B003-8352-41CF-975F-6B133C59C2DF}"/>
    <cellStyle name="pwstyle" xfId="3" xr:uid="{D2D6B84E-99B0-4061-BD36-5406DBFBFF17}"/>
    <cellStyle name="เครื่องหมายจุลภาค_งบการเงิน MP-RK รวม Y'49" xfId="17" xr:uid="{C0880E7D-5B74-4263-921B-2AFCD9E09DB9}"/>
    <cellStyle name="ปกติ 2 2" xfId="82" xr:uid="{894A652B-E983-4384-8235-F773E2ECAEDD}"/>
    <cellStyle name="ปกติ_งบการเงิน MP-RK รวม Y'49" xfId="18" xr:uid="{846365F8-1A76-42BB-9E66-8178334846CF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61F-B91D-464F-85A4-C26A79F0F877}">
  <dimension ref="A1:I106"/>
  <sheetViews>
    <sheetView tabSelected="1" zoomScale="110" zoomScaleNormal="110" zoomScaleSheetLayoutView="80" workbookViewId="0">
      <selection activeCell="I10" sqref="I10"/>
    </sheetView>
  </sheetViews>
  <sheetFormatPr defaultColWidth="8" defaultRowHeight="12"/>
  <cols>
    <col min="1" max="3" width="1.375" style="4" customWidth="1"/>
    <col min="4" max="4" width="50.75" style="4" customWidth="1"/>
    <col min="5" max="5" width="5.875" style="5" customWidth="1"/>
    <col min="6" max="6" width="1.375" style="5" customWidth="1"/>
    <col min="7" max="7" width="12.25" style="6" customWidth="1"/>
    <col min="8" max="8" width="1.375" style="6" customWidth="1"/>
    <col min="9" max="9" width="12.25" style="6" customWidth="1"/>
    <col min="10" max="104" width="8" style="4"/>
    <col min="105" max="107" width="1.625" style="4" customWidth="1"/>
    <col min="108" max="108" width="13" style="4" customWidth="1"/>
    <col min="109" max="109" width="1.75" style="4" customWidth="1"/>
    <col min="110" max="110" width="2.375" style="4" customWidth="1"/>
    <col min="111" max="111" width="26.25" style="4" customWidth="1"/>
    <col min="112" max="112" width="6" style="4" customWidth="1"/>
    <col min="113" max="113" width="0.75" style="4" customWidth="1"/>
    <col min="114" max="114" width="12.25" style="4" customWidth="1"/>
    <col min="115" max="115" width="0.75" style="4" customWidth="1"/>
    <col min="116" max="116" width="12.25" style="4" customWidth="1"/>
    <col min="117" max="117" width="9" style="4" bestFit="1" customWidth="1"/>
    <col min="118" max="118" width="8" style="4"/>
    <col min="119" max="119" width="12.75" style="4" customWidth="1"/>
    <col min="120" max="360" width="8" style="4"/>
    <col min="361" max="363" width="1.625" style="4" customWidth="1"/>
    <col min="364" max="364" width="13" style="4" customWidth="1"/>
    <col min="365" max="365" width="1.75" style="4" customWidth="1"/>
    <col min="366" max="366" width="2.375" style="4" customWidth="1"/>
    <col min="367" max="367" width="26.25" style="4" customWidth="1"/>
    <col min="368" max="368" width="6" style="4" customWidth="1"/>
    <col min="369" max="369" width="0.75" style="4" customWidth="1"/>
    <col min="370" max="370" width="12.25" style="4" customWidth="1"/>
    <col min="371" max="371" width="0.75" style="4" customWidth="1"/>
    <col min="372" max="372" width="12.25" style="4" customWidth="1"/>
    <col min="373" max="373" width="9" style="4" bestFit="1" customWidth="1"/>
    <col min="374" max="374" width="8" style="4"/>
    <col min="375" max="375" width="12.75" style="4" customWidth="1"/>
    <col min="376" max="616" width="8" style="4"/>
    <col min="617" max="619" width="1.625" style="4" customWidth="1"/>
    <col min="620" max="620" width="13" style="4" customWidth="1"/>
    <col min="621" max="621" width="1.75" style="4" customWidth="1"/>
    <col min="622" max="622" width="2.375" style="4" customWidth="1"/>
    <col min="623" max="623" width="26.25" style="4" customWidth="1"/>
    <col min="624" max="624" width="6" style="4" customWidth="1"/>
    <col min="625" max="625" width="0.75" style="4" customWidth="1"/>
    <col min="626" max="626" width="12.25" style="4" customWidth="1"/>
    <col min="627" max="627" width="0.75" style="4" customWidth="1"/>
    <col min="628" max="628" width="12.25" style="4" customWidth="1"/>
    <col min="629" max="629" width="9" style="4" bestFit="1" customWidth="1"/>
    <col min="630" max="630" width="8" style="4"/>
    <col min="631" max="631" width="12.75" style="4" customWidth="1"/>
    <col min="632" max="872" width="8" style="4"/>
    <col min="873" max="875" width="1.625" style="4" customWidth="1"/>
    <col min="876" max="876" width="13" style="4" customWidth="1"/>
    <col min="877" max="877" width="1.75" style="4" customWidth="1"/>
    <col min="878" max="878" width="2.375" style="4" customWidth="1"/>
    <col min="879" max="879" width="26.25" style="4" customWidth="1"/>
    <col min="880" max="880" width="6" style="4" customWidth="1"/>
    <col min="881" max="881" width="0.75" style="4" customWidth="1"/>
    <col min="882" max="882" width="12.25" style="4" customWidth="1"/>
    <col min="883" max="883" width="0.75" style="4" customWidth="1"/>
    <col min="884" max="884" width="12.25" style="4" customWidth="1"/>
    <col min="885" max="885" width="9" style="4" bestFit="1" customWidth="1"/>
    <col min="886" max="886" width="8" style="4"/>
    <col min="887" max="887" width="12.75" style="4" customWidth="1"/>
    <col min="888" max="1128" width="8" style="4"/>
    <col min="1129" max="1131" width="1.625" style="4" customWidth="1"/>
    <col min="1132" max="1132" width="13" style="4" customWidth="1"/>
    <col min="1133" max="1133" width="1.75" style="4" customWidth="1"/>
    <col min="1134" max="1134" width="2.375" style="4" customWidth="1"/>
    <col min="1135" max="1135" width="26.25" style="4" customWidth="1"/>
    <col min="1136" max="1136" width="6" style="4" customWidth="1"/>
    <col min="1137" max="1137" width="0.75" style="4" customWidth="1"/>
    <col min="1138" max="1138" width="12.25" style="4" customWidth="1"/>
    <col min="1139" max="1139" width="0.75" style="4" customWidth="1"/>
    <col min="1140" max="1140" width="12.25" style="4" customWidth="1"/>
    <col min="1141" max="1141" width="9" style="4" bestFit="1" customWidth="1"/>
    <col min="1142" max="1142" width="8" style="4"/>
    <col min="1143" max="1143" width="12.75" style="4" customWidth="1"/>
    <col min="1144" max="1384" width="8" style="4"/>
    <col min="1385" max="1387" width="1.625" style="4" customWidth="1"/>
    <col min="1388" max="1388" width="13" style="4" customWidth="1"/>
    <col min="1389" max="1389" width="1.75" style="4" customWidth="1"/>
    <col min="1390" max="1390" width="2.375" style="4" customWidth="1"/>
    <col min="1391" max="1391" width="26.25" style="4" customWidth="1"/>
    <col min="1392" max="1392" width="6" style="4" customWidth="1"/>
    <col min="1393" max="1393" width="0.75" style="4" customWidth="1"/>
    <col min="1394" max="1394" width="12.25" style="4" customWidth="1"/>
    <col min="1395" max="1395" width="0.75" style="4" customWidth="1"/>
    <col min="1396" max="1396" width="12.25" style="4" customWidth="1"/>
    <col min="1397" max="1397" width="9" style="4" bestFit="1" customWidth="1"/>
    <col min="1398" max="1398" width="8" style="4"/>
    <col min="1399" max="1399" width="12.75" style="4" customWidth="1"/>
    <col min="1400" max="1640" width="8" style="4"/>
    <col min="1641" max="1643" width="1.625" style="4" customWidth="1"/>
    <col min="1644" max="1644" width="13" style="4" customWidth="1"/>
    <col min="1645" max="1645" width="1.75" style="4" customWidth="1"/>
    <col min="1646" max="1646" width="2.375" style="4" customWidth="1"/>
    <col min="1647" max="1647" width="26.25" style="4" customWidth="1"/>
    <col min="1648" max="1648" width="6" style="4" customWidth="1"/>
    <col min="1649" max="1649" width="0.75" style="4" customWidth="1"/>
    <col min="1650" max="1650" width="12.25" style="4" customWidth="1"/>
    <col min="1651" max="1651" width="0.75" style="4" customWidth="1"/>
    <col min="1652" max="1652" width="12.25" style="4" customWidth="1"/>
    <col min="1653" max="1653" width="9" style="4" bestFit="1" customWidth="1"/>
    <col min="1654" max="1654" width="8" style="4"/>
    <col min="1655" max="1655" width="12.75" style="4" customWidth="1"/>
    <col min="1656" max="1896" width="8" style="4"/>
    <col min="1897" max="1899" width="1.625" style="4" customWidth="1"/>
    <col min="1900" max="1900" width="13" style="4" customWidth="1"/>
    <col min="1901" max="1901" width="1.75" style="4" customWidth="1"/>
    <col min="1902" max="1902" width="2.375" style="4" customWidth="1"/>
    <col min="1903" max="1903" width="26.25" style="4" customWidth="1"/>
    <col min="1904" max="1904" width="6" style="4" customWidth="1"/>
    <col min="1905" max="1905" width="0.75" style="4" customWidth="1"/>
    <col min="1906" max="1906" width="12.25" style="4" customWidth="1"/>
    <col min="1907" max="1907" width="0.75" style="4" customWidth="1"/>
    <col min="1908" max="1908" width="12.25" style="4" customWidth="1"/>
    <col min="1909" max="1909" width="9" style="4" bestFit="1" customWidth="1"/>
    <col min="1910" max="1910" width="8" style="4"/>
    <col min="1911" max="1911" width="12.75" style="4" customWidth="1"/>
    <col min="1912" max="2152" width="8" style="4"/>
    <col min="2153" max="2155" width="1.625" style="4" customWidth="1"/>
    <col min="2156" max="2156" width="13" style="4" customWidth="1"/>
    <col min="2157" max="2157" width="1.75" style="4" customWidth="1"/>
    <col min="2158" max="2158" width="2.375" style="4" customWidth="1"/>
    <col min="2159" max="2159" width="26.25" style="4" customWidth="1"/>
    <col min="2160" max="2160" width="6" style="4" customWidth="1"/>
    <col min="2161" max="2161" width="0.75" style="4" customWidth="1"/>
    <col min="2162" max="2162" width="12.25" style="4" customWidth="1"/>
    <col min="2163" max="2163" width="0.75" style="4" customWidth="1"/>
    <col min="2164" max="2164" width="12.25" style="4" customWidth="1"/>
    <col min="2165" max="2165" width="9" style="4" bestFit="1" customWidth="1"/>
    <col min="2166" max="2166" width="8" style="4"/>
    <col min="2167" max="2167" width="12.75" style="4" customWidth="1"/>
    <col min="2168" max="2408" width="8" style="4"/>
    <col min="2409" max="2411" width="1.625" style="4" customWidth="1"/>
    <col min="2412" max="2412" width="13" style="4" customWidth="1"/>
    <col min="2413" max="2413" width="1.75" style="4" customWidth="1"/>
    <col min="2414" max="2414" width="2.375" style="4" customWidth="1"/>
    <col min="2415" max="2415" width="26.25" style="4" customWidth="1"/>
    <col min="2416" max="2416" width="6" style="4" customWidth="1"/>
    <col min="2417" max="2417" width="0.75" style="4" customWidth="1"/>
    <col min="2418" max="2418" width="12.25" style="4" customWidth="1"/>
    <col min="2419" max="2419" width="0.75" style="4" customWidth="1"/>
    <col min="2420" max="2420" width="12.25" style="4" customWidth="1"/>
    <col min="2421" max="2421" width="9" style="4" bestFit="1" customWidth="1"/>
    <col min="2422" max="2422" width="8" style="4"/>
    <col min="2423" max="2423" width="12.75" style="4" customWidth="1"/>
    <col min="2424" max="2664" width="8" style="4"/>
    <col min="2665" max="2667" width="1.625" style="4" customWidth="1"/>
    <col min="2668" max="2668" width="13" style="4" customWidth="1"/>
    <col min="2669" max="2669" width="1.75" style="4" customWidth="1"/>
    <col min="2670" max="2670" width="2.375" style="4" customWidth="1"/>
    <col min="2671" max="2671" width="26.25" style="4" customWidth="1"/>
    <col min="2672" max="2672" width="6" style="4" customWidth="1"/>
    <col min="2673" max="2673" width="0.75" style="4" customWidth="1"/>
    <col min="2674" max="2674" width="12.25" style="4" customWidth="1"/>
    <col min="2675" max="2675" width="0.75" style="4" customWidth="1"/>
    <col min="2676" max="2676" width="12.25" style="4" customWidth="1"/>
    <col min="2677" max="2677" width="9" style="4" bestFit="1" customWidth="1"/>
    <col min="2678" max="2678" width="8" style="4"/>
    <col min="2679" max="2679" width="12.75" style="4" customWidth="1"/>
    <col min="2680" max="2920" width="8" style="4"/>
    <col min="2921" max="2923" width="1.625" style="4" customWidth="1"/>
    <col min="2924" max="2924" width="13" style="4" customWidth="1"/>
    <col min="2925" max="2925" width="1.75" style="4" customWidth="1"/>
    <col min="2926" max="2926" width="2.375" style="4" customWidth="1"/>
    <col min="2927" max="2927" width="26.25" style="4" customWidth="1"/>
    <col min="2928" max="2928" width="6" style="4" customWidth="1"/>
    <col min="2929" max="2929" width="0.75" style="4" customWidth="1"/>
    <col min="2930" max="2930" width="12.25" style="4" customWidth="1"/>
    <col min="2931" max="2931" width="0.75" style="4" customWidth="1"/>
    <col min="2932" max="2932" width="12.25" style="4" customWidth="1"/>
    <col min="2933" max="2933" width="9" style="4" bestFit="1" customWidth="1"/>
    <col min="2934" max="2934" width="8" style="4"/>
    <col min="2935" max="2935" width="12.75" style="4" customWidth="1"/>
    <col min="2936" max="3176" width="8" style="4"/>
    <col min="3177" max="3179" width="1.625" style="4" customWidth="1"/>
    <col min="3180" max="3180" width="13" style="4" customWidth="1"/>
    <col min="3181" max="3181" width="1.75" style="4" customWidth="1"/>
    <col min="3182" max="3182" width="2.375" style="4" customWidth="1"/>
    <col min="3183" max="3183" width="26.25" style="4" customWidth="1"/>
    <col min="3184" max="3184" width="6" style="4" customWidth="1"/>
    <col min="3185" max="3185" width="0.75" style="4" customWidth="1"/>
    <col min="3186" max="3186" width="12.25" style="4" customWidth="1"/>
    <col min="3187" max="3187" width="0.75" style="4" customWidth="1"/>
    <col min="3188" max="3188" width="12.25" style="4" customWidth="1"/>
    <col min="3189" max="3189" width="9" style="4" bestFit="1" customWidth="1"/>
    <col min="3190" max="3190" width="8" style="4"/>
    <col min="3191" max="3191" width="12.75" style="4" customWidth="1"/>
    <col min="3192" max="3432" width="8" style="4"/>
    <col min="3433" max="3435" width="1.625" style="4" customWidth="1"/>
    <col min="3436" max="3436" width="13" style="4" customWidth="1"/>
    <col min="3437" max="3437" width="1.75" style="4" customWidth="1"/>
    <col min="3438" max="3438" width="2.375" style="4" customWidth="1"/>
    <col min="3439" max="3439" width="26.25" style="4" customWidth="1"/>
    <col min="3440" max="3440" width="6" style="4" customWidth="1"/>
    <col min="3441" max="3441" width="0.75" style="4" customWidth="1"/>
    <col min="3442" max="3442" width="12.25" style="4" customWidth="1"/>
    <col min="3443" max="3443" width="0.75" style="4" customWidth="1"/>
    <col min="3444" max="3444" width="12.25" style="4" customWidth="1"/>
    <col min="3445" max="3445" width="9" style="4" bestFit="1" customWidth="1"/>
    <col min="3446" max="3446" width="8" style="4"/>
    <col min="3447" max="3447" width="12.75" style="4" customWidth="1"/>
    <col min="3448" max="3688" width="8" style="4"/>
    <col min="3689" max="3691" width="1.625" style="4" customWidth="1"/>
    <col min="3692" max="3692" width="13" style="4" customWidth="1"/>
    <col min="3693" max="3693" width="1.75" style="4" customWidth="1"/>
    <col min="3694" max="3694" width="2.375" style="4" customWidth="1"/>
    <col min="3695" max="3695" width="26.25" style="4" customWidth="1"/>
    <col min="3696" max="3696" width="6" style="4" customWidth="1"/>
    <col min="3697" max="3697" width="0.75" style="4" customWidth="1"/>
    <col min="3698" max="3698" width="12.25" style="4" customWidth="1"/>
    <col min="3699" max="3699" width="0.75" style="4" customWidth="1"/>
    <col min="3700" max="3700" width="12.25" style="4" customWidth="1"/>
    <col min="3701" max="3701" width="9" style="4" bestFit="1" customWidth="1"/>
    <col min="3702" max="3702" width="8" style="4"/>
    <col min="3703" max="3703" width="12.75" style="4" customWidth="1"/>
    <col min="3704" max="3944" width="8" style="4"/>
    <col min="3945" max="3947" width="1.625" style="4" customWidth="1"/>
    <col min="3948" max="3948" width="13" style="4" customWidth="1"/>
    <col min="3949" max="3949" width="1.75" style="4" customWidth="1"/>
    <col min="3950" max="3950" width="2.375" style="4" customWidth="1"/>
    <col min="3951" max="3951" width="26.25" style="4" customWidth="1"/>
    <col min="3952" max="3952" width="6" style="4" customWidth="1"/>
    <col min="3953" max="3953" width="0.75" style="4" customWidth="1"/>
    <col min="3954" max="3954" width="12.25" style="4" customWidth="1"/>
    <col min="3955" max="3955" width="0.75" style="4" customWidth="1"/>
    <col min="3956" max="3956" width="12.25" style="4" customWidth="1"/>
    <col min="3957" max="3957" width="9" style="4" bestFit="1" customWidth="1"/>
    <col min="3958" max="3958" width="8" style="4"/>
    <col min="3959" max="3959" width="12.75" style="4" customWidth="1"/>
    <col min="3960" max="4200" width="8" style="4"/>
    <col min="4201" max="4203" width="1.625" style="4" customWidth="1"/>
    <col min="4204" max="4204" width="13" style="4" customWidth="1"/>
    <col min="4205" max="4205" width="1.75" style="4" customWidth="1"/>
    <col min="4206" max="4206" width="2.375" style="4" customWidth="1"/>
    <col min="4207" max="4207" width="26.25" style="4" customWidth="1"/>
    <col min="4208" max="4208" width="6" style="4" customWidth="1"/>
    <col min="4209" max="4209" width="0.75" style="4" customWidth="1"/>
    <col min="4210" max="4210" width="12.25" style="4" customWidth="1"/>
    <col min="4211" max="4211" width="0.75" style="4" customWidth="1"/>
    <col min="4212" max="4212" width="12.25" style="4" customWidth="1"/>
    <col min="4213" max="4213" width="9" style="4" bestFit="1" customWidth="1"/>
    <col min="4214" max="4214" width="8" style="4"/>
    <col min="4215" max="4215" width="12.75" style="4" customWidth="1"/>
    <col min="4216" max="4456" width="8" style="4"/>
    <col min="4457" max="4459" width="1.625" style="4" customWidth="1"/>
    <col min="4460" max="4460" width="13" style="4" customWidth="1"/>
    <col min="4461" max="4461" width="1.75" style="4" customWidth="1"/>
    <col min="4462" max="4462" width="2.375" style="4" customWidth="1"/>
    <col min="4463" max="4463" width="26.25" style="4" customWidth="1"/>
    <col min="4464" max="4464" width="6" style="4" customWidth="1"/>
    <col min="4465" max="4465" width="0.75" style="4" customWidth="1"/>
    <col min="4466" max="4466" width="12.25" style="4" customWidth="1"/>
    <col min="4467" max="4467" width="0.75" style="4" customWidth="1"/>
    <col min="4468" max="4468" width="12.25" style="4" customWidth="1"/>
    <col min="4469" max="4469" width="9" style="4" bestFit="1" customWidth="1"/>
    <col min="4470" max="4470" width="8" style="4"/>
    <col min="4471" max="4471" width="12.75" style="4" customWidth="1"/>
    <col min="4472" max="4712" width="8" style="4"/>
    <col min="4713" max="4715" width="1.625" style="4" customWidth="1"/>
    <col min="4716" max="4716" width="13" style="4" customWidth="1"/>
    <col min="4717" max="4717" width="1.75" style="4" customWidth="1"/>
    <col min="4718" max="4718" width="2.375" style="4" customWidth="1"/>
    <col min="4719" max="4719" width="26.25" style="4" customWidth="1"/>
    <col min="4720" max="4720" width="6" style="4" customWidth="1"/>
    <col min="4721" max="4721" width="0.75" style="4" customWidth="1"/>
    <col min="4722" max="4722" width="12.25" style="4" customWidth="1"/>
    <col min="4723" max="4723" width="0.75" style="4" customWidth="1"/>
    <col min="4724" max="4724" width="12.25" style="4" customWidth="1"/>
    <col min="4725" max="4725" width="9" style="4" bestFit="1" customWidth="1"/>
    <col min="4726" max="4726" width="8" style="4"/>
    <col min="4727" max="4727" width="12.75" style="4" customWidth="1"/>
    <col min="4728" max="4968" width="8" style="4"/>
    <col min="4969" max="4971" width="1.625" style="4" customWidth="1"/>
    <col min="4972" max="4972" width="13" style="4" customWidth="1"/>
    <col min="4973" max="4973" width="1.75" style="4" customWidth="1"/>
    <col min="4974" max="4974" width="2.375" style="4" customWidth="1"/>
    <col min="4975" max="4975" width="26.25" style="4" customWidth="1"/>
    <col min="4976" max="4976" width="6" style="4" customWidth="1"/>
    <col min="4977" max="4977" width="0.75" style="4" customWidth="1"/>
    <col min="4978" max="4978" width="12.25" style="4" customWidth="1"/>
    <col min="4979" max="4979" width="0.75" style="4" customWidth="1"/>
    <col min="4980" max="4980" width="12.25" style="4" customWidth="1"/>
    <col min="4981" max="4981" width="9" style="4" bestFit="1" customWidth="1"/>
    <col min="4982" max="4982" width="8" style="4"/>
    <col min="4983" max="4983" width="12.75" style="4" customWidth="1"/>
    <col min="4984" max="5224" width="8" style="4"/>
    <col min="5225" max="5227" width="1.625" style="4" customWidth="1"/>
    <col min="5228" max="5228" width="13" style="4" customWidth="1"/>
    <col min="5229" max="5229" width="1.75" style="4" customWidth="1"/>
    <col min="5230" max="5230" width="2.375" style="4" customWidth="1"/>
    <col min="5231" max="5231" width="26.25" style="4" customWidth="1"/>
    <col min="5232" max="5232" width="6" style="4" customWidth="1"/>
    <col min="5233" max="5233" width="0.75" style="4" customWidth="1"/>
    <col min="5234" max="5234" width="12.25" style="4" customWidth="1"/>
    <col min="5235" max="5235" width="0.75" style="4" customWidth="1"/>
    <col min="5236" max="5236" width="12.25" style="4" customWidth="1"/>
    <col min="5237" max="5237" width="9" style="4" bestFit="1" customWidth="1"/>
    <col min="5238" max="5238" width="8" style="4"/>
    <col min="5239" max="5239" width="12.75" style="4" customWidth="1"/>
    <col min="5240" max="5480" width="8" style="4"/>
    <col min="5481" max="5483" width="1.625" style="4" customWidth="1"/>
    <col min="5484" max="5484" width="13" style="4" customWidth="1"/>
    <col min="5485" max="5485" width="1.75" style="4" customWidth="1"/>
    <col min="5486" max="5486" width="2.375" style="4" customWidth="1"/>
    <col min="5487" max="5487" width="26.25" style="4" customWidth="1"/>
    <col min="5488" max="5488" width="6" style="4" customWidth="1"/>
    <col min="5489" max="5489" width="0.75" style="4" customWidth="1"/>
    <col min="5490" max="5490" width="12.25" style="4" customWidth="1"/>
    <col min="5491" max="5491" width="0.75" style="4" customWidth="1"/>
    <col min="5492" max="5492" width="12.25" style="4" customWidth="1"/>
    <col min="5493" max="5493" width="9" style="4" bestFit="1" customWidth="1"/>
    <col min="5494" max="5494" width="8" style="4"/>
    <col min="5495" max="5495" width="12.75" style="4" customWidth="1"/>
    <col min="5496" max="5736" width="8" style="4"/>
    <col min="5737" max="5739" width="1.625" style="4" customWidth="1"/>
    <col min="5740" max="5740" width="13" style="4" customWidth="1"/>
    <col min="5741" max="5741" width="1.75" style="4" customWidth="1"/>
    <col min="5742" max="5742" width="2.375" style="4" customWidth="1"/>
    <col min="5743" max="5743" width="26.25" style="4" customWidth="1"/>
    <col min="5744" max="5744" width="6" style="4" customWidth="1"/>
    <col min="5745" max="5745" width="0.75" style="4" customWidth="1"/>
    <col min="5746" max="5746" width="12.25" style="4" customWidth="1"/>
    <col min="5747" max="5747" width="0.75" style="4" customWidth="1"/>
    <col min="5748" max="5748" width="12.25" style="4" customWidth="1"/>
    <col min="5749" max="5749" width="9" style="4" bestFit="1" customWidth="1"/>
    <col min="5750" max="5750" width="8" style="4"/>
    <col min="5751" max="5751" width="12.75" style="4" customWidth="1"/>
    <col min="5752" max="5992" width="8" style="4"/>
    <col min="5993" max="5995" width="1.625" style="4" customWidth="1"/>
    <col min="5996" max="5996" width="13" style="4" customWidth="1"/>
    <col min="5997" max="5997" width="1.75" style="4" customWidth="1"/>
    <col min="5998" max="5998" width="2.375" style="4" customWidth="1"/>
    <col min="5999" max="5999" width="26.25" style="4" customWidth="1"/>
    <col min="6000" max="6000" width="6" style="4" customWidth="1"/>
    <col min="6001" max="6001" width="0.75" style="4" customWidth="1"/>
    <col min="6002" max="6002" width="12.25" style="4" customWidth="1"/>
    <col min="6003" max="6003" width="0.75" style="4" customWidth="1"/>
    <col min="6004" max="6004" width="12.25" style="4" customWidth="1"/>
    <col min="6005" max="6005" width="9" style="4" bestFit="1" customWidth="1"/>
    <col min="6006" max="6006" width="8" style="4"/>
    <col min="6007" max="6007" width="12.75" style="4" customWidth="1"/>
    <col min="6008" max="6248" width="8" style="4"/>
    <col min="6249" max="6251" width="1.625" style="4" customWidth="1"/>
    <col min="6252" max="6252" width="13" style="4" customWidth="1"/>
    <col min="6253" max="6253" width="1.75" style="4" customWidth="1"/>
    <col min="6254" max="6254" width="2.375" style="4" customWidth="1"/>
    <col min="6255" max="6255" width="26.25" style="4" customWidth="1"/>
    <col min="6256" max="6256" width="6" style="4" customWidth="1"/>
    <col min="6257" max="6257" width="0.75" style="4" customWidth="1"/>
    <col min="6258" max="6258" width="12.25" style="4" customWidth="1"/>
    <col min="6259" max="6259" width="0.75" style="4" customWidth="1"/>
    <col min="6260" max="6260" width="12.25" style="4" customWidth="1"/>
    <col min="6261" max="6261" width="9" style="4" bestFit="1" customWidth="1"/>
    <col min="6262" max="6262" width="8" style="4"/>
    <col min="6263" max="6263" width="12.75" style="4" customWidth="1"/>
    <col min="6264" max="6504" width="8" style="4"/>
    <col min="6505" max="6507" width="1.625" style="4" customWidth="1"/>
    <col min="6508" max="6508" width="13" style="4" customWidth="1"/>
    <col min="6509" max="6509" width="1.75" style="4" customWidth="1"/>
    <col min="6510" max="6510" width="2.375" style="4" customWidth="1"/>
    <col min="6511" max="6511" width="26.25" style="4" customWidth="1"/>
    <col min="6512" max="6512" width="6" style="4" customWidth="1"/>
    <col min="6513" max="6513" width="0.75" style="4" customWidth="1"/>
    <col min="6514" max="6514" width="12.25" style="4" customWidth="1"/>
    <col min="6515" max="6515" width="0.75" style="4" customWidth="1"/>
    <col min="6516" max="6516" width="12.25" style="4" customWidth="1"/>
    <col min="6517" max="6517" width="9" style="4" bestFit="1" customWidth="1"/>
    <col min="6518" max="6518" width="8" style="4"/>
    <col min="6519" max="6519" width="12.75" style="4" customWidth="1"/>
    <col min="6520" max="6760" width="8" style="4"/>
    <col min="6761" max="6763" width="1.625" style="4" customWidth="1"/>
    <col min="6764" max="6764" width="13" style="4" customWidth="1"/>
    <col min="6765" max="6765" width="1.75" style="4" customWidth="1"/>
    <col min="6766" max="6766" width="2.375" style="4" customWidth="1"/>
    <col min="6767" max="6767" width="26.25" style="4" customWidth="1"/>
    <col min="6768" max="6768" width="6" style="4" customWidth="1"/>
    <col min="6769" max="6769" width="0.75" style="4" customWidth="1"/>
    <col min="6770" max="6770" width="12.25" style="4" customWidth="1"/>
    <col min="6771" max="6771" width="0.75" style="4" customWidth="1"/>
    <col min="6772" max="6772" width="12.25" style="4" customWidth="1"/>
    <col min="6773" max="6773" width="9" style="4" bestFit="1" customWidth="1"/>
    <col min="6774" max="6774" width="8" style="4"/>
    <col min="6775" max="6775" width="12.75" style="4" customWidth="1"/>
    <col min="6776" max="7016" width="8" style="4"/>
    <col min="7017" max="7019" width="1.625" style="4" customWidth="1"/>
    <col min="7020" max="7020" width="13" style="4" customWidth="1"/>
    <col min="7021" max="7021" width="1.75" style="4" customWidth="1"/>
    <col min="7022" max="7022" width="2.375" style="4" customWidth="1"/>
    <col min="7023" max="7023" width="26.25" style="4" customWidth="1"/>
    <col min="7024" max="7024" width="6" style="4" customWidth="1"/>
    <col min="7025" max="7025" width="0.75" style="4" customWidth="1"/>
    <col min="7026" max="7026" width="12.25" style="4" customWidth="1"/>
    <col min="7027" max="7027" width="0.75" style="4" customWidth="1"/>
    <col min="7028" max="7028" width="12.25" style="4" customWidth="1"/>
    <col min="7029" max="7029" width="9" style="4" bestFit="1" customWidth="1"/>
    <col min="7030" max="7030" width="8" style="4"/>
    <col min="7031" max="7031" width="12.75" style="4" customWidth="1"/>
    <col min="7032" max="7272" width="8" style="4"/>
    <col min="7273" max="7275" width="1.625" style="4" customWidth="1"/>
    <col min="7276" max="7276" width="13" style="4" customWidth="1"/>
    <col min="7277" max="7277" width="1.75" style="4" customWidth="1"/>
    <col min="7278" max="7278" width="2.375" style="4" customWidth="1"/>
    <col min="7279" max="7279" width="26.25" style="4" customWidth="1"/>
    <col min="7280" max="7280" width="6" style="4" customWidth="1"/>
    <col min="7281" max="7281" width="0.75" style="4" customWidth="1"/>
    <col min="7282" max="7282" width="12.25" style="4" customWidth="1"/>
    <col min="7283" max="7283" width="0.75" style="4" customWidth="1"/>
    <col min="7284" max="7284" width="12.25" style="4" customWidth="1"/>
    <col min="7285" max="7285" width="9" style="4" bestFit="1" customWidth="1"/>
    <col min="7286" max="7286" width="8" style="4"/>
    <col min="7287" max="7287" width="12.75" style="4" customWidth="1"/>
    <col min="7288" max="7528" width="8" style="4"/>
    <col min="7529" max="7531" width="1.625" style="4" customWidth="1"/>
    <col min="7532" max="7532" width="13" style="4" customWidth="1"/>
    <col min="7533" max="7533" width="1.75" style="4" customWidth="1"/>
    <col min="7534" max="7534" width="2.375" style="4" customWidth="1"/>
    <col min="7535" max="7535" width="26.25" style="4" customWidth="1"/>
    <col min="7536" max="7536" width="6" style="4" customWidth="1"/>
    <col min="7537" max="7537" width="0.75" style="4" customWidth="1"/>
    <col min="7538" max="7538" width="12.25" style="4" customWidth="1"/>
    <col min="7539" max="7539" width="0.75" style="4" customWidth="1"/>
    <col min="7540" max="7540" width="12.25" style="4" customWidth="1"/>
    <col min="7541" max="7541" width="9" style="4" bestFit="1" customWidth="1"/>
    <col min="7542" max="7542" width="8" style="4"/>
    <col min="7543" max="7543" width="12.75" style="4" customWidth="1"/>
    <col min="7544" max="7784" width="8" style="4"/>
    <col min="7785" max="7787" width="1.625" style="4" customWidth="1"/>
    <col min="7788" max="7788" width="13" style="4" customWidth="1"/>
    <col min="7789" max="7789" width="1.75" style="4" customWidth="1"/>
    <col min="7790" max="7790" width="2.375" style="4" customWidth="1"/>
    <col min="7791" max="7791" width="26.25" style="4" customWidth="1"/>
    <col min="7792" max="7792" width="6" style="4" customWidth="1"/>
    <col min="7793" max="7793" width="0.75" style="4" customWidth="1"/>
    <col min="7794" max="7794" width="12.25" style="4" customWidth="1"/>
    <col min="7795" max="7795" width="0.75" style="4" customWidth="1"/>
    <col min="7796" max="7796" width="12.25" style="4" customWidth="1"/>
    <col min="7797" max="7797" width="9" style="4" bestFit="1" customWidth="1"/>
    <col min="7798" max="7798" width="8" style="4"/>
    <col min="7799" max="7799" width="12.75" style="4" customWidth="1"/>
    <col min="7800" max="8040" width="8" style="4"/>
    <col min="8041" max="8043" width="1.625" style="4" customWidth="1"/>
    <col min="8044" max="8044" width="13" style="4" customWidth="1"/>
    <col min="8045" max="8045" width="1.75" style="4" customWidth="1"/>
    <col min="8046" max="8046" width="2.375" style="4" customWidth="1"/>
    <col min="8047" max="8047" width="26.25" style="4" customWidth="1"/>
    <col min="8048" max="8048" width="6" style="4" customWidth="1"/>
    <col min="8049" max="8049" width="0.75" style="4" customWidth="1"/>
    <col min="8050" max="8050" width="12.25" style="4" customWidth="1"/>
    <col min="8051" max="8051" width="0.75" style="4" customWidth="1"/>
    <col min="8052" max="8052" width="12.25" style="4" customWidth="1"/>
    <col min="8053" max="8053" width="9" style="4" bestFit="1" customWidth="1"/>
    <col min="8054" max="8054" width="8" style="4"/>
    <col min="8055" max="8055" width="12.75" style="4" customWidth="1"/>
    <col min="8056" max="8296" width="8" style="4"/>
    <col min="8297" max="8299" width="1.625" style="4" customWidth="1"/>
    <col min="8300" max="8300" width="13" style="4" customWidth="1"/>
    <col min="8301" max="8301" width="1.75" style="4" customWidth="1"/>
    <col min="8302" max="8302" width="2.375" style="4" customWidth="1"/>
    <col min="8303" max="8303" width="26.25" style="4" customWidth="1"/>
    <col min="8304" max="8304" width="6" style="4" customWidth="1"/>
    <col min="8305" max="8305" width="0.75" style="4" customWidth="1"/>
    <col min="8306" max="8306" width="12.25" style="4" customWidth="1"/>
    <col min="8307" max="8307" width="0.75" style="4" customWidth="1"/>
    <col min="8308" max="8308" width="12.25" style="4" customWidth="1"/>
    <col min="8309" max="8309" width="9" style="4" bestFit="1" customWidth="1"/>
    <col min="8310" max="8310" width="8" style="4"/>
    <col min="8311" max="8311" width="12.75" style="4" customWidth="1"/>
    <col min="8312" max="8552" width="8" style="4"/>
    <col min="8553" max="8555" width="1.625" style="4" customWidth="1"/>
    <col min="8556" max="8556" width="13" style="4" customWidth="1"/>
    <col min="8557" max="8557" width="1.75" style="4" customWidth="1"/>
    <col min="8558" max="8558" width="2.375" style="4" customWidth="1"/>
    <col min="8559" max="8559" width="26.25" style="4" customWidth="1"/>
    <col min="8560" max="8560" width="6" style="4" customWidth="1"/>
    <col min="8561" max="8561" width="0.75" style="4" customWidth="1"/>
    <col min="8562" max="8562" width="12.25" style="4" customWidth="1"/>
    <col min="8563" max="8563" width="0.75" style="4" customWidth="1"/>
    <col min="8564" max="8564" width="12.25" style="4" customWidth="1"/>
    <col min="8565" max="8565" width="9" style="4" bestFit="1" customWidth="1"/>
    <col min="8566" max="8566" width="8" style="4"/>
    <col min="8567" max="8567" width="12.75" style="4" customWidth="1"/>
    <col min="8568" max="8808" width="8" style="4"/>
    <col min="8809" max="8811" width="1.625" style="4" customWidth="1"/>
    <col min="8812" max="8812" width="13" style="4" customWidth="1"/>
    <col min="8813" max="8813" width="1.75" style="4" customWidth="1"/>
    <col min="8814" max="8814" width="2.375" style="4" customWidth="1"/>
    <col min="8815" max="8815" width="26.25" style="4" customWidth="1"/>
    <col min="8816" max="8816" width="6" style="4" customWidth="1"/>
    <col min="8817" max="8817" width="0.75" style="4" customWidth="1"/>
    <col min="8818" max="8818" width="12.25" style="4" customWidth="1"/>
    <col min="8819" max="8819" width="0.75" style="4" customWidth="1"/>
    <col min="8820" max="8820" width="12.25" style="4" customWidth="1"/>
    <col min="8821" max="8821" width="9" style="4" bestFit="1" customWidth="1"/>
    <col min="8822" max="8822" width="8" style="4"/>
    <col min="8823" max="8823" width="12.75" style="4" customWidth="1"/>
    <col min="8824" max="9064" width="8" style="4"/>
    <col min="9065" max="9067" width="1.625" style="4" customWidth="1"/>
    <col min="9068" max="9068" width="13" style="4" customWidth="1"/>
    <col min="9069" max="9069" width="1.75" style="4" customWidth="1"/>
    <col min="9070" max="9070" width="2.375" style="4" customWidth="1"/>
    <col min="9071" max="9071" width="26.25" style="4" customWidth="1"/>
    <col min="9072" max="9072" width="6" style="4" customWidth="1"/>
    <col min="9073" max="9073" width="0.75" style="4" customWidth="1"/>
    <col min="9074" max="9074" width="12.25" style="4" customWidth="1"/>
    <col min="9075" max="9075" width="0.75" style="4" customWidth="1"/>
    <col min="9076" max="9076" width="12.25" style="4" customWidth="1"/>
    <col min="9077" max="9077" width="9" style="4" bestFit="1" customWidth="1"/>
    <col min="9078" max="9078" width="8" style="4"/>
    <col min="9079" max="9079" width="12.75" style="4" customWidth="1"/>
    <col min="9080" max="9320" width="8" style="4"/>
    <col min="9321" max="9323" width="1.625" style="4" customWidth="1"/>
    <col min="9324" max="9324" width="13" style="4" customWidth="1"/>
    <col min="9325" max="9325" width="1.75" style="4" customWidth="1"/>
    <col min="9326" max="9326" width="2.375" style="4" customWidth="1"/>
    <col min="9327" max="9327" width="26.25" style="4" customWidth="1"/>
    <col min="9328" max="9328" width="6" style="4" customWidth="1"/>
    <col min="9329" max="9329" width="0.75" style="4" customWidth="1"/>
    <col min="9330" max="9330" width="12.25" style="4" customWidth="1"/>
    <col min="9331" max="9331" width="0.75" style="4" customWidth="1"/>
    <col min="9332" max="9332" width="12.25" style="4" customWidth="1"/>
    <col min="9333" max="9333" width="9" style="4" bestFit="1" customWidth="1"/>
    <col min="9334" max="9334" width="8" style="4"/>
    <col min="9335" max="9335" width="12.75" style="4" customWidth="1"/>
    <col min="9336" max="9576" width="8" style="4"/>
    <col min="9577" max="9579" width="1.625" style="4" customWidth="1"/>
    <col min="9580" max="9580" width="13" style="4" customWidth="1"/>
    <col min="9581" max="9581" width="1.75" style="4" customWidth="1"/>
    <col min="9582" max="9582" width="2.375" style="4" customWidth="1"/>
    <col min="9583" max="9583" width="26.25" style="4" customWidth="1"/>
    <col min="9584" max="9584" width="6" style="4" customWidth="1"/>
    <col min="9585" max="9585" width="0.75" style="4" customWidth="1"/>
    <col min="9586" max="9586" width="12.25" style="4" customWidth="1"/>
    <col min="9587" max="9587" width="0.75" style="4" customWidth="1"/>
    <col min="9588" max="9588" width="12.25" style="4" customWidth="1"/>
    <col min="9589" max="9589" width="9" style="4" bestFit="1" customWidth="1"/>
    <col min="9590" max="9590" width="8" style="4"/>
    <col min="9591" max="9591" width="12.75" style="4" customWidth="1"/>
    <col min="9592" max="9832" width="8" style="4"/>
    <col min="9833" max="9835" width="1.625" style="4" customWidth="1"/>
    <col min="9836" max="9836" width="13" style="4" customWidth="1"/>
    <col min="9837" max="9837" width="1.75" style="4" customWidth="1"/>
    <col min="9838" max="9838" width="2.375" style="4" customWidth="1"/>
    <col min="9839" max="9839" width="26.25" style="4" customWidth="1"/>
    <col min="9840" max="9840" width="6" style="4" customWidth="1"/>
    <col min="9841" max="9841" width="0.75" style="4" customWidth="1"/>
    <col min="9842" max="9842" width="12.25" style="4" customWidth="1"/>
    <col min="9843" max="9843" width="0.75" style="4" customWidth="1"/>
    <col min="9844" max="9844" width="12.25" style="4" customWidth="1"/>
    <col min="9845" max="9845" width="9" style="4" bestFit="1" customWidth="1"/>
    <col min="9846" max="9846" width="8" style="4"/>
    <col min="9847" max="9847" width="12.75" style="4" customWidth="1"/>
    <col min="9848" max="10088" width="8" style="4"/>
    <col min="10089" max="10091" width="1.625" style="4" customWidth="1"/>
    <col min="10092" max="10092" width="13" style="4" customWidth="1"/>
    <col min="10093" max="10093" width="1.75" style="4" customWidth="1"/>
    <col min="10094" max="10094" width="2.375" style="4" customWidth="1"/>
    <col min="10095" max="10095" width="26.25" style="4" customWidth="1"/>
    <col min="10096" max="10096" width="6" style="4" customWidth="1"/>
    <col min="10097" max="10097" width="0.75" style="4" customWidth="1"/>
    <col min="10098" max="10098" width="12.25" style="4" customWidth="1"/>
    <col min="10099" max="10099" width="0.75" style="4" customWidth="1"/>
    <col min="10100" max="10100" width="12.25" style="4" customWidth="1"/>
    <col min="10101" max="10101" width="9" style="4" bestFit="1" customWidth="1"/>
    <col min="10102" max="10102" width="8" style="4"/>
    <col min="10103" max="10103" width="12.75" style="4" customWidth="1"/>
    <col min="10104" max="10344" width="8" style="4"/>
    <col min="10345" max="10347" width="1.625" style="4" customWidth="1"/>
    <col min="10348" max="10348" width="13" style="4" customWidth="1"/>
    <col min="10349" max="10349" width="1.75" style="4" customWidth="1"/>
    <col min="10350" max="10350" width="2.375" style="4" customWidth="1"/>
    <col min="10351" max="10351" width="26.25" style="4" customWidth="1"/>
    <col min="10352" max="10352" width="6" style="4" customWidth="1"/>
    <col min="10353" max="10353" width="0.75" style="4" customWidth="1"/>
    <col min="10354" max="10354" width="12.25" style="4" customWidth="1"/>
    <col min="10355" max="10355" width="0.75" style="4" customWidth="1"/>
    <col min="10356" max="10356" width="12.25" style="4" customWidth="1"/>
    <col min="10357" max="10357" width="9" style="4" bestFit="1" customWidth="1"/>
    <col min="10358" max="10358" width="8" style="4"/>
    <col min="10359" max="10359" width="12.75" style="4" customWidth="1"/>
    <col min="10360" max="10600" width="8" style="4"/>
    <col min="10601" max="10603" width="1.625" style="4" customWidth="1"/>
    <col min="10604" max="10604" width="13" style="4" customWidth="1"/>
    <col min="10605" max="10605" width="1.75" style="4" customWidth="1"/>
    <col min="10606" max="10606" width="2.375" style="4" customWidth="1"/>
    <col min="10607" max="10607" width="26.25" style="4" customWidth="1"/>
    <col min="10608" max="10608" width="6" style="4" customWidth="1"/>
    <col min="10609" max="10609" width="0.75" style="4" customWidth="1"/>
    <col min="10610" max="10610" width="12.25" style="4" customWidth="1"/>
    <col min="10611" max="10611" width="0.75" style="4" customWidth="1"/>
    <col min="10612" max="10612" width="12.25" style="4" customWidth="1"/>
    <col min="10613" max="10613" width="9" style="4" bestFit="1" customWidth="1"/>
    <col min="10614" max="10614" width="8" style="4"/>
    <col min="10615" max="10615" width="12.75" style="4" customWidth="1"/>
    <col min="10616" max="10856" width="8" style="4"/>
    <col min="10857" max="10859" width="1.625" style="4" customWidth="1"/>
    <col min="10860" max="10860" width="13" style="4" customWidth="1"/>
    <col min="10861" max="10861" width="1.75" style="4" customWidth="1"/>
    <col min="10862" max="10862" width="2.375" style="4" customWidth="1"/>
    <col min="10863" max="10863" width="26.25" style="4" customWidth="1"/>
    <col min="10864" max="10864" width="6" style="4" customWidth="1"/>
    <col min="10865" max="10865" width="0.75" style="4" customWidth="1"/>
    <col min="10866" max="10866" width="12.25" style="4" customWidth="1"/>
    <col min="10867" max="10867" width="0.75" style="4" customWidth="1"/>
    <col min="10868" max="10868" width="12.25" style="4" customWidth="1"/>
    <col min="10869" max="10869" width="9" style="4" bestFit="1" customWidth="1"/>
    <col min="10870" max="10870" width="8" style="4"/>
    <col min="10871" max="10871" width="12.75" style="4" customWidth="1"/>
    <col min="10872" max="11112" width="8" style="4"/>
    <col min="11113" max="11115" width="1.625" style="4" customWidth="1"/>
    <col min="11116" max="11116" width="13" style="4" customWidth="1"/>
    <col min="11117" max="11117" width="1.75" style="4" customWidth="1"/>
    <col min="11118" max="11118" width="2.375" style="4" customWidth="1"/>
    <col min="11119" max="11119" width="26.25" style="4" customWidth="1"/>
    <col min="11120" max="11120" width="6" style="4" customWidth="1"/>
    <col min="11121" max="11121" width="0.75" style="4" customWidth="1"/>
    <col min="11122" max="11122" width="12.25" style="4" customWidth="1"/>
    <col min="11123" max="11123" width="0.75" style="4" customWidth="1"/>
    <col min="11124" max="11124" width="12.25" style="4" customWidth="1"/>
    <col min="11125" max="11125" width="9" style="4" bestFit="1" customWidth="1"/>
    <col min="11126" max="11126" width="8" style="4"/>
    <col min="11127" max="11127" width="12.75" style="4" customWidth="1"/>
    <col min="11128" max="11368" width="8" style="4"/>
    <col min="11369" max="11371" width="1.625" style="4" customWidth="1"/>
    <col min="11372" max="11372" width="13" style="4" customWidth="1"/>
    <col min="11373" max="11373" width="1.75" style="4" customWidth="1"/>
    <col min="11374" max="11374" width="2.375" style="4" customWidth="1"/>
    <col min="11375" max="11375" width="26.25" style="4" customWidth="1"/>
    <col min="11376" max="11376" width="6" style="4" customWidth="1"/>
    <col min="11377" max="11377" width="0.75" style="4" customWidth="1"/>
    <col min="11378" max="11378" width="12.25" style="4" customWidth="1"/>
    <col min="11379" max="11379" width="0.75" style="4" customWidth="1"/>
    <col min="11380" max="11380" width="12.25" style="4" customWidth="1"/>
    <col min="11381" max="11381" width="9" style="4" bestFit="1" customWidth="1"/>
    <col min="11382" max="11382" width="8" style="4"/>
    <col min="11383" max="11383" width="12.75" style="4" customWidth="1"/>
    <col min="11384" max="11624" width="8" style="4"/>
    <col min="11625" max="11627" width="1.625" style="4" customWidth="1"/>
    <col min="11628" max="11628" width="13" style="4" customWidth="1"/>
    <col min="11629" max="11629" width="1.75" style="4" customWidth="1"/>
    <col min="11630" max="11630" width="2.375" style="4" customWidth="1"/>
    <col min="11631" max="11631" width="26.25" style="4" customWidth="1"/>
    <col min="11632" max="11632" width="6" style="4" customWidth="1"/>
    <col min="11633" max="11633" width="0.75" style="4" customWidth="1"/>
    <col min="11634" max="11634" width="12.25" style="4" customWidth="1"/>
    <col min="11635" max="11635" width="0.75" style="4" customWidth="1"/>
    <col min="11636" max="11636" width="12.25" style="4" customWidth="1"/>
    <col min="11637" max="11637" width="9" style="4" bestFit="1" customWidth="1"/>
    <col min="11638" max="11638" width="8" style="4"/>
    <col min="11639" max="11639" width="12.75" style="4" customWidth="1"/>
    <col min="11640" max="11880" width="8" style="4"/>
    <col min="11881" max="11883" width="1.625" style="4" customWidth="1"/>
    <col min="11884" max="11884" width="13" style="4" customWidth="1"/>
    <col min="11885" max="11885" width="1.75" style="4" customWidth="1"/>
    <col min="11886" max="11886" width="2.375" style="4" customWidth="1"/>
    <col min="11887" max="11887" width="26.25" style="4" customWidth="1"/>
    <col min="11888" max="11888" width="6" style="4" customWidth="1"/>
    <col min="11889" max="11889" width="0.75" style="4" customWidth="1"/>
    <col min="11890" max="11890" width="12.25" style="4" customWidth="1"/>
    <col min="11891" max="11891" width="0.75" style="4" customWidth="1"/>
    <col min="11892" max="11892" width="12.25" style="4" customWidth="1"/>
    <col min="11893" max="11893" width="9" style="4" bestFit="1" customWidth="1"/>
    <col min="11894" max="11894" width="8" style="4"/>
    <col min="11895" max="11895" width="12.75" style="4" customWidth="1"/>
    <col min="11896" max="12136" width="8" style="4"/>
    <col min="12137" max="12139" width="1.625" style="4" customWidth="1"/>
    <col min="12140" max="12140" width="13" style="4" customWidth="1"/>
    <col min="12141" max="12141" width="1.75" style="4" customWidth="1"/>
    <col min="12142" max="12142" width="2.375" style="4" customWidth="1"/>
    <col min="12143" max="12143" width="26.25" style="4" customWidth="1"/>
    <col min="12144" max="12144" width="6" style="4" customWidth="1"/>
    <col min="12145" max="12145" width="0.75" style="4" customWidth="1"/>
    <col min="12146" max="12146" width="12.25" style="4" customWidth="1"/>
    <col min="12147" max="12147" width="0.75" style="4" customWidth="1"/>
    <col min="12148" max="12148" width="12.25" style="4" customWidth="1"/>
    <col min="12149" max="12149" width="9" style="4" bestFit="1" customWidth="1"/>
    <col min="12150" max="12150" width="8" style="4"/>
    <col min="12151" max="12151" width="12.75" style="4" customWidth="1"/>
    <col min="12152" max="12392" width="8" style="4"/>
    <col min="12393" max="12395" width="1.625" style="4" customWidth="1"/>
    <col min="12396" max="12396" width="13" style="4" customWidth="1"/>
    <col min="12397" max="12397" width="1.75" style="4" customWidth="1"/>
    <col min="12398" max="12398" width="2.375" style="4" customWidth="1"/>
    <col min="12399" max="12399" width="26.25" style="4" customWidth="1"/>
    <col min="12400" max="12400" width="6" style="4" customWidth="1"/>
    <col min="12401" max="12401" width="0.75" style="4" customWidth="1"/>
    <col min="12402" max="12402" width="12.25" style="4" customWidth="1"/>
    <col min="12403" max="12403" width="0.75" style="4" customWidth="1"/>
    <col min="12404" max="12404" width="12.25" style="4" customWidth="1"/>
    <col min="12405" max="12405" width="9" style="4" bestFit="1" customWidth="1"/>
    <col min="12406" max="12406" width="8" style="4"/>
    <col min="12407" max="12407" width="12.75" style="4" customWidth="1"/>
    <col min="12408" max="12648" width="8" style="4"/>
    <col min="12649" max="12651" width="1.625" style="4" customWidth="1"/>
    <col min="12652" max="12652" width="13" style="4" customWidth="1"/>
    <col min="12653" max="12653" width="1.75" style="4" customWidth="1"/>
    <col min="12654" max="12654" width="2.375" style="4" customWidth="1"/>
    <col min="12655" max="12655" width="26.25" style="4" customWidth="1"/>
    <col min="12656" max="12656" width="6" style="4" customWidth="1"/>
    <col min="12657" max="12657" width="0.75" style="4" customWidth="1"/>
    <col min="12658" max="12658" width="12.25" style="4" customWidth="1"/>
    <col min="12659" max="12659" width="0.75" style="4" customWidth="1"/>
    <col min="12660" max="12660" width="12.25" style="4" customWidth="1"/>
    <col min="12661" max="12661" width="9" style="4" bestFit="1" customWidth="1"/>
    <col min="12662" max="12662" width="8" style="4"/>
    <col min="12663" max="12663" width="12.75" style="4" customWidth="1"/>
    <col min="12664" max="12904" width="8" style="4"/>
    <col min="12905" max="12907" width="1.625" style="4" customWidth="1"/>
    <col min="12908" max="12908" width="13" style="4" customWidth="1"/>
    <col min="12909" max="12909" width="1.75" style="4" customWidth="1"/>
    <col min="12910" max="12910" width="2.375" style="4" customWidth="1"/>
    <col min="12911" max="12911" width="26.25" style="4" customWidth="1"/>
    <col min="12912" max="12912" width="6" style="4" customWidth="1"/>
    <col min="12913" max="12913" width="0.75" style="4" customWidth="1"/>
    <col min="12914" max="12914" width="12.25" style="4" customWidth="1"/>
    <col min="12915" max="12915" width="0.75" style="4" customWidth="1"/>
    <col min="12916" max="12916" width="12.25" style="4" customWidth="1"/>
    <col min="12917" max="12917" width="9" style="4" bestFit="1" customWidth="1"/>
    <col min="12918" max="12918" width="8" style="4"/>
    <col min="12919" max="12919" width="12.75" style="4" customWidth="1"/>
    <col min="12920" max="13160" width="8" style="4"/>
    <col min="13161" max="13163" width="1.625" style="4" customWidth="1"/>
    <col min="13164" max="13164" width="13" style="4" customWidth="1"/>
    <col min="13165" max="13165" width="1.75" style="4" customWidth="1"/>
    <col min="13166" max="13166" width="2.375" style="4" customWidth="1"/>
    <col min="13167" max="13167" width="26.25" style="4" customWidth="1"/>
    <col min="13168" max="13168" width="6" style="4" customWidth="1"/>
    <col min="13169" max="13169" width="0.75" style="4" customWidth="1"/>
    <col min="13170" max="13170" width="12.25" style="4" customWidth="1"/>
    <col min="13171" max="13171" width="0.75" style="4" customWidth="1"/>
    <col min="13172" max="13172" width="12.25" style="4" customWidth="1"/>
    <col min="13173" max="13173" width="9" style="4" bestFit="1" customWidth="1"/>
    <col min="13174" max="13174" width="8" style="4"/>
    <col min="13175" max="13175" width="12.75" style="4" customWidth="1"/>
    <col min="13176" max="13416" width="8" style="4"/>
    <col min="13417" max="13419" width="1.625" style="4" customWidth="1"/>
    <col min="13420" max="13420" width="13" style="4" customWidth="1"/>
    <col min="13421" max="13421" width="1.75" style="4" customWidth="1"/>
    <col min="13422" max="13422" width="2.375" style="4" customWidth="1"/>
    <col min="13423" max="13423" width="26.25" style="4" customWidth="1"/>
    <col min="13424" max="13424" width="6" style="4" customWidth="1"/>
    <col min="13425" max="13425" width="0.75" style="4" customWidth="1"/>
    <col min="13426" max="13426" width="12.25" style="4" customWidth="1"/>
    <col min="13427" max="13427" width="0.75" style="4" customWidth="1"/>
    <col min="13428" max="13428" width="12.25" style="4" customWidth="1"/>
    <col min="13429" max="13429" width="9" style="4" bestFit="1" customWidth="1"/>
    <col min="13430" max="13430" width="8" style="4"/>
    <col min="13431" max="13431" width="12.75" style="4" customWidth="1"/>
    <col min="13432" max="13672" width="8" style="4"/>
    <col min="13673" max="13675" width="1.625" style="4" customWidth="1"/>
    <col min="13676" max="13676" width="13" style="4" customWidth="1"/>
    <col min="13677" max="13677" width="1.75" style="4" customWidth="1"/>
    <col min="13678" max="13678" width="2.375" style="4" customWidth="1"/>
    <col min="13679" max="13679" width="26.25" style="4" customWidth="1"/>
    <col min="13680" max="13680" width="6" style="4" customWidth="1"/>
    <col min="13681" max="13681" width="0.75" style="4" customWidth="1"/>
    <col min="13682" max="13682" width="12.25" style="4" customWidth="1"/>
    <col min="13683" max="13683" width="0.75" style="4" customWidth="1"/>
    <col min="13684" max="13684" width="12.25" style="4" customWidth="1"/>
    <col min="13685" max="13685" width="9" style="4" bestFit="1" customWidth="1"/>
    <col min="13686" max="13686" width="8" style="4"/>
    <col min="13687" max="13687" width="12.75" style="4" customWidth="1"/>
    <col min="13688" max="13928" width="8" style="4"/>
    <col min="13929" max="13931" width="1.625" style="4" customWidth="1"/>
    <col min="13932" max="13932" width="13" style="4" customWidth="1"/>
    <col min="13933" max="13933" width="1.75" style="4" customWidth="1"/>
    <col min="13934" max="13934" width="2.375" style="4" customWidth="1"/>
    <col min="13935" max="13935" width="26.25" style="4" customWidth="1"/>
    <col min="13936" max="13936" width="6" style="4" customWidth="1"/>
    <col min="13937" max="13937" width="0.75" style="4" customWidth="1"/>
    <col min="13938" max="13938" width="12.25" style="4" customWidth="1"/>
    <col min="13939" max="13939" width="0.75" style="4" customWidth="1"/>
    <col min="13940" max="13940" width="12.25" style="4" customWidth="1"/>
    <col min="13941" max="13941" width="9" style="4" bestFit="1" customWidth="1"/>
    <col min="13942" max="13942" width="8" style="4"/>
    <col min="13943" max="13943" width="12.75" style="4" customWidth="1"/>
    <col min="13944" max="14184" width="8" style="4"/>
    <col min="14185" max="14187" width="1.625" style="4" customWidth="1"/>
    <col min="14188" max="14188" width="13" style="4" customWidth="1"/>
    <col min="14189" max="14189" width="1.75" style="4" customWidth="1"/>
    <col min="14190" max="14190" width="2.375" style="4" customWidth="1"/>
    <col min="14191" max="14191" width="26.25" style="4" customWidth="1"/>
    <col min="14192" max="14192" width="6" style="4" customWidth="1"/>
    <col min="14193" max="14193" width="0.75" style="4" customWidth="1"/>
    <col min="14194" max="14194" width="12.25" style="4" customWidth="1"/>
    <col min="14195" max="14195" width="0.75" style="4" customWidth="1"/>
    <col min="14196" max="14196" width="12.25" style="4" customWidth="1"/>
    <col min="14197" max="14197" width="9" style="4" bestFit="1" customWidth="1"/>
    <col min="14198" max="14198" width="8" style="4"/>
    <col min="14199" max="14199" width="12.75" style="4" customWidth="1"/>
    <col min="14200" max="14440" width="8" style="4"/>
    <col min="14441" max="14443" width="1.625" style="4" customWidth="1"/>
    <col min="14444" max="14444" width="13" style="4" customWidth="1"/>
    <col min="14445" max="14445" width="1.75" style="4" customWidth="1"/>
    <col min="14446" max="14446" width="2.375" style="4" customWidth="1"/>
    <col min="14447" max="14447" width="26.25" style="4" customWidth="1"/>
    <col min="14448" max="14448" width="6" style="4" customWidth="1"/>
    <col min="14449" max="14449" width="0.75" style="4" customWidth="1"/>
    <col min="14450" max="14450" width="12.25" style="4" customWidth="1"/>
    <col min="14451" max="14451" width="0.75" style="4" customWidth="1"/>
    <col min="14452" max="14452" width="12.25" style="4" customWidth="1"/>
    <col min="14453" max="14453" width="9" style="4" bestFit="1" customWidth="1"/>
    <col min="14454" max="14454" width="8" style="4"/>
    <col min="14455" max="14455" width="12.75" style="4" customWidth="1"/>
    <col min="14456" max="14696" width="8" style="4"/>
    <col min="14697" max="14699" width="1.625" style="4" customWidth="1"/>
    <col min="14700" max="14700" width="13" style="4" customWidth="1"/>
    <col min="14701" max="14701" width="1.75" style="4" customWidth="1"/>
    <col min="14702" max="14702" width="2.375" style="4" customWidth="1"/>
    <col min="14703" max="14703" width="26.25" style="4" customWidth="1"/>
    <col min="14704" max="14704" width="6" style="4" customWidth="1"/>
    <col min="14705" max="14705" width="0.75" style="4" customWidth="1"/>
    <col min="14706" max="14706" width="12.25" style="4" customWidth="1"/>
    <col min="14707" max="14707" width="0.75" style="4" customWidth="1"/>
    <col min="14708" max="14708" width="12.25" style="4" customWidth="1"/>
    <col min="14709" max="14709" width="9" style="4" bestFit="1" customWidth="1"/>
    <col min="14710" max="14710" width="8" style="4"/>
    <col min="14711" max="14711" width="12.75" style="4" customWidth="1"/>
    <col min="14712" max="14952" width="8" style="4"/>
    <col min="14953" max="14955" width="1.625" style="4" customWidth="1"/>
    <col min="14956" max="14956" width="13" style="4" customWidth="1"/>
    <col min="14957" max="14957" width="1.75" style="4" customWidth="1"/>
    <col min="14958" max="14958" width="2.375" style="4" customWidth="1"/>
    <col min="14959" max="14959" width="26.25" style="4" customWidth="1"/>
    <col min="14960" max="14960" width="6" style="4" customWidth="1"/>
    <col min="14961" max="14961" width="0.75" style="4" customWidth="1"/>
    <col min="14962" max="14962" width="12.25" style="4" customWidth="1"/>
    <col min="14963" max="14963" width="0.75" style="4" customWidth="1"/>
    <col min="14964" max="14964" width="12.25" style="4" customWidth="1"/>
    <col min="14965" max="14965" width="9" style="4" bestFit="1" customWidth="1"/>
    <col min="14966" max="14966" width="8" style="4"/>
    <col min="14967" max="14967" width="12.75" style="4" customWidth="1"/>
    <col min="14968" max="15208" width="8" style="4"/>
    <col min="15209" max="15211" width="1.625" style="4" customWidth="1"/>
    <col min="15212" max="15212" width="13" style="4" customWidth="1"/>
    <col min="15213" max="15213" width="1.75" style="4" customWidth="1"/>
    <col min="15214" max="15214" width="2.375" style="4" customWidth="1"/>
    <col min="15215" max="15215" width="26.25" style="4" customWidth="1"/>
    <col min="15216" max="15216" width="6" style="4" customWidth="1"/>
    <col min="15217" max="15217" width="0.75" style="4" customWidth="1"/>
    <col min="15218" max="15218" width="12.25" style="4" customWidth="1"/>
    <col min="15219" max="15219" width="0.75" style="4" customWidth="1"/>
    <col min="15220" max="15220" width="12.25" style="4" customWidth="1"/>
    <col min="15221" max="15221" width="9" style="4" bestFit="1" customWidth="1"/>
    <col min="15222" max="15222" width="8" style="4"/>
    <col min="15223" max="15223" width="12.75" style="4" customWidth="1"/>
    <col min="15224" max="15464" width="8" style="4"/>
    <col min="15465" max="15467" width="1.625" style="4" customWidth="1"/>
    <col min="15468" max="15468" width="13" style="4" customWidth="1"/>
    <col min="15469" max="15469" width="1.75" style="4" customWidth="1"/>
    <col min="15470" max="15470" width="2.375" style="4" customWidth="1"/>
    <col min="15471" max="15471" width="26.25" style="4" customWidth="1"/>
    <col min="15472" max="15472" width="6" style="4" customWidth="1"/>
    <col min="15473" max="15473" width="0.75" style="4" customWidth="1"/>
    <col min="15474" max="15474" width="12.25" style="4" customWidth="1"/>
    <col min="15475" max="15475" width="0.75" style="4" customWidth="1"/>
    <col min="15476" max="15476" width="12.25" style="4" customWidth="1"/>
    <col min="15477" max="15477" width="9" style="4" bestFit="1" customWidth="1"/>
    <col min="15478" max="15478" width="8" style="4"/>
    <col min="15479" max="15479" width="12.75" style="4" customWidth="1"/>
    <col min="15480" max="15720" width="8" style="4"/>
    <col min="15721" max="15723" width="1.625" style="4" customWidth="1"/>
    <col min="15724" max="15724" width="13" style="4" customWidth="1"/>
    <col min="15725" max="15725" width="1.75" style="4" customWidth="1"/>
    <col min="15726" max="15726" width="2.375" style="4" customWidth="1"/>
    <col min="15727" max="15727" width="26.25" style="4" customWidth="1"/>
    <col min="15728" max="15728" width="6" style="4" customWidth="1"/>
    <col min="15729" max="15729" width="0.75" style="4" customWidth="1"/>
    <col min="15730" max="15730" width="12.25" style="4" customWidth="1"/>
    <col min="15731" max="15731" width="0.75" style="4" customWidth="1"/>
    <col min="15732" max="15732" width="12.25" style="4" customWidth="1"/>
    <col min="15733" max="15733" width="9" style="4" bestFit="1" customWidth="1"/>
    <col min="15734" max="15734" width="8" style="4"/>
    <col min="15735" max="15735" width="12.75" style="4" customWidth="1"/>
    <col min="15736" max="15976" width="8" style="4"/>
    <col min="15977" max="15979" width="1.625" style="4" customWidth="1"/>
    <col min="15980" max="15980" width="13" style="4" customWidth="1"/>
    <col min="15981" max="15981" width="1.75" style="4" customWidth="1"/>
    <col min="15982" max="15982" width="2.375" style="4" customWidth="1"/>
    <col min="15983" max="15983" width="26.25" style="4" customWidth="1"/>
    <col min="15984" max="15984" width="6" style="4" customWidth="1"/>
    <col min="15985" max="15985" width="0.75" style="4" customWidth="1"/>
    <col min="15986" max="15986" width="12.25" style="4" customWidth="1"/>
    <col min="15987" max="15987" width="0.75" style="4" customWidth="1"/>
    <col min="15988" max="15988" width="12.25" style="4" customWidth="1"/>
    <col min="15989" max="15989" width="9" style="4" bestFit="1" customWidth="1"/>
    <col min="15990" max="15990" width="8" style="4"/>
    <col min="15991" max="15991" width="12.75" style="4" customWidth="1"/>
    <col min="15992" max="16384" width="8" style="4"/>
  </cols>
  <sheetData>
    <row r="1" spans="1:9" ht="16.5" customHeight="1">
      <c r="A1" s="3" t="s">
        <v>110</v>
      </c>
    </row>
    <row r="2" spans="1:9" ht="16.5" customHeight="1">
      <c r="A2" s="3" t="s">
        <v>18</v>
      </c>
    </row>
    <row r="3" spans="1:9" ht="16.5" customHeight="1">
      <c r="A3" s="7" t="s">
        <v>124</v>
      </c>
      <c r="B3" s="8"/>
      <c r="C3" s="8"/>
      <c r="D3" s="8"/>
      <c r="E3" s="9"/>
      <c r="F3" s="9"/>
      <c r="G3" s="10"/>
      <c r="H3" s="10"/>
      <c r="I3" s="10"/>
    </row>
    <row r="4" spans="1:9" ht="16.5" customHeight="1"/>
    <row r="5" spans="1:9" ht="16.5" customHeight="1"/>
    <row r="6" spans="1:9" ht="15.95" customHeight="1">
      <c r="G6" s="13" t="s">
        <v>59</v>
      </c>
      <c r="H6" s="13"/>
      <c r="I6" s="13" t="s">
        <v>61</v>
      </c>
    </row>
    <row r="7" spans="1:9" ht="15.95" customHeight="1">
      <c r="E7" s="34"/>
      <c r="F7" s="34"/>
      <c r="G7" s="75" t="s">
        <v>125</v>
      </c>
      <c r="H7" s="77"/>
      <c r="I7" s="14" t="s">
        <v>51</v>
      </c>
    </row>
    <row r="8" spans="1:9" ht="15.95" customHeight="1">
      <c r="E8" s="34"/>
      <c r="F8" s="34"/>
      <c r="G8" s="14" t="s">
        <v>107</v>
      </c>
      <c r="H8" s="77"/>
      <c r="I8" s="14" t="s">
        <v>98</v>
      </c>
    </row>
    <row r="9" spans="1:9" ht="15.95" customHeight="1">
      <c r="E9" s="33" t="s">
        <v>19</v>
      </c>
      <c r="F9" s="34"/>
      <c r="G9" s="15" t="s">
        <v>1</v>
      </c>
      <c r="I9" s="15" t="s">
        <v>1</v>
      </c>
    </row>
    <row r="10" spans="1:9" ht="15.95" customHeight="1">
      <c r="G10" s="22"/>
    </row>
    <row r="11" spans="1:9" ht="15.95" customHeight="1">
      <c r="A11" s="35" t="s">
        <v>20</v>
      </c>
      <c r="G11" s="22"/>
    </row>
    <row r="12" spans="1:9" ht="15.95" customHeight="1">
      <c r="A12" s="3"/>
      <c r="G12" s="22"/>
    </row>
    <row r="13" spans="1:9" ht="15.95" customHeight="1">
      <c r="A13" s="3" t="s">
        <v>21</v>
      </c>
      <c r="G13" s="22"/>
    </row>
    <row r="14" spans="1:9" ht="15.95" customHeight="1">
      <c r="A14" s="3"/>
      <c r="G14" s="22"/>
    </row>
    <row r="15" spans="1:9" ht="15.95" customHeight="1">
      <c r="A15" s="4" t="s">
        <v>17</v>
      </c>
      <c r="G15" s="41">
        <v>48216165</v>
      </c>
      <c r="H15" s="39"/>
      <c r="I15" s="40">
        <v>22892667</v>
      </c>
    </row>
    <row r="16" spans="1:9" ht="15.95" customHeight="1">
      <c r="A16" s="4" t="s">
        <v>108</v>
      </c>
      <c r="G16" s="41">
        <v>620751</v>
      </c>
      <c r="H16" s="39"/>
      <c r="I16" s="40">
        <v>620744</v>
      </c>
    </row>
    <row r="17" spans="1:9" ht="15.95" customHeight="1">
      <c r="A17" s="4" t="s">
        <v>121</v>
      </c>
      <c r="E17" s="5">
        <v>7</v>
      </c>
      <c r="G17" s="41">
        <v>52986118</v>
      </c>
      <c r="H17" s="39"/>
      <c r="I17" s="40">
        <v>55164010</v>
      </c>
    </row>
    <row r="18" spans="1:9" ht="15.95" customHeight="1">
      <c r="A18" s="4" t="s">
        <v>109</v>
      </c>
      <c r="G18" s="41">
        <v>34963777</v>
      </c>
      <c r="H18" s="39"/>
      <c r="I18" s="40">
        <v>41827114</v>
      </c>
    </row>
    <row r="19" spans="1:9" ht="15.95" customHeight="1">
      <c r="A19" s="4" t="s">
        <v>135</v>
      </c>
      <c r="E19" s="5">
        <v>9</v>
      </c>
      <c r="G19" s="41">
        <v>5926245</v>
      </c>
      <c r="H19" s="39"/>
      <c r="I19" s="40">
        <v>9313491</v>
      </c>
    </row>
    <row r="20" spans="1:9" ht="15.95" customHeight="1">
      <c r="A20" s="4" t="s">
        <v>15</v>
      </c>
      <c r="G20" s="43">
        <v>213930</v>
      </c>
      <c r="H20" s="39"/>
      <c r="I20" s="42">
        <v>238509</v>
      </c>
    </row>
    <row r="21" spans="1:9" ht="15.95" customHeight="1">
      <c r="G21" s="22"/>
    </row>
    <row r="22" spans="1:9" ht="15.95" customHeight="1">
      <c r="A22" s="3" t="s">
        <v>22</v>
      </c>
      <c r="G22" s="25">
        <f>SUM(G15:G20)</f>
        <v>142926986</v>
      </c>
      <c r="I22" s="10">
        <f>SUM(I15:I20)</f>
        <v>130056535</v>
      </c>
    </row>
    <row r="23" spans="1:9" ht="15.95" customHeight="1">
      <c r="A23" s="3"/>
      <c r="G23" s="22"/>
    </row>
    <row r="24" spans="1:9" ht="15.95" customHeight="1">
      <c r="A24" s="3" t="s">
        <v>23</v>
      </c>
      <c r="G24" s="22"/>
    </row>
    <row r="25" spans="1:9" ht="15.95" customHeight="1">
      <c r="A25" s="3"/>
      <c r="G25" s="22"/>
    </row>
    <row r="26" spans="1:9" ht="15.95" customHeight="1">
      <c r="A26" s="4" t="s">
        <v>53</v>
      </c>
      <c r="E26" s="5">
        <v>8</v>
      </c>
      <c r="G26" s="41">
        <v>35000000</v>
      </c>
      <c r="H26" s="39"/>
      <c r="I26" s="40">
        <v>35000000</v>
      </c>
    </row>
    <row r="27" spans="1:9" ht="15.95" customHeight="1">
      <c r="A27" s="4" t="s">
        <v>87</v>
      </c>
      <c r="E27" s="5">
        <v>9</v>
      </c>
      <c r="G27" s="41">
        <v>4901961</v>
      </c>
      <c r="H27" s="39"/>
      <c r="I27" s="40">
        <v>13237280</v>
      </c>
    </row>
    <row r="28" spans="1:9" ht="15.95" customHeight="1">
      <c r="A28" s="4" t="s">
        <v>75</v>
      </c>
      <c r="E28" s="5">
        <v>10</v>
      </c>
      <c r="G28" s="41">
        <v>53731732</v>
      </c>
      <c r="H28" s="39"/>
      <c r="I28" s="40">
        <v>49077019</v>
      </c>
    </row>
    <row r="29" spans="1:9" ht="15.95" customHeight="1">
      <c r="A29" s="4" t="s">
        <v>85</v>
      </c>
      <c r="G29" s="41">
        <v>148411</v>
      </c>
      <c r="H29" s="39"/>
      <c r="I29" s="40">
        <v>631646</v>
      </c>
    </row>
    <row r="30" spans="1:9" ht="15.95" customHeight="1">
      <c r="A30" s="4" t="s">
        <v>70</v>
      </c>
      <c r="E30" s="5">
        <v>11</v>
      </c>
      <c r="G30" s="41">
        <v>151525159</v>
      </c>
      <c r="H30" s="39"/>
      <c r="I30" s="40">
        <v>104477284</v>
      </c>
    </row>
    <row r="31" spans="1:9" ht="15.95" customHeight="1">
      <c r="A31" s="4" t="s">
        <v>24</v>
      </c>
      <c r="E31" s="5">
        <v>12</v>
      </c>
      <c r="G31" s="41">
        <v>2730794</v>
      </c>
      <c r="H31" s="39"/>
      <c r="I31" s="40">
        <v>3347122</v>
      </c>
    </row>
    <row r="32" spans="1:9" ht="15.95" customHeight="1">
      <c r="A32" s="4" t="s">
        <v>54</v>
      </c>
      <c r="E32" s="5">
        <v>13</v>
      </c>
      <c r="G32" s="41">
        <v>3162810</v>
      </c>
      <c r="H32" s="39"/>
      <c r="I32" s="40">
        <v>542783</v>
      </c>
    </row>
    <row r="33" spans="1:9" ht="15.95" customHeight="1">
      <c r="A33" s="4" t="s">
        <v>84</v>
      </c>
      <c r="G33" s="41">
        <v>5534854</v>
      </c>
      <c r="H33" s="39"/>
      <c r="I33" s="40">
        <v>3935357</v>
      </c>
    </row>
    <row r="34" spans="1:9" ht="15.95" customHeight="1">
      <c r="A34" s="4" t="s">
        <v>58</v>
      </c>
      <c r="G34" s="43">
        <v>6932184</v>
      </c>
      <c r="H34" s="39"/>
      <c r="I34" s="42">
        <v>7068344</v>
      </c>
    </row>
    <row r="35" spans="1:9" ht="15.95" customHeight="1">
      <c r="G35" s="22"/>
    </row>
    <row r="36" spans="1:9" ht="15.95" customHeight="1">
      <c r="A36" s="3" t="s">
        <v>25</v>
      </c>
      <c r="G36" s="25">
        <f>SUM(G26:G35)</f>
        <v>263667905</v>
      </c>
      <c r="I36" s="10">
        <f>SUM(I26:I35)</f>
        <v>217316835</v>
      </c>
    </row>
    <row r="37" spans="1:9" ht="15.95" customHeight="1">
      <c r="A37" s="3"/>
      <c r="G37" s="22"/>
    </row>
    <row r="38" spans="1:9" ht="15.95" customHeight="1" thickBot="1">
      <c r="A38" s="3" t="s">
        <v>26</v>
      </c>
      <c r="G38" s="44">
        <f>G22+G36</f>
        <v>406594891</v>
      </c>
      <c r="I38" s="45">
        <f>I22+I36</f>
        <v>347373370</v>
      </c>
    </row>
    <row r="39" spans="1:9" ht="15.95" customHeight="1" thickTop="1"/>
    <row r="40" spans="1:9" ht="15.95" customHeight="1">
      <c r="I40" s="78"/>
    </row>
    <row r="41" spans="1:9" ht="15.95" customHeight="1"/>
    <row r="42" spans="1:9" ht="15.95" customHeight="1"/>
    <row r="43" spans="1:9" ht="15.95" customHeight="1"/>
    <row r="44" spans="1:9" ht="15.95" customHeight="1"/>
    <row r="45" spans="1:9" ht="15.95" customHeight="1">
      <c r="A45" s="4" t="s">
        <v>104</v>
      </c>
    </row>
    <row r="46" spans="1:9" ht="15.95" customHeight="1"/>
    <row r="47" spans="1:9" ht="15.95" customHeight="1"/>
    <row r="48" spans="1:9" ht="18" customHeight="1"/>
    <row r="49" spans="1:9" ht="21.95" customHeight="1">
      <c r="A49" s="8" t="s">
        <v>152</v>
      </c>
      <c r="B49" s="8"/>
      <c r="C49" s="8"/>
      <c r="D49" s="8"/>
      <c r="E49" s="9"/>
      <c r="F49" s="9"/>
      <c r="G49" s="10"/>
      <c r="H49" s="10"/>
      <c r="I49" s="10"/>
    </row>
    <row r="50" spans="1:9" ht="16.5" customHeight="1">
      <c r="A50" s="3" t="str">
        <f>A1</f>
        <v>Jenkongklai Public Company Limited</v>
      </c>
    </row>
    <row r="51" spans="1:9" ht="16.5" customHeight="1">
      <c r="A51" s="3" t="str">
        <f>A2</f>
        <v>Statement of Financial Position</v>
      </c>
    </row>
    <row r="52" spans="1:9" ht="16.5" customHeight="1">
      <c r="A52" s="7" t="str">
        <f>A3</f>
        <v>As at 30 June 2023</v>
      </c>
      <c r="B52" s="8"/>
      <c r="C52" s="8"/>
      <c r="D52" s="8"/>
      <c r="E52" s="9"/>
      <c r="F52" s="9"/>
      <c r="G52" s="10"/>
      <c r="H52" s="10"/>
      <c r="I52" s="10"/>
    </row>
    <row r="53" spans="1:9" ht="15.95" customHeight="1">
      <c r="A53" s="3"/>
    </row>
    <row r="54" spans="1:9" ht="15.95" customHeight="1">
      <c r="A54" s="3"/>
    </row>
    <row r="55" spans="1:9" ht="15" customHeight="1">
      <c r="G55" s="13" t="s">
        <v>59</v>
      </c>
      <c r="H55" s="13"/>
      <c r="I55" s="13" t="s">
        <v>61</v>
      </c>
    </row>
    <row r="56" spans="1:9" ht="15" customHeight="1">
      <c r="E56" s="34"/>
      <c r="F56" s="34"/>
      <c r="G56" s="75" t="s">
        <v>125</v>
      </c>
      <c r="H56" s="77"/>
      <c r="I56" s="14" t="s">
        <v>51</v>
      </c>
    </row>
    <row r="57" spans="1:9" ht="15" customHeight="1">
      <c r="E57" s="34"/>
      <c r="F57" s="34"/>
      <c r="G57" s="14" t="s">
        <v>107</v>
      </c>
      <c r="H57" s="77"/>
      <c r="I57" s="14" t="s">
        <v>98</v>
      </c>
    </row>
    <row r="58" spans="1:9" ht="15" customHeight="1">
      <c r="E58" s="33" t="s">
        <v>19</v>
      </c>
      <c r="F58" s="34"/>
      <c r="G58" s="15" t="s">
        <v>1</v>
      </c>
      <c r="I58" s="15" t="s">
        <v>1</v>
      </c>
    </row>
    <row r="59" spans="1:9" ht="8.1" customHeight="1">
      <c r="G59" s="22"/>
    </row>
    <row r="60" spans="1:9" ht="15" customHeight="1">
      <c r="A60" s="3" t="s">
        <v>27</v>
      </c>
      <c r="G60" s="22"/>
    </row>
    <row r="61" spans="1:9" ht="8.1" customHeight="1">
      <c r="A61" s="3"/>
      <c r="G61" s="22"/>
      <c r="I61" s="1"/>
    </row>
    <row r="62" spans="1:9" ht="15" customHeight="1">
      <c r="A62" s="3" t="s">
        <v>28</v>
      </c>
      <c r="G62" s="22"/>
      <c r="I62" s="1"/>
    </row>
    <row r="63" spans="1:9" ht="8.1" customHeight="1">
      <c r="A63" s="3"/>
      <c r="G63" s="22"/>
      <c r="I63" s="1"/>
    </row>
    <row r="64" spans="1:9" ht="15" customHeight="1">
      <c r="A64" s="4" t="s">
        <v>29</v>
      </c>
      <c r="E64" s="5">
        <v>14</v>
      </c>
      <c r="G64" s="41">
        <v>49106649</v>
      </c>
      <c r="H64" s="40"/>
      <c r="I64" s="1">
        <v>42584979</v>
      </c>
    </row>
    <row r="65" spans="1:9" ht="15" customHeight="1">
      <c r="A65" s="4" t="s">
        <v>90</v>
      </c>
      <c r="G65" s="41"/>
      <c r="H65" s="40"/>
      <c r="I65" s="40"/>
    </row>
    <row r="66" spans="1:9" ht="15" customHeight="1">
      <c r="B66" s="46" t="s">
        <v>92</v>
      </c>
      <c r="E66" s="5">
        <v>15</v>
      </c>
      <c r="G66" s="41">
        <v>0</v>
      </c>
      <c r="H66" s="39"/>
      <c r="I66" s="40">
        <v>2541306</v>
      </c>
    </row>
    <row r="67" spans="1:9" ht="15" customHeight="1">
      <c r="B67" s="46" t="s">
        <v>91</v>
      </c>
      <c r="E67" s="5">
        <v>16</v>
      </c>
      <c r="G67" s="41">
        <v>61960664</v>
      </c>
      <c r="H67" s="40"/>
      <c r="I67" s="40">
        <v>66380798</v>
      </c>
    </row>
    <row r="68" spans="1:9" ht="15" customHeight="1">
      <c r="A68" s="4" t="s">
        <v>100</v>
      </c>
      <c r="B68" s="46"/>
      <c r="G68" s="41">
        <v>5161640</v>
      </c>
      <c r="H68" s="40"/>
      <c r="I68" s="40">
        <v>10497816</v>
      </c>
    </row>
    <row r="69" spans="1:9" ht="15" customHeight="1">
      <c r="A69" s="4" t="s">
        <v>30</v>
      </c>
      <c r="G69" s="43">
        <v>14211661</v>
      </c>
      <c r="H69" s="40"/>
      <c r="I69" s="42">
        <v>6987663</v>
      </c>
    </row>
    <row r="70" spans="1:9" ht="8.1" customHeight="1">
      <c r="G70" s="22"/>
      <c r="I70" s="1"/>
    </row>
    <row r="71" spans="1:9" ht="15" customHeight="1">
      <c r="A71" s="3" t="s">
        <v>31</v>
      </c>
      <c r="G71" s="23">
        <f>SUM(G64:G69)</f>
        <v>130440614</v>
      </c>
      <c r="I71" s="2">
        <f>SUM(I64:I69)</f>
        <v>128992562</v>
      </c>
    </row>
    <row r="72" spans="1:9" ht="15" customHeight="1">
      <c r="A72" s="3"/>
      <c r="G72" s="22"/>
    </row>
    <row r="73" spans="1:9" ht="15" customHeight="1">
      <c r="A73" s="3" t="s">
        <v>32</v>
      </c>
      <c r="G73" s="22"/>
    </row>
    <row r="74" spans="1:9" ht="8.1" customHeight="1">
      <c r="A74" s="3"/>
      <c r="G74" s="22"/>
    </row>
    <row r="75" spans="1:9" ht="15" customHeight="1">
      <c r="A75" s="30" t="s">
        <v>93</v>
      </c>
      <c r="E75" s="5">
        <v>15</v>
      </c>
      <c r="G75" s="41">
        <v>0</v>
      </c>
      <c r="H75" s="39"/>
      <c r="I75" s="40">
        <v>3854868</v>
      </c>
    </row>
    <row r="76" spans="1:9" ht="15" customHeight="1">
      <c r="A76" s="30" t="s">
        <v>71</v>
      </c>
      <c r="E76" s="5">
        <v>16</v>
      </c>
      <c r="G76" s="41">
        <v>81442087</v>
      </c>
      <c r="H76" s="39"/>
      <c r="I76" s="40">
        <v>44826982</v>
      </c>
    </row>
    <row r="77" spans="1:9" ht="15" customHeight="1">
      <c r="A77" s="4" t="s">
        <v>52</v>
      </c>
      <c r="E77" s="5">
        <v>17</v>
      </c>
      <c r="G77" s="41">
        <v>11492959</v>
      </c>
      <c r="H77" s="39"/>
      <c r="I77" s="40">
        <v>10291753</v>
      </c>
    </row>
    <row r="78" spans="1:9" ht="15" customHeight="1">
      <c r="A78" s="4" t="s">
        <v>86</v>
      </c>
      <c r="E78" s="5">
        <v>18</v>
      </c>
      <c r="G78" s="43">
        <v>255579</v>
      </c>
      <c r="H78" s="39"/>
      <c r="I78" s="42">
        <v>300000</v>
      </c>
    </row>
    <row r="79" spans="1:9" ht="8.1" customHeight="1">
      <c r="A79" s="3"/>
      <c r="G79" s="22"/>
      <c r="I79" s="1"/>
    </row>
    <row r="80" spans="1:9" ht="15" customHeight="1">
      <c r="A80" s="3" t="s">
        <v>33</v>
      </c>
      <c r="G80" s="23">
        <f>SUM(G75:G78)</f>
        <v>93190625</v>
      </c>
      <c r="I80" s="2">
        <f>SUM(I75:I78)</f>
        <v>59273603</v>
      </c>
    </row>
    <row r="81" spans="1:9" ht="8.1" customHeight="1">
      <c r="A81" s="3"/>
      <c r="G81" s="22"/>
      <c r="I81" s="1"/>
    </row>
    <row r="82" spans="1:9" ht="15" customHeight="1">
      <c r="A82" s="3" t="s">
        <v>34</v>
      </c>
      <c r="B82" s="3"/>
      <c r="G82" s="23">
        <f>SUM(G71+G80)</f>
        <v>223631239</v>
      </c>
      <c r="H82" s="11"/>
      <c r="I82" s="2">
        <f>SUM(I71+I80)</f>
        <v>188266165</v>
      </c>
    </row>
    <row r="83" spans="1:9" ht="15" customHeight="1">
      <c r="G83" s="47"/>
      <c r="H83" s="11"/>
      <c r="I83" s="11"/>
    </row>
    <row r="84" spans="1:9" ht="15" customHeight="1">
      <c r="G84" s="47"/>
      <c r="H84" s="11"/>
      <c r="I84" s="11"/>
    </row>
    <row r="85" spans="1:9" ht="15" customHeight="1">
      <c r="A85" s="3" t="s">
        <v>35</v>
      </c>
      <c r="G85" s="47"/>
      <c r="H85" s="11"/>
      <c r="I85" s="11"/>
    </row>
    <row r="86" spans="1:9" ht="8.1" customHeight="1">
      <c r="A86" s="3"/>
      <c r="G86" s="47"/>
      <c r="H86" s="11"/>
      <c r="I86" s="11"/>
    </row>
    <row r="87" spans="1:9" ht="15" customHeight="1">
      <c r="A87" s="4" t="s">
        <v>36</v>
      </c>
      <c r="E87" s="49">
        <v>19</v>
      </c>
      <c r="G87" s="47"/>
      <c r="H87" s="11"/>
      <c r="I87" s="16"/>
    </row>
    <row r="88" spans="1:9" s="48" customFormat="1" ht="15" customHeight="1">
      <c r="B88" s="4" t="s">
        <v>37</v>
      </c>
      <c r="E88" s="49"/>
      <c r="F88" s="49"/>
      <c r="G88" s="53"/>
      <c r="H88" s="18"/>
      <c r="I88" s="1"/>
    </row>
    <row r="89" spans="1:9" s="48" customFormat="1" ht="15" customHeight="1" thickBot="1">
      <c r="B89" s="4"/>
      <c r="C89" s="50" t="s">
        <v>111</v>
      </c>
      <c r="E89" s="49"/>
      <c r="F89" s="49"/>
      <c r="G89" s="51">
        <v>200000000</v>
      </c>
      <c r="H89" s="18"/>
      <c r="I89" s="16"/>
    </row>
    <row r="90" spans="1:9" s="48" customFormat="1" ht="15" customHeight="1" thickTop="1" thickBot="1">
      <c r="B90" s="4"/>
      <c r="C90" s="50" t="s">
        <v>73</v>
      </c>
      <c r="E90" s="49"/>
      <c r="F90" s="49"/>
      <c r="G90" s="53"/>
      <c r="H90" s="18"/>
      <c r="I90" s="52">
        <v>100000000</v>
      </c>
    </row>
    <row r="91" spans="1:9" s="48" customFormat="1" ht="8.1" customHeight="1" thickTop="1">
      <c r="B91" s="4"/>
      <c r="E91" s="49"/>
      <c r="F91" s="49"/>
      <c r="G91" s="22"/>
      <c r="H91" s="18"/>
      <c r="I91" s="1"/>
    </row>
    <row r="92" spans="1:9" s="48" customFormat="1" ht="15" customHeight="1">
      <c r="B92" s="48" t="s">
        <v>38</v>
      </c>
      <c r="E92" s="49"/>
      <c r="F92" s="49"/>
      <c r="G92" s="22"/>
      <c r="H92" s="18"/>
      <c r="I92" s="1"/>
    </row>
    <row r="93" spans="1:9" s="48" customFormat="1" ht="15" customHeight="1">
      <c r="C93" s="50" t="s">
        <v>112</v>
      </c>
      <c r="F93" s="49"/>
      <c r="G93" s="24">
        <v>145000000</v>
      </c>
      <c r="H93" s="18"/>
      <c r="I93" s="1">
        <v>0</v>
      </c>
    </row>
    <row r="94" spans="1:9" s="48" customFormat="1" ht="15" customHeight="1">
      <c r="C94" s="50" t="s">
        <v>73</v>
      </c>
      <c r="F94" s="49"/>
      <c r="G94" s="24">
        <v>0</v>
      </c>
      <c r="H94" s="18"/>
      <c r="I94" s="1">
        <v>100000000</v>
      </c>
    </row>
    <row r="95" spans="1:9" ht="15" customHeight="1">
      <c r="A95" s="4" t="s">
        <v>39</v>
      </c>
      <c r="G95" s="22"/>
      <c r="I95" s="1"/>
    </row>
    <row r="96" spans="1:9" ht="15" customHeight="1">
      <c r="B96" s="4" t="s">
        <v>40</v>
      </c>
      <c r="E96" s="5">
        <v>20</v>
      </c>
      <c r="G96" s="41">
        <v>8548237</v>
      </c>
      <c r="H96" s="39"/>
      <c r="I96" s="40">
        <v>5971315</v>
      </c>
    </row>
    <row r="97" spans="1:9" ht="15" customHeight="1">
      <c r="B97" s="4" t="s">
        <v>41</v>
      </c>
      <c r="G97" s="41">
        <v>27817956</v>
      </c>
      <c r="H97" s="39"/>
      <c r="I97" s="40">
        <v>51538431</v>
      </c>
    </row>
    <row r="98" spans="1:9" ht="15" customHeight="1">
      <c r="B98" s="4" t="s">
        <v>96</v>
      </c>
      <c r="G98" s="25">
        <v>1597459</v>
      </c>
      <c r="H98" s="39"/>
      <c r="I98" s="42">
        <v>1597459</v>
      </c>
    </row>
    <row r="99" spans="1:9" ht="8.1" customHeight="1">
      <c r="G99" s="47"/>
      <c r="H99" s="11"/>
      <c r="I99" s="16"/>
    </row>
    <row r="100" spans="1:9" ht="15" customHeight="1">
      <c r="A100" s="3" t="s">
        <v>44</v>
      </c>
      <c r="G100" s="23">
        <f>SUM(G93:G98)</f>
        <v>182963652</v>
      </c>
      <c r="I100" s="2">
        <f>SUM(I93:I98)</f>
        <v>159107205</v>
      </c>
    </row>
    <row r="101" spans="1:9" ht="8.1" customHeight="1">
      <c r="G101" s="47"/>
      <c r="H101" s="11"/>
      <c r="I101" s="16"/>
    </row>
    <row r="102" spans="1:9" ht="15" customHeight="1" thickBot="1">
      <c r="A102" s="3" t="s">
        <v>42</v>
      </c>
      <c r="B102" s="3"/>
      <c r="G102" s="51">
        <f>G82+G100</f>
        <v>406594891</v>
      </c>
      <c r="I102" s="52">
        <f>I82+I100</f>
        <v>347373370</v>
      </c>
    </row>
    <row r="103" spans="1:9" ht="15" customHeight="1" thickTop="1">
      <c r="A103" s="3"/>
      <c r="B103" s="3"/>
      <c r="G103" s="16"/>
      <c r="I103" s="16"/>
    </row>
    <row r="104" spans="1:9" ht="15" customHeight="1">
      <c r="A104" s="3"/>
      <c r="B104" s="3"/>
      <c r="G104" s="16"/>
      <c r="I104" s="16"/>
    </row>
    <row r="105" spans="1:9" ht="15" customHeight="1">
      <c r="A105" s="3"/>
      <c r="B105" s="3"/>
      <c r="G105" s="16"/>
      <c r="I105" s="16"/>
    </row>
    <row r="106" spans="1:9" ht="21.95" customHeight="1">
      <c r="A106" s="8" t="str">
        <f>A49</f>
        <v>The accompanying notes on pages 9 to 20 are an integral part of this financial information.</v>
      </c>
      <c r="B106" s="8"/>
      <c r="C106" s="8"/>
      <c r="D106" s="8"/>
      <c r="E106" s="9"/>
      <c r="F106" s="9"/>
      <c r="G106" s="10"/>
      <c r="H106" s="10"/>
      <c r="I106" s="10"/>
    </row>
  </sheetData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8:I8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97E8-7AD5-4E97-B52C-8DD2EB3B1D47}">
  <dimension ref="A1:I48"/>
  <sheetViews>
    <sheetView topLeftCell="A39" zoomScale="110" zoomScaleNormal="110" zoomScaleSheetLayoutView="84" workbookViewId="0">
      <selection activeCell="I48" sqref="I48"/>
    </sheetView>
  </sheetViews>
  <sheetFormatPr defaultColWidth="8" defaultRowHeight="12"/>
  <cols>
    <col min="1" max="3" width="1.75" style="4" customWidth="1"/>
    <col min="4" max="4" width="48" style="4" customWidth="1"/>
    <col min="5" max="5" width="6.25" style="5" customWidth="1"/>
    <col min="6" max="6" width="1.375" style="5" customWidth="1"/>
    <col min="7" max="7" width="12.25" style="6" customWidth="1"/>
    <col min="8" max="8" width="1.375" style="6" customWidth="1"/>
    <col min="9" max="9" width="12.25" style="6" customWidth="1"/>
    <col min="10" max="143" width="8" style="4"/>
    <col min="144" max="146" width="1.75" style="4" customWidth="1"/>
    <col min="147" max="147" width="13" style="4" customWidth="1"/>
    <col min="148" max="148" width="1.75" style="4" customWidth="1"/>
    <col min="149" max="149" width="2.375" style="4" customWidth="1"/>
    <col min="150" max="150" width="25.75" style="4" customWidth="1"/>
    <col min="151" max="151" width="5.75" style="4" customWidth="1"/>
    <col min="152" max="152" width="1.25" style="4" customWidth="1"/>
    <col min="153" max="153" width="13" style="4" customWidth="1"/>
    <col min="154" max="154" width="1.25" style="4" customWidth="1"/>
    <col min="155" max="155" width="13" style="4" customWidth="1"/>
    <col min="156" max="156" width="13.25" style="4" customWidth="1"/>
    <col min="157" max="157" width="8" style="4"/>
    <col min="158" max="158" width="12.75" style="4" customWidth="1"/>
    <col min="159" max="399" width="8" style="4"/>
    <col min="400" max="402" width="1.75" style="4" customWidth="1"/>
    <col min="403" max="403" width="13" style="4" customWidth="1"/>
    <col min="404" max="404" width="1.75" style="4" customWidth="1"/>
    <col min="405" max="405" width="2.375" style="4" customWidth="1"/>
    <col min="406" max="406" width="25.75" style="4" customWidth="1"/>
    <col min="407" max="407" width="5.75" style="4" customWidth="1"/>
    <col min="408" max="408" width="1.25" style="4" customWidth="1"/>
    <col min="409" max="409" width="13" style="4" customWidth="1"/>
    <col min="410" max="410" width="1.25" style="4" customWidth="1"/>
    <col min="411" max="411" width="13" style="4" customWidth="1"/>
    <col min="412" max="412" width="13.25" style="4" customWidth="1"/>
    <col min="413" max="413" width="8" style="4"/>
    <col min="414" max="414" width="12.75" style="4" customWidth="1"/>
    <col min="415" max="655" width="8" style="4"/>
    <col min="656" max="658" width="1.75" style="4" customWidth="1"/>
    <col min="659" max="659" width="13" style="4" customWidth="1"/>
    <col min="660" max="660" width="1.75" style="4" customWidth="1"/>
    <col min="661" max="661" width="2.375" style="4" customWidth="1"/>
    <col min="662" max="662" width="25.75" style="4" customWidth="1"/>
    <col min="663" max="663" width="5.75" style="4" customWidth="1"/>
    <col min="664" max="664" width="1.25" style="4" customWidth="1"/>
    <col min="665" max="665" width="13" style="4" customWidth="1"/>
    <col min="666" max="666" width="1.25" style="4" customWidth="1"/>
    <col min="667" max="667" width="13" style="4" customWidth="1"/>
    <col min="668" max="668" width="13.25" style="4" customWidth="1"/>
    <col min="669" max="669" width="8" style="4"/>
    <col min="670" max="670" width="12.75" style="4" customWidth="1"/>
    <col min="671" max="911" width="8" style="4"/>
    <col min="912" max="914" width="1.75" style="4" customWidth="1"/>
    <col min="915" max="915" width="13" style="4" customWidth="1"/>
    <col min="916" max="916" width="1.75" style="4" customWidth="1"/>
    <col min="917" max="917" width="2.375" style="4" customWidth="1"/>
    <col min="918" max="918" width="25.75" style="4" customWidth="1"/>
    <col min="919" max="919" width="5.75" style="4" customWidth="1"/>
    <col min="920" max="920" width="1.25" style="4" customWidth="1"/>
    <col min="921" max="921" width="13" style="4" customWidth="1"/>
    <col min="922" max="922" width="1.25" style="4" customWidth="1"/>
    <col min="923" max="923" width="13" style="4" customWidth="1"/>
    <col min="924" max="924" width="13.25" style="4" customWidth="1"/>
    <col min="925" max="925" width="8" style="4"/>
    <col min="926" max="926" width="12.75" style="4" customWidth="1"/>
    <col min="927" max="1167" width="8" style="4"/>
    <col min="1168" max="1170" width="1.75" style="4" customWidth="1"/>
    <col min="1171" max="1171" width="13" style="4" customWidth="1"/>
    <col min="1172" max="1172" width="1.75" style="4" customWidth="1"/>
    <col min="1173" max="1173" width="2.375" style="4" customWidth="1"/>
    <col min="1174" max="1174" width="25.75" style="4" customWidth="1"/>
    <col min="1175" max="1175" width="5.75" style="4" customWidth="1"/>
    <col min="1176" max="1176" width="1.25" style="4" customWidth="1"/>
    <col min="1177" max="1177" width="13" style="4" customWidth="1"/>
    <col min="1178" max="1178" width="1.25" style="4" customWidth="1"/>
    <col min="1179" max="1179" width="13" style="4" customWidth="1"/>
    <col min="1180" max="1180" width="13.25" style="4" customWidth="1"/>
    <col min="1181" max="1181" width="8" style="4"/>
    <col min="1182" max="1182" width="12.75" style="4" customWidth="1"/>
    <col min="1183" max="1423" width="8" style="4"/>
    <col min="1424" max="1426" width="1.75" style="4" customWidth="1"/>
    <col min="1427" max="1427" width="13" style="4" customWidth="1"/>
    <col min="1428" max="1428" width="1.75" style="4" customWidth="1"/>
    <col min="1429" max="1429" width="2.375" style="4" customWidth="1"/>
    <col min="1430" max="1430" width="25.75" style="4" customWidth="1"/>
    <col min="1431" max="1431" width="5.75" style="4" customWidth="1"/>
    <col min="1432" max="1432" width="1.25" style="4" customWidth="1"/>
    <col min="1433" max="1433" width="13" style="4" customWidth="1"/>
    <col min="1434" max="1434" width="1.25" style="4" customWidth="1"/>
    <col min="1435" max="1435" width="13" style="4" customWidth="1"/>
    <col min="1436" max="1436" width="13.25" style="4" customWidth="1"/>
    <col min="1437" max="1437" width="8" style="4"/>
    <col min="1438" max="1438" width="12.75" style="4" customWidth="1"/>
    <col min="1439" max="1679" width="8" style="4"/>
    <col min="1680" max="1682" width="1.75" style="4" customWidth="1"/>
    <col min="1683" max="1683" width="13" style="4" customWidth="1"/>
    <col min="1684" max="1684" width="1.75" style="4" customWidth="1"/>
    <col min="1685" max="1685" width="2.375" style="4" customWidth="1"/>
    <col min="1686" max="1686" width="25.75" style="4" customWidth="1"/>
    <col min="1687" max="1687" width="5.75" style="4" customWidth="1"/>
    <col min="1688" max="1688" width="1.25" style="4" customWidth="1"/>
    <col min="1689" max="1689" width="13" style="4" customWidth="1"/>
    <col min="1690" max="1690" width="1.25" style="4" customWidth="1"/>
    <col min="1691" max="1691" width="13" style="4" customWidth="1"/>
    <col min="1692" max="1692" width="13.25" style="4" customWidth="1"/>
    <col min="1693" max="1693" width="8" style="4"/>
    <col min="1694" max="1694" width="12.75" style="4" customWidth="1"/>
    <col min="1695" max="1935" width="8" style="4"/>
    <col min="1936" max="1938" width="1.75" style="4" customWidth="1"/>
    <col min="1939" max="1939" width="13" style="4" customWidth="1"/>
    <col min="1940" max="1940" width="1.75" style="4" customWidth="1"/>
    <col min="1941" max="1941" width="2.375" style="4" customWidth="1"/>
    <col min="1942" max="1942" width="25.75" style="4" customWidth="1"/>
    <col min="1943" max="1943" width="5.75" style="4" customWidth="1"/>
    <col min="1944" max="1944" width="1.25" style="4" customWidth="1"/>
    <col min="1945" max="1945" width="13" style="4" customWidth="1"/>
    <col min="1946" max="1946" width="1.25" style="4" customWidth="1"/>
    <col min="1947" max="1947" width="13" style="4" customWidth="1"/>
    <col min="1948" max="1948" width="13.25" style="4" customWidth="1"/>
    <col min="1949" max="1949" width="8" style="4"/>
    <col min="1950" max="1950" width="12.75" style="4" customWidth="1"/>
    <col min="1951" max="2191" width="8" style="4"/>
    <col min="2192" max="2194" width="1.75" style="4" customWidth="1"/>
    <col min="2195" max="2195" width="13" style="4" customWidth="1"/>
    <col min="2196" max="2196" width="1.75" style="4" customWidth="1"/>
    <col min="2197" max="2197" width="2.375" style="4" customWidth="1"/>
    <col min="2198" max="2198" width="25.75" style="4" customWidth="1"/>
    <col min="2199" max="2199" width="5.75" style="4" customWidth="1"/>
    <col min="2200" max="2200" width="1.25" style="4" customWidth="1"/>
    <col min="2201" max="2201" width="13" style="4" customWidth="1"/>
    <col min="2202" max="2202" width="1.25" style="4" customWidth="1"/>
    <col min="2203" max="2203" width="13" style="4" customWidth="1"/>
    <col min="2204" max="2204" width="13.25" style="4" customWidth="1"/>
    <col min="2205" max="2205" width="8" style="4"/>
    <col min="2206" max="2206" width="12.75" style="4" customWidth="1"/>
    <col min="2207" max="2447" width="8" style="4"/>
    <col min="2448" max="2450" width="1.75" style="4" customWidth="1"/>
    <col min="2451" max="2451" width="13" style="4" customWidth="1"/>
    <col min="2452" max="2452" width="1.75" style="4" customWidth="1"/>
    <col min="2453" max="2453" width="2.375" style="4" customWidth="1"/>
    <col min="2454" max="2454" width="25.75" style="4" customWidth="1"/>
    <col min="2455" max="2455" width="5.75" style="4" customWidth="1"/>
    <col min="2456" max="2456" width="1.25" style="4" customWidth="1"/>
    <col min="2457" max="2457" width="13" style="4" customWidth="1"/>
    <col min="2458" max="2458" width="1.25" style="4" customWidth="1"/>
    <col min="2459" max="2459" width="13" style="4" customWidth="1"/>
    <col min="2460" max="2460" width="13.25" style="4" customWidth="1"/>
    <col min="2461" max="2461" width="8" style="4"/>
    <col min="2462" max="2462" width="12.75" style="4" customWidth="1"/>
    <col min="2463" max="2703" width="8" style="4"/>
    <col min="2704" max="2706" width="1.75" style="4" customWidth="1"/>
    <col min="2707" max="2707" width="13" style="4" customWidth="1"/>
    <col min="2708" max="2708" width="1.75" style="4" customWidth="1"/>
    <col min="2709" max="2709" width="2.375" style="4" customWidth="1"/>
    <col min="2710" max="2710" width="25.75" style="4" customWidth="1"/>
    <col min="2711" max="2711" width="5.75" style="4" customWidth="1"/>
    <col min="2712" max="2712" width="1.25" style="4" customWidth="1"/>
    <col min="2713" max="2713" width="13" style="4" customWidth="1"/>
    <col min="2714" max="2714" width="1.25" style="4" customWidth="1"/>
    <col min="2715" max="2715" width="13" style="4" customWidth="1"/>
    <col min="2716" max="2716" width="13.25" style="4" customWidth="1"/>
    <col min="2717" max="2717" width="8" style="4"/>
    <col min="2718" max="2718" width="12.75" style="4" customWidth="1"/>
    <col min="2719" max="2959" width="8" style="4"/>
    <col min="2960" max="2962" width="1.75" style="4" customWidth="1"/>
    <col min="2963" max="2963" width="13" style="4" customWidth="1"/>
    <col min="2964" max="2964" width="1.75" style="4" customWidth="1"/>
    <col min="2965" max="2965" width="2.375" style="4" customWidth="1"/>
    <col min="2966" max="2966" width="25.75" style="4" customWidth="1"/>
    <col min="2967" max="2967" width="5.75" style="4" customWidth="1"/>
    <col min="2968" max="2968" width="1.25" style="4" customWidth="1"/>
    <col min="2969" max="2969" width="13" style="4" customWidth="1"/>
    <col min="2970" max="2970" width="1.25" style="4" customWidth="1"/>
    <col min="2971" max="2971" width="13" style="4" customWidth="1"/>
    <col min="2972" max="2972" width="13.25" style="4" customWidth="1"/>
    <col min="2973" max="2973" width="8" style="4"/>
    <col min="2974" max="2974" width="12.75" style="4" customWidth="1"/>
    <col min="2975" max="3215" width="8" style="4"/>
    <col min="3216" max="3218" width="1.75" style="4" customWidth="1"/>
    <col min="3219" max="3219" width="13" style="4" customWidth="1"/>
    <col min="3220" max="3220" width="1.75" style="4" customWidth="1"/>
    <col min="3221" max="3221" width="2.375" style="4" customWidth="1"/>
    <col min="3222" max="3222" width="25.75" style="4" customWidth="1"/>
    <col min="3223" max="3223" width="5.75" style="4" customWidth="1"/>
    <col min="3224" max="3224" width="1.25" style="4" customWidth="1"/>
    <col min="3225" max="3225" width="13" style="4" customWidth="1"/>
    <col min="3226" max="3226" width="1.25" style="4" customWidth="1"/>
    <col min="3227" max="3227" width="13" style="4" customWidth="1"/>
    <col min="3228" max="3228" width="13.25" style="4" customWidth="1"/>
    <col min="3229" max="3229" width="8" style="4"/>
    <col min="3230" max="3230" width="12.75" style="4" customWidth="1"/>
    <col min="3231" max="3471" width="8" style="4"/>
    <col min="3472" max="3474" width="1.75" style="4" customWidth="1"/>
    <col min="3475" max="3475" width="13" style="4" customWidth="1"/>
    <col min="3476" max="3476" width="1.75" style="4" customWidth="1"/>
    <col min="3477" max="3477" width="2.375" style="4" customWidth="1"/>
    <col min="3478" max="3478" width="25.75" style="4" customWidth="1"/>
    <col min="3479" max="3479" width="5.75" style="4" customWidth="1"/>
    <col min="3480" max="3480" width="1.25" style="4" customWidth="1"/>
    <col min="3481" max="3481" width="13" style="4" customWidth="1"/>
    <col min="3482" max="3482" width="1.25" style="4" customWidth="1"/>
    <col min="3483" max="3483" width="13" style="4" customWidth="1"/>
    <col min="3484" max="3484" width="13.25" style="4" customWidth="1"/>
    <col min="3485" max="3485" width="8" style="4"/>
    <col min="3486" max="3486" width="12.75" style="4" customWidth="1"/>
    <col min="3487" max="3727" width="8" style="4"/>
    <col min="3728" max="3730" width="1.75" style="4" customWidth="1"/>
    <col min="3731" max="3731" width="13" style="4" customWidth="1"/>
    <col min="3732" max="3732" width="1.75" style="4" customWidth="1"/>
    <col min="3733" max="3733" width="2.375" style="4" customWidth="1"/>
    <col min="3734" max="3734" width="25.75" style="4" customWidth="1"/>
    <col min="3735" max="3735" width="5.75" style="4" customWidth="1"/>
    <col min="3736" max="3736" width="1.25" style="4" customWidth="1"/>
    <col min="3737" max="3737" width="13" style="4" customWidth="1"/>
    <col min="3738" max="3738" width="1.25" style="4" customWidth="1"/>
    <col min="3739" max="3739" width="13" style="4" customWidth="1"/>
    <col min="3740" max="3740" width="13.25" style="4" customWidth="1"/>
    <col min="3741" max="3741" width="8" style="4"/>
    <col min="3742" max="3742" width="12.75" style="4" customWidth="1"/>
    <col min="3743" max="3983" width="8" style="4"/>
    <col min="3984" max="3986" width="1.75" style="4" customWidth="1"/>
    <col min="3987" max="3987" width="13" style="4" customWidth="1"/>
    <col min="3988" max="3988" width="1.75" style="4" customWidth="1"/>
    <col min="3989" max="3989" width="2.375" style="4" customWidth="1"/>
    <col min="3990" max="3990" width="25.75" style="4" customWidth="1"/>
    <col min="3991" max="3991" width="5.75" style="4" customWidth="1"/>
    <col min="3992" max="3992" width="1.25" style="4" customWidth="1"/>
    <col min="3993" max="3993" width="13" style="4" customWidth="1"/>
    <col min="3994" max="3994" width="1.25" style="4" customWidth="1"/>
    <col min="3995" max="3995" width="13" style="4" customWidth="1"/>
    <col min="3996" max="3996" width="13.25" style="4" customWidth="1"/>
    <col min="3997" max="3997" width="8" style="4"/>
    <col min="3998" max="3998" width="12.75" style="4" customWidth="1"/>
    <col min="3999" max="4239" width="8" style="4"/>
    <col min="4240" max="4242" width="1.75" style="4" customWidth="1"/>
    <col min="4243" max="4243" width="13" style="4" customWidth="1"/>
    <col min="4244" max="4244" width="1.75" style="4" customWidth="1"/>
    <col min="4245" max="4245" width="2.375" style="4" customWidth="1"/>
    <col min="4246" max="4246" width="25.75" style="4" customWidth="1"/>
    <col min="4247" max="4247" width="5.75" style="4" customWidth="1"/>
    <col min="4248" max="4248" width="1.25" style="4" customWidth="1"/>
    <col min="4249" max="4249" width="13" style="4" customWidth="1"/>
    <col min="4250" max="4250" width="1.25" style="4" customWidth="1"/>
    <col min="4251" max="4251" width="13" style="4" customWidth="1"/>
    <col min="4252" max="4252" width="13.25" style="4" customWidth="1"/>
    <col min="4253" max="4253" width="8" style="4"/>
    <col min="4254" max="4254" width="12.75" style="4" customWidth="1"/>
    <col min="4255" max="4495" width="8" style="4"/>
    <col min="4496" max="4498" width="1.75" style="4" customWidth="1"/>
    <col min="4499" max="4499" width="13" style="4" customWidth="1"/>
    <col min="4500" max="4500" width="1.75" style="4" customWidth="1"/>
    <col min="4501" max="4501" width="2.375" style="4" customWidth="1"/>
    <col min="4502" max="4502" width="25.75" style="4" customWidth="1"/>
    <col min="4503" max="4503" width="5.75" style="4" customWidth="1"/>
    <col min="4504" max="4504" width="1.25" style="4" customWidth="1"/>
    <col min="4505" max="4505" width="13" style="4" customWidth="1"/>
    <col min="4506" max="4506" width="1.25" style="4" customWidth="1"/>
    <col min="4507" max="4507" width="13" style="4" customWidth="1"/>
    <col min="4508" max="4508" width="13.25" style="4" customWidth="1"/>
    <col min="4509" max="4509" width="8" style="4"/>
    <col min="4510" max="4510" width="12.75" style="4" customWidth="1"/>
    <col min="4511" max="4751" width="8" style="4"/>
    <col min="4752" max="4754" width="1.75" style="4" customWidth="1"/>
    <col min="4755" max="4755" width="13" style="4" customWidth="1"/>
    <col min="4756" max="4756" width="1.75" style="4" customWidth="1"/>
    <col min="4757" max="4757" width="2.375" style="4" customWidth="1"/>
    <col min="4758" max="4758" width="25.75" style="4" customWidth="1"/>
    <col min="4759" max="4759" width="5.75" style="4" customWidth="1"/>
    <col min="4760" max="4760" width="1.25" style="4" customWidth="1"/>
    <col min="4761" max="4761" width="13" style="4" customWidth="1"/>
    <col min="4762" max="4762" width="1.25" style="4" customWidth="1"/>
    <col min="4763" max="4763" width="13" style="4" customWidth="1"/>
    <col min="4764" max="4764" width="13.25" style="4" customWidth="1"/>
    <col min="4765" max="4765" width="8" style="4"/>
    <col min="4766" max="4766" width="12.75" style="4" customWidth="1"/>
    <col min="4767" max="5007" width="8" style="4"/>
    <col min="5008" max="5010" width="1.75" style="4" customWidth="1"/>
    <col min="5011" max="5011" width="13" style="4" customWidth="1"/>
    <col min="5012" max="5012" width="1.75" style="4" customWidth="1"/>
    <col min="5013" max="5013" width="2.375" style="4" customWidth="1"/>
    <col min="5014" max="5014" width="25.75" style="4" customWidth="1"/>
    <col min="5015" max="5015" width="5.75" style="4" customWidth="1"/>
    <col min="5016" max="5016" width="1.25" style="4" customWidth="1"/>
    <col min="5017" max="5017" width="13" style="4" customWidth="1"/>
    <col min="5018" max="5018" width="1.25" style="4" customWidth="1"/>
    <col min="5019" max="5019" width="13" style="4" customWidth="1"/>
    <col min="5020" max="5020" width="13.25" style="4" customWidth="1"/>
    <col min="5021" max="5021" width="8" style="4"/>
    <col min="5022" max="5022" width="12.75" style="4" customWidth="1"/>
    <col min="5023" max="5263" width="8" style="4"/>
    <col min="5264" max="5266" width="1.75" style="4" customWidth="1"/>
    <col min="5267" max="5267" width="13" style="4" customWidth="1"/>
    <col min="5268" max="5268" width="1.75" style="4" customWidth="1"/>
    <col min="5269" max="5269" width="2.375" style="4" customWidth="1"/>
    <col min="5270" max="5270" width="25.75" style="4" customWidth="1"/>
    <col min="5271" max="5271" width="5.75" style="4" customWidth="1"/>
    <col min="5272" max="5272" width="1.25" style="4" customWidth="1"/>
    <col min="5273" max="5273" width="13" style="4" customWidth="1"/>
    <col min="5274" max="5274" width="1.25" style="4" customWidth="1"/>
    <col min="5275" max="5275" width="13" style="4" customWidth="1"/>
    <col min="5276" max="5276" width="13.25" style="4" customWidth="1"/>
    <col min="5277" max="5277" width="8" style="4"/>
    <col min="5278" max="5278" width="12.75" style="4" customWidth="1"/>
    <col min="5279" max="5519" width="8" style="4"/>
    <col min="5520" max="5522" width="1.75" style="4" customWidth="1"/>
    <col min="5523" max="5523" width="13" style="4" customWidth="1"/>
    <col min="5524" max="5524" width="1.75" style="4" customWidth="1"/>
    <col min="5525" max="5525" width="2.375" style="4" customWidth="1"/>
    <col min="5526" max="5526" width="25.75" style="4" customWidth="1"/>
    <col min="5527" max="5527" width="5.75" style="4" customWidth="1"/>
    <col min="5528" max="5528" width="1.25" style="4" customWidth="1"/>
    <col min="5529" max="5529" width="13" style="4" customWidth="1"/>
    <col min="5530" max="5530" width="1.25" style="4" customWidth="1"/>
    <col min="5531" max="5531" width="13" style="4" customWidth="1"/>
    <col min="5532" max="5532" width="13.25" style="4" customWidth="1"/>
    <col min="5533" max="5533" width="8" style="4"/>
    <col min="5534" max="5534" width="12.75" style="4" customWidth="1"/>
    <col min="5535" max="5775" width="8" style="4"/>
    <col min="5776" max="5778" width="1.75" style="4" customWidth="1"/>
    <col min="5779" max="5779" width="13" style="4" customWidth="1"/>
    <col min="5780" max="5780" width="1.75" style="4" customWidth="1"/>
    <col min="5781" max="5781" width="2.375" style="4" customWidth="1"/>
    <col min="5782" max="5782" width="25.75" style="4" customWidth="1"/>
    <col min="5783" max="5783" width="5.75" style="4" customWidth="1"/>
    <col min="5784" max="5784" width="1.25" style="4" customWidth="1"/>
    <col min="5785" max="5785" width="13" style="4" customWidth="1"/>
    <col min="5786" max="5786" width="1.25" style="4" customWidth="1"/>
    <col min="5787" max="5787" width="13" style="4" customWidth="1"/>
    <col min="5788" max="5788" width="13.25" style="4" customWidth="1"/>
    <col min="5789" max="5789" width="8" style="4"/>
    <col min="5790" max="5790" width="12.75" style="4" customWidth="1"/>
    <col min="5791" max="6031" width="8" style="4"/>
    <col min="6032" max="6034" width="1.75" style="4" customWidth="1"/>
    <col min="6035" max="6035" width="13" style="4" customWidth="1"/>
    <col min="6036" max="6036" width="1.75" style="4" customWidth="1"/>
    <col min="6037" max="6037" width="2.375" style="4" customWidth="1"/>
    <col min="6038" max="6038" width="25.75" style="4" customWidth="1"/>
    <col min="6039" max="6039" width="5.75" style="4" customWidth="1"/>
    <col min="6040" max="6040" width="1.25" style="4" customWidth="1"/>
    <col min="6041" max="6041" width="13" style="4" customWidth="1"/>
    <col min="6042" max="6042" width="1.25" style="4" customWidth="1"/>
    <col min="6043" max="6043" width="13" style="4" customWidth="1"/>
    <col min="6044" max="6044" width="13.25" style="4" customWidth="1"/>
    <col min="6045" max="6045" width="8" style="4"/>
    <col min="6046" max="6046" width="12.75" style="4" customWidth="1"/>
    <col min="6047" max="6287" width="8" style="4"/>
    <col min="6288" max="6290" width="1.75" style="4" customWidth="1"/>
    <col min="6291" max="6291" width="13" style="4" customWidth="1"/>
    <col min="6292" max="6292" width="1.75" style="4" customWidth="1"/>
    <col min="6293" max="6293" width="2.375" style="4" customWidth="1"/>
    <col min="6294" max="6294" width="25.75" style="4" customWidth="1"/>
    <col min="6295" max="6295" width="5.75" style="4" customWidth="1"/>
    <col min="6296" max="6296" width="1.25" style="4" customWidth="1"/>
    <col min="6297" max="6297" width="13" style="4" customWidth="1"/>
    <col min="6298" max="6298" width="1.25" style="4" customWidth="1"/>
    <col min="6299" max="6299" width="13" style="4" customWidth="1"/>
    <col min="6300" max="6300" width="13.25" style="4" customWidth="1"/>
    <col min="6301" max="6301" width="8" style="4"/>
    <col min="6302" max="6302" width="12.75" style="4" customWidth="1"/>
    <col min="6303" max="6543" width="8" style="4"/>
    <col min="6544" max="6546" width="1.75" style="4" customWidth="1"/>
    <col min="6547" max="6547" width="13" style="4" customWidth="1"/>
    <col min="6548" max="6548" width="1.75" style="4" customWidth="1"/>
    <col min="6549" max="6549" width="2.375" style="4" customWidth="1"/>
    <col min="6550" max="6550" width="25.75" style="4" customWidth="1"/>
    <col min="6551" max="6551" width="5.75" style="4" customWidth="1"/>
    <col min="6552" max="6552" width="1.25" style="4" customWidth="1"/>
    <col min="6553" max="6553" width="13" style="4" customWidth="1"/>
    <col min="6554" max="6554" width="1.25" style="4" customWidth="1"/>
    <col min="6555" max="6555" width="13" style="4" customWidth="1"/>
    <col min="6556" max="6556" width="13.25" style="4" customWidth="1"/>
    <col min="6557" max="6557" width="8" style="4"/>
    <col min="6558" max="6558" width="12.75" style="4" customWidth="1"/>
    <col min="6559" max="6799" width="8" style="4"/>
    <col min="6800" max="6802" width="1.75" style="4" customWidth="1"/>
    <col min="6803" max="6803" width="13" style="4" customWidth="1"/>
    <col min="6804" max="6804" width="1.75" style="4" customWidth="1"/>
    <col min="6805" max="6805" width="2.375" style="4" customWidth="1"/>
    <col min="6806" max="6806" width="25.75" style="4" customWidth="1"/>
    <col min="6807" max="6807" width="5.75" style="4" customWidth="1"/>
    <col min="6808" max="6808" width="1.25" style="4" customWidth="1"/>
    <col min="6809" max="6809" width="13" style="4" customWidth="1"/>
    <col min="6810" max="6810" width="1.25" style="4" customWidth="1"/>
    <col min="6811" max="6811" width="13" style="4" customWidth="1"/>
    <col min="6812" max="6812" width="13.25" style="4" customWidth="1"/>
    <col min="6813" max="6813" width="8" style="4"/>
    <col min="6814" max="6814" width="12.75" style="4" customWidth="1"/>
    <col min="6815" max="7055" width="8" style="4"/>
    <col min="7056" max="7058" width="1.75" style="4" customWidth="1"/>
    <col min="7059" max="7059" width="13" style="4" customWidth="1"/>
    <col min="7060" max="7060" width="1.75" style="4" customWidth="1"/>
    <col min="7061" max="7061" width="2.375" style="4" customWidth="1"/>
    <col min="7062" max="7062" width="25.75" style="4" customWidth="1"/>
    <col min="7063" max="7063" width="5.75" style="4" customWidth="1"/>
    <col min="7064" max="7064" width="1.25" style="4" customWidth="1"/>
    <col min="7065" max="7065" width="13" style="4" customWidth="1"/>
    <col min="7066" max="7066" width="1.25" style="4" customWidth="1"/>
    <col min="7067" max="7067" width="13" style="4" customWidth="1"/>
    <col min="7068" max="7068" width="13.25" style="4" customWidth="1"/>
    <col min="7069" max="7069" width="8" style="4"/>
    <col min="7070" max="7070" width="12.75" style="4" customWidth="1"/>
    <col min="7071" max="7311" width="8" style="4"/>
    <col min="7312" max="7314" width="1.75" style="4" customWidth="1"/>
    <col min="7315" max="7315" width="13" style="4" customWidth="1"/>
    <col min="7316" max="7316" width="1.75" style="4" customWidth="1"/>
    <col min="7317" max="7317" width="2.375" style="4" customWidth="1"/>
    <col min="7318" max="7318" width="25.75" style="4" customWidth="1"/>
    <col min="7319" max="7319" width="5.75" style="4" customWidth="1"/>
    <col min="7320" max="7320" width="1.25" style="4" customWidth="1"/>
    <col min="7321" max="7321" width="13" style="4" customWidth="1"/>
    <col min="7322" max="7322" width="1.25" style="4" customWidth="1"/>
    <col min="7323" max="7323" width="13" style="4" customWidth="1"/>
    <col min="7324" max="7324" width="13.25" style="4" customWidth="1"/>
    <col min="7325" max="7325" width="8" style="4"/>
    <col min="7326" max="7326" width="12.75" style="4" customWidth="1"/>
    <col min="7327" max="7567" width="8" style="4"/>
    <col min="7568" max="7570" width="1.75" style="4" customWidth="1"/>
    <col min="7571" max="7571" width="13" style="4" customWidth="1"/>
    <col min="7572" max="7572" width="1.75" style="4" customWidth="1"/>
    <col min="7573" max="7573" width="2.375" style="4" customWidth="1"/>
    <col min="7574" max="7574" width="25.75" style="4" customWidth="1"/>
    <col min="7575" max="7575" width="5.75" style="4" customWidth="1"/>
    <col min="7576" max="7576" width="1.25" style="4" customWidth="1"/>
    <col min="7577" max="7577" width="13" style="4" customWidth="1"/>
    <col min="7578" max="7578" width="1.25" style="4" customWidth="1"/>
    <col min="7579" max="7579" width="13" style="4" customWidth="1"/>
    <col min="7580" max="7580" width="13.25" style="4" customWidth="1"/>
    <col min="7581" max="7581" width="8" style="4"/>
    <col min="7582" max="7582" width="12.75" style="4" customWidth="1"/>
    <col min="7583" max="7823" width="8" style="4"/>
    <col min="7824" max="7826" width="1.75" style="4" customWidth="1"/>
    <col min="7827" max="7827" width="13" style="4" customWidth="1"/>
    <col min="7828" max="7828" width="1.75" style="4" customWidth="1"/>
    <col min="7829" max="7829" width="2.375" style="4" customWidth="1"/>
    <col min="7830" max="7830" width="25.75" style="4" customWidth="1"/>
    <col min="7831" max="7831" width="5.75" style="4" customWidth="1"/>
    <col min="7832" max="7832" width="1.25" style="4" customWidth="1"/>
    <col min="7833" max="7833" width="13" style="4" customWidth="1"/>
    <col min="7834" max="7834" width="1.25" style="4" customWidth="1"/>
    <col min="7835" max="7835" width="13" style="4" customWidth="1"/>
    <col min="7836" max="7836" width="13.25" style="4" customWidth="1"/>
    <col min="7837" max="7837" width="8" style="4"/>
    <col min="7838" max="7838" width="12.75" style="4" customWidth="1"/>
    <col min="7839" max="8079" width="8" style="4"/>
    <col min="8080" max="8082" width="1.75" style="4" customWidth="1"/>
    <col min="8083" max="8083" width="13" style="4" customWidth="1"/>
    <col min="8084" max="8084" width="1.75" style="4" customWidth="1"/>
    <col min="8085" max="8085" width="2.375" style="4" customWidth="1"/>
    <col min="8086" max="8086" width="25.75" style="4" customWidth="1"/>
    <col min="8087" max="8087" width="5.75" style="4" customWidth="1"/>
    <col min="8088" max="8088" width="1.25" style="4" customWidth="1"/>
    <col min="8089" max="8089" width="13" style="4" customWidth="1"/>
    <col min="8090" max="8090" width="1.25" style="4" customWidth="1"/>
    <col min="8091" max="8091" width="13" style="4" customWidth="1"/>
    <col min="8092" max="8092" width="13.25" style="4" customWidth="1"/>
    <col min="8093" max="8093" width="8" style="4"/>
    <col min="8094" max="8094" width="12.75" style="4" customWidth="1"/>
    <col min="8095" max="8335" width="8" style="4"/>
    <col min="8336" max="8338" width="1.75" style="4" customWidth="1"/>
    <col min="8339" max="8339" width="13" style="4" customWidth="1"/>
    <col min="8340" max="8340" width="1.75" style="4" customWidth="1"/>
    <col min="8341" max="8341" width="2.375" style="4" customWidth="1"/>
    <col min="8342" max="8342" width="25.75" style="4" customWidth="1"/>
    <col min="8343" max="8343" width="5.75" style="4" customWidth="1"/>
    <col min="8344" max="8344" width="1.25" style="4" customWidth="1"/>
    <col min="8345" max="8345" width="13" style="4" customWidth="1"/>
    <col min="8346" max="8346" width="1.25" style="4" customWidth="1"/>
    <col min="8347" max="8347" width="13" style="4" customWidth="1"/>
    <col min="8348" max="8348" width="13.25" style="4" customWidth="1"/>
    <col min="8349" max="8349" width="8" style="4"/>
    <col min="8350" max="8350" width="12.75" style="4" customWidth="1"/>
    <col min="8351" max="8591" width="8" style="4"/>
    <col min="8592" max="8594" width="1.75" style="4" customWidth="1"/>
    <col min="8595" max="8595" width="13" style="4" customWidth="1"/>
    <col min="8596" max="8596" width="1.75" style="4" customWidth="1"/>
    <col min="8597" max="8597" width="2.375" style="4" customWidth="1"/>
    <col min="8598" max="8598" width="25.75" style="4" customWidth="1"/>
    <col min="8599" max="8599" width="5.75" style="4" customWidth="1"/>
    <col min="8600" max="8600" width="1.25" style="4" customWidth="1"/>
    <col min="8601" max="8601" width="13" style="4" customWidth="1"/>
    <col min="8602" max="8602" width="1.25" style="4" customWidth="1"/>
    <col min="8603" max="8603" width="13" style="4" customWidth="1"/>
    <col min="8604" max="8604" width="13.25" style="4" customWidth="1"/>
    <col min="8605" max="8605" width="8" style="4"/>
    <col min="8606" max="8606" width="12.75" style="4" customWidth="1"/>
    <col min="8607" max="8847" width="8" style="4"/>
    <col min="8848" max="8850" width="1.75" style="4" customWidth="1"/>
    <col min="8851" max="8851" width="13" style="4" customWidth="1"/>
    <col min="8852" max="8852" width="1.75" style="4" customWidth="1"/>
    <col min="8853" max="8853" width="2.375" style="4" customWidth="1"/>
    <col min="8854" max="8854" width="25.75" style="4" customWidth="1"/>
    <col min="8855" max="8855" width="5.75" style="4" customWidth="1"/>
    <col min="8856" max="8856" width="1.25" style="4" customWidth="1"/>
    <col min="8857" max="8857" width="13" style="4" customWidth="1"/>
    <col min="8858" max="8858" width="1.25" style="4" customWidth="1"/>
    <col min="8859" max="8859" width="13" style="4" customWidth="1"/>
    <col min="8860" max="8860" width="13.25" style="4" customWidth="1"/>
    <col min="8861" max="8861" width="8" style="4"/>
    <col min="8862" max="8862" width="12.75" style="4" customWidth="1"/>
    <col min="8863" max="9103" width="8" style="4"/>
    <col min="9104" max="9106" width="1.75" style="4" customWidth="1"/>
    <col min="9107" max="9107" width="13" style="4" customWidth="1"/>
    <col min="9108" max="9108" width="1.75" style="4" customWidth="1"/>
    <col min="9109" max="9109" width="2.375" style="4" customWidth="1"/>
    <col min="9110" max="9110" width="25.75" style="4" customWidth="1"/>
    <col min="9111" max="9111" width="5.75" style="4" customWidth="1"/>
    <col min="9112" max="9112" width="1.25" style="4" customWidth="1"/>
    <col min="9113" max="9113" width="13" style="4" customWidth="1"/>
    <col min="9114" max="9114" width="1.25" style="4" customWidth="1"/>
    <col min="9115" max="9115" width="13" style="4" customWidth="1"/>
    <col min="9116" max="9116" width="13.25" style="4" customWidth="1"/>
    <col min="9117" max="9117" width="8" style="4"/>
    <col min="9118" max="9118" width="12.75" style="4" customWidth="1"/>
    <col min="9119" max="9359" width="8" style="4"/>
    <col min="9360" max="9362" width="1.75" style="4" customWidth="1"/>
    <col min="9363" max="9363" width="13" style="4" customWidth="1"/>
    <col min="9364" max="9364" width="1.75" style="4" customWidth="1"/>
    <col min="9365" max="9365" width="2.375" style="4" customWidth="1"/>
    <col min="9366" max="9366" width="25.75" style="4" customWidth="1"/>
    <col min="9367" max="9367" width="5.75" style="4" customWidth="1"/>
    <col min="9368" max="9368" width="1.25" style="4" customWidth="1"/>
    <col min="9369" max="9369" width="13" style="4" customWidth="1"/>
    <col min="9370" max="9370" width="1.25" style="4" customWidth="1"/>
    <col min="9371" max="9371" width="13" style="4" customWidth="1"/>
    <col min="9372" max="9372" width="13.25" style="4" customWidth="1"/>
    <col min="9373" max="9373" width="8" style="4"/>
    <col min="9374" max="9374" width="12.75" style="4" customWidth="1"/>
    <col min="9375" max="9615" width="8" style="4"/>
    <col min="9616" max="9618" width="1.75" style="4" customWidth="1"/>
    <col min="9619" max="9619" width="13" style="4" customWidth="1"/>
    <col min="9620" max="9620" width="1.75" style="4" customWidth="1"/>
    <col min="9621" max="9621" width="2.375" style="4" customWidth="1"/>
    <col min="9622" max="9622" width="25.75" style="4" customWidth="1"/>
    <col min="9623" max="9623" width="5.75" style="4" customWidth="1"/>
    <col min="9624" max="9624" width="1.25" style="4" customWidth="1"/>
    <col min="9625" max="9625" width="13" style="4" customWidth="1"/>
    <col min="9626" max="9626" width="1.25" style="4" customWidth="1"/>
    <col min="9627" max="9627" width="13" style="4" customWidth="1"/>
    <col min="9628" max="9628" width="13.25" style="4" customWidth="1"/>
    <col min="9629" max="9629" width="8" style="4"/>
    <col min="9630" max="9630" width="12.75" style="4" customWidth="1"/>
    <col min="9631" max="9871" width="8" style="4"/>
    <col min="9872" max="9874" width="1.75" style="4" customWidth="1"/>
    <col min="9875" max="9875" width="13" style="4" customWidth="1"/>
    <col min="9876" max="9876" width="1.75" style="4" customWidth="1"/>
    <col min="9877" max="9877" width="2.375" style="4" customWidth="1"/>
    <col min="9878" max="9878" width="25.75" style="4" customWidth="1"/>
    <col min="9879" max="9879" width="5.75" style="4" customWidth="1"/>
    <col min="9880" max="9880" width="1.25" style="4" customWidth="1"/>
    <col min="9881" max="9881" width="13" style="4" customWidth="1"/>
    <col min="9882" max="9882" width="1.25" style="4" customWidth="1"/>
    <col min="9883" max="9883" width="13" style="4" customWidth="1"/>
    <col min="9884" max="9884" width="13.25" style="4" customWidth="1"/>
    <col min="9885" max="9885" width="8" style="4"/>
    <col min="9886" max="9886" width="12.75" style="4" customWidth="1"/>
    <col min="9887" max="10127" width="8" style="4"/>
    <col min="10128" max="10130" width="1.75" style="4" customWidth="1"/>
    <col min="10131" max="10131" width="13" style="4" customWidth="1"/>
    <col min="10132" max="10132" width="1.75" style="4" customWidth="1"/>
    <col min="10133" max="10133" width="2.375" style="4" customWidth="1"/>
    <col min="10134" max="10134" width="25.75" style="4" customWidth="1"/>
    <col min="10135" max="10135" width="5.75" style="4" customWidth="1"/>
    <col min="10136" max="10136" width="1.25" style="4" customWidth="1"/>
    <col min="10137" max="10137" width="13" style="4" customWidth="1"/>
    <col min="10138" max="10138" width="1.25" style="4" customWidth="1"/>
    <col min="10139" max="10139" width="13" style="4" customWidth="1"/>
    <col min="10140" max="10140" width="13.25" style="4" customWidth="1"/>
    <col min="10141" max="10141" width="8" style="4"/>
    <col min="10142" max="10142" width="12.75" style="4" customWidth="1"/>
    <col min="10143" max="10383" width="8" style="4"/>
    <col min="10384" max="10386" width="1.75" style="4" customWidth="1"/>
    <col min="10387" max="10387" width="13" style="4" customWidth="1"/>
    <col min="10388" max="10388" width="1.75" style="4" customWidth="1"/>
    <col min="10389" max="10389" width="2.375" style="4" customWidth="1"/>
    <col min="10390" max="10390" width="25.75" style="4" customWidth="1"/>
    <col min="10391" max="10391" width="5.75" style="4" customWidth="1"/>
    <col min="10392" max="10392" width="1.25" style="4" customWidth="1"/>
    <col min="10393" max="10393" width="13" style="4" customWidth="1"/>
    <col min="10394" max="10394" width="1.25" style="4" customWidth="1"/>
    <col min="10395" max="10395" width="13" style="4" customWidth="1"/>
    <col min="10396" max="10396" width="13.25" style="4" customWidth="1"/>
    <col min="10397" max="10397" width="8" style="4"/>
    <col min="10398" max="10398" width="12.75" style="4" customWidth="1"/>
    <col min="10399" max="10639" width="8" style="4"/>
    <col min="10640" max="10642" width="1.75" style="4" customWidth="1"/>
    <col min="10643" max="10643" width="13" style="4" customWidth="1"/>
    <col min="10644" max="10644" width="1.75" style="4" customWidth="1"/>
    <col min="10645" max="10645" width="2.375" style="4" customWidth="1"/>
    <col min="10646" max="10646" width="25.75" style="4" customWidth="1"/>
    <col min="10647" max="10647" width="5.75" style="4" customWidth="1"/>
    <col min="10648" max="10648" width="1.25" style="4" customWidth="1"/>
    <col min="10649" max="10649" width="13" style="4" customWidth="1"/>
    <col min="10650" max="10650" width="1.25" style="4" customWidth="1"/>
    <col min="10651" max="10651" width="13" style="4" customWidth="1"/>
    <col min="10652" max="10652" width="13.25" style="4" customWidth="1"/>
    <col min="10653" max="10653" width="8" style="4"/>
    <col min="10654" max="10654" width="12.75" style="4" customWidth="1"/>
    <col min="10655" max="10895" width="8" style="4"/>
    <col min="10896" max="10898" width="1.75" style="4" customWidth="1"/>
    <col min="10899" max="10899" width="13" style="4" customWidth="1"/>
    <col min="10900" max="10900" width="1.75" style="4" customWidth="1"/>
    <col min="10901" max="10901" width="2.375" style="4" customWidth="1"/>
    <col min="10902" max="10902" width="25.75" style="4" customWidth="1"/>
    <col min="10903" max="10903" width="5.75" style="4" customWidth="1"/>
    <col min="10904" max="10904" width="1.25" style="4" customWidth="1"/>
    <col min="10905" max="10905" width="13" style="4" customWidth="1"/>
    <col min="10906" max="10906" width="1.25" style="4" customWidth="1"/>
    <col min="10907" max="10907" width="13" style="4" customWidth="1"/>
    <col min="10908" max="10908" width="13.25" style="4" customWidth="1"/>
    <col min="10909" max="10909" width="8" style="4"/>
    <col min="10910" max="10910" width="12.75" style="4" customWidth="1"/>
    <col min="10911" max="11151" width="8" style="4"/>
    <col min="11152" max="11154" width="1.75" style="4" customWidth="1"/>
    <col min="11155" max="11155" width="13" style="4" customWidth="1"/>
    <col min="11156" max="11156" width="1.75" style="4" customWidth="1"/>
    <col min="11157" max="11157" width="2.375" style="4" customWidth="1"/>
    <col min="11158" max="11158" width="25.75" style="4" customWidth="1"/>
    <col min="11159" max="11159" width="5.75" style="4" customWidth="1"/>
    <col min="11160" max="11160" width="1.25" style="4" customWidth="1"/>
    <col min="11161" max="11161" width="13" style="4" customWidth="1"/>
    <col min="11162" max="11162" width="1.25" style="4" customWidth="1"/>
    <col min="11163" max="11163" width="13" style="4" customWidth="1"/>
    <col min="11164" max="11164" width="13.25" style="4" customWidth="1"/>
    <col min="11165" max="11165" width="8" style="4"/>
    <col min="11166" max="11166" width="12.75" style="4" customWidth="1"/>
    <col min="11167" max="11407" width="8" style="4"/>
    <col min="11408" max="11410" width="1.75" style="4" customWidth="1"/>
    <col min="11411" max="11411" width="13" style="4" customWidth="1"/>
    <col min="11412" max="11412" width="1.75" style="4" customWidth="1"/>
    <col min="11413" max="11413" width="2.375" style="4" customWidth="1"/>
    <col min="11414" max="11414" width="25.75" style="4" customWidth="1"/>
    <col min="11415" max="11415" width="5.75" style="4" customWidth="1"/>
    <col min="11416" max="11416" width="1.25" style="4" customWidth="1"/>
    <col min="11417" max="11417" width="13" style="4" customWidth="1"/>
    <col min="11418" max="11418" width="1.25" style="4" customWidth="1"/>
    <col min="11419" max="11419" width="13" style="4" customWidth="1"/>
    <col min="11420" max="11420" width="13.25" style="4" customWidth="1"/>
    <col min="11421" max="11421" width="8" style="4"/>
    <col min="11422" max="11422" width="12.75" style="4" customWidth="1"/>
    <col min="11423" max="11663" width="8" style="4"/>
    <col min="11664" max="11666" width="1.75" style="4" customWidth="1"/>
    <col min="11667" max="11667" width="13" style="4" customWidth="1"/>
    <col min="11668" max="11668" width="1.75" style="4" customWidth="1"/>
    <col min="11669" max="11669" width="2.375" style="4" customWidth="1"/>
    <col min="11670" max="11670" width="25.75" style="4" customWidth="1"/>
    <col min="11671" max="11671" width="5.75" style="4" customWidth="1"/>
    <col min="11672" max="11672" width="1.25" style="4" customWidth="1"/>
    <col min="11673" max="11673" width="13" style="4" customWidth="1"/>
    <col min="11674" max="11674" width="1.25" style="4" customWidth="1"/>
    <col min="11675" max="11675" width="13" style="4" customWidth="1"/>
    <col min="11676" max="11676" width="13.25" style="4" customWidth="1"/>
    <col min="11677" max="11677" width="8" style="4"/>
    <col min="11678" max="11678" width="12.75" style="4" customWidth="1"/>
    <col min="11679" max="11919" width="8" style="4"/>
    <col min="11920" max="11922" width="1.75" style="4" customWidth="1"/>
    <col min="11923" max="11923" width="13" style="4" customWidth="1"/>
    <col min="11924" max="11924" width="1.75" style="4" customWidth="1"/>
    <col min="11925" max="11925" width="2.375" style="4" customWidth="1"/>
    <col min="11926" max="11926" width="25.75" style="4" customWidth="1"/>
    <col min="11927" max="11927" width="5.75" style="4" customWidth="1"/>
    <col min="11928" max="11928" width="1.25" style="4" customWidth="1"/>
    <col min="11929" max="11929" width="13" style="4" customWidth="1"/>
    <col min="11930" max="11930" width="1.25" style="4" customWidth="1"/>
    <col min="11931" max="11931" width="13" style="4" customWidth="1"/>
    <col min="11932" max="11932" width="13.25" style="4" customWidth="1"/>
    <col min="11933" max="11933" width="8" style="4"/>
    <col min="11934" max="11934" width="12.75" style="4" customWidth="1"/>
    <col min="11935" max="12175" width="8" style="4"/>
    <col min="12176" max="12178" width="1.75" style="4" customWidth="1"/>
    <col min="12179" max="12179" width="13" style="4" customWidth="1"/>
    <col min="12180" max="12180" width="1.75" style="4" customWidth="1"/>
    <col min="12181" max="12181" width="2.375" style="4" customWidth="1"/>
    <col min="12182" max="12182" width="25.75" style="4" customWidth="1"/>
    <col min="12183" max="12183" width="5.75" style="4" customWidth="1"/>
    <col min="12184" max="12184" width="1.25" style="4" customWidth="1"/>
    <col min="12185" max="12185" width="13" style="4" customWidth="1"/>
    <col min="12186" max="12186" width="1.25" style="4" customWidth="1"/>
    <col min="12187" max="12187" width="13" style="4" customWidth="1"/>
    <col min="12188" max="12188" width="13.25" style="4" customWidth="1"/>
    <col min="12189" max="12189" width="8" style="4"/>
    <col min="12190" max="12190" width="12.75" style="4" customWidth="1"/>
    <col min="12191" max="12431" width="8" style="4"/>
    <col min="12432" max="12434" width="1.75" style="4" customWidth="1"/>
    <col min="12435" max="12435" width="13" style="4" customWidth="1"/>
    <col min="12436" max="12436" width="1.75" style="4" customWidth="1"/>
    <col min="12437" max="12437" width="2.375" style="4" customWidth="1"/>
    <col min="12438" max="12438" width="25.75" style="4" customWidth="1"/>
    <col min="12439" max="12439" width="5.75" style="4" customWidth="1"/>
    <col min="12440" max="12440" width="1.25" style="4" customWidth="1"/>
    <col min="12441" max="12441" width="13" style="4" customWidth="1"/>
    <col min="12442" max="12442" width="1.25" style="4" customWidth="1"/>
    <col min="12443" max="12443" width="13" style="4" customWidth="1"/>
    <col min="12444" max="12444" width="13.25" style="4" customWidth="1"/>
    <col min="12445" max="12445" width="8" style="4"/>
    <col min="12446" max="12446" width="12.75" style="4" customWidth="1"/>
    <col min="12447" max="12687" width="8" style="4"/>
    <col min="12688" max="12690" width="1.75" style="4" customWidth="1"/>
    <col min="12691" max="12691" width="13" style="4" customWidth="1"/>
    <col min="12692" max="12692" width="1.75" style="4" customWidth="1"/>
    <col min="12693" max="12693" width="2.375" style="4" customWidth="1"/>
    <col min="12694" max="12694" width="25.75" style="4" customWidth="1"/>
    <col min="12695" max="12695" width="5.75" style="4" customWidth="1"/>
    <col min="12696" max="12696" width="1.25" style="4" customWidth="1"/>
    <col min="12697" max="12697" width="13" style="4" customWidth="1"/>
    <col min="12698" max="12698" width="1.25" style="4" customWidth="1"/>
    <col min="12699" max="12699" width="13" style="4" customWidth="1"/>
    <col min="12700" max="12700" width="13.25" style="4" customWidth="1"/>
    <col min="12701" max="12701" width="8" style="4"/>
    <col min="12702" max="12702" width="12.75" style="4" customWidth="1"/>
    <col min="12703" max="12943" width="8" style="4"/>
    <col min="12944" max="12946" width="1.75" style="4" customWidth="1"/>
    <col min="12947" max="12947" width="13" style="4" customWidth="1"/>
    <col min="12948" max="12948" width="1.75" style="4" customWidth="1"/>
    <col min="12949" max="12949" width="2.375" style="4" customWidth="1"/>
    <col min="12950" max="12950" width="25.75" style="4" customWidth="1"/>
    <col min="12951" max="12951" width="5.75" style="4" customWidth="1"/>
    <col min="12952" max="12952" width="1.25" style="4" customWidth="1"/>
    <col min="12953" max="12953" width="13" style="4" customWidth="1"/>
    <col min="12954" max="12954" width="1.25" style="4" customWidth="1"/>
    <col min="12955" max="12955" width="13" style="4" customWidth="1"/>
    <col min="12956" max="12956" width="13.25" style="4" customWidth="1"/>
    <col min="12957" max="12957" width="8" style="4"/>
    <col min="12958" max="12958" width="12.75" style="4" customWidth="1"/>
    <col min="12959" max="13199" width="8" style="4"/>
    <col min="13200" max="13202" width="1.75" style="4" customWidth="1"/>
    <col min="13203" max="13203" width="13" style="4" customWidth="1"/>
    <col min="13204" max="13204" width="1.75" style="4" customWidth="1"/>
    <col min="13205" max="13205" width="2.375" style="4" customWidth="1"/>
    <col min="13206" max="13206" width="25.75" style="4" customWidth="1"/>
    <col min="13207" max="13207" width="5.75" style="4" customWidth="1"/>
    <col min="13208" max="13208" width="1.25" style="4" customWidth="1"/>
    <col min="13209" max="13209" width="13" style="4" customWidth="1"/>
    <col min="13210" max="13210" width="1.25" style="4" customWidth="1"/>
    <col min="13211" max="13211" width="13" style="4" customWidth="1"/>
    <col min="13212" max="13212" width="13.25" style="4" customWidth="1"/>
    <col min="13213" max="13213" width="8" style="4"/>
    <col min="13214" max="13214" width="12.75" style="4" customWidth="1"/>
    <col min="13215" max="13455" width="8" style="4"/>
    <col min="13456" max="13458" width="1.75" style="4" customWidth="1"/>
    <col min="13459" max="13459" width="13" style="4" customWidth="1"/>
    <col min="13460" max="13460" width="1.75" style="4" customWidth="1"/>
    <col min="13461" max="13461" width="2.375" style="4" customWidth="1"/>
    <col min="13462" max="13462" width="25.75" style="4" customWidth="1"/>
    <col min="13463" max="13463" width="5.75" style="4" customWidth="1"/>
    <col min="13464" max="13464" width="1.25" style="4" customWidth="1"/>
    <col min="13465" max="13465" width="13" style="4" customWidth="1"/>
    <col min="13466" max="13466" width="1.25" style="4" customWidth="1"/>
    <col min="13467" max="13467" width="13" style="4" customWidth="1"/>
    <col min="13468" max="13468" width="13.25" style="4" customWidth="1"/>
    <col min="13469" max="13469" width="8" style="4"/>
    <col min="13470" max="13470" width="12.75" style="4" customWidth="1"/>
    <col min="13471" max="13711" width="8" style="4"/>
    <col min="13712" max="13714" width="1.75" style="4" customWidth="1"/>
    <col min="13715" max="13715" width="13" style="4" customWidth="1"/>
    <col min="13716" max="13716" width="1.75" style="4" customWidth="1"/>
    <col min="13717" max="13717" width="2.375" style="4" customWidth="1"/>
    <col min="13718" max="13718" width="25.75" style="4" customWidth="1"/>
    <col min="13719" max="13719" width="5.75" style="4" customWidth="1"/>
    <col min="13720" max="13720" width="1.25" style="4" customWidth="1"/>
    <col min="13721" max="13721" width="13" style="4" customWidth="1"/>
    <col min="13722" max="13722" width="1.25" style="4" customWidth="1"/>
    <col min="13723" max="13723" width="13" style="4" customWidth="1"/>
    <col min="13724" max="13724" width="13.25" style="4" customWidth="1"/>
    <col min="13725" max="13725" width="8" style="4"/>
    <col min="13726" max="13726" width="12.75" style="4" customWidth="1"/>
    <col min="13727" max="13967" width="8" style="4"/>
    <col min="13968" max="13970" width="1.75" style="4" customWidth="1"/>
    <col min="13971" max="13971" width="13" style="4" customWidth="1"/>
    <col min="13972" max="13972" width="1.75" style="4" customWidth="1"/>
    <col min="13973" max="13973" width="2.375" style="4" customWidth="1"/>
    <col min="13974" max="13974" width="25.75" style="4" customWidth="1"/>
    <col min="13975" max="13975" width="5.75" style="4" customWidth="1"/>
    <col min="13976" max="13976" width="1.25" style="4" customWidth="1"/>
    <col min="13977" max="13977" width="13" style="4" customWidth="1"/>
    <col min="13978" max="13978" width="1.25" style="4" customWidth="1"/>
    <col min="13979" max="13979" width="13" style="4" customWidth="1"/>
    <col min="13980" max="13980" width="13.25" style="4" customWidth="1"/>
    <col min="13981" max="13981" width="8" style="4"/>
    <col min="13982" max="13982" width="12.75" style="4" customWidth="1"/>
    <col min="13983" max="14223" width="8" style="4"/>
    <col min="14224" max="14226" width="1.75" style="4" customWidth="1"/>
    <col min="14227" max="14227" width="13" style="4" customWidth="1"/>
    <col min="14228" max="14228" width="1.75" style="4" customWidth="1"/>
    <col min="14229" max="14229" width="2.375" style="4" customWidth="1"/>
    <col min="14230" max="14230" width="25.75" style="4" customWidth="1"/>
    <col min="14231" max="14231" width="5.75" style="4" customWidth="1"/>
    <col min="14232" max="14232" width="1.25" style="4" customWidth="1"/>
    <col min="14233" max="14233" width="13" style="4" customWidth="1"/>
    <col min="14234" max="14234" width="1.25" style="4" customWidth="1"/>
    <col min="14235" max="14235" width="13" style="4" customWidth="1"/>
    <col min="14236" max="14236" width="13.25" style="4" customWidth="1"/>
    <col min="14237" max="14237" width="8" style="4"/>
    <col min="14238" max="14238" width="12.75" style="4" customWidth="1"/>
    <col min="14239" max="14479" width="8" style="4"/>
    <col min="14480" max="14482" width="1.75" style="4" customWidth="1"/>
    <col min="14483" max="14483" width="13" style="4" customWidth="1"/>
    <col min="14484" max="14484" width="1.75" style="4" customWidth="1"/>
    <col min="14485" max="14485" width="2.375" style="4" customWidth="1"/>
    <col min="14486" max="14486" width="25.75" style="4" customWidth="1"/>
    <col min="14487" max="14487" width="5.75" style="4" customWidth="1"/>
    <col min="14488" max="14488" width="1.25" style="4" customWidth="1"/>
    <col min="14489" max="14489" width="13" style="4" customWidth="1"/>
    <col min="14490" max="14490" width="1.25" style="4" customWidth="1"/>
    <col min="14491" max="14491" width="13" style="4" customWidth="1"/>
    <col min="14492" max="14492" width="13.25" style="4" customWidth="1"/>
    <col min="14493" max="14493" width="8" style="4"/>
    <col min="14494" max="14494" width="12.75" style="4" customWidth="1"/>
    <col min="14495" max="14735" width="8" style="4"/>
    <col min="14736" max="14738" width="1.75" style="4" customWidth="1"/>
    <col min="14739" max="14739" width="13" style="4" customWidth="1"/>
    <col min="14740" max="14740" width="1.75" style="4" customWidth="1"/>
    <col min="14741" max="14741" width="2.375" style="4" customWidth="1"/>
    <col min="14742" max="14742" width="25.75" style="4" customWidth="1"/>
    <col min="14743" max="14743" width="5.75" style="4" customWidth="1"/>
    <col min="14744" max="14744" width="1.25" style="4" customWidth="1"/>
    <col min="14745" max="14745" width="13" style="4" customWidth="1"/>
    <col min="14746" max="14746" width="1.25" style="4" customWidth="1"/>
    <col min="14747" max="14747" width="13" style="4" customWidth="1"/>
    <col min="14748" max="14748" width="13.25" style="4" customWidth="1"/>
    <col min="14749" max="14749" width="8" style="4"/>
    <col min="14750" max="14750" width="12.75" style="4" customWidth="1"/>
    <col min="14751" max="14991" width="8" style="4"/>
    <col min="14992" max="14994" width="1.75" style="4" customWidth="1"/>
    <col min="14995" max="14995" width="13" style="4" customWidth="1"/>
    <col min="14996" max="14996" width="1.75" style="4" customWidth="1"/>
    <col min="14997" max="14997" width="2.375" style="4" customWidth="1"/>
    <col min="14998" max="14998" width="25.75" style="4" customWidth="1"/>
    <col min="14999" max="14999" width="5.75" style="4" customWidth="1"/>
    <col min="15000" max="15000" width="1.25" style="4" customWidth="1"/>
    <col min="15001" max="15001" width="13" style="4" customWidth="1"/>
    <col min="15002" max="15002" width="1.25" style="4" customWidth="1"/>
    <col min="15003" max="15003" width="13" style="4" customWidth="1"/>
    <col min="15004" max="15004" width="13.25" style="4" customWidth="1"/>
    <col min="15005" max="15005" width="8" style="4"/>
    <col min="15006" max="15006" width="12.75" style="4" customWidth="1"/>
    <col min="15007" max="15247" width="8" style="4"/>
    <col min="15248" max="15250" width="1.75" style="4" customWidth="1"/>
    <col min="15251" max="15251" width="13" style="4" customWidth="1"/>
    <col min="15252" max="15252" width="1.75" style="4" customWidth="1"/>
    <col min="15253" max="15253" width="2.375" style="4" customWidth="1"/>
    <col min="15254" max="15254" width="25.75" style="4" customWidth="1"/>
    <col min="15255" max="15255" width="5.75" style="4" customWidth="1"/>
    <col min="15256" max="15256" width="1.25" style="4" customWidth="1"/>
    <col min="15257" max="15257" width="13" style="4" customWidth="1"/>
    <col min="15258" max="15258" width="1.25" style="4" customWidth="1"/>
    <col min="15259" max="15259" width="13" style="4" customWidth="1"/>
    <col min="15260" max="15260" width="13.25" style="4" customWidth="1"/>
    <col min="15261" max="15261" width="8" style="4"/>
    <col min="15262" max="15262" width="12.75" style="4" customWidth="1"/>
    <col min="15263" max="15503" width="8" style="4"/>
    <col min="15504" max="15506" width="1.75" style="4" customWidth="1"/>
    <col min="15507" max="15507" width="13" style="4" customWidth="1"/>
    <col min="15508" max="15508" width="1.75" style="4" customWidth="1"/>
    <col min="15509" max="15509" width="2.375" style="4" customWidth="1"/>
    <col min="15510" max="15510" width="25.75" style="4" customWidth="1"/>
    <col min="15511" max="15511" width="5.75" style="4" customWidth="1"/>
    <col min="15512" max="15512" width="1.25" style="4" customWidth="1"/>
    <col min="15513" max="15513" width="13" style="4" customWidth="1"/>
    <col min="15514" max="15514" width="1.25" style="4" customWidth="1"/>
    <col min="15515" max="15515" width="13" style="4" customWidth="1"/>
    <col min="15516" max="15516" width="13.25" style="4" customWidth="1"/>
    <col min="15517" max="15517" width="8" style="4"/>
    <col min="15518" max="15518" width="12.75" style="4" customWidth="1"/>
    <col min="15519" max="15759" width="8" style="4"/>
    <col min="15760" max="15762" width="1.75" style="4" customWidth="1"/>
    <col min="15763" max="15763" width="13" style="4" customWidth="1"/>
    <col min="15764" max="15764" width="1.75" style="4" customWidth="1"/>
    <col min="15765" max="15765" width="2.375" style="4" customWidth="1"/>
    <col min="15766" max="15766" width="25.75" style="4" customWidth="1"/>
    <col min="15767" max="15767" width="5.75" style="4" customWidth="1"/>
    <col min="15768" max="15768" width="1.25" style="4" customWidth="1"/>
    <col min="15769" max="15769" width="13" style="4" customWidth="1"/>
    <col min="15770" max="15770" width="1.25" style="4" customWidth="1"/>
    <col min="15771" max="15771" width="13" style="4" customWidth="1"/>
    <col min="15772" max="15772" width="13.25" style="4" customWidth="1"/>
    <col min="15773" max="15773" width="8" style="4"/>
    <col min="15774" max="15774" width="12.75" style="4" customWidth="1"/>
    <col min="15775" max="16015" width="8" style="4"/>
    <col min="16016" max="16018" width="1.75" style="4" customWidth="1"/>
    <col min="16019" max="16019" width="13" style="4" customWidth="1"/>
    <col min="16020" max="16020" width="1.75" style="4" customWidth="1"/>
    <col min="16021" max="16021" width="2.375" style="4" customWidth="1"/>
    <col min="16022" max="16022" width="25.75" style="4" customWidth="1"/>
    <col min="16023" max="16023" width="5.75" style="4" customWidth="1"/>
    <col min="16024" max="16024" width="1.25" style="4" customWidth="1"/>
    <col min="16025" max="16025" width="13" style="4" customWidth="1"/>
    <col min="16026" max="16026" width="1.25" style="4" customWidth="1"/>
    <col min="16027" max="16027" width="13" style="4" customWidth="1"/>
    <col min="16028" max="16028" width="13.25" style="4" customWidth="1"/>
    <col min="16029" max="16029" width="8" style="4"/>
    <col min="16030" max="16030" width="12.75" style="4" customWidth="1"/>
    <col min="16031" max="16384" width="8" style="4"/>
  </cols>
  <sheetData>
    <row r="1" spans="1:9" ht="16.5" customHeight="1">
      <c r="A1" s="3" t="str">
        <f>'2-3'!A1</f>
        <v>Jenkongklai Public Company Limited</v>
      </c>
    </row>
    <row r="2" spans="1:9" ht="16.5" customHeight="1">
      <c r="A2" s="3" t="s">
        <v>0</v>
      </c>
    </row>
    <row r="3" spans="1:9" ht="16.5" customHeight="1">
      <c r="A3" s="7" t="s">
        <v>126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59</v>
      </c>
      <c r="H6" s="13"/>
      <c r="I6" s="13" t="s">
        <v>59</v>
      </c>
    </row>
    <row r="7" spans="1:9" ht="16.5" customHeight="1">
      <c r="E7" s="32"/>
      <c r="F7" s="32"/>
      <c r="G7" s="75" t="s">
        <v>125</v>
      </c>
      <c r="H7" s="76"/>
      <c r="I7" s="14" t="s">
        <v>125</v>
      </c>
    </row>
    <row r="8" spans="1:9" ht="16.5" customHeight="1">
      <c r="E8" s="32"/>
      <c r="F8" s="32"/>
      <c r="G8" s="14" t="s">
        <v>107</v>
      </c>
      <c r="H8" s="31"/>
      <c r="I8" s="14" t="s">
        <v>98</v>
      </c>
    </row>
    <row r="9" spans="1:9" ht="16.5" customHeight="1">
      <c r="E9" s="33" t="s">
        <v>132</v>
      </c>
      <c r="F9" s="34"/>
      <c r="G9" s="15" t="s">
        <v>1</v>
      </c>
      <c r="I9" s="15" t="s">
        <v>1</v>
      </c>
    </row>
    <row r="10" spans="1:9" ht="16.5" customHeight="1">
      <c r="G10" s="22"/>
    </row>
    <row r="11" spans="1:9" ht="16.5" customHeight="1">
      <c r="A11" s="4" t="s">
        <v>117</v>
      </c>
      <c r="G11" s="24">
        <v>142022057</v>
      </c>
      <c r="H11" s="74"/>
      <c r="I11" s="80">
        <v>111973207</v>
      </c>
    </row>
    <row r="12" spans="1:9" ht="16.5" customHeight="1">
      <c r="A12" s="4" t="s">
        <v>2</v>
      </c>
      <c r="G12" s="23">
        <v>-113629871</v>
      </c>
      <c r="H12" s="74"/>
      <c r="I12" s="81">
        <v>-84002703</v>
      </c>
    </row>
    <row r="13" spans="1:9" ht="16.5" customHeight="1">
      <c r="G13" s="24"/>
      <c r="H13" s="1"/>
      <c r="I13" s="82"/>
    </row>
    <row r="14" spans="1:9" ht="16.5" customHeight="1">
      <c r="A14" s="3" t="s">
        <v>3</v>
      </c>
      <c r="G14" s="24">
        <f>SUM(G11:G13)</f>
        <v>28392186</v>
      </c>
      <c r="H14" s="1"/>
      <c r="I14" s="82">
        <f>SUM(I11:I12)</f>
        <v>27970504</v>
      </c>
    </row>
    <row r="15" spans="1:9" ht="16.5" customHeight="1">
      <c r="A15" s="4" t="s">
        <v>4</v>
      </c>
      <c r="G15" s="23">
        <v>458214</v>
      </c>
      <c r="H15" s="74"/>
      <c r="I15" s="81">
        <v>455192</v>
      </c>
    </row>
    <row r="16" spans="1:9" ht="16.5" customHeight="1">
      <c r="B16" s="3"/>
      <c r="G16" s="24"/>
      <c r="H16" s="1"/>
      <c r="I16" s="82"/>
    </row>
    <row r="17" spans="1:9" ht="16.5" customHeight="1">
      <c r="A17" s="35" t="s">
        <v>5</v>
      </c>
      <c r="G17" s="23">
        <f>SUM(G14:G15)</f>
        <v>28850400</v>
      </c>
      <c r="H17" s="1"/>
      <c r="I17" s="81">
        <f>SUM(I14:I15)</f>
        <v>28425696</v>
      </c>
    </row>
    <row r="18" spans="1:9" ht="16.5" customHeight="1">
      <c r="A18" s="35"/>
      <c r="G18" s="24"/>
      <c r="H18" s="1"/>
      <c r="I18" s="1"/>
    </row>
    <row r="19" spans="1:9" ht="16.5" customHeight="1">
      <c r="A19" s="4" t="s">
        <v>6</v>
      </c>
      <c r="G19" s="47">
        <v>-8625134</v>
      </c>
      <c r="H19" s="16"/>
      <c r="I19" s="83">
        <v>-12047811</v>
      </c>
    </row>
    <row r="20" spans="1:9" ht="16.5" customHeight="1">
      <c r="A20" s="4" t="s">
        <v>120</v>
      </c>
      <c r="G20" s="25">
        <v>-314894</v>
      </c>
      <c r="H20" s="1"/>
      <c r="I20" s="81">
        <v>0</v>
      </c>
    </row>
    <row r="21" spans="1:9" ht="16.5" customHeight="1">
      <c r="G21" s="22"/>
      <c r="H21" s="1"/>
    </row>
    <row r="22" spans="1:9" ht="16.5" customHeight="1">
      <c r="A22" s="35" t="s">
        <v>7</v>
      </c>
      <c r="G22" s="25">
        <f>SUM(G19:G21)</f>
        <v>-8940028</v>
      </c>
      <c r="H22" s="1"/>
      <c r="I22" s="10">
        <f>SUM(I19:I21)</f>
        <v>-12047811</v>
      </c>
    </row>
    <row r="23" spans="1:9" ht="16.5" customHeight="1">
      <c r="G23" s="22"/>
      <c r="H23" s="1"/>
    </row>
    <row r="24" spans="1:9" ht="16.5" customHeight="1">
      <c r="A24" s="3" t="s">
        <v>119</v>
      </c>
      <c r="B24" s="3"/>
      <c r="E24" s="4"/>
      <c r="F24" s="4"/>
      <c r="G24" s="24">
        <f>+G17+G22</f>
        <v>19910372</v>
      </c>
      <c r="H24" s="1"/>
      <c r="I24" s="1">
        <f>+I17+I22</f>
        <v>16377885</v>
      </c>
    </row>
    <row r="25" spans="1:9" ht="16.5" customHeight="1">
      <c r="A25" s="4" t="s">
        <v>64</v>
      </c>
      <c r="G25" s="25">
        <v>-1238568</v>
      </c>
      <c r="H25" s="74"/>
      <c r="I25" s="84">
        <v>-1665491</v>
      </c>
    </row>
    <row r="26" spans="1:9" ht="16.5" customHeight="1">
      <c r="G26" s="22"/>
      <c r="H26" s="1"/>
    </row>
    <row r="27" spans="1:9" ht="16.5" customHeight="1">
      <c r="A27" s="3" t="s">
        <v>115</v>
      </c>
      <c r="E27" s="4"/>
      <c r="F27" s="4"/>
      <c r="G27" s="24">
        <f>SUM(G24:G26)</f>
        <v>18671804</v>
      </c>
      <c r="H27" s="1"/>
      <c r="I27" s="1">
        <f>SUM(I24:I26)</f>
        <v>14712394</v>
      </c>
    </row>
    <row r="28" spans="1:9" ht="16.5" customHeight="1">
      <c r="A28" s="4" t="s">
        <v>8</v>
      </c>
      <c r="G28" s="25">
        <v>-1389762</v>
      </c>
      <c r="H28" s="74"/>
      <c r="I28" s="84">
        <v>-1829657</v>
      </c>
    </row>
    <row r="29" spans="1:9" ht="16.5" customHeight="1">
      <c r="G29" s="22"/>
    </row>
    <row r="30" spans="1:9" ht="16.5" customHeight="1">
      <c r="A30" s="3" t="s">
        <v>9</v>
      </c>
      <c r="G30" s="22">
        <f>SUM(G27:G28)</f>
        <v>17282042</v>
      </c>
      <c r="I30" s="6">
        <f>SUM(I27:I28)</f>
        <v>12882737</v>
      </c>
    </row>
    <row r="31" spans="1:9" ht="16.5" customHeight="1">
      <c r="A31" s="30" t="s">
        <v>116</v>
      </c>
      <c r="B31" s="36"/>
      <c r="G31" s="26">
        <v>0</v>
      </c>
      <c r="H31" s="18"/>
      <c r="I31" s="17">
        <v>0</v>
      </c>
    </row>
    <row r="32" spans="1:9" ht="16.5" customHeight="1">
      <c r="A32" s="30"/>
      <c r="B32" s="37"/>
      <c r="G32" s="27"/>
      <c r="H32" s="18"/>
      <c r="I32" s="18"/>
    </row>
    <row r="33" spans="1:9" ht="16.5" customHeight="1" thickBot="1">
      <c r="A33" s="38" t="s">
        <v>118</v>
      </c>
      <c r="B33" s="37"/>
      <c r="G33" s="28">
        <f>SUM(G30:G31)</f>
        <v>17282042</v>
      </c>
      <c r="H33" s="18"/>
      <c r="I33" s="19">
        <f>SUM(I30:I31)</f>
        <v>12882737</v>
      </c>
    </row>
    <row r="34" spans="1:9" ht="16.5" customHeight="1" thickTop="1">
      <c r="G34" s="79"/>
      <c r="H34" s="20"/>
      <c r="I34" s="21"/>
    </row>
    <row r="35" spans="1:9" ht="16.5" customHeight="1">
      <c r="A35" s="3" t="s">
        <v>113</v>
      </c>
      <c r="G35" s="27"/>
      <c r="H35" s="18"/>
      <c r="I35" s="18"/>
    </row>
    <row r="36" spans="1:9" ht="16.5" customHeight="1">
      <c r="G36" s="24"/>
      <c r="H36" s="1"/>
      <c r="I36" s="1"/>
    </row>
    <row r="37" spans="1:9" ht="16.5" customHeight="1" thickBot="1">
      <c r="A37" s="4" t="s">
        <v>114</v>
      </c>
      <c r="E37" s="5">
        <v>23</v>
      </c>
      <c r="G37" s="29">
        <v>0.06</v>
      </c>
      <c r="H37" s="74"/>
      <c r="I37" s="109">
        <v>0.06</v>
      </c>
    </row>
    <row r="38" spans="1:9" ht="16.5" customHeight="1" thickTop="1">
      <c r="G38" s="21"/>
      <c r="H38" s="20"/>
      <c r="I38" s="21"/>
    </row>
    <row r="39" spans="1:9" ht="16.5" customHeight="1">
      <c r="G39" s="21"/>
      <c r="H39" s="20"/>
      <c r="I39" s="21"/>
    </row>
    <row r="40" spans="1:9" ht="16.5" customHeight="1">
      <c r="G40" s="21"/>
      <c r="H40" s="20"/>
      <c r="I40" s="21"/>
    </row>
    <row r="41" spans="1:9" ht="16.5" customHeight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1.25" customHeight="1">
      <c r="G47" s="21"/>
      <c r="H47" s="20"/>
      <c r="I47" s="21"/>
    </row>
    <row r="48" spans="1:9" ht="21.95" customHeight="1">
      <c r="A48" s="8" t="str">
        <f>+'2-3'!A106</f>
        <v>The accompanying notes on pages 9 to 20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C27E-FB58-4D2C-838A-4A8E548D15A3}">
  <dimension ref="A1:I48"/>
  <sheetViews>
    <sheetView topLeftCell="A35" zoomScaleNormal="100" zoomScaleSheetLayoutView="84" workbookViewId="0">
      <selection activeCell="I48" sqref="I48"/>
    </sheetView>
  </sheetViews>
  <sheetFormatPr defaultColWidth="8" defaultRowHeight="12"/>
  <cols>
    <col min="1" max="3" width="1.75" style="4" customWidth="1"/>
    <col min="4" max="4" width="48" style="4" customWidth="1"/>
    <col min="5" max="5" width="6.25" style="5" customWidth="1"/>
    <col min="6" max="6" width="1.375" style="5" customWidth="1"/>
    <col min="7" max="7" width="12.25" style="6" customWidth="1"/>
    <col min="8" max="8" width="1.375" style="6" customWidth="1"/>
    <col min="9" max="9" width="12.25" style="6" customWidth="1"/>
    <col min="10" max="143" width="8" style="4"/>
    <col min="144" max="146" width="1.75" style="4" customWidth="1"/>
    <col min="147" max="147" width="13" style="4" customWidth="1"/>
    <col min="148" max="148" width="1.75" style="4" customWidth="1"/>
    <col min="149" max="149" width="2.375" style="4" customWidth="1"/>
    <col min="150" max="150" width="25.75" style="4" customWidth="1"/>
    <col min="151" max="151" width="5.75" style="4" customWidth="1"/>
    <col min="152" max="152" width="1.25" style="4" customWidth="1"/>
    <col min="153" max="153" width="13" style="4" customWidth="1"/>
    <col min="154" max="154" width="1.25" style="4" customWidth="1"/>
    <col min="155" max="155" width="13" style="4" customWidth="1"/>
    <col min="156" max="156" width="13.25" style="4" customWidth="1"/>
    <col min="157" max="157" width="8" style="4"/>
    <col min="158" max="158" width="12.75" style="4" customWidth="1"/>
    <col min="159" max="399" width="8" style="4"/>
    <col min="400" max="402" width="1.75" style="4" customWidth="1"/>
    <col min="403" max="403" width="13" style="4" customWidth="1"/>
    <col min="404" max="404" width="1.75" style="4" customWidth="1"/>
    <col min="405" max="405" width="2.375" style="4" customWidth="1"/>
    <col min="406" max="406" width="25.75" style="4" customWidth="1"/>
    <col min="407" max="407" width="5.75" style="4" customWidth="1"/>
    <col min="408" max="408" width="1.25" style="4" customWidth="1"/>
    <col min="409" max="409" width="13" style="4" customWidth="1"/>
    <col min="410" max="410" width="1.25" style="4" customWidth="1"/>
    <col min="411" max="411" width="13" style="4" customWidth="1"/>
    <col min="412" max="412" width="13.25" style="4" customWidth="1"/>
    <col min="413" max="413" width="8" style="4"/>
    <col min="414" max="414" width="12.75" style="4" customWidth="1"/>
    <col min="415" max="655" width="8" style="4"/>
    <col min="656" max="658" width="1.75" style="4" customWidth="1"/>
    <col min="659" max="659" width="13" style="4" customWidth="1"/>
    <col min="660" max="660" width="1.75" style="4" customWidth="1"/>
    <col min="661" max="661" width="2.375" style="4" customWidth="1"/>
    <col min="662" max="662" width="25.75" style="4" customWidth="1"/>
    <col min="663" max="663" width="5.75" style="4" customWidth="1"/>
    <col min="664" max="664" width="1.25" style="4" customWidth="1"/>
    <col min="665" max="665" width="13" style="4" customWidth="1"/>
    <col min="666" max="666" width="1.25" style="4" customWidth="1"/>
    <col min="667" max="667" width="13" style="4" customWidth="1"/>
    <col min="668" max="668" width="13.25" style="4" customWidth="1"/>
    <col min="669" max="669" width="8" style="4"/>
    <col min="670" max="670" width="12.75" style="4" customWidth="1"/>
    <col min="671" max="911" width="8" style="4"/>
    <col min="912" max="914" width="1.75" style="4" customWidth="1"/>
    <col min="915" max="915" width="13" style="4" customWidth="1"/>
    <col min="916" max="916" width="1.75" style="4" customWidth="1"/>
    <col min="917" max="917" width="2.375" style="4" customWidth="1"/>
    <col min="918" max="918" width="25.75" style="4" customWidth="1"/>
    <col min="919" max="919" width="5.75" style="4" customWidth="1"/>
    <col min="920" max="920" width="1.25" style="4" customWidth="1"/>
    <col min="921" max="921" width="13" style="4" customWidth="1"/>
    <col min="922" max="922" width="1.25" style="4" customWidth="1"/>
    <col min="923" max="923" width="13" style="4" customWidth="1"/>
    <col min="924" max="924" width="13.25" style="4" customWidth="1"/>
    <col min="925" max="925" width="8" style="4"/>
    <col min="926" max="926" width="12.75" style="4" customWidth="1"/>
    <col min="927" max="1167" width="8" style="4"/>
    <col min="1168" max="1170" width="1.75" style="4" customWidth="1"/>
    <col min="1171" max="1171" width="13" style="4" customWidth="1"/>
    <col min="1172" max="1172" width="1.75" style="4" customWidth="1"/>
    <col min="1173" max="1173" width="2.375" style="4" customWidth="1"/>
    <col min="1174" max="1174" width="25.75" style="4" customWidth="1"/>
    <col min="1175" max="1175" width="5.75" style="4" customWidth="1"/>
    <col min="1176" max="1176" width="1.25" style="4" customWidth="1"/>
    <col min="1177" max="1177" width="13" style="4" customWidth="1"/>
    <col min="1178" max="1178" width="1.25" style="4" customWidth="1"/>
    <col min="1179" max="1179" width="13" style="4" customWidth="1"/>
    <col min="1180" max="1180" width="13.25" style="4" customWidth="1"/>
    <col min="1181" max="1181" width="8" style="4"/>
    <col min="1182" max="1182" width="12.75" style="4" customWidth="1"/>
    <col min="1183" max="1423" width="8" style="4"/>
    <col min="1424" max="1426" width="1.75" style="4" customWidth="1"/>
    <col min="1427" max="1427" width="13" style="4" customWidth="1"/>
    <col min="1428" max="1428" width="1.75" style="4" customWidth="1"/>
    <col min="1429" max="1429" width="2.375" style="4" customWidth="1"/>
    <col min="1430" max="1430" width="25.75" style="4" customWidth="1"/>
    <col min="1431" max="1431" width="5.75" style="4" customWidth="1"/>
    <col min="1432" max="1432" width="1.25" style="4" customWidth="1"/>
    <col min="1433" max="1433" width="13" style="4" customWidth="1"/>
    <col min="1434" max="1434" width="1.25" style="4" customWidth="1"/>
    <col min="1435" max="1435" width="13" style="4" customWidth="1"/>
    <col min="1436" max="1436" width="13.25" style="4" customWidth="1"/>
    <col min="1437" max="1437" width="8" style="4"/>
    <col min="1438" max="1438" width="12.75" style="4" customWidth="1"/>
    <col min="1439" max="1679" width="8" style="4"/>
    <col min="1680" max="1682" width="1.75" style="4" customWidth="1"/>
    <col min="1683" max="1683" width="13" style="4" customWidth="1"/>
    <col min="1684" max="1684" width="1.75" style="4" customWidth="1"/>
    <col min="1685" max="1685" width="2.375" style="4" customWidth="1"/>
    <col min="1686" max="1686" width="25.75" style="4" customWidth="1"/>
    <col min="1687" max="1687" width="5.75" style="4" customWidth="1"/>
    <col min="1688" max="1688" width="1.25" style="4" customWidth="1"/>
    <col min="1689" max="1689" width="13" style="4" customWidth="1"/>
    <col min="1690" max="1690" width="1.25" style="4" customWidth="1"/>
    <col min="1691" max="1691" width="13" style="4" customWidth="1"/>
    <col min="1692" max="1692" width="13.25" style="4" customWidth="1"/>
    <col min="1693" max="1693" width="8" style="4"/>
    <col min="1694" max="1694" width="12.75" style="4" customWidth="1"/>
    <col min="1695" max="1935" width="8" style="4"/>
    <col min="1936" max="1938" width="1.75" style="4" customWidth="1"/>
    <col min="1939" max="1939" width="13" style="4" customWidth="1"/>
    <col min="1940" max="1940" width="1.75" style="4" customWidth="1"/>
    <col min="1941" max="1941" width="2.375" style="4" customWidth="1"/>
    <col min="1942" max="1942" width="25.75" style="4" customWidth="1"/>
    <col min="1943" max="1943" width="5.75" style="4" customWidth="1"/>
    <col min="1944" max="1944" width="1.25" style="4" customWidth="1"/>
    <col min="1945" max="1945" width="13" style="4" customWidth="1"/>
    <col min="1946" max="1946" width="1.25" style="4" customWidth="1"/>
    <col min="1947" max="1947" width="13" style="4" customWidth="1"/>
    <col min="1948" max="1948" width="13.25" style="4" customWidth="1"/>
    <col min="1949" max="1949" width="8" style="4"/>
    <col min="1950" max="1950" width="12.75" style="4" customWidth="1"/>
    <col min="1951" max="2191" width="8" style="4"/>
    <col min="2192" max="2194" width="1.75" style="4" customWidth="1"/>
    <col min="2195" max="2195" width="13" style="4" customWidth="1"/>
    <col min="2196" max="2196" width="1.75" style="4" customWidth="1"/>
    <col min="2197" max="2197" width="2.375" style="4" customWidth="1"/>
    <col min="2198" max="2198" width="25.75" style="4" customWidth="1"/>
    <col min="2199" max="2199" width="5.75" style="4" customWidth="1"/>
    <col min="2200" max="2200" width="1.25" style="4" customWidth="1"/>
    <col min="2201" max="2201" width="13" style="4" customWidth="1"/>
    <col min="2202" max="2202" width="1.25" style="4" customWidth="1"/>
    <col min="2203" max="2203" width="13" style="4" customWidth="1"/>
    <col min="2204" max="2204" width="13.25" style="4" customWidth="1"/>
    <col min="2205" max="2205" width="8" style="4"/>
    <col min="2206" max="2206" width="12.75" style="4" customWidth="1"/>
    <col min="2207" max="2447" width="8" style="4"/>
    <col min="2448" max="2450" width="1.75" style="4" customWidth="1"/>
    <col min="2451" max="2451" width="13" style="4" customWidth="1"/>
    <col min="2452" max="2452" width="1.75" style="4" customWidth="1"/>
    <col min="2453" max="2453" width="2.375" style="4" customWidth="1"/>
    <col min="2454" max="2454" width="25.75" style="4" customWidth="1"/>
    <col min="2455" max="2455" width="5.75" style="4" customWidth="1"/>
    <col min="2456" max="2456" width="1.25" style="4" customWidth="1"/>
    <col min="2457" max="2457" width="13" style="4" customWidth="1"/>
    <col min="2458" max="2458" width="1.25" style="4" customWidth="1"/>
    <col min="2459" max="2459" width="13" style="4" customWidth="1"/>
    <col min="2460" max="2460" width="13.25" style="4" customWidth="1"/>
    <col min="2461" max="2461" width="8" style="4"/>
    <col min="2462" max="2462" width="12.75" style="4" customWidth="1"/>
    <col min="2463" max="2703" width="8" style="4"/>
    <col min="2704" max="2706" width="1.75" style="4" customWidth="1"/>
    <col min="2707" max="2707" width="13" style="4" customWidth="1"/>
    <col min="2708" max="2708" width="1.75" style="4" customWidth="1"/>
    <col min="2709" max="2709" width="2.375" style="4" customWidth="1"/>
    <col min="2710" max="2710" width="25.75" style="4" customWidth="1"/>
    <col min="2711" max="2711" width="5.75" style="4" customWidth="1"/>
    <col min="2712" max="2712" width="1.25" style="4" customWidth="1"/>
    <col min="2713" max="2713" width="13" style="4" customWidth="1"/>
    <col min="2714" max="2714" width="1.25" style="4" customWidth="1"/>
    <col min="2715" max="2715" width="13" style="4" customWidth="1"/>
    <col min="2716" max="2716" width="13.25" style="4" customWidth="1"/>
    <col min="2717" max="2717" width="8" style="4"/>
    <col min="2718" max="2718" width="12.75" style="4" customWidth="1"/>
    <col min="2719" max="2959" width="8" style="4"/>
    <col min="2960" max="2962" width="1.75" style="4" customWidth="1"/>
    <col min="2963" max="2963" width="13" style="4" customWidth="1"/>
    <col min="2964" max="2964" width="1.75" style="4" customWidth="1"/>
    <col min="2965" max="2965" width="2.375" style="4" customWidth="1"/>
    <col min="2966" max="2966" width="25.75" style="4" customWidth="1"/>
    <col min="2967" max="2967" width="5.75" style="4" customWidth="1"/>
    <col min="2968" max="2968" width="1.25" style="4" customWidth="1"/>
    <col min="2969" max="2969" width="13" style="4" customWidth="1"/>
    <col min="2970" max="2970" width="1.25" style="4" customWidth="1"/>
    <col min="2971" max="2971" width="13" style="4" customWidth="1"/>
    <col min="2972" max="2972" width="13.25" style="4" customWidth="1"/>
    <col min="2973" max="2973" width="8" style="4"/>
    <col min="2974" max="2974" width="12.75" style="4" customWidth="1"/>
    <col min="2975" max="3215" width="8" style="4"/>
    <col min="3216" max="3218" width="1.75" style="4" customWidth="1"/>
    <col min="3219" max="3219" width="13" style="4" customWidth="1"/>
    <col min="3220" max="3220" width="1.75" style="4" customWidth="1"/>
    <col min="3221" max="3221" width="2.375" style="4" customWidth="1"/>
    <col min="3222" max="3222" width="25.75" style="4" customWidth="1"/>
    <col min="3223" max="3223" width="5.75" style="4" customWidth="1"/>
    <col min="3224" max="3224" width="1.25" style="4" customWidth="1"/>
    <col min="3225" max="3225" width="13" style="4" customWidth="1"/>
    <col min="3226" max="3226" width="1.25" style="4" customWidth="1"/>
    <col min="3227" max="3227" width="13" style="4" customWidth="1"/>
    <col min="3228" max="3228" width="13.25" style="4" customWidth="1"/>
    <col min="3229" max="3229" width="8" style="4"/>
    <col min="3230" max="3230" width="12.75" style="4" customWidth="1"/>
    <col min="3231" max="3471" width="8" style="4"/>
    <col min="3472" max="3474" width="1.75" style="4" customWidth="1"/>
    <col min="3475" max="3475" width="13" style="4" customWidth="1"/>
    <col min="3476" max="3476" width="1.75" style="4" customWidth="1"/>
    <col min="3477" max="3477" width="2.375" style="4" customWidth="1"/>
    <col min="3478" max="3478" width="25.75" style="4" customWidth="1"/>
    <col min="3479" max="3479" width="5.75" style="4" customWidth="1"/>
    <col min="3480" max="3480" width="1.25" style="4" customWidth="1"/>
    <col min="3481" max="3481" width="13" style="4" customWidth="1"/>
    <col min="3482" max="3482" width="1.25" style="4" customWidth="1"/>
    <col min="3483" max="3483" width="13" style="4" customWidth="1"/>
    <col min="3484" max="3484" width="13.25" style="4" customWidth="1"/>
    <col min="3485" max="3485" width="8" style="4"/>
    <col min="3486" max="3486" width="12.75" style="4" customWidth="1"/>
    <col min="3487" max="3727" width="8" style="4"/>
    <col min="3728" max="3730" width="1.75" style="4" customWidth="1"/>
    <col min="3731" max="3731" width="13" style="4" customWidth="1"/>
    <col min="3732" max="3732" width="1.75" style="4" customWidth="1"/>
    <col min="3733" max="3733" width="2.375" style="4" customWidth="1"/>
    <col min="3734" max="3734" width="25.75" style="4" customWidth="1"/>
    <col min="3735" max="3735" width="5.75" style="4" customWidth="1"/>
    <col min="3736" max="3736" width="1.25" style="4" customWidth="1"/>
    <col min="3737" max="3737" width="13" style="4" customWidth="1"/>
    <col min="3738" max="3738" width="1.25" style="4" customWidth="1"/>
    <col min="3739" max="3739" width="13" style="4" customWidth="1"/>
    <col min="3740" max="3740" width="13.25" style="4" customWidth="1"/>
    <col min="3741" max="3741" width="8" style="4"/>
    <col min="3742" max="3742" width="12.75" style="4" customWidth="1"/>
    <col min="3743" max="3983" width="8" style="4"/>
    <col min="3984" max="3986" width="1.75" style="4" customWidth="1"/>
    <col min="3987" max="3987" width="13" style="4" customWidth="1"/>
    <col min="3988" max="3988" width="1.75" style="4" customWidth="1"/>
    <col min="3989" max="3989" width="2.375" style="4" customWidth="1"/>
    <col min="3990" max="3990" width="25.75" style="4" customWidth="1"/>
    <col min="3991" max="3991" width="5.75" style="4" customWidth="1"/>
    <col min="3992" max="3992" width="1.25" style="4" customWidth="1"/>
    <col min="3993" max="3993" width="13" style="4" customWidth="1"/>
    <col min="3994" max="3994" width="1.25" style="4" customWidth="1"/>
    <col min="3995" max="3995" width="13" style="4" customWidth="1"/>
    <col min="3996" max="3996" width="13.25" style="4" customWidth="1"/>
    <col min="3997" max="3997" width="8" style="4"/>
    <col min="3998" max="3998" width="12.75" style="4" customWidth="1"/>
    <col min="3999" max="4239" width="8" style="4"/>
    <col min="4240" max="4242" width="1.75" style="4" customWidth="1"/>
    <col min="4243" max="4243" width="13" style="4" customWidth="1"/>
    <col min="4244" max="4244" width="1.75" style="4" customWidth="1"/>
    <col min="4245" max="4245" width="2.375" style="4" customWidth="1"/>
    <col min="4246" max="4246" width="25.75" style="4" customWidth="1"/>
    <col min="4247" max="4247" width="5.75" style="4" customWidth="1"/>
    <col min="4248" max="4248" width="1.25" style="4" customWidth="1"/>
    <col min="4249" max="4249" width="13" style="4" customWidth="1"/>
    <col min="4250" max="4250" width="1.25" style="4" customWidth="1"/>
    <col min="4251" max="4251" width="13" style="4" customWidth="1"/>
    <col min="4252" max="4252" width="13.25" style="4" customWidth="1"/>
    <col min="4253" max="4253" width="8" style="4"/>
    <col min="4254" max="4254" width="12.75" style="4" customWidth="1"/>
    <col min="4255" max="4495" width="8" style="4"/>
    <col min="4496" max="4498" width="1.75" style="4" customWidth="1"/>
    <col min="4499" max="4499" width="13" style="4" customWidth="1"/>
    <col min="4500" max="4500" width="1.75" style="4" customWidth="1"/>
    <col min="4501" max="4501" width="2.375" style="4" customWidth="1"/>
    <col min="4502" max="4502" width="25.75" style="4" customWidth="1"/>
    <col min="4503" max="4503" width="5.75" style="4" customWidth="1"/>
    <col min="4504" max="4504" width="1.25" style="4" customWidth="1"/>
    <col min="4505" max="4505" width="13" style="4" customWidth="1"/>
    <col min="4506" max="4506" width="1.25" style="4" customWidth="1"/>
    <col min="4507" max="4507" width="13" style="4" customWidth="1"/>
    <col min="4508" max="4508" width="13.25" style="4" customWidth="1"/>
    <col min="4509" max="4509" width="8" style="4"/>
    <col min="4510" max="4510" width="12.75" style="4" customWidth="1"/>
    <col min="4511" max="4751" width="8" style="4"/>
    <col min="4752" max="4754" width="1.75" style="4" customWidth="1"/>
    <col min="4755" max="4755" width="13" style="4" customWidth="1"/>
    <col min="4756" max="4756" width="1.75" style="4" customWidth="1"/>
    <col min="4757" max="4757" width="2.375" style="4" customWidth="1"/>
    <col min="4758" max="4758" width="25.75" style="4" customWidth="1"/>
    <col min="4759" max="4759" width="5.75" style="4" customWidth="1"/>
    <col min="4760" max="4760" width="1.25" style="4" customWidth="1"/>
    <col min="4761" max="4761" width="13" style="4" customWidth="1"/>
    <col min="4762" max="4762" width="1.25" style="4" customWidth="1"/>
    <col min="4763" max="4763" width="13" style="4" customWidth="1"/>
    <col min="4764" max="4764" width="13.25" style="4" customWidth="1"/>
    <col min="4765" max="4765" width="8" style="4"/>
    <col min="4766" max="4766" width="12.75" style="4" customWidth="1"/>
    <col min="4767" max="5007" width="8" style="4"/>
    <col min="5008" max="5010" width="1.75" style="4" customWidth="1"/>
    <col min="5011" max="5011" width="13" style="4" customWidth="1"/>
    <col min="5012" max="5012" width="1.75" style="4" customWidth="1"/>
    <col min="5013" max="5013" width="2.375" style="4" customWidth="1"/>
    <col min="5014" max="5014" width="25.75" style="4" customWidth="1"/>
    <col min="5015" max="5015" width="5.75" style="4" customWidth="1"/>
    <col min="5016" max="5016" width="1.25" style="4" customWidth="1"/>
    <col min="5017" max="5017" width="13" style="4" customWidth="1"/>
    <col min="5018" max="5018" width="1.25" style="4" customWidth="1"/>
    <col min="5019" max="5019" width="13" style="4" customWidth="1"/>
    <col min="5020" max="5020" width="13.25" style="4" customWidth="1"/>
    <col min="5021" max="5021" width="8" style="4"/>
    <col min="5022" max="5022" width="12.75" style="4" customWidth="1"/>
    <col min="5023" max="5263" width="8" style="4"/>
    <col min="5264" max="5266" width="1.75" style="4" customWidth="1"/>
    <col min="5267" max="5267" width="13" style="4" customWidth="1"/>
    <col min="5268" max="5268" width="1.75" style="4" customWidth="1"/>
    <col min="5269" max="5269" width="2.375" style="4" customWidth="1"/>
    <col min="5270" max="5270" width="25.75" style="4" customWidth="1"/>
    <col min="5271" max="5271" width="5.75" style="4" customWidth="1"/>
    <col min="5272" max="5272" width="1.25" style="4" customWidth="1"/>
    <col min="5273" max="5273" width="13" style="4" customWidth="1"/>
    <col min="5274" max="5274" width="1.25" style="4" customWidth="1"/>
    <col min="5275" max="5275" width="13" style="4" customWidth="1"/>
    <col min="5276" max="5276" width="13.25" style="4" customWidth="1"/>
    <col min="5277" max="5277" width="8" style="4"/>
    <col min="5278" max="5278" width="12.75" style="4" customWidth="1"/>
    <col min="5279" max="5519" width="8" style="4"/>
    <col min="5520" max="5522" width="1.75" style="4" customWidth="1"/>
    <col min="5523" max="5523" width="13" style="4" customWidth="1"/>
    <col min="5524" max="5524" width="1.75" style="4" customWidth="1"/>
    <col min="5525" max="5525" width="2.375" style="4" customWidth="1"/>
    <col min="5526" max="5526" width="25.75" style="4" customWidth="1"/>
    <col min="5527" max="5527" width="5.75" style="4" customWidth="1"/>
    <col min="5528" max="5528" width="1.25" style="4" customWidth="1"/>
    <col min="5529" max="5529" width="13" style="4" customWidth="1"/>
    <col min="5530" max="5530" width="1.25" style="4" customWidth="1"/>
    <col min="5531" max="5531" width="13" style="4" customWidth="1"/>
    <col min="5532" max="5532" width="13.25" style="4" customWidth="1"/>
    <col min="5533" max="5533" width="8" style="4"/>
    <col min="5534" max="5534" width="12.75" style="4" customWidth="1"/>
    <col min="5535" max="5775" width="8" style="4"/>
    <col min="5776" max="5778" width="1.75" style="4" customWidth="1"/>
    <col min="5779" max="5779" width="13" style="4" customWidth="1"/>
    <col min="5780" max="5780" width="1.75" style="4" customWidth="1"/>
    <col min="5781" max="5781" width="2.375" style="4" customWidth="1"/>
    <col min="5782" max="5782" width="25.75" style="4" customWidth="1"/>
    <col min="5783" max="5783" width="5.75" style="4" customWidth="1"/>
    <col min="5784" max="5784" width="1.25" style="4" customWidth="1"/>
    <col min="5785" max="5785" width="13" style="4" customWidth="1"/>
    <col min="5786" max="5786" width="1.25" style="4" customWidth="1"/>
    <col min="5787" max="5787" width="13" style="4" customWidth="1"/>
    <col min="5788" max="5788" width="13.25" style="4" customWidth="1"/>
    <col min="5789" max="5789" width="8" style="4"/>
    <col min="5790" max="5790" width="12.75" style="4" customWidth="1"/>
    <col min="5791" max="6031" width="8" style="4"/>
    <col min="6032" max="6034" width="1.75" style="4" customWidth="1"/>
    <col min="6035" max="6035" width="13" style="4" customWidth="1"/>
    <col min="6036" max="6036" width="1.75" style="4" customWidth="1"/>
    <col min="6037" max="6037" width="2.375" style="4" customWidth="1"/>
    <col min="6038" max="6038" width="25.75" style="4" customWidth="1"/>
    <col min="6039" max="6039" width="5.75" style="4" customWidth="1"/>
    <col min="6040" max="6040" width="1.25" style="4" customWidth="1"/>
    <col min="6041" max="6041" width="13" style="4" customWidth="1"/>
    <col min="6042" max="6042" width="1.25" style="4" customWidth="1"/>
    <col min="6043" max="6043" width="13" style="4" customWidth="1"/>
    <col min="6044" max="6044" width="13.25" style="4" customWidth="1"/>
    <col min="6045" max="6045" width="8" style="4"/>
    <col min="6046" max="6046" width="12.75" style="4" customWidth="1"/>
    <col min="6047" max="6287" width="8" style="4"/>
    <col min="6288" max="6290" width="1.75" style="4" customWidth="1"/>
    <col min="6291" max="6291" width="13" style="4" customWidth="1"/>
    <col min="6292" max="6292" width="1.75" style="4" customWidth="1"/>
    <col min="6293" max="6293" width="2.375" style="4" customWidth="1"/>
    <col min="6294" max="6294" width="25.75" style="4" customWidth="1"/>
    <col min="6295" max="6295" width="5.75" style="4" customWidth="1"/>
    <col min="6296" max="6296" width="1.25" style="4" customWidth="1"/>
    <col min="6297" max="6297" width="13" style="4" customWidth="1"/>
    <col min="6298" max="6298" width="1.25" style="4" customWidth="1"/>
    <col min="6299" max="6299" width="13" style="4" customWidth="1"/>
    <col min="6300" max="6300" width="13.25" style="4" customWidth="1"/>
    <col min="6301" max="6301" width="8" style="4"/>
    <col min="6302" max="6302" width="12.75" style="4" customWidth="1"/>
    <col min="6303" max="6543" width="8" style="4"/>
    <col min="6544" max="6546" width="1.75" style="4" customWidth="1"/>
    <col min="6547" max="6547" width="13" style="4" customWidth="1"/>
    <col min="6548" max="6548" width="1.75" style="4" customWidth="1"/>
    <col min="6549" max="6549" width="2.375" style="4" customWidth="1"/>
    <col min="6550" max="6550" width="25.75" style="4" customWidth="1"/>
    <col min="6551" max="6551" width="5.75" style="4" customWidth="1"/>
    <col min="6552" max="6552" width="1.25" style="4" customWidth="1"/>
    <col min="6553" max="6553" width="13" style="4" customWidth="1"/>
    <col min="6554" max="6554" width="1.25" style="4" customWidth="1"/>
    <col min="6555" max="6555" width="13" style="4" customWidth="1"/>
    <col min="6556" max="6556" width="13.25" style="4" customWidth="1"/>
    <col min="6557" max="6557" width="8" style="4"/>
    <col min="6558" max="6558" width="12.75" style="4" customWidth="1"/>
    <col min="6559" max="6799" width="8" style="4"/>
    <col min="6800" max="6802" width="1.75" style="4" customWidth="1"/>
    <col min="6803" max="6803" width="13" style="4" customWidth="1"/>
    <col min="6804" max="6804" width="1.75" style="4" customWidth="1"/>
    <col min="6805" max="6805" width="2.375" style="4" customWidth="1"/>
    <col min="6806" max="6806" width="25.75" style="4" customWidth="1"/>
    <col min="6807" max="6807" width="5.75" style="4" customWidth="1"/>
    <col min="6808" max="6808" width="1.25" style="4" customWidth="1"/>
    <col min="6809" max="6809" width="13" style="4" customWidth="1"/>
    <col min="6810" max="6810" width="1.25" style="4" customWidth="1"/>
    <col min="6811" max="6811" width="13" style="4" customWidth="1"/>
    <col min="6812" max="6812" width="13.25" style="4" customWidth="1"/>
    <col min="6813" max="6813" width="8" style="4"/>
    <col min="6814" max="6814" width="12.75" style="4" customWidth="1"/>
    <col min="6815" max="7055" width="8" style="4"/>
    <col min="7056" max="7058" width="1.75" style="4" customWidth="1"/>
    <col min="7059" max="7059" width="13" style="4" customWidth="1"/>
    <col min="7060" max="7060" width="1.75" style="4" customWidth="1"/>
    <col min="7061" max="7061" width="2.375" style="4" customWidth="1"/>
    <col min="7062" max="7062" width="25.75" style="4" customWidth="1"/>
    <col min="7063" max="7063" width="5.75" style="4" customWidth="1"/>
    <col min="7064" max="7064" width="1.25" style="4" customWidth="1"/>
    <col min="7065" max="7065" width="13" style="4" customWidth="1"/>
    <col min="7066" max="7066" width="1.25" style="4" customWidth="1"/>
    <col min="7067" max="7067" width="13" style="4" customWidth="1"/>
    <col min="7068" max="7068" width="13.25" style="4" customWidth="1"/>
    <col min="7069" max="7069" width="8" style="4"/>
    <col min="7070" max="7070" width="12.75" style="4" customWidth="1"/>
    <col min="7071" max="7311" width="8" style="4"/>
    <col min="7312" max="7314" width="1.75" style="4" customWidth="1"/>
    <col min="7315" max="7315" width="13" style="4" customWidth="1"/>
    <col min="7316" max="7316" width="1.75" style="4" customWidth="1"/>
    <col min="7317" max="7317" width="2.375" style="4" customWidth="1"/>
    <col min="7318" max="7318" width="25.75" style="4" customWidth="1"/>
    <col min="7319" max="7319" width="5.75" style="4" customWidth="1"/>
    <col min="7320" max="7320" width="1.25" style="4" customWidth="1"/>
    <col min="7321" max="7321" width="13" style="4" customWidth="1"/>
    <col min="7322" max="7322" width="1.25" style="4" customWidth="1"/>
    <col min="7323" max="7323" width="13" style="4" customWidth="1"/>
    <col min="7324" max="7324" width="13.25" style="4" customWidth="1"/>
    <col min="7325" max="7325" width="8" style="4"/>
    <col min="7326" max="7326" width="12.75" style="4" customWidth="1"/>
    <col min="7327" max="7567" width="8" style="4"/>
    <col min="7568" max="7570" width="1.75" style="4" customWidth="1"/>
    <col min="7571" max="7571" width="13" style="4" customWidth="1"/>
    <col min="7572" max="7572" width="1.75" style="4" customWidth="1"/>
    <col min="7573" max="7573" width="2.375" style="4" customWidth="1"/>
    <col min="7574" max="7574" width="25.75" style="4" customWidth="1"/>
    <col min="7575" max="7575" width="5.75" style="4" customWidth="1"/>
    <col min="7576" max="7576" width="1.25" style="4" customWidth="1"/>
    <col min="7577" max="7577" width="13" style="4" customWidth="1"/>
    <col min="7578" max="7578" width="1.25" style="4" customWidth="1"/>
    <col min="7579" max="7579" width="13" style="4" customWidth="1"/>
    <col min="7580" max="7580" width="13.25" style="4" customWidth="1"/>
    <col min="7581" max="7581" width="8" style="4"/>
    <col min="7582" max="7582" width="12.75" style="4" customWidth="1"/>
    <col min="7583" max="7823" width="8" style="4"/>
    <col min="7824" max="7826" width="1.75" style="4" customWidth="1"/>
    <col min="7827" max="7827" width="13" style="4" customWidth="1"/>
    <col min="7828" max="7828" width="1.75" style="4" customWidth="1"/>
    <col min="7829" max="7829" width="2.375" style="4" customWidth="1"/>
    <col min="7830" max="7830" width="25.75" style="4" customWidth="1"/>
    <col min="7831" max="7831" width="5.75" style="4" customWidth="1"/>
    <col min="7832" max="7832" width="1.25" style="4" customWidth="1"/>
    <col min="7833" max="7833" width="13" style="4" customWidth="1"/>
    <col min="7834" max="7834" width="1.25" style="4" customWidth="1"/>
    <col min="7835" max="7835" width="13" style="4" customWidth="1"/>
    <col min="7836" max="7836" width="13.25" style="4" customWidth="1"/>
    <col min="7837" max="7837" width="8" style="4"/>
    <col min="7838" max="7838" width="12.75" style="4" customWidth="1"/>
    <col min="7839" max="8079" width="8" style="4"/>
    <col min="8080" max="8082" width="1.75" style="4" customWidth="1"/>
    <col min="8083" max="8083" width="13" style="4" customWidth="1"/>
    <col min="8084" max="8084" width="1.75" style="4" customWidth="1"/>
    <col min="8085" max="8085" width="2.375" style="4" customWidth="1"/>
    <col min="8086" max="8086" width="25.75" style="4" customWidth="1"/>
    <col min="8087" max="8087" width="5.75" style="4" customWidth="1"/>
    <col min="8088" max="8088" width="1.25" style="4" customWidth="1"/>
    <col min="8089" max="8089" width="13" style="4" customWidth="1"/>
    <col min="8090" max="8090" width="1.25" style="4" customWidth="1"/>
    <col min="8091" max="8091" width="13" style="4" customWidth="1"/>
    <col min="8092" max="8092" width="13.25" style="4" customWidth="1"/>
    <col min="8093" max="8093" width="8" style="4"/>
    <col min="8094" max="8094" width="12.75" style="4" customWidth="1"/>
    <col min="8095" max="8335" width="8" style="4"/>
    <col min="8336" max="8338" width="1.75" style="4" customWidth="1"/>
    <col min="8339" max="8339" width="13" style="4" customWidth="1"/>
    <col min="8340" max="8340" width="1.75" style="4" customWidth="1"/>
    <col min="8341" max="8341" width="2.375" style="4" customWidth="1"/>
    <col min="8342" max="8342" width="25.75" style="4" customWidth="1"/>
    <col min="8343" max="8343" width="5.75" style="4" customWidth="1"/>
    <col min="8344" max="8344" width="1.25" style="4" customWidth="1"/>
    <col min="8345" max="8345" width="13" style="4" customWidth="1"/>
    <col min="8346" max="8346" width="1.25" style="4" customWidth="1"/>
    <col min="8347" max="8347" width="13" style="4" customWidth="1"/>
    <col min="8348" max="8348" width="13.25" style="4" customWidth="1"/>
    <col min="8349" max="8349" width="8" style="4"/>
    <col min="8350" max="8350" width="12.75" style="4" customWidth="1"/>
    <col min="8351" max="8591" width="8" style="4"/>
    <col min="8592" max="8594" width="1.75" style="4" customWidth="1"/>
    <col min="8595" max="8595" width="13" style="4" customWidth="1"/>
    <col min="8596" max="8596" width="1.75" style="4" customWidth="1"/>
    <col min="8597" max="8597" width="2.375" style="4" customWidth="1"/>
    <col min="8598" max="8598" width="25.75" style="4" customWidth="1"/>
    <col min="8599" max="8599" width="5.75" style="4" customWidth="1"/>
    <col min="8600" max="8600" width="1.25" style="4" customWidth="1"/>
    <col min="8601" max="8601" width="13" style="4" customWidth="1"/>
    <col min="8602" max="8602" width="1.25" style="4" customWidth="1"/>
    <col min="8603" max="8603" width="13" style="4" customWidth="1"/>
    <col min="8604" max="8604" width="13.25" style="4" customWidth="1"/>
    <col min="8605" max="8605" width="8" style="4"/>
    <col min="8606" max="8606" width="12.75" style="4" customWidth="1"/>
    <col min="8607" max="8847" width="8" style="4"/>
    <col min="8848" max="8850" width="1.75" style="4" customWidth="1"/>
    <col min="8851" max="8851" width="13" style="4" customWidth="1"/>
    <col min="8852" max="8852" width="1.75" style="4" customWidth="1"/>
    <col min="8853" max="8853" width="2.375" style="4" customWidth="1"/>
    <col min="8854" max="8854" width="25.75" style="4" customWidth="1"/>
    <col min="8855" max="8855" width="5.75" style="4" customWidth="1"/>
    <col min="8856" max="8856" width="1.25" style="4" customWidth="1"/>
    <col min="8857" max="8857" width="13" style="4" customWidth="1"/>
    <col min="8858" max="8858" width="1.25" style="4" customWidth="1"/>
    <col min="8859" max="8859" width="13" style="4" customWidth="1"/>
    <col min="8860" max="8860" width="13.25" style="4" customWidth="1"/>
    <col min="8861" max="8861" width="8" style="4"/>
    <col min="8862" max="8862" width="12.75" style="4" customWidth="1"/>
    <col min="8863" max="9103" width="8" style="4"/>
    <col min="9104" max="9106" width="1.75" style="4" customWidth="1"/>
    <col min="9107" max="9107" width="13" style="4" customWidth="1"/>
    <col min="9108" max="9108" width="1.75" style="4" customWidth="1"/>
    <col min="9109" max="9109" width="2.375" style="4" customWidth="1"/>
    <col min="9110" max="9110" width="25.75" style="4" customWidth="1"/>
    <col min="9111" max="9111" width="5.75" style="4" customWidth="1"/>
    <col min="9112" max="9112" width="1.25" style="4" customWidth="1"/>
    <col min="9113" max="9113" width="13" style="4" customWidth="1"/>
    <col min="9114" max="9114" width="1.25" style="4" customWidth="1"/>
    <col min="9115" max="9115" width="13" style="4" customWidth="1"/>
    <col min="9116" max="9116" width="13.25" style="4" customWidth="1"/>
    <col min="9117" max="9117" width="8" style="4"/>
    <col min="9118" max="9118" width="12.75" style="4" customWidth="1"/>
    <col min="9119" max="9359" width="8" style="4"/>
    <col min="9360" max="9362" width="1.75" style="4" customWidth="1"/>
    <col min="9363" max="9363" width="13" style="4" customWidth="1"/>
    <col min="9364" max="9364" width="1.75" style="4" customWidth="1"/>
    <col min="9365" max="9365" width="2.375" style="4" customWidth="1"/>
    <col min="9366" max="9366" width="25.75" style="4" customWidth="1"/>
    <col min="9367" max="9367" width="5.75" style="4" customWidth="1"/>
    <col min="9368" max="9368" width="1.25" style="4" customWidth="1"/>
    <col min="9369" max="9369" width="13" style="4" customWidth="1"/>
    <col min="9370" max="9370" width="1.25" style="4" customWidth="1"/>
    <col min="9371" max="9371" width="13" style="4" customWidth="1"/>
    <col min="9372" max="9372" width="13.25" style="4" customWidth="1"/>
    <col min="9373" max="9373" width="8" style="4"/>
    <col min="9374" max="9374" width="12.75" style="4" customWidth="1"/>
    <col min="9375" max="9615" width="8" style="4"/>
    <col min="9616" max="9618" width="1.75" style="4" customWidth="1"/>
    <col min="9619" max="9619" width="13" style="4" customWidth="1"/>
    <col min="9620" max="9620" width="1.75" style="4" customWidth="1"/>
    <col min="9621" max="9621" width="2.375" style="4" customWidth="1"/>
    <col min="9622" max="9622" width="25.75" style="4" customWidth="1"/>
    <col min="9623" max="9623" width="5.75" style="4" customWidth="1"/>
    <col min="9624" max="9624" width="1.25" style="4" customWidth="1"/>
    <col min="9625" max="9625" width="13" style="4" customWidth="1"/>
    <col min="9626" max="9626" width="1.25" style="4" customWidth="1"/>
    <col min="9627" max="9627" width="13" style="4" customWidth="1"/>
    <col min="9628" max="9628" width="13.25" style="4" customWidth="1"/>
    <col min="9629" max="9629" width="8" style="4"/>
    <col min="9630" max="9630" width="12.75" style="4" customWidth="1"/>
    <col min="9631" max="9871" width="8" style="4"/>
    <col min="9872" max="9874" width="1.75" style="4" customWidth="1"/>
    <col min="9875" max="9875" width="13" style="4" customWidth="1"/>
    <col min="9876" max="9876" width="1.75" style="4" customWidth="1"/>
    <col min="9877" max="9877" width="2.375" style="4" customWidth="1"/>
    <col min="9878" max="9878" width="25.75" style="4" customWidth="1"/>
    <col min="9879" max="9879" width="5.75" style="4" customWidth="1"/>
    <col min="9880" max="9880" width="1.25" style="4" customWidth="1"/>
    <col min="9881" max="9881" width="13" style="4" customWidth="1"/>
    <col min="9882" max="9882" width="1.25" style="4" customWidth="1"/>
    <col min="9883" max="9883" width="13" style="4" customWidth="1"/>
    <col min="9884" max="9884" width="13.25" style="4" customWidth="1"/>
    <col min="9885" max="9885" width="8" style="4"/>
    <col min="9886" max="9886" width="12.75" style="4" customWidth="1"/>
    <col min="9887" max="10127" width="8" style="4"/>
    <col min="10128" max="10130" width="1.75" style="4" customWidth="1"/>
    <col min="10131" max="10131" width="13" style="4" customWidth="1"/>
    <col min="10132" max="10132" width="1.75" style="4" customWidth="1"/>
    <col min="10133" max="10133" width="2.375" style="4" customWidth="1"/>
    <col min="10134" max="10134" width="25.75" style="4" customWidth="1"/>
    <col min="10135" max="10135" width="5.75" style="4" customWidth="1"/>
    <col min="10136" max="10136" width="1.25" style="4" customWidth="1"/>
    <col min="10137" max="10137" width="13" style="4" customWidth="1"/>
    <col min="10138" max="10138" width="1.25" style="4" customWidth="1"/>
    <col min="10139" max="10139" width="13" style="4" customWidth="1"/>
    <col min="10140" max="10140" width="13.25" style="4" customWidth="1"/>
    <col min="10141" max="10141" width="8" style="4"/>
    <col min="10142" max="10142" width="12.75" style="4" customWidth="1"/>
    <col min="10143" max="10383" width="8" style="4"/>
    <col min="10384" max="10386" width="1.75" style="4" customWidth="1"/>
    <col min="10387" max="10387" width="13" style="4" customWidth="1"/>
    <col min="10388" max="10388" width="1.75" style="4" customWidth="1"/>
    <col min="10389" max="10389" width="2.375" style="4" customWidth="1"/>
    <col min="10390" max="10390" width="25.75" style="4" customWidth="1"/>
    <col min="10391" max="10391" width="5.75" style="4" customWidth="1"/>
    <col min="10392" max="10392" width="1.25" style="4" customWidth="1"/>
    <col min="10393" max="10393" width="13" style="4" customWidth="1"/>
    <col min="10394" max="10394" width="1.25" style="4" customWidth="1"/>
    <col min="10395" max="10395" width="13" style="4" customWidth="1"/>
    <col min="10396" max="10396" width="13.25" style="4" customWidth="1"/>
    <col min="10397" max="10397" width="8" style="4"/>
    <col min="10398" max="10398" width="12.75" style="4" customWidth="1"/>
    <col min="10399" max="10639" width="8" style="4"/>
    <col min="10640" max="10642" width="1.75" style="4" customWidth="1"/>
    <col min="10643" max="10643" width="13" style="4" customWidth="1"/>
    <col min="10644" max="10644" width="1.75" style="4" customWidth="1"/>
    <col min="10645" max="10645" width="2.375" style="4" customWidth="1"/>
    <col min="10646" max="10646" width="25.75" style="4" customWidth="1"/>
    <col min="10647" max="10647" width="5.75" style="4" customWidth="1"/>
    <col min="10648" max="10648" width="1.25" style="4" customWidth="1"/>
    <col min="10649" max="10649" width="13" style="4" customWidth="1"/>
    <col min="10650" max="10650" width="1.25" style="4" customWidth="1"/>
    <col min="10651" max="10651" width="13" style="4" customWidth="1"/>
    <col min="10652" max="10652" width="13.25" style="4" customWidth="1"/>
    <col min="10653" max="10653" width="8" style="4"/>
    <col min="10654" max="10654" width="12.75" style="4" customWidth="1"/>
    <col min="10655" max="10895" width="8" style="4"/>
    <col min="10896" max="10898" width="1.75" style="4" customWidth="1"/>
    <col min="10899" max="10899" width="13" style="4" customWidth="1"/>
    <col min="10900" max="10900" width="1.75" style="4" customWidth="1"/>
    <col min="10901" max="10901" width="2.375" style="4" customWidth="1"/>
    <col min="10902" max="10902" width="25.75" style="4" customWidth="1"/>
    <col min="10903" max="10903" width="5.75" style="4" customWidth="1"/>
    <col min="10904" max="10904" width="1.25" style="4" customWidth="1"/>
    <col min="10905" max="10905" width="13" style="4" customWidth="1"/>
    <col min="10906" max="10906" width="1.25" style="4" customWidth="1"/>
    <col min="10907" max="10907" width="13" style="4" customWidth="1"/>
    <col min="10908" max="10908" width="13.25" style="4" customWidth="1"/>
    <col min="10909" max="10909" width="8" style="4"/>
    <col min="10910" max="10910" width="12.75" style="4" customWidth="1"/>
    <col min="10911" max="11151" width="8" style="4"/>
    <col min="11152" max="11154" width="1.75" style="4" customWidth="1"/>
    <col min="11155" max="11155" width="13" style="4" customWidth="1"/>
    <col min="11156" max="11156" width="1.75" style="4" customWidth="1"/>
    <col min="11157" max="11157" width="2.375" style="4" customWidth="1"/>
    <col min="11158" max="11158" width="25.75" style="4" customWidth="1"/>
    <col min="11159" max="11159" width="5.75" style="4" customWidth="1"/>
    <col min="11160" max="11160" width="1.25" style="4" customWidth="1"/>
    <col min="11161" max="11161" width="13" style="4" customWidth="1"/>
    <col min="11162" max="11162" width="1.25" style="4" customWidth="1"/>
    <col min="11163" max="11163" width="13" style="4" customWidth="1"/>
    <col min="11164" max="11164" width="13.25" style="4" customWidth="1"/>
    <col min="11165" max="11165" width="8" style="4"/>
    <col min="11166" max="11166" width="12.75" style="4" customWidth="1"/>
    <col min="11167" max="11407" width="8" style="4"/>
    <col min="11408" max="11410" width="1.75" style="4" customWidth="1"/>
    <col min="11411" max="11411" width="13" style="4" customWidth="1"/>
    <col min="11412" max="11412" width="1.75" style="4" customWidth="1"/>
    <col min="11413" max="11413" width="2.375" style="4" customWidth="1"/>
    <col min="11414" max="11414" width="25.75" style="4" customWidth="1"/>
    <col min="11415" max="11415" width="5.75" style="4" customWidth="1"/>
    <col min="11416" max="11416" width="1.25" style="4" customWidth="1"/>
    <col min="11417" max="11417" width="13" style="4" customWidth="1"/>
    <col min="11418" max="11418" width="1.25" style="4" customWidth="1"/>
    <col min="11419" max="11419" width="13" style="4" customWidth="1"/>
    <col min="11420" max="11420" width="13.25" style="4" customWidth="1"/>
    <col min="11421" max="11421" width="8" style="4"/>
    <col min="11422" max="11422" width="12.75" style="4" customWidth="1"/>
    <col min="11423" max="11663" width="8" style="4"/>
    <col min="11664" max="11666" width="1.75" style="4" customWidth="1"/>
    <col min="11667" max="11667" width="13" style="4" customWidth="1"/>
    <col min="11668" max="11668" width="1.75" style="4" customWidth="1"/>
    <col min="11669" max="11669" width="2.375" style="4" customWidth="1"/>
    <col min="11670" max="11670" width="25.75" style="4" customWidth="1"/>
    <col min="11671" max="11671" width="5.75" style="4" customWidth="1"/>
    <col min="11672" max="11672" width="1.25" style="4" customWidth="1"/>
    <col min="11673" max="11673" width="13" style="4" customWidth="1"/>
    <col min="11674" max="11674" width="1.25" style="4" customWidth="1"/>
    <col min="11675" max="11675" width="13" style="4" customWidth="1"/>
    <col min="11676" max="11676" width="13.25" style="4" customWidth="1"/>
    <col min="11677" max="11677" width="8" style="4"/>
    <col min="11678" max="11678" width="12.75" style="4" customWidth="1"/>
    <col min="11679" max="11919" width="8" style="4"/>
    <col min="11920" max="11922" width="1.75" style="4" customWidth="1"/>
    <col min="11923" max="11923" width="13" style="4" customWidth="1"/>
    <col min="11924" max="11924" width="1.75" style="4" customWidth="1"/>
    <col min="11925" max="11925" width="2.375" style="4" customWidth="1"/>
    <col min="11926" max="11926" width="25.75" style="4" customWidth="1"/>
    <col min="11927" max="11927" width="5.75" style="4" customWidth="1"/>
    <col min="11928" max="11928" width="1.25" style="4" customWidth="1"/>
    <col min="11929" max="11929" width="13" style="4" customWidth="1"/>
    <col min="11930" max="11930" width="1.25" style="4" customWidth="1"/>
    <col min="11931" max="11931" width="13" style="4" customWidth="1"/>
    <col min="11932" max="11932" width="13.25" style="4" customWidth="1"/>
    <col min="11933" max="11933" width="8" style="4"/>
    <col min="11934" max="11934" width="12.75" style="4" customWidth="1"/>
    <col min="11935" max="12175" width="8" style="4"/>
    <col min="12176" max="12178" width="1.75" style="4" customWidth="1"/>
    <col min="12179" max="12179" width="13" style="4" customWidth="1"/>
    <col min="12180" max="12180" width="1.75" style="4" customWidth="1"/>
    <col min="12181" max="12181" width="2.375" style="4" customWidth="1"/>
    <col min="12182" max="12182" width="25.75" style="4" customWidth="1"/>
    <col min="12183" max="12183" width="5.75" style="4" customWidth="1"/>
    <col min="12184" max="12184" width="1.25" style="4" customWidth="1"/>
    <col min="12185" max="12185" width="13" style="4" customWidth="1"/>
    <col min="12186" max="12186" width="1.25" style="4" customWidth="1"/>
    <col min="12187" max="12187" width="13" style="4" customWidth="1"/>
    <col min="12188" max="12188" width="13.25" style="4" customWidth="1"/>
    <col min="12189" max="12189" width="8" style="4"/>
    <col min="12190" max="12190" width="12.75" style="4" customWidth="1"/>
    <col min="12191" max="12431" width="8" style="4"/>
    <col min="12432" max="12434" width="1.75" style="4" customWidth="1"/>
    <col min="12435" max="12435" width="13" style="4" customWidth="1"/>
    <col min="12436" max="12436" width="1.75" style="4" customWidth="1"/>
    <col min="12437" max="12437" width="2.375" style="4" customWidth="1"/>
    <col min="12438" max="12438" width="25.75" style="4" customWidth="1"/>
    <col min="12439" max="12439" width="5.75" style="4" customWidth="1"/>
    <col min="12440" max="12440" width="1.25" style="4" customWidth="1"/>
    <col min="12441" max="12441" width="13" style="4" customWidth="1"/>
    <col min="12442" max="12442" width="1.25" style="4" customWidth="1"/>
    <col min="12443" max="12443" width="13" style="4" customWidth="1"/>
    <col min="12444" max="12444" width="13.25" style="4" customWidth="1"/>
    <col min="12445" max="12445" width="8" style="4"/>
    <col min="12446" max="12446" width="12.75" style="4" customWidth="1"/>
    <col min="12447" max="12687" width="8" style="4"/>
    <col min="12688" max="12690" width="1.75" style="4" customWidth="1"/>
    <col min="12691" max="12691" width="13" style="4" customWidth="1"/>
    <col min="12692" max="12692" width="1.75" style="4" customWidth="1"/>
    <col min="12693" max="12693" width="2.375" style="4" customWidth="1"/>
    <col min="12694" max="12694" width="25.75" style="4" customWidth="1"/>
    <col min="12695" max="12695" width="5.75" style="4" customWidth="1"/>
    <col min="12696" max="12696" width="1.25" style="4" customWidth="1"/>
    <col min="12697" max="12697" width="13" style="4" customWidth="1"/>
    <col min="12698" max="12698" width="1.25" style="4" customWidth="1"/>
    <col min="12699" max="12699" width="13" style="4" customWidth="1"/>
    <col min="12700" max="12700" width="13.25" style="4" customWidth="1"/>
    <col min="12701" max="12701" width="8" style="4"/>
    <col min="12702" max="12702" width="12.75" style="4" customWidth="1"/>
    <col min="12703" max="12943" width="8" style="4"/>
    <col min="12944" max="12946" width="1.75" style="4" customWidth="1"/>
    <col min="12947" max="12947" width="13" style="4" customWidth="1"/>
    <col min="12948" max="12948" width="1.75" style="4" customWidth="1"/>
    <col min="12949" max="12949" width="2.375" style="4" customWidth="1"/>
    <col min="12950" max="12950" width="25.75" style="4" customWidth="1"/>
    <col min="12951" max="12951" width="5.75" style="4" customWidth="1"/>
    <col min="12952" max="12952" width="1.25" style="4" customWidth="1"/>
    <col min="12953" max="12953" width="13" style="4" customWidth="1"/>
    <col min="12954" max="12954" width="1.25" style="4" customWidth="1"/>
    <col min="12955" max="12955" width="13" style="4" customWidth="1"/>
    <col min="12956" max="12956" width="13.25" style="4" customWidth="1"/>
    <col min="12957" max="12957" width="8" style="4"/>
    <col min="12958" max="12958" width="12.75" style="4" customWidth="1"/>
    <col min="12959" max="13199" width="8" style="4"/>
    <col min="13200" max="13202" width="1.75" style="4" customWidth="1"/>
    <col min="13203" max="13203" width="13" style="4" customWidth="1"/>
    <col min="13204" max="13204" width="1.75" style="4" customWidth="1"/>
    <col min="13205" max="13205" width="2.375" style="4" customWidth="1"/>
    <col min="13206" max="13206" width="25.75" style="4" customWidth="1"/>
    <col min="13207" max="13207" width="5.75" style="4" customWidth="1"/>
    <col min="13208" max="13208" width="1.25" style="4" customWidth="1"/>
    <col min="13209" max="13209" width="13" style="4" customWidth="1"/>
    <col min="13210" max="13210" width="1.25" style="4" customWidth="1"/>
    <col min="13211" max="13211" width="13" style="4" customWidth="1"/>
    <col min="13212" max="13212" width="13.25" style="4" customWidth="1"/>
    <col min="13213" max="13213" width="8" style="4"/>
    <col min="13214" max="13214" width="12.75" style="4" customWidth="1"/>
    <col min="13215" max="13455" width="8" style="4"/>
    <col min="13456" max="13458" width="1.75" style="4" customWidth="1"/>
    <col min="13459" max="13459" width="13" style="4" customWidth="1"/>
    <col min="13460" max="13460" width="1.75" style="4" customWidth="1"/>
    <col min="13461" max="13461" width="2.375" style="4" customWidth="1"/>
    <col min="13462" max="13462" width="25.75" style="4" customWidth="1"/>
    <col min="13463" max="13463" width="5.75" style="4" customWidth="1"/>
    <col min="13464" max="13464" width="1.25" style="4" customWidth="1"/>
    <col min="13465" max="13465" width="13" style="4" customWidth="1"/>
    <col min="13466" max="13466" width="1.25" style="4" customWidth="1"/>
    <col min="13467" max="13467" width="13" style="4" customWidth="1"/>
    <col min="13468" max="13468" width="13.25" style="4" customWidth="1"/>
    <col min="13469" max="13469" width="8" style="4"/>
    <col min="13470" max="13470" width="12.75" style="4" customWidth="1"/>
    <col min="13471" max="13711" width="8" style="4"/>
    <col min="13712" max="13714" width="1.75" style="4" customWidth="1"/>
    <col min="13715" max="13715" width="13" style="4" customWidth="1"/>
    <col min="13716" max="13716" width="1.75" style="4" customWidth="1"/>
    <col min="13717" max="13717" width="2.375" style="4" customWidth="1"/>
    <col min="13718" max="13718" width="25.75" style="4" customWidth="1"/>
    <col min="13719" max="13719" width="5.75" style="4" customWidth="1"/>
    <col min="13720" max="13720" width="1.25" style="4" customWidth="1"/>
    <col min="13721" max="13721" width="13" style="4" customWidth="1"/>
    <col min="13722" max="13722" width="1.25" style="4" customWidth="1"/>
    <col min="13723" max="13723" width="13" style="4" customWidth="1"/>
    <col min="13724" max="13724" width="13.25" style="4" customWidth="1"/>
    <col min="13725" max="13725" width="8" style="4"/>
    <col min="13726" max="13726" width="12.75" style="4" customWidth="1"/>
    <col min="13727" max="13967" width="8" style="4"/>
    <col min="13968" max="13970" width="1.75" style="4" customWidth="1"/>
    <col min="13971" max="13971" width="13" style="4" customWidth="1"/>
    <col min="13972" max="13972" width="1.75" style="4" customWidth="1"/>
    <col min="13973" max="13973" width="2.375" style="4" customWidth="1"/>
    <col min="13974" max="13974" width="25.75" style="4" customWidth="1"/>
    <col min="13975" max="13975" width="5.75" style="4" customWidth="1"/>
    <col min="13976" max="13976" width="1.25" style="4" customWidth="1"/>
    <col min="13977" max="13977" width="13" style="4" customWidth="1"/>
    <col min="13978" max="13978" width="1.25" style="4" customWidth="1"/>
    <col min="13979" max="13979" width="13" style="4" customWidth="1"/>
    <col min="13980" max="13980" width="13.25" style="4" customWidth="1"/>
    <col min="13981" max="13981" width="8" style="4"/>
    <col min="13982" max="13982" width="12.75" style="4" customWidth="1"/>
    <col min="13983" max="14223" width="8" style="4"/>
    <col min="14224" max="14226" width="1.75" style="4" customWidth="1"/>
    <col min="14227" max="14227" width="13" style="4" customWidth="1"/>
    <col min="14228" max="14228" width="1.75" style="4" customWidth="1"/>
    <col min="14229" max="14229" width="2.375" style="4" customWidth="1"/>
    <col min="14230" max="14230" width="25.75" style="4" customWidth="1"/>
    <col min="14231" max="14231" width="5.75" style="4" customWidth="1"/>
    <col min="14232" max="14232" width="1.25" style="4" customWidth="1"/>
    <col min="14233" max="14233" width="13" style="4" customWidth="1"/>
    <col min="14234" max="14234" width="1.25" style="4" customWidth="1"/>
    <col min="14235" max="14235" width="13" style="4" customWidth="1"/>
    <col min="14236" max="14236" width="13.25" style="4" customWidth="1"/>
    <col min="14237" max="14237" width="8" style="4"/>
    <col min="14238" max="14238" width="12.75" style="4" customWidth="1"/>
    <col min="14239" max="14479" width="8" style="4"/>
    <col min="14480" max="14482" width="1.75" style="4" customWidth="1"/>
    <col min="14483" max="14483" width="13" style="4" customWidth="1"/>
    <col min="14484" max="14484" width="1.75" style="4" customWidth="1"/>
    <col min="14485" max="14485" width="2.375" style="4" customWidth="1"/>
    <col min="14486" max="14486" width="25.75" style="4" customWidth="1"/>
    <col min="14487" max="14487" width="5.75" style="4" customWidth="1"/>
    <col min="14488" max="14488" width="1.25" style="4" customWidth="1"/>
    <col min="14489" max="14489" width="13" style="4" customWidth="1"/>
    <col min="14490" max="14490" width="1.25" style="4" customWidth="1"/>
    <col min="14491" max="14491" width="13" style="4" customWidth="1"/>
    <col min="14492" max="14492" width="13.25" style="4" customWidth="1"/>
    <col min="14493" max="14493" width="8" style="4"/>
    <col min="14494" max="14494" width="12.75" style="4" customWidth="1"/>
    <col min="14495" max="14735" width="8" style="4"/>
    <col min="14736" max="14738" width="1.75" style="4" customWidth="1"/>
    <col min="14739" max="14739" width="13" style="4" customWidth="1"/>
    <col min="14740" max="14740" width="1.75" style="4" customWidth="1"/>
    <col min="14741" max="14741" width="2.375" style="4" customWidth="1"/>
    <col min="14742" max="14742" width="25.75" style="4" customWidth="1"/>
    <col min="14743" max="14743" width="5.75" style="4" customWidth="1"/>
    <col min="14744" max="14744" width="1.25" style="4" customWidth="1"/>
    <col min="14745" max="14745" width="13" style="4" customWidth="1"/>
    <col min="14746" max="14746" width="1.25" style="4" customWidth="1"/>
    <col min="14747" max="14747" width="13" style="4" customWidth="1"/>
    <col min="14748" max="14748" width="13.25" style="4" customWidth="1"/>
    <col min="14749" max="14749" width="8" style="4"/>
    <col min="14750" max="14750" width="12.75" style="4" customWidth="1"/>
    <col min="14751" max="14991" width="8" style="4"/>
    <col min="14992" max="14994" width="1.75" style="4" customWidth="1"/>
    <col min="14995" max="14995" width="13" style="4" customWidth="1"/>
    <col min="14996" max="14996" width="1.75" style="4" customWidth="1"/>
    <col min="14997" max="14997" width="2.375" style="4" customWidth="1"/>
    <col min="14998" max="14998" width="25.75" style="4" customWidth="1"/>
    <col min="14999" max="14999" width="5.75" style="4" customWidth="1"/>
    <col min="15000" max="15000" width="1.25" style="4" customWidth="1"/>
    <col min="15001" max="15001" width="13" style="4" customWidth="1"/>
    <col min="15002" max="15002" width="1.25" style="4" customWidth="1"/>
    <col min="15003" max="15003" width="13" style="4" customWidth="1"/>
    <col min="15004" max="15004" width="13.25" style="4" customWidth="1"/>
    <col min="15005" max="15005" width="8" style="4"/>
    <col min="15006" max="15006" width="12.75" style="4" customWidth="1"/>
    <col min="15007" max="15247" width="8" style="4"/>
    <col min="15248" max="15250" width="1.75" style="4" customWidth="1"/>
    <col min="15251" max="15251" width="13" style="4" customWidth="1"/>
    <col min="15252" max="15252" width="1.75" style="4" customWidth="1"/>
    <col min="15253" max="15253" width="2.375" style="4" customWidth="1"/>
    <col min="15254" max="15254" width="25.75" style="4" customWidth="1"/>
    <col min="15255" max="15255" width="5.75" style="4" customWidth="1"/>
    <col min="15256" max="15256" width="1.25" style="4" customWidth="1"/>
    <col min="15257" max="15257" width="13" style="4" customWidth="1"/>
    <col min="15258" max="15258" width="1.25" style="4" customWidth="1"/>
    <col min="15259" max="15259" width="13" style="4" customWidth="1"/>
    <col min="15260" max="15260" width="13.25" style="4" customWidth="1"/>
    <col min="15261" max="15261" width="8" style="4"/>
    <col min="15262" max="15262" width="12.75" style="4" customWidth="1"/>
    <col min="15263" max="15503" width="8" style="4"/>
    <col min="15504" max="15506" width="1.75" style="4" customWidth="1"/>
    <col min="15507" max="15507" width="13" style="4" customWidth="1"/>
    <col min="15508" max="15508" width="1.75" style="4" customWidth="1"/>
    <col min="15509" max="15509" width="2.375" style="4" customWidth="1"/>
    <col min="15510" max="15510" width="25.75" style="4" customWidth="1"/>
    <col min="15511" max="15511" width="5.75" style="4" customWidth="1"/>
    <col min="15512" max="15512" width="1.25" style="4" customWidth="1"/>
    <col min="15513" max="15513" width="13" style="4" customWidth="1"/>
    <col min="15514" max="15514" width="1.25" style="4" customWidth="1"/>
    <col min="15515" max="15515" width="13" style="4" customWidth="1"/>
    <col min="15516" max="15516" width="13.25" style="4" customWidth="1"/>
    <col min="15517" max="15517" width="8" style="4"/>
    <col min="15518" max="15518" width="12.75" style="4" customWidth="1"/>
    <col min="15519" max="15759" width="8" style="4"/>
    <col min="15760" max="15762" width="1.75" style="4" customWidth="1"/>
    <col min="15763" max="15763" width="13" style="4" customWidth="1"/>
    <col min="15764" max="15764" width="1.75" style="4" customWidth="1"/>
    <col min="15765" max="15765" width="2.375" style="4" customWidth="1"/>
    <col min="15766" max="15766" width="25.75" style="4" customWidth="1"/>
    <col min="15767" max="15767" width="5.75" style="4" customWidth="1"/>
    <col min="15768" max="15768" width="1.25" style="4" customWidth="1"/>
    <col min="15769" max="15769" width="13" style="4" customWidth="1"/>
    <col min="15770" max="15770" width="1.25" style="4" customWidth="1"/>
    <col min="15771" max="15771" width="13" style="4" customWidth="1"/>
    <col min="15772" max="15772" width="13.25" style="4" customWidth="1"/>
    <col min="15773" max="15773" width="8" style="4"/>
    <col min="15774" max="15774" width="12.75" style="4" customWidth="1"/>
    <col min="15775" max="16015" width="8" style="4"/>
    <col min="16016" max="16018" width="1.75" style="4" customWidth="1"/>
    <col min="16019" max="16019" width="13" style="4" customWidth="1"/>
    <col min="16020" max="16020" width="1.75" style="4" customWidth="1"/>
    <col min="16021" max="16021" width="2.375" style="4" customWidth="1"/>
    <col min="16022" max="16022" width="25.75" style="4" customWidth="1"/>
    <col min="16023" max="16023" width="5.75" style="4" customWidth="1"/>
    <col min="16024" max="16024" width="1.25" style="4" customWidth="1"/>
    <col min="16025" max="16025" width="13" style="4" customWidth="1"/>
    <col min="16026" max="16026" width="1.25" style="4" customWidth="1"/>
    <col min="16027" max="16027" width="13" style="4" customWidth="1"/>
    <col min="16028" max="16028" width="13.25" style="4" customWidth="1"/>
    <col min="16029" max="16029" width="8" style="4"/>
    <col min="16030" max="16030" width="12.75" style="4" customWidth="1"/>
    <col min="16031" max="16384" width="8" style="4"/>
  </cols>
  <sheetData>
    <row r="1" spans="1:9" ht="16.5" customHeight="1">
      <c r="A1" s="3" t="str">
        <f>'2-3'!A1</f>
        <v>Jenkongklai Public Company Limited</v>
      </c>
    </row>
    <row r="2" spans="1:9" ht="16.5" customHeight="1">
      <c r="A2" s="3" t="s">
        <v>0</v>
      </c>
    </row>
    <row r="3" spans="1:9" ht="16.5" customHeight="1">
      <c r="A3" s="7" t="s">
        <v>134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59</v>
      </c>
      <c r="H6" s="13"/>
      <c r="I6" s="13" t="s">
        <v>59</v>
      </c>
    </row>
    <row r="7" spans="1:9" ht="16.5" customHeight="1">
      <c r="E7" s="32"/>
      <c r="F7" s="32"/>
      <c r="G7" s="75" t="s">
        <v>125</v>
      </c>
      <c r="H7" s="76"/>
      <c r="I7" s="14" t="s">
        <v>125</v>
      </c>
    </row>
    <row r="8" spans="1:9" ht="16.5" customHeight="1">
      <c r="E8" s="32"/>
      <c r="F8" s="32"/>
      <c r="G8" s="14" t="s">
        <v>107</v>
      </c>
      <c r="H8" s="31"/>
      <c r="I8" s="14" t="s">
        <v>98</v>
      </c>
    </row>
    <row r="9" spans="1:9" ht="16.5" customHeight="1">
      <c r="E9" s="33" t="s">
        <v>19</v>
      </c>
      <c r="F9" s="34"/>
      <c r="G9" s="15" t="s">
        <v>1</v>
      </c>
      <c r="I9" s="15" t="s">
        <v>1</v>
      </c>
    </row>
    <row r="10" spans="1:9" ht="16.5" customHeight="1">
      <c r="G10" s="22"/>
    </row>
    <row r="11" spans="1:9" ht="16.5" customHeight="1">
      <c r="A11" s="4" t="s">
        <v>117</v>
      </c>
      <c r="G11" s="24">
        <v>253578413</v>
      </c>
      <c r="H11" s="74"/>
      <c r="I11" s="1">
        <v>192236250</v>
      </c>
    </row>
    <row r="12" spans="1:9" ht="16.5" customHeight="1">
      <c r="A12" s="4" t="s">
        <v>2</v>
      </c>
      <c r="G12" s="23">
        <v>-198889656</v>
      </c>
      <c r="H12" s="74"/>
      <c r="I12" s="2">
        <v>-145993428</v>
      </c>
    </row>
    <row r="13" spans="1:9" ht="16.5" customHeight="1">
      <c r="G13" s="24"/>
      <c r="H13" s="1"/>
      <c r="I13" s="1"/>
    </row>
    <row r="14" spans="1:9" ht="16.5" customHeight="1">
      <c r="A14" s="3" t="s">
        <v>3</v>
      </c>
      <c r="G14" s="24">
        <f>SUM(G11:G13)</f>
        <v>54688757</v>
      </c>
      <c r="H14" s="1"/>
      <c r="I14" s="1">
        <f>SUM(I11:I13)</f>
        <v>46242822</v>
      </c>
    </row>
    <row r="15" spans="1:9" ht="16.5" customHeight="1">
      <c r="A15" s="4" t="s">
        <v>4</v>
      </c>
      <c r="G15" s="23">
        <v>881621</v>
      </c>
      <c r="H15" s="74"/>
      <c r="I15" s="2">
        <v>801305</v>
      </c>
    </row>
    <row r="16" spans="1:9" ht="16.5" customHeight="1">
      <c r="B16" s="3"/>
      <c r="G16" s="24"/>
      <c r="H16" s="1"/>
      <c r="I16" s="1"/>
    </row>
    <row r="17" spans="1:9" ht="16.5" customHeight="1">
      <c r="A17" s="35" t="s">
        <v>5</v>
      </c>
      <c r="G17" s="23">
        <f>SUM(G14:G15)</f>
        <v>55570378</v>
      </c>
      <c r="H17" s="1"/>
      <c r="I17" s="2">
        <f>SUM(I14:I15)</f>
        <v>47044127</v>
      </c>
    </row>
    <row r="18" spans="1:9" ht="16.5" customHeight="1">
      <c r="A18" s="35"/>
      <c r="G18" s="24"/>
      <c r="H18" s="1"/>
      <c r="I18" s="1"/>
    </row>
    <row r="19" spans="1:9" ht="16.5" customHeight="1">
      <c r="A19" s="4" t="s">
        <v>6</v>
      </c>
      <c r="G19" s="47">
        <v>-20100833</v>
      </c>
      <c r="H19" s="16"/>
      <c r="I19" s="11">
        <v>-22052542</v>
      </c>
    </row>
    <row r="20" spans="1:9" ht="16.5" customHeight="1">
      <c r="A20" s="4" t="s">
        <v>120</v>
      </c>
      <c r="G20" s="25">
        <v>-316243</v>
      </c>
      <c r="H20" s="1"/>
      <c r="I20" s="10">
        <v>0</v>
      </c>
    </row>
    <row r="21" spans="1:9" ht="16.5" customHeight="1">
      <c r="G21" s="22"/>
      <c r="H21" s="1"/>
    </row>
    <row r="22" spans="1:9" ht="16.5" customHeight="1">
      <c r="A22" s="35" t="s">
        <v>7</v>
      </c>
      <c r="G22" s="25">
        <f>SUM(G19:G21)</f>
        <v>-20417076</v>
      </c>
      <c r="H22" s="1"/>
      <c r="I22" s="10">
        <f>SUM(I19:I21)</f>
        <v>-22052542</v>
      </c>
    </row>
    <row r="23" spans="1:9" ht="16.5" customHeight="1">
      <c r="G23" s="22"/>
      <c r="H23" s="1"/>
    </row>
    <row r="24" spans="1:9" ht="16.5" customHeight="1">
      <c r="A24" s="3" t="s">
        <v>119</v>
      </c>
      <c r="B24" s="3"/>
      <c r="E24" s="4"/>
      <c r="F24" s="4"/>
      <c r="G24" s="24">
        <f>+G17+G22</f>
        <v>35153302</v>
      </c>
      <c r="H24" s="1"/>
      <c r="I24" s="1">
        <f>+I17+I22</f>
        <v>24991585</v>
      </c>
    </row>
    <row r="25" spans="1:9" ht="16.5" customHeight="1">
      <c r="A25" s="4" t="s">
        <v>64</v>
      </c>
      <c r="G25" s="25">
        <v>-2837198</v>
      </c>
      <c r="H25" s="74"/>
      <c r="I25" s="10">
        <v>-3497353</v>
      </c>
    </row>
    <row r="26" spans="1:9" ht="16.5" customHeight="1">
      <c r="G26" s="22"/>
      <c r="H26" s="1"/>
    </row>
    <row r="27" spans="1:9" ht="16.5" customHeight="1">
      <c r="A27" s="3" t="s">
        <v>115</v>
      </c>
      <c r="E27" s="4"/>
      <c r="F27" s="4"/>
      <c r="G27" s="24">
        <f>SUM(G24:G26)</f>
        <v>32316104</v>
      </c>
      <c r="H27" s="1"/>
      <c r="I27" s="1">
        <f>SUM(I24:I26)</f>
        <v>21494232</v>
      </c>
    </row>
    <row r="28" spans="1:9" ht="16.5" customHeight="1">
      <c r="A28" s="4" t="s">
        <v>8</v>
      </c>
      <c r="E28" s="5">
        <v>22</v>
      </c>
      <c r="G28" s="25">
        <v>-4499657</v>
      </c>
      <c r="H28" s="74"/>
      <c r="I28" s="10">
        <v>-2644267</v>
      </c>
    </row>
    <row r="29" spans="1:9" ht="16.5" customHeight="1">
      <c r="G29" s="22"/>
    </row>
    <row r="30" spans="1:9" ht="16.5" customHeight="1">
      <c r="A30" s="3" t="s">
        <v>9</v>
      </c>
      <c r="G30" s="22">
        <f>SUM(G27:G28)</f>
        <v>27816447</v>
      </c>
      <c r="I30" s="6">
        <f>SUM(I27:I28)</f>
        <v>18849965</v>
      </c>
    </row>
    <row r="31" spans="1:9" ht="16.5" customHeight="1">
      <c r="A31" s="30" t="s">
        <v>116</v>
      </c>
      <c r="B31" s="36"/>
      <c r="G31" s="26">
        <v>0</v>
      </c>
      <c r="H31" s="18"/>
      <c r="I31" s="17">
        <v>0</v>
      </c>
    </row>
    <row r="32" spans="1:9" ht="16.5" customHeight="1">
      <c r="A32" s="30"/>
      <c r="B32" s="37"/>
      <c r="G32" s="27"/>
      <c r="H32" s="18"/>
      <c r="I32" s="18"/>
    </row>
    <row r="33" spans="1:9" ht="16.5" customHeight="1" thickBot="1">
      <c r="A33" s="38" t="s">
        <v>118</v>
      </c>
      <c r="B33" s="37"/>
      <c r="G33" s="28">
        <f>SUM(G30:G31)</f>
        <v>27816447</v>
      </c>
      <c r="H33" s="18"/>
      <c r="I33" s="19">
        <f>SUM(I30:I31)</f>
        <v>18849965</v>
      </c>
    </row>
    <row r="34" spans="1:9" ht="16.5" customHeight="1" thickTop="1">
      <c r="G34" s="79"/>
      <c r="H34" s="20"/>
      <c r="I34" s="21"/>
    </row>
    <row r="35" spans="1:9" ht="16.5" customHeight="1">
      <c r="A35" s="3" t="s">
        <v>113</v>
      </c>
      <c r="G35" s="27"/>
      <c r="H35" s="18"/>
      <c r="I35" s="18"/>
    </row>
    <row r="36" spans="1:9" ht="16.5" customHeight="1">
      <c r="G36" s="24"/>
      <c r="H36" s="1"/>
      <c r="I36" s="1"/>
    </row>
    <row r="37" spans="1:9" ht="16.5" customHeight="1" thickBot="1">
      <c r="A37" s="4" t="s">
        <v>114</v>
      </c>
      <c r="E37" s="5">
        <v>23</v>
      </c>
      <c r="G37" s="29">
        <v>0.11</v>
      </c>
      <c r="H37" s="74"/>
      <c r="I37" s="109">
        <v>0.09</v>
      </c>
    </row>
    <row r="38" spans="1:9" ht="16.5" customHeight="1" thickTop="1">
      <c r="G38" s="21"/>
      <c r="H38" s="20"/>
      <c r="I38" s="21"/>
    </row>
    <row r="39" spans="1:9" ht="16.5" customHeight="1">
      <c r="G39" s="21"/>
      <c r="H39" s="20"/>
      <c r="I39" s="21"/>
    </row>
    <row r="40" spans="1:9" ht="16.5" customHeight="1">
      <c r="G40" s="21"/>
      <c r="H40" s="20"/>
      <c r="I40" s="21"/>
    </row>
    <row r="41" spans="1:9" ht="16.5" customHeight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0.5" customHeight="1">
      <c r="G47" s="21"/>
      <c r="H47" s="20"/>
      <c r="I47" s="21"/>
    </row>
    <row r="48" spans="1:9" ht="21.95" customHeight="1">
      <c r="A48" s="8" t="str">
        <f>+'2-3'!A106</f>
        <v>The accompanying notes on pages 9 to 20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9C81-2FE7-48F9-B72F-1750CD15001F}">
  <dimension ref="A1:N34"/>
  <sheetViews>
    <sheetView zoomScale="110" zoomScaleNormal="110" zoomScaleSheetLayoutView="100" workbookViewId="0">
      <selection activeCell="C16" sqref="C16"/>
    </sheetView>
  </sheetViews>
  <sheetFormatPr defaultColWidth="9.125" defaultRowHeight="16.5" customHeight="1"/>
  <cols>
    <col min="1" max="1" width="1.75" style="30" customWidth="1"/>
    <col min="2" max="2" width="17" style="30" customWidth="1"/>
    <col min="3" max="3" width="19.875" style="30" customWidth="1"/>
    <col min="4" max="4" width="6" style="32" customWidth="1"/>
    <col min="5" max="5" width="0.875" style="30" customWidth="1"/>
    <col min="6" max="6" width="15.75" style="54" customWidth="1"/>
    <col min="7" max="7" width="0.875" style="54" customWidth="1"/>
    <col min="8" max="8" width="15.75" style="54" customWidth="1"/>
    <col min="9" max="9" width="0.875" style="54" customWidth="1"/>
    <col min="10" max="10" width="15.75" style="54" customWidth="1"/>
    <col min="11" max="11" width="0.875" style="54" customWidth="1"/>
    <col min="12" max="12" width="20.75" style="54" customWidth="1"/>
    <col min="13" max="13" width="0.875" style="1" customWidth="1"/>
    <col min="14" max="14" width="15.75" style="1" customWidth="1"/>
    <col min="15" max="16384" width="9.125" style="30"/>
  </cols>
  <sheetData>
    <row r="1" spans="1:14" ht="16.5" customHeight="1">
      <c r="A1" s="35" t="s">
        <v>110</v>
      </c>
      <c r="B1" s="85"/>
      <c r="C1" s="86"/>
      <c r="D1" s="86"/>
      <c r="E1" s="85"/>
      <c r="F1" s="39"/>
      <c r="G1" s="39"/>
      <c r="H1" s="39"/>
      <c r="I1" s="39"/>
      <c r="J1" s="39"/>
      <c r="K1" s="39"/>
      <c r="L1" s="39"/>
    </row>
    <row r="2" spans="1:14" ht="16.5" customHeight="1">
      <c r="A2" s="35" t="s">
        <v>65</v>
      </c>
      <c r="B2" s="85"/>
      <c r="C2" s="86"/>
      <c r="D2" s="86"/>
      <c r="E2" s="85"/>
      <c r="F2" s="39"/>
      <c r="G2" s="39"/>
      <c r="H2" s="39"/>
      <c r="I2" s="39"/>
      <c r="J2" s="39"/>
      <c r="K2" s="39"/>
      <c r="L2" s="39"/>
    </row>
    <row r="3" spans="1:14" ht="16.5" customHeight="1">
      <c r="A3" s="87" t="s">
        <v>134</v>
      </c>
      <c r="B3" s="88"/>
      <c r="C3" s="89"/>
      <c r="D3" s="89"/>
      <c r="E3" s="88"/>
      <c r="F3" s="90"/>
      <c r="G3" s="90"/>
      <c r="H3" s="90"/>
      <c r="I3" s="90"/>
      <c r="J3" s="90"/>
      <c r="K3" s="90"/>
      <c r="L3" s="90"/>
      <c r="M3" s="2"/>
      <c r="N3" s="2"/>
    </row>
    <row r="6" spans="1:14" ht="16.5" customHeight="1">
      <c r="A6" s="85"/>
      <c r="B6" s="85"/>
      <c r="C6" s="86"/>
      <c r="D6" s="86"/>
      <c r="E6" s="85"/>
      <c r="F6" s="13" t="s">
        <v>48</v>
      </c>
      <c r="G6" s="91"/>
      <c r="H6" s="136" t="s">
        <v>39</v>
      </c>
      <c r="I6" s="136"/>
      <c r="J6" s="136"/>
      <c r="K6" s="136"/>
      <c r="L6" s="136"/>
      <c r="M6" s="13"/>
      <c r="N6" s="12"/>
    </row>
    <row r="7" spans="1:14" ht="16.5" customHeight="1">
      <c r="A7" s="85"/>
      <c r="B7" s="85"/>
      <c r="C7" s="86"/>
      <c r="D7" s="86"/>
      <c r="E7" s="85"/>
      <c r="F7" s="13" t="s">
        <v>49</v>
      </c>
      <c r="G7" s="91"/>
      <c r="H7" s="92"/>
      <c r="I7" s="93"/>
      <c r="J7" s="92"/>
      <c r="K7" s="92"/>
      <c r="L7" s="94" t="s">
        <v>68</v>
      </c>
      <c r="M7" s="13"/>
      <c r="N7" s="12"/>
    </row>
    <row r="8" spans="1:14" ht="16.5" customHeight="1">
      <c r="A8" s="85"/>
      <c r="B8" s="85"/>
      <c r="C8" s="95"/>
      <c r="D8" s="86"/>
      <c r="E8" s="85"/>
      <c r="F8" s="13" t="s">
        <v>50</v>
      </c>
      <c r="G8" s="92"/>
      <c r="H8" s="96" t="s">
        <v>47</v>
      </c>
      <c r="I8" s="30"/>
      <c r="J8" s="30"/>
      <c r="K8" s="93"/>
      <c r="L8" s="94" t="s">
        <v>69</v>
      </c>
      <c r="M8" s="13"/>
      <c r="N8" s="54"/>
    </row>
    <row r="9" spans="1:14" ht="16.5" customHeight="1">
      <c r="A9" s="85"/>
      <c r="B9" s="85"/>
      <c r="C9" s="95"/>
      <c r="D9" s="86"/>
      <c r="E9" s="85"/>
      <c r="F9" s="13" t="s">
        <v>66</v>
      </c>
      <c r="G9" s="92"/>
      <c r="H9" s="96" t="s">
        <v>123</v>
      </c>
      <c r="I9" s="92"/>
      <c r="J9" s="96" t="s">
        <v>41</v>
      </c>
      <c r="K9" s="96"/>
      <c r="L9" s="94" t="s">
        <v>76</v>
      </c>
      <c r="M9" s="18"/>
      <c r="N9" s="13" t="s">
        <v>44</v>
      </c>
    </row>
    <row r="10" spans="1:14" ht="16.5" customHeight="1">
      <c r="A10" s="85"/>
      <c r="B10" s="85"/>
      <c r="C10" s="86"/>
      <c r="D10" s="97" t="s">
        <v>19</v>
      </c>
      <c r="F10" s="15" t="s">
        <v>1</v>
      </c>
      <c r="G10" s="55"/>
      <c r="H10" s="15" t="s">
        <v>1</v>
      </c>
      <c r="I10" s="92"/>
      <c r="J10" s="15" t="s">
        <v>1</v>
      </c>
      <c r="K10" s="56"/>
      <c r="L10" s="98" t="s">
        <v>1</v>
      </c>
      <c r="M10" s="13"/>
      <c r="N10" s="15" t="s">
        <v>1</v>
      </c>
    </row>
    <row r="11" spans="1:14" ht="6" customHeight="1">
      <c r="A11" s="85"/>
      <c r="B11" s="85"/>
      <c r="C11" s="86"/>
      <c r="D11" s="86"/>
      <c r="E11" s="85"/>
      <c r="F11" s="55"/>
      <c r="G11" s="92"/>
      <c r="H11" s="55"/>
      <c r="I11" s="92"/>
      <c r="J11" s="55"/>
      <c r="K11" s="55"/>
      <c r="L11" s="55"/>
      <c r="M11" s="13"/>
      <c r="N11" s="57"/>
    </row>
    <row r="12" spans="1:14" ht="16.5" customHeight="1">
      <c r="A12" s="35" t="s">
        <v>99</v>
      </c>
      <c r="B12" s="35"/>
      <c r="C12" s="86"/>
      <c r="D12" s="86"/>
      <c r="E12" s="85"/>
      <c r="F12" s="99">
        <v>100000000</v>
      </c>
      <c r="G12" s="99"/>
      <c r="H12" s="99">
        <v>5971315</v>
      </c>
      <c r="I12" s="99"/>
      <c r="J12" s="99">
        <v>-3282826</v>
      </c>
      <c r="K12" s="99"/>
      <c r="L12" s="99">
        <v>-521803</v>
      </c>
      <c r="M12" s="99"/>
      <c r="N12" s="99">
        <f>SUM(F12:L12)</f>
        <v>102166686</v>
      </c>
    </row>
    <row r="13" spans="1:14" ht="8.1" customHeight="1">
      <c r="A13" s="35"/>
      <c r="B13" s="35"/>
      <c r="C13" s="86"/>
      <c r="D13" s="86"/>
      <c r="E13" s="85"/>
      <c r="F13" s="99"/>
      <c r="G13" s="99"/>
      <c r="H13" s="99"/>
      <c r="I13" s="99"/>
      <c r="J13" s="99"/>
      <c r="K13" s="99"/>
      <c r="L13" s="99"/>
      <c r="M13" s="99"/>
      <c r="N13" s="99"/>
    </row>
    <row r="14" spans="1:14" ht="16.5" customHeight="1">
      <c r="A14" s="35" t="s">
        <v>43</v>
      </c>
      <c r="B14" s="35"/>
      <c r="C14" s="86"/>
      <c r="D14" s="86"/>
      <c r="E14" s="85"/>
      <c r="F14" s="100"/>
      <c r="G14" s="99"/>
      <c r="H14" s="100"/>
      <c r="I14" s="99"/>
      <c r="J14" s="100"/>
      <c r="K14" s="100"/>
      <c r="L14" s="100"/>
      <c r="M14" s="100"/>
      <c r="N14" s="99"/>
    </row>
    <row r="15" spans="1:14" ht="16.5" customHeight="1">
      <c r="A15" s="85" t="s">
        <v>9</v>
      </c>
      <c r="C15" s="86"/>
      <c r="D15" s="86"/>
      <c r="E15" s="85"/>
      <c r="F15" s="101">
        <v>0</v>
      </c>
      <c r="G15" s="99"/>
      <c r="H15" s="101">
        <v>0</v>
      </c>
      <c r="I15" s="99"/>
      <c r="J15" s="101">
        <v>18849965</v>
      </c>
      <c r="K15" s="99"/>
      <c r="L15" s="101">
        <v>0</v>
      </c>
      <c r="M15" s="99"/>
      <c r="N15" s="101">
        <f>SUM(F15:L15)</f>
        <v>18849965</v>
      </c>
    </row>
    <row r="16" spans="1:14" ht="16.5" customHeight="1">
      <c r="A16" s="85"/>
      <c r="B16" s="35"/>
      <c r="C16" s="86"/>
      <c r="D16" s="86"/>
      <c r="E16" s="85"/>
      <c r="F16" s="99"/>
      <c r="G16" s="99"/>
      <c r="H16" s="99"/>
      <c r="I16" s="99"/>
      <c r="J16" s="99"/>
      <c r="K16" s="99"/>
      <c r="L16" s="99"/>
      <c r="M16" s="99"/>
      <c r="N16" s="99"/>
    </row>
    <row r="17" spans="1:14" ht="16.5" customHeight="1" thickBot="1">
      <c r="A17" s="35" t="s">
        <v>129</v>
      </c>
      <c r="B17" s="35"/>
      <c r="C17" s="86"/>
      <c r="D17" s="86"/>
      <c r="E17" s="85"/>
      <c r="F17" s="102">
        <f>SUM(F12:F15)</f>
        <v>100000000</v>
      </c>
      <c r="G17" s="99"/>
      <c r="H17" s="102">
        <f>SUM(H12:H15)</f>
        <v>5971315</v>
      </c>
      <c r="I17" s="99"/>
      <c r="J17" s="102">
        <f>SUM(J12:J15)</f>
        <v>15567139</v>
      </c>
      <c r="K17" s="99"/>
      <c r="L17" s="102">
        <f>SUM(L12:L15)</f>
        <v>-521803</v>
      </c>
      <c r="M17" s="99"/>
      <c r="N17" s="102">
        <f>SUM(N12:N15)</f>
        <v>121016651</v>
      </c>
    </row>
    <row r="18" spans="1:14" ht="16.5" customHeight="1" thickTop="1">
      <c r="A18" s="35"/>
      <c r="B18" s="35"/>
      <c r="C18" s="86"/>
      <c r="D18" s="86"/>
      <c r="E18" s="85"/>
      <c r="F18" s="99"/>
      <c r="G18" s="99"/>
      <c r="H18" s="99"/>
      <c r="I18" s="99"/>
      <c r="J18" s="99"/>
      <c r="K18" s="99"/>
      <c r="L18" s="99"/>
      <c r="M18" s="99"/>
      <c r="N18" s="99"/>
    </row>
    <row r="19" spans="1:14" ht="16.5" customHeight="1">
      <c r="A19" s="35"/>
      <c r="B19" s="35"/>
      <c r="C19" s="86"/>
      <c r="D19" s="86"/>
      <c r="E19" s="85"/>
      <c r="F19" s="99"/>
      <c r="G19" s="99"/>
      <c r="H19" s="99"/>
      <c r="I19" s="99"/>
      <c r="J19" s="99"/>
      <c r="K19" s="99"/>
      <c r="L19" s="99"/>
      <c r="M19" s="99"/>
      <c r="N19" s="99"/>
    </row>
    <row r="20" spans="1:14" ht="16.5" customHeight="1">
      <c r="A20" s="35" t="s">
        <v>139</v>
      </c>
      <c r="B20" s="35"/>
      <c r="C20" s="86"/>
      <c r="D20" s="86"/>
      <c r="E20" s="85"/>
      <c r="F20" s="58">
        <v>100000000</v>
      </c>
      <c r="G20" s="99"/>
      <c r="H20" s="58">
        <v>5971315</v>
      </c>
      <c r="I20" s="99"/>
      <c r="J20" s="58">
        <v>51538431</v>
      </c>
      <c r="K20" s="99"/>
      <c r="L20" s="58">
        <v>1597459</v>
      </c>
      <c r="M20" s="99"/>
      <c r="N20" s="58">
        <f>SUM(F20:L20)</f>
        <v>159107205</v>
      </c>
    </row>
    <row r="21" spans="1:14" ht="8.1" customHeight="1">
      <c r="A21" s="35"/>
      <c r="B21" s="35"/>
      <c r="C21" s="86"/>
      <c r="D21" s="86"/>
      <c r="E21" s="85"/>
      <c r="F21" s="58"/>
      <c r="G21" s="99"/>
      <c r="H21" s="58"/>
      <c r="I21" s="99"/>
      <c r="J21" s="58"/>
      <c r="K21" s="99"/>
      <c r="L21" s="58"/>
      <c r="M21" s="99"/>
      <c r="N21" s="58"/>
    </row>
    <row r="22" spans="1:14" ht="16.5" customHeight="1">
      <c r="A22" s="35" t="s">
        <v>43</v>
      </c>
      <c r="B22" s="35"/>
      <c r="C22" s="86"/>
      <c r="D22" s="86"/>
      <c r="E22" s="85"/>
      <c r="F22" s="59"/>
      <c r="G22" s="99"/>
      <c r="H22" s="59"/>
      <c r="I22" s="99"/>
      <c r="J22" s="59"/>
      <c r="K22" s="100"/>
      <c r="L22" s="59"/>
      <c r="M22" s="100"/>
      <c r="N22" s="58"/>
    </row>
    <row r="23" spans="1:14" ht="16.5" customHeight="1">
      <c r="A23" s="85" t="s">
        <v>136</v>
      </c>
      <c r="B23" s="35"/>
      <c r="C23" s="86"/>
      <c r="D23" s="86">
        <v>19</v>
      </c>
      <c r="E23" s="85"/>
      <c r="F23" s="59">
        <v>45000000</v>
      </c>
      <c r="G23" s="99"/>
      <c r="H23" s="59">
        <v>0</v>
      </c>
      <c r="I23" s="99"/>
      <c r="J23" s="59">
        <v>0</v>
      </c>
      <c r="K23" s="100"/>
      <c r="L23" s="59">
        <v>0</v>
      </c>
      <c r="M23" s="100"/>
      <c r="N23" s="58">
        <f t="shared" ref="N23:N25" si="0">SUM(F23:L23)</f>
        <v>45000000</v>
      </c>
    </row>
    <row r="24" spans="1:14" ht="16.5" customHeight="1">
      <c r="A24" s="85" t="s">
        <v>137</v>
      </c>
      <c r="B24" s="35"/>
      <c r="C24" s="86"/>
      <c r="D24" s="86">
        <v>20</v>
      </c>
      <c r="E24" s="85"/>
      <c r="F24" s="59">
        <v>0</v>
      </c>
      <c r="G24" s="99"/>
      <c r="H24" s="59">
        <v>2576922</v>
      </c>
      <c r="I24" s="99"/>
      <c r="J24" s="59">
        <v>-2576922</v>
      </c>
      <c r="K24" s="100"/>
      <c r="L24" s="59">
        <v>0</v>
      </c>
      <c r="M24" s="100"/>
      <c r="N24" s="58">
        <f t="shared" si="0"/>
        <v>0</v>
      </c>
    </row>
    <row r="25" spans="1:14" ht="16.5" customHeight="1">
      <c r="A25" s="85" t="s">
        <v>138</v>
      </c>
      <c r="B25" s="35"/>
      <c r="C25" s="86"/>
      <c r="D25" s="86">
        <v>21</v>
      </c>
      <c r="E25" s="85"/>
      <c r="F25" s="59">
        <v>0</v>
      </c>
      <c r="G25" s="99"/>
      <c r="H25" s="59">
        <v>0</v>
      </c>
      <c r="I25" s="99"/>
      <c r="J25" s="59">
        <v>-48960000</v>
      </c>
      <c r="K25" s="100"/>
      <c r="L25" s="59">
        <v>0</v>
      </c>
      <c r="M25" s="100"/>
      <c r="N25" s="58">
        <f t="shared" si="0"/>
        <v>-48960000</v>
      </c>
    </row>
    <row r="26" spans="1:14" ht="16.5" customHeight="1">
      <c r="A26" s="85" t="s">
        <v>9</v>
      </c>
      <c r="C26" s="86"/>
      <c r="D26" s="86"/>
      <c r="E26" s="85"/>
      <c r="F26" s="60">
        <v>0</v>
      </c>
      <c r="G26" s="99"/>
      <c r="H26" s="60">
        <v>0</v>
      </c>
      <c r="I26" s="99"/>
      <c r="J26" s="60">
        <v>27816447</v>
      </c>
      <c r="K26" s="99"/>
      <c r="L26" s="60">
        <v>0</v>
      </c>
      <c r="M26" s="99"/>
      <c r="N26" s="60">
        <f>SUM(F26:L26)</f>
        <v>27816447</v>
      </c>
    </row>
    <row r="27" spans="1:14" ht="16.5" customHeight="1">
      <c r="A27" s="85"/>
      <c r="B27" s="35"/>
      <c r="C27" s="86"/>
      <c r="D27" s="86"/>
      <c r="E27" s="85"/>
      <c r="F27" s="58"/>
      <c r="G27" s="99"/>
      <c r="H27" s="58"/>
      <c r="I27" s="99"/>
      <c r="J27" s="58"/>
      <c r="K27" s="99"/>
      <c r="L27" s="58"/>
      <c r="M27" s="99"/>
      <c r="N27" s="58"/>
    </row>
    <row r="28" spans="1:14" ht="16.5" customHeight="1" thickBot="1">
      <c r="A28" s="35" t="s">
        <v>140</v>
      </c>
      <c r="B28" s="35"/>
      <c r="C28" s="86"/>
      <c r="D28" s="86"/>
      <c r="E28" s="85"/>
      <c r="F28" s="61">
        <f>SUM(F20:F26)</f>
        <v>145000000</v>
      </c>
      <c r="G28" s="99"/>
      <c r="H28" s="61">
        <f>SUM(H20:H26)</f>
        <v>8548237</v>
      </c>
      <c r="I28" s="99"/>
      <c r="J28" s="61">
        <f>SUM(J20:J26)</f>
        <v>27817956</v>
      </c>
      <c r="K28" s="99"/>
      <c r="L28" s="61">
        <f>SUM(L20:L26)</f>
        <v>1597459</v>
      </c>
      <c r="M28" s="99"/>
      <c r="N28" s="61">
        <f>SUM(N20:N26)</f>
        <v>182963652</v>
      </c>
    </row>
    <row r="29" spans="1:14" ht="16.5" customHeight="1" thickTop="1">
      <c r="A29" s="35"/>
      <c r="B29" s="35"/>
      <c r="C29" s="86"/>
      <c r="D29" s="86"/>
      <c r="E29" s="85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16.5" customHeight="1">
      <c r="A30" s="35"/>
      <c r="B30" s="35"/>
      <c r="C30" s="86"/>
      <c r="D30" s="86"/>
      <c r="E30" s="85"/>
      <c r="F30" s="99"/>
      <c r="G30" s="99"/>
      <c r="H30" s="99"/>
      <c r="I30" s="99"/>
      <c r="J30" s="99"/>
      <c r="K30" s="99"/>
      <c r="L30" s="99"/>
      <c r="M30" s="99"/>
      <c r="N30" s="99"/>
    </row>
    <row r="31" spans="1:14" ht="16.5" customHeight="1">
      <c r="A31" s="35"/>
      <c r="B31" s="35"/>
      <c r="C31" s="86"/>
      <c r="D31" s="86"/>
      <c r="E31" s="85"/>
      <c r="F31" s="99"/>
      <c r="G31" s="99"/>
      <c r="H31" s="99"/>
      <c r="I31" s="99"/>
      <c r="J31" s="99"/>
      <c r="K31" s="99"/>
      <c r="L31" s="99"/>
      <c r="M31" s="99"/>
      <c r="N31" s="99"/>
    </row>
    <row r="32" spans="1:14" ht="16.5" customHeight="1">
      <c r="A32" s="35"/>
      <c r="B32" s="35"/>
      <c r="C32" s="86"/>
      <c r="D32" s="86"/>
      <c r="E32" s="85"/>
      <c r="F32" s="99"/>
      <c r="G32" s="99"/>
      <c r="H32" s="99"/>
      <c r="I32" s="99"/>
      <c r="J32" s="99"/>
      <c r="K32" s="99"/>
      <c r="L32" s="99"/>
      <c r="M32" s="99"/>
      <c r="N32" s="99"/>
    </row>
    <row r="33" spans="1:14" ht="12" customHeight="1">
      <c r="A33" s="35"/>
      <c r="B33" s="35"/>
      <c r="C33" s="86"/>
      <c r="D33" s="86"/>
      <c r="E33" s="85"/>
      <c r="F33" s="99"/>
      <c r="G33" s="99"/>
      <c r="H33" s="99"/>
      <c r="I33" s="99"/>
      <c r="J33" s="99"/>
      <c r="K33" s="99"/>
      <c r="L33" s="99"/>
      <c r="M33" s="99"/>
      <c r="N33" s="99"/>
    </row>
    <row r="34" spans="1:14" ht="21.95" customHeight="1">
      <c r="A34" s="62" t="str">
        <f>+'5 (6m)'!A48</f>
        <v>The accompanying notes on pages 9 to 20 are an integral part of this financial information.</v>
      </c>
      <c r="B34" s="62"/>
      <c r="C34" s="62"/>
      <c r="D34" s="63"/>
      <c r="E34" s="62"/>
      <c r="F34" s="103"/>
      <c r="G34" s="103"/>
      <c r="H34" s="103"/>
      <c r="I34" s="103"/>
      <c r="J34" s="103"/>
      <c r="K34" s="103"/>
      <c r="L34" s="103"/>
      <c r="M34" s="2"/>
      <c r="N34" s="2"/>
    </row>
  </sheetData>
  <mergeCells count="1">
    <mergeCell ref="H6:L6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EC24-C964-47D1-BFA7-C6E9E7FD2630}">
  <dimension ref="A1:I102"/>
  <sheetViews>
    <sheetView topLeftCell="A4" zoomScale="115" zoomScaleNormal="115" zoomScaleSheetLayoutView="100" workbookViewId="0">
      <selection activeCell="I62" sqref="I62"/>
    </sheetView>
  </sheetViews>
  <sheetFormatPr defaultColWidth="9.125" defaultRowHeight="16.5" customHeight="1"/>
  <cols>
    <col min="1" max="3" width="1.375" style="30" customWidth="1"/>
    <col min="4" max="4" width="49.375" style="30" customWidth="1"/>
    <col min="5" max="5" width="6.125" style="30" customWidth="1"/>
    <col min="6" max="6" width="1" style="30" customWidth="1"/>
    <col min="7" max="7" width="12.25" style="64" customWidth="1"/>
    <col min="8" max="8" width="1" style="54" customWidth="1"/>
    <col min="9" max="9" width="12.25" style="64" customWidth="1"/>
    <col min="10" max="16384" width="9.125" style="30"/>
  </cols>
  <sheetData>
    <row r="1" spans="1:9" ht="16.5" customHeight="1">
      <c r="A1" s="65" t="s">
        <v>110</v>
      </c>
    </row>
    <row r="2" spans="1:9" ht="16.5" customHeight="1">
      <c r="A2" s="65" t="s">
        <v>10</v>
      </c>
      <c r="B2" s="66"/>
      <c r="C2" s="66"/>
      <c r="D2" s="66"/>
      <c r="E2" s="66"/>
      <c r="F2" s="66"/>
      <c r="H2" s="67"/>
    </row>
    <row r="3" spans="1:9" ht="16.5" customHeight="1">
      <c r="A3" s="108" t="s">
        <v>134</v>
      </c>
      <c r="B3" s="68"/>
      <c r="C3" s="68"/>
      <c r="D3" s="68"/>
      <c r="E3" s="68"/>
      <c r="F3" s="68"/>
      <c r="G3" s="69"/>
      <c r="H3" s="70"/>
      <c r="I3" s="69"/>
    </row>
    <row r="4" spans="1:9" ht="16.5" customHeight="1">
      <c r="A4" s="71"/>
      <c r="B4" s="66"/>
      <c r="C4" s="66"/>
      <c r="D4" s="66"/>
      <c r="E4" s="66"/>
      <c r="F4" s="66"/>
      <c r="H4" s="67"/>
    </row>
    <row r="5" spans="1:9" ht="16.5" customHeight="1">
      <c r="A5" s="71"/>
      <c r="B5" s="66"/>
      <c r="C5" s="66"/>
      <c r="D5" s="66"/>
      <c r="E5" s="66"/>
      <c r="F5" s="66"/>
      <c r="H5" s="67"/>
    </row>
    <row r="6" spans="1:9" ht="16.5" customHeight="1">
      <c r="A6" s="66"/>
      <c r="B6" s="66"/>
      <c r="C6" s="66"/>
      <c r="D6" s="66"/>
      <c r="E6" s="31"/>
      <c r="F6" s="76"/>
      <c r="G6" s="110" t="s">
        <v>59</v>
      </c>
      <c r="H6" s="93"/>
      <c r="I6" s="110" t="s">
        <v>59</v>
      </c>
    </row>
    <row r="7" spans="1:9" ht="16.5" customHeight="1">
      <c r="A7" s="66"/>
      <c r="B7" s="66"/>
      <c r="C7" s="66"/>
      <c r="D7" s="66"/>
      <c r="E7" s="31"/>
      <c r="F7" s="76"/>
      <c r="G7" s="75" t="s">
        <v>125</v>
      </c>
      <c r="H7" s="76"/>
      <c r="I7" s="14" t="s">
        <v>125</v>
      </c>
    </row>
    <row r="8" spans="1:9" ht="16.5" customHeight="1">
      <c r="E8" s="32"/>
      <c r="F8" s="31"/>
      <c r="G8" s="14" t="s">
        <v>107</v>
      </c>
      <c r="H8" s="31"/>
      <c r="I8" s="14" t="s">
        <v>98</v>
      </c>
    </row>
    <row r="9" spans="1:9" ht="16.5" customHeight="1">
      <c r="E9" s="111" t="s">
        <v>19</v>
      </c>
      <c r="F9" s="32"/>
      <c r="G9" s="112" t="s">
        <v>1</v>
      </c>
      <c r="H9" s="113"/>
      <c r="I9" s="15" t="s">
        <v>1</v>
      </c>
    </row>
    <row r="10" spans="1:9" ht="16.5" customHeight="1">
      <c r="A10" s="38" t="s">
        <v>74</v>
      </c>
      <c r="E10" s="31"/>
      <c r="F10" s="31"/>
      <c r="G10" s="114"/>
      <c r="I10" s="110"/>
    </row>
    <row r="11" spans="1:9" ht="16.5" customHeight="1">
      <c r="A11" s="36" t="s">
        <v>115</v>
      </c>
      <c r="B11" s="36"/>
      <c r="C11" s="36"/>
      <c r="G11" s="115">
        <f>'5 (6m)'!G27</f>
        <v>32316104</v>
      </c>
      <c r="H11" s="30"/>
      <c r="I11" s="107">
        <v>21494232</v>
      </c>
    </row>
    <row r="12" spans="1:9" ht="16.5" customHeight="1">
      <c r="A12" s="36" t="s">
        <v>11</v>
      </c>
      <c r="B12" s="36"/>
      <c r="C12" s="36"/>
      <c r="G12" s="24"/>
      <c r="I12" s="1"/>
    </row>
    <row r="13" spans="1:9" ht="16.5" customHeight="1">
      <c r="A13" s="36"/>
      <c r="B13" s="30" t="s">
        <v>56</v>
      </c>
      <c r="E13" s="32" t="s">
        <v>142</v>
      </c>
      <c r="G13" s="115">
        <v>47954687</v>
      </c>
      <c r="H13" s="116"/>
      <c r="I13" s="107">
        <v>39432291</v>
      </c>
    </row>
    <row r="14" spans="1:9" ht="16.5" customHeight="1">
      <c r="A14" s="36"/>
      <c r="B14" s="30" t="s">
        <v>55</v>
      </c>
      <c r="E14" s="32">
        <v>12</v>
      </c>
      <c r="G14" s="115">
        <v>1070387</v>
      </c>
      <c r="H14" s="116"/>
      <c r="I14" s="107">
        <v>740580</v>
      </c>
    </row>
    <row r="15" spans="1:9" ht="16.5" customHeight="1">
      <c r="A15" s="36"/>
      <c r="B15" s="36" t="s">
        <v>106</v>
      </c>
      <c r="C15" s="117"/>
      <c r="E15" s="32"/>
      <c r="G15" s="41">
        <v>-25613</v>
      </c>
      <c r="H15" s="116"/>
      <c r="I15" s="40">
        <v>-1834772</v>
      </c>
    </row>
    <row r="16" spans="1:9" ht="16.5" customHeight="1">
      <c r="A16" s="36"/>
      <c r="B16" s="36" t="s">
        <v>141</v>
      </c>
      <c r="C16" s="117"/>
      <c r="E16" s="32">
        <v>7</v>
      </c>
      <c r="G16" s="41">
        <v>383920</v>
      </c>
      <c r="H16" s="116"/>
      <c r="I16" s="40">
        <v>0</v>
      </c>
    </row>
    <row r="17" spans="1:9" ht="16.5" customHeight="1">
      <c r="A17" s="36"/>
      <c r="B17" s="36" t="s">
        <v>143</v>
      </c>
      <c r="C17" s="117"/>
      <c r="E17" s="32"/>
      <c r="G17" s="41">
        <v>316243</v>
      </c>
      <c r="H17" s="116"/>
      <c r="I17" s="40">
        <v>0</v>
      </c>
    </row>
    <row r="18" spans="1:9" ht="16.5" customHeight="1">
      <c r="A18" s="36"/>
      <c r="B18" s="36" t="s">
        <v>144</v>
      </c>
      <c r="C18" s="117"/>
      <c r="E18" s="32">
        <v>10</v>
      </c>
      <c r="G18" s="41">
        <v>-810072</v>
      </c>
      <c r="H18" s="116"/>
      <c r="I18" s="40">
        <v>0</v>
      </c>
    </row>
    <row r="19" spans="1:9" ht="16.5" customHeight="1">
      <c r="A19" s="36"/>
      <c r="B19" s="36" t="s">
        <v>145</v>
      </c>
      <c r="C19" s="117"/>
      <c r="E19" s="32">
        <v>18</v>
      </c>
      <c r="G19" s="41">
        <v>-150000</v>
      </c>
      <c r="H19" s="116"/>
      <c r="I19" s="40">
        <v>0</v>
      </c>
    </row>
    <row r="20" spans="1:9" ht="16.5" customHeight="1">
      <c r="A20" s="36"/>
      <c r="B20" s="36" t="s">
        <v>130</v>
      </c>
      <c r="C20" s="117"/>
      <c r="E20" s="32"/>
      <c r="G20" s="41">
        <v>0</v>
      </c>
      <c r="H20" s="116"/>
      <c r="I20" s="40">
        <v>401891</v>
      </c>
    </row>
    <row r="21" spans="1:9" ht="16.5" customHeight="1">
      <c r="B21" s="36" t="s">
        <v>52</v>
      </c>
      <c r="C21" s="36"/>
      <c r="E21" s="32">
        <v>17</v>
      </c>
      <c r="G21" s="41">
        <v>1201206</v>
      </c>
      <c r="H21" s="116"/>
      <c r="I21" s="40">
        <v>1169687</v>
      </c>
    </row>
    <row r="22" spans="1:9" ht="16.5" customHeight="1">
      <c r="A22" s="118"/>
      <c r="B22" s="30" t="s">
        <v>12</v>
      </c>
      <c r="C22" s="119"/>
      <c r="E22" s="32"/>
      <c r="G22" s="115">
        <v>-621847</v>
      </c>
      <c r="H22" s="116"/>
      <c r="I22" s="107">
        <v>-534646</v>
      </c>
    </row>
    <row r="23" spans="1:9" ht="16.5" customHeight="1">
      <c r="A23" s="118"/>
      <c r="B23" s="30" t="s">
        <v>13</v>
      </c>
      <c r="C23" s="119"/>
      <c r="E23" s="32"/>
      <c r="G23" s="120">
        <v>2837198</v>
      </c>
      <c r="H23" s="116"/>
      <c r="I23" s="72">
        <v>3497353</v>
      </c>
    </row>
    <row r="24" spans="1:9" ht="7.9" customHeight="1">
      <c r="A24" s="118"/>
      <c r="C24" s="119"/>
      <c r="E24" s="32"/>
      <c r="G24" s="121"/>
      <c r="H24" s="107"/>
      <c r="I24" s="122"/>
    </row>
    <row r="25" spans="1:9" ht="16.5" customHeight="1">
      <c r="E25" s="31"/>
      <c r="F25" s="32"/>
      <c r="G25" s="123">
        <f>SUM(G11:G23)</f>
        <v>84472213</v>
      </c>
      <c r="H25" s="124"/>
      <c r="I25" s="124">
        <f>SUM(I11:I23)</f>
        <v>64366616</v>
      </c>
    </row>
    <row r="26" spans="1:9" ht="16.5" customHeight="1">
      <c r="A26" s="30" t="s">
        <v>46</v>
      </c>
      <c r="G26" s="125"/>
      <c r="I26" s="54"/>
    </row>
    <row r="27" spans="1:9" ht="16.5" customHeight="1">
      <c r="A27" s="36"/>
      <c r="B27" s="36" t="s">
        <v>14</v>
      </c>
      <c r="G27" s="115">
        <v>-10237694</v>
      </c>
      <c r="H27" s="116"/>
      <c r="I27" s="107">
        <v>-7059559</v>
      </c>
    </row>
    <row r="28" spans="1:9" ht="16.5" customHeight="1">
      <c r="A28" s="36"/>
      <c r="B28" s="36" t="s">
        <v>83</v>
      </c>
      <c r="G28" s="115">
        <v>6863337</v>
      </c>
      <c r="H28" s="116"/>
      <c r="I28" s="107">
        <v>0</v>
      </c>
    </row>
    <row r="29" spans="1:9" ht="16.5" customHeight="1">
      <c r="A29" s="36"/>
      <c r="B29" s="36" t="s">
        <v>146</v>
      </c>
      <c r="G29" s="24">
        <v>2416535</v>
      </c>
      <c r="H29" s="105"/>
      <c r="I29" s="1">
        <v>-5172998</v>
      </c>
    </row>
    <row r="30" spans="1:9" ht="16.5" customHeight="1">
      <c r="A30" s="36"/>
      <c r="B30" s="36" t="s">
        <v>15</v>
      </c>
      <c r="G30" s="115">
        <v>24579</v>
      </c>
      <c r="H30" s="116"/>
      <c r="I30" s="107">
        <v>-114915</v>
      </c>
    </row>
    <row r="31" spans="1:9" ht="16.5" customHeight="1">
      <c r="A31" s="36"/>
      <c r="B31" s="36" t="s">
        <v>84</v>
      </c>
      <c r="G31" s="115">
        <v>-1599497</v>
      </c>
      <c r="H31" s="116"/>
      <c r="I31" s="107">
        <v>0</v>
      </c>
    </row>
    <row r="32" spans="1:9" ht="16.5" customHeight="1">
      <c r="A32" s="36"/>
      <c r="B32" s="30" t="s">
        <v>58</v>
      </c>
      <c r="G32" s="115">
        <v>136160</v>
      </c>
      <c r="H32" s="116"/>
      <c r="I32" s="107">
        <v>-477592</v>
      </c>
    </row>
    <row r="33" spans="1:9" ht="16.5" customHeight="1">
      <c r="A33" s="36"/>
      <c r="B33" s="117" t="s">
        <v>29</v>
      </c>
      <c r="C33" s="36"/>
      <c r="G33" s="115">
        <v>7376801</v>
      </c>
      <c r="H33" s="116"/>
      <c r="I33" s="107">
        <v>6396738</v>
      </c>
    </row>
    <row r="34" spans="1:9" ht="16.5" customHeight="1">
      <c r="A34" s="118"/>
      <c r="B34" s="117" t="s">
        <v>30</v>
      </c>
      <c r="G34" s="120">
        <v>7223998</v>
      </c>
      <c r="H34" s="116"/>
      <c r="I34" s="72">
        <v>2793866</v>
      </c>
    </row>
    <row r="35" spans="1:9" ht="16.5" customHeight="1">
      <c r="E35" s="31"/>
      <c r="F35" s="32"/>
      <c r="G35" s="126"/>
      <c r="H35" s="55"/>
      <c r="I35" s="55"/>
    </row>
    <row r="36" spans="1:9" ht="16.5" customHeight="1">
      <c r="A36" s="127" t="s">
        <v>102</v>
      </c>
      <c r="G36" s="115"/>
      <c r="H36" s="107"/>
      <c r="I36" s="107"/>
    </row>
    <row r="37" spans="1:9" ht="16.5" customHeight="1">
      <c r="A37" s="127"/>
      <c r="B37" s="127" t="s">
        <v>147</v>
      </c>
      <c r="G37" s="115">
        <f>SUM(G25:G34)</f>
        <v>96676432</v>
      </c>
      <c r="H37" s="107"/>
      <c r="I37" s="107">
        <f>SUM(I25:I34)</f>
        <v>60732156</v>
      </c>
    </row>
    <row r="38" spans="1:9" ht="16.5" customHeight="1">
      <c r="A38" s="127"/>
      <c r="B38" s="128" t="s">
        <v>131</v>
      </c>
      <c r="G38" s="115">
        <v>81891</v>
      </c>
      <c r="H38" s="107"/>
      <c r="I38" s="107">
        <v>15618</v>
      </c>
    </row>
    <row r="39" spans="1:9" ht="16.5" customHeight="1">
      <c r="B39" s="128" t="s">
        <v>62</v>
      </c>
      <c r="E39" s="32"/>
      <c r="G39" s="115">
        <v>-48258</v>
      </c>
      <c r="H39" s="116"/>
      <c r="I39" s="107">
        <v>-84902</v>
      </c>
    </row>
    <row r="40" spans="1:9" ht="16.5" customHeight="1">
      <c r="B40" s="128" t="s">
        <v>63</v>
      </c>
      <c r="G40" s="120">
        <v>-12455860</v>
      </c>
      <c r="H40" s="116"/>
      <c r="I40" s="72">
        <v>-932408</v>
      </c>
    </row>
    <row r="41" spans="1:9" ht="7.9" customHeight="1">
      <c r="E41" s="31"/>
      <c r="F41" s="32"/>
      <c r="G41" s="126"/>
      <c r="H41" s="55"/>
      <c r="I41" s="55"/>
    </row>
    <row r="42" spans="1:9" ht="16.5" customHeight="1">
      <c r="A42" s="38" t="s">
        <v>103</v>
      </c>
      <c r="G42" s="120">
        <f>SUM(G37:G40)</f>
        <v>84254205</v>
      </c>
      <c r="H42" s="107"/>
      <c r="I42" s="72">
        <f>SUM(I37:I40)</f>
        <v>59730464</v>
      </c>
    </row>
    <row r="43" spans="1:9" ht="16.5" customHeight="1">
      <c r="A43" s="38"/>
      <c r="G43" s="122"/>
      <c r="H43" s="107"/>
      <c r="I43" s="122"/>
    </row>
    <row r="44" spans="1:9" ht="16.5" customHeight="1">
      <c r="A44" s="38"/>
      <c r="G44" s="122"/>
      <c r="H44" s="107"/>
      <c r="I44" s="122"/>
    </row>
    <row r="45" spans="1:9" ht="16.5" customHeight="1">
      <c r="A45" s="38"/>
      <c r="G45" s="122"/>
      <c r="H45" s="107"/>
      <c r="I45" s="122"/>
    </row>
    <row r="46" spans="1:9" ht="16.5" customHeight="1">
      <c r="A46" s="38"/>
      <c r="G46" s="122"/>
      <c r="H46" s="107"/>
      <c r="I46" s="122"/>
    </row>
    <row r="47" spans="1:9" ht="16.5" customHeight="1">
      <c r="A47" s="38"/>
      <c r="G47" s="122"/>
      <c r="H47" s="107"/>
      <c r="I47" s="122"/>
    </row>
    <row r="48" spans="1:9" ht="12.6" customHeight="1">
      <c r="A48" s="38"/>
      <c r="G48" s="122"/>
      <c r="H48" s="107"/>
      <c r="I48" s="122"/>
    </row>
    <row r="49" spans="1:9" ht="21.95" customHeight="1">
      <c r="A49" s="73" t="str">
        <f>+'2-3'!A49</f>
        <v>The accompanying notes on pages 9 to 20 are an integral part of this financial information.</v>
      </c>
      <c r="B49" s="62"/>
      <c r="C49" s="62"/>
      <c r="D49" s="62"/>
      <c r="E49" s="63"/>
      <c r="F49" s="63"/>
      <c r="G49" s="69"/>
      <c r="H49" s="69"/>
      <c r="I49" s="69"/>
    </row>
    <row r="50" spans="1:9" ht="16.5" customHeight="1">
      <c r="A50" s="71" t="str">
        <f>A1</f>
        <v>Jenkongklai Public Company Limited</v>
      </c>
    </row>
    <row r="51" spans="1:9" ht="16.5" customHeight="1">
      <c r="A51" s="71" t="s">
        <v>10</v>
      </c>
      <c r="B51" s="66"/>
      <c r="C51" s="66"/>
      <c r="D51" s="66"/>
      <c r="E51" s="66"/>
      <c r="F51" s="66"/>
      <c r="H51" s="67"/>
    </row>
    <row r="52" spans="1:9" ht="16.5" customHeight="1">
      <c r="A52" s="137" t="str">
        <f>A3</f>
        <v>For the six-month period ended 30 June 2023</v>
      </c>
      <c r="B52" s="137"/>
      <c r="C52" s="137"/>
      <c r="D52" s="137"/>
      <c r="E52" s="137"/>
      <c r="F52" s="137"/>
      <c r="G52" s="137"/>
      <c r="H52" s="137"/>
      <c r="I52" s="137"/>
    </row>
    <row r="53" spans="1:9" ht="16.5" customHeight="1">
      <c r="A53" s="71"/>
      <c r="B53" s="66"/>
      <c r="C53" s="66"/>
      <c r="D53" s="66"/>
      <c r="E53" s="66"/>
      <c r="F53" s="66"/>
      <c r="H53" s="67"/>
    </row>
    <row r="54" spans="1:9" ht="16.5" customHeight="1">
      <c r="A54" s="71"/>
      <c r="B54" s="66"/>
      <c r="C54" s="66"/>
      <c r="D54" s="66"/>
      <c r="E54" s="66"/>
      <c r="F54" s="66"/>
      <c r="H54" s="67"/>
    </row>
    <row r="55" spans="1:9" ht="15.95" customHeight="1">
      <c r="A55" s="66"/>
      <c r="B55" s="66"/>
      <c r="C55" s="66"/>
      <c r="D55" s="66"/>
      <c r="E55" s="31"/>
      <c r="F55" s="76"/>
      <c r="G55" s="110" t="s">
        <v>59</v>
      </c>
      <c r="H55" s="93"/>
      <c r="I55" s="110" t="s">
        <v>59</v>
      </c>
    </row>
    <row r="56" spans="1:9" ht="15.95" customHeight="1">
      <c r="A56" s="66"/>
      <c r="B56" s="66"/>
      <c r="C56" s="66"/>
      <c r="D56" s="66"/>
      <c r="E56" s="31"/>
      <c r="F56" s="76"/>
      <c r="G56" s="75" t="s">
        <v>125</v>
      </c>
      <c r="H56" s="76"/>
      <c r="I56" s="14" t="s">
        <v>125</v>
      </c>
    </row>
    <row r="57" spans="1:9" ht="15.95" customHeight="1">
      <c r="E57" s="32"/>
      <c r="F57" s="31"/>
      <c r="G57" s="14" t="s">
        <v>107</v>
      </c>
      <c r="H57" s="31"/>
      <c r="I57" s="14" t="s">
        <v>98</v>
      </c>
    </row>
    <row r="58" spans="1:9" ht="15.95" customHeight="1">
      <c r="E58" s="111" t="s">
        <v>19</v>
      </c>
      <c r="F58" s="32"/>
      <c r="G58" s="112" t="s">
        <v>1</v>
      </c>
      <c r="H58" s="113"/>
      <c r="I58" s="15" t="s">
        <v>1</v>
      </c>
    </row>
    <row r="59" spans="1:9" ht="15.95" customHeight="1">
      <c r="A59" s="37" t="s">
        <v>45</v>
      </c>
      <c r="B59" s="36"/>
      <c r="G59" s="24"/>
      <c r="H59" s="105"/>
      <c r="I59" s="1"/>
    </row>
    <row r="60" spans="1:9" ht="15.95" customHeight="1">
      <c r="A60" s="129" t="s">
        <v>153</v>
      </c>
      <c r="E60" s="106"/>
      <c r="G60" s="24">
        <v>-7</v>
      </c>
      <c r="H60" s="116"/>
      <c r="I60" s="1">
        <v>0</v>
      </c>
    </row>
    <row r="61" spans="1:9" ht="15.95" customHeight="1">
      <c r="A61" s="129" t="s">
        <v>97</v>
      </c>
      <c r="E61" s="106"/>
      <c r="G61" s="24">
        <v>-13242773</v>
      </c>
      <c r="H61" s="116"/>
      <c r="I61" s="1">
        <v>-3745945</v>
      </c>
    </row>
    <row r="62" spans="1:9" ht="15.95" customHeight="1">
      <c r="A62" s="129" t="s">
        <v>94</v>
      </c>
      <c r="E62" s="106"/>
      <c r="G62" s="24">
        <v>-1199367</v>
      </c>
      <c r="H62" s="107"/>
      <c r="I62" s="1">
        <v>-567622</v>
      </c>
    </row>
    <row r="63" spans="1:9" ht="15.95" customHeight="1">
      <c r="A63" s="129" t="s">
        <v>57</v>
      </c>
      <c r="E63" s="106"/>
      <c r="G63" s="24">
        <v>-463517</v>
      </c>
      <c r="H63" s="107"/>
      <c r="I63" s="1">
        <v>-212353</v>
      </c>
    </row>
    <row r="64" spans="1:9" ht="15.95" customHeight="1">
      <c r="A64" s="129" t="s">
        <v>148</v>
      </c>
      <c r="B64" s="119"/>
      <c r="E64" s="32">
        <v>18</v>
      </c>
      <c r="G64" s="43">
        <v>-150000</v>
      </c>
      <c r="H64" s="130"/>
      <c r="I64" s="42">
        <v>0</v>
      </c>
    </row>
    <row r="65" spans="1:9" ht="8.1" customHeight="1">
      <c r="E65" s="31"/>
      <c r="F65" s="32"/>
      <c r="G65" s="126"/>
      <c r="H65" s="55"/>
      <c r="I65" s="55"/>
    </row>
    <row r="66" spans="1:9" ht="15.95" customHeight="1">
      <c r="A66" s="37" t="s">
        <v>159</v>
      </c>
      <c r="E66" s="32"/>
      <c r="G66" s="120">
        <f>SUM(G60:G65)</f>
        <v>-15055664</v>
      </c>
      <c r="H66" s="107"/>
      <c r="I66" s="72">
        <f>SUM(I60:I65)</f>
        <v>-4525920</v>
      </c>
    </row>
    <row r="67" spans="1:9" ht="12" customHeight="1">
      <c r="A67" s="38"/>
      <c r="E67" s="32"/>
      <c r="G67" s="115"/>
      <c r="H67" s="107"/>
      <c r="I67" s="107"/>
    </row>
    <row r="68" spans="1:9" ht="15.95" customHeight="1">
      <c r="A68" s="38" t="s">
        <v>16</v>
      </c>
      <c r="E68" s="32"/>
      <c r="G68" s="115"/>
      <c r="H68" s="107"/>
      <c r="I68" s="107"/>
    </row>
    <row r="69" spans="1:9" ht="15.95" customHeight="1">
      <c r="A69" s="30" t="s">
        <v>105</v>
      </c>
      <c r="E69" s="32"/>
      <c r="G69" s="115">
        <v>0</v>
      </c>
      <c r="H69" s="107"/>
      <c r="I69" s="107">
        <v>-653398</v>
      </c>
    </row>
    <row r="70" spans="1:9" ht="15.95" customHeight="1">
      <c r="A70" s="30" t="s">
        <v>101</v>
      </c>
      <c r="E70" s="32">
        <v>15</v>
      </c>
      <c r="G70" s="115">
        <v>-6396174</v>
      </c>
      <c r="H70" s="122"/>
      <c r="I70" s="107">
        <v>-1295632</v>
      </c>
    </row>
    <row r="71" spans="1:9" ht="15.95" customHeight="1">
      <c r="A71" s="30" t="s">
        <v>72</v>
      </c>
      <c r="E71" s="32"/>
      <c r="G71" s="115">
        <v>-30540046</v>
      </c>
      <c r="H71" s="122"/>
      <c r="I71" s="107">
        <v>-24673311</v>
      </c>
    </row>
    <row r="72" spans="1:9" ht="15.95" customHeight="1">
      <c r="A72" s="30" t="s">
        <v>77</v>
      </c>
      <c r="E72" s="32"/>
      <c r="G72" s="115">
        <v>-2978823</v>
      </c>
      <c r="H72" s="122"/>
      <c r="I72" s="107">
        <v>-3376707</v>
      </c>
    </row>
    <row r="73" spans="1:9" ht="15.95" customHeight="1">
      <c r="A73" s="30" t="s">
        <v>149</v>
      </c>
      <c r="E73" s="32">
        <v>19</v>
      </c>
      <c r="G73" s="115">
        <v>45000000</v>
      </c>
      <c r="H73" s="130"/>
      <c r="I73" s="107">
        <v>0</v>
      </c>
    </row>
    <row r="74" spans="1:9" ht="15.95" customHeight="1">
      <c r="A74" s="30" t="s">
        <v>150</v>
      </c>
      <c r="E74" s="32">
        <v>21</v>
      </c>
      <c r="G74" s="120">
        <v>-48960000</v>
      </c>
      <c r="H74" s="130"/>
      <c r="I74" s="72">
        <v>0</v>
      </c>
    </row>
    <row r="75" spans="1:9" ht="8.1" customHeight="1">
      <c r="E75" s="32"/>
      <c r="G75" s="115"/>
      <c r="H75" s="107"/>
      <c r="I75" s="107"/>
    </row>
    <row r="76" spans="1:9" ht="15.95" customHeight="1">
      <c r="A76" s="38" t="s">
        <v>158</v>
      </c>
      <c r="E76" s="32"/>
      <c r="G76" s="120">
        <f>SUM(G69:G75)</f>
        <v>-43875043</v>
      </c>
      <c r="H76" s="107"/>
      <c r="I76" s="72">
        <f>SUM(I69:I75)</f>
        <v>-29999048</v>
      </c>
    </row>
    <row r="77" spans="1:9" ht="8.1" customHeight="1">
      <c r="A77" s="38"/>
      <c r="E77" s="32"/>
      <c r="G77" s="115"/>
      <c r="H77" s="107"/>
      <c r="I77" s="107"/>
    </row>
    <row r="78" spans="1:9" ht="15.95" customHeight="1">
      <c r="A78" s="38" t="s">
        <v>157</v>
      </c>
      <c r="E78" s="32"/>
      <c r="G78" s="24">
        <f>SUM(G42,G66,G76)</f>
        <v>25323498</v>
      </c>
      <c r="H78" s="1"/>
      <c r="I78" s="1">
        <f>SUM(I42,I66,I76)</f>
        <v>25205496</v>
      </c>
    </row>
    <row r="79" spans="1:9" ht="15.95" customHeight="1">
      <c r="A79" s="30" t="s">
        <v>67</v>
      </c>
      <c r="E79" s="32"/>
      <c r="G79" s="23">
        <v>22892667</v>
      </c>
      <c r="H79" s="74"/>
      <c r="I79" s="2">
        <v>12269791</v>
      </c>
    </row>
    <row r="80" spans="1:9" ht="8.1" customHeight="1">
      <c r="E80" s="31"/>
      <c r="F80" s="32"/>
      <c r="G80" s="126"/>
      <c r="H80" s="55"/>
      <c r="I80" s="55"/>
    </row>
    <row r="81" spans="1:9" ht="15.95" customHeight="1" thickBot="1">
      <c r="A81" s="38" t="s">
        <v>60</v>
      </c>
      <c r="B81" s="38"/>
      <c r="E81" s="32"/>
      <c r="G81" s="131">
        <f>SUM(G78:G80)</f>
        <v>48216165</v>
      </c>
      <c r="H81" s="107"/>
      <c r="I81" s="132">
        <f>SUM(I78:I80)</f>
        <v>37475287</v>
      </c>
    </row>
    <row r="82" spans="1:9" ht="10.9" customHeight="1" thickTop="1">
      <c r="B82" s="38"/>
      <c r="E82" s="32"/>
      <c r="G82" s="115"/>
      <c r="H82" s="104"/>
      <c r="I82" s="107"/>
    </row>
    <row r="83" spans="1:9" ht="15.95" customHeight="1">
      <c r="A83" s="38" t="s">
        <v>82</v>
      </c>
      <c r="B83" s="38"/>
      <c r="E83" s="32"/>
      <c r="G83" s="115"/>
      <c r="H83" s="104"/>
      <c r="I83" s="107"/>
    </row>
    <row r="84" spans="1:9" ht="15.95" customHeight="1">
      <c r="A84" s="30" t="s">
        <v>154</v>
      </c>
      <c r="B84" s="38"/>
      <c r="E84" s="32"/>
      <c r="G84" s="115"/>
      <c r="H84" s="104"/>
      <c r="I84" s="107"/>
    </row>
    <row r="85" spans="1:9" ht="15.95" customHeight="1">
      <c r="B85" s="134" t="s">
        <v>155</v>
      </c>
      <c r="E85" s="32"/>
      <c r="G85" s="115"/>
      <c r="H85" s="104"/>
      <c r="I85" s="107"/>
    </row>
    <row r="86" spans="1:9" ht="15.95" customHeight="1">
      <c r="A86" s="30" t="s">
        <v>127</v>
      </c>
      <c r="B86" s="38"/>
      <c r="E86" s="32"/>
      <c r="G86" s="121">
        <v>2822267</v>
      </c>
      <c r="H86" s="107"/>
      <c r="I86" s="122">
        <v>2206517</v>
      </c>
    </row>
    <row r="87" spans="1:9" ht="15.95" customHeight="1">
      <c r="A87" s="30" t="s">
        <v>151</v>
      </c>
      <c r="E87" s="32"/>
      <c r="G87" s="121">
        <v>12031666</v>
      </c>
      <c r="I87" s="122">
        <v>0</v>
      </c>
    </row>
    <row r="88" spans="1:9" ht="15.95" customHeight="1">
      <c r="A88" s="30" t="s">
        <v>133</v>
      </c>
      <c r="E88" s="31"/>
      <c r="F88" s="32"/>
      <c r="G88" s="115">
        <v>0</v>
      </c>
      <c r="H88" s="55"/>
      <c r="I88" s="107">
        <v>2946612</v>
      </c>
    </row>
    <row r="89" spans="1:9" ht="15.95" customHeight="1">
      <c r="A89" s="30" t="s">
        <v>156</v>
      </c>
      <c r="E89" s="31"/>
      <c r="F89" s="32"/>
      <c r="G89" s="115">
        <v>9845986</v>
      </c>
      <c r="H89" s="55"/>
      <c r="I89" s="122">
        <v>0</v>
      </c>
    </row>
    <row r="90" spans="1:9" ht="11.45" customHeight="1">
      <c r="B90" s="38"/>
      <c r="E90" s="32"/>
      <c r="G90" s="115"/>
      <c r="H90" s="104"/>
      <c r="I90" s="107"/>
    </row>
    <row r="91" spans="1:9" ht="15.95" customHeight="1">
      <c r="A91" s="38" t="s">
        <v>95</v>
      </c>
      <c r="E91" s="32"/>
      <c r="G91" s="133"/>
      <c r="H91" s="30"/>
      <c r="I91" s="30"/>
    </row>
    <row r="92" spans="1:9" ht="15.95" customHeight="1">
      <c r="A92" s="30" t="s">
        <v>78</v>
      </c>
      <c r="E92" s="32"/>
      <c r="G92" s="125"/>
      <c r="H92" s="30"/>
      <c r="I92" s="54"/>
    </row>
    <row r="93" spans="1:9" ht="15.95" customHeight="1">
      <c r="B93" s="134" t="s">
        <v>79</v>
      </c>
      <c r="E93" s="32"/>
      <c r="G93" s="125">
        <v>111207780</v>
      </c>
      <c r="H93" s="30"/>
      <c r="I93" s="54">
        <v>131720396</v>
      </c>
    </row>
    <row r="94" spans="1:9" ht="15.95" customHeight="1">
      <c r="B94" s="134" t="s">
        <v>80</v>
      </c>
      <c r="E94" s="32"/>
      <c r="G94" s="115">
        <v>44435105</v>
      </c>
      <c r="H94" s="135"/>
      <c r="I94" s="107">
        <v>12592510</v>
      </c>
    </row>
    <row r="95" spans="1:9" ht="15.95" customHeight="1">
      <c r="B95" s="134" t="s">
        <v>88</v>
      </c>
      <c r="E95" s="32"/>
      <c r="G95" s="115">
        <v>-1366923</v>
      </c>
      <c r="H95" s="135"/>
      <c r="I95" s="107">
        <v>-11831821</v>
      </c>
    </row>
    <row r="96" spans="1:9" ht="15.95" customHeight="1">
      <c r="B96" s="134" t="s">
        <v>89</v>
      </c>
      <c r="E96" s="32"/>
      <c r="G96" s="115">
        <v>18260031</v>
      </c>
      <c r="H96" s="104"/>
      <c r="I96" s="107">
        <v>17560687</v>
      </c>
    </row>
    <row r="97" spans="1:9" ht="15.95" customHeight="1">
      <c r="B97" s="134" t="s">
        <v>122</v>
      </c>
      <c r="E97" s="32"/>
      <c r="G97" s="115">
        <v>4385627</v>
      </c>
      <c r="H97" s="104"/>
      <c r="I97" s="107">
        <v>3376707</v>
      </c>
    </row>
    <row r="98" spans="1:9" ht="15.95" customHeight="1">
      <c r="B98" s="134" t="s">
        <v>81</v>
      </c>
      <c r="E98" s="32"/>
      <c r="G98" s="120">
        <v>-33518869</v>
      </c>
      <c r="H98" s="135"/>
      <c r="I98" s="72">
        <v>-28050018</v>
      </c>
    </row>
    <row r="99" spans="1:9" ht="8.1" customHeight="1">
      <c r="B99" s="38"/>
      <c r="E99" s="32"/>
      <c r="G99" s="115"/>
      <c r="H99" s="104"/>
      <c r="I99" s="107"/>
    </row>
    <row r="100" spans="1:9" ht="15.95" customHeight="1" thickBot="1">
      <c r="B100" s="134" t="s">
        <v>128</v>
      </c>
      <c r="E100" s="32"/>
      <c r="G100" s="131">
        <f>SUM(G93:G99)</f>
        <v>143402751</v>
      </c>
      <c r="H100" s="104"/>
      <c r="I100" s="132">
        <f>SUM(I93:I99)</f>
        <v>125368461</v>
      </c>
    </row>
    <row r="101" spans="1:9" ht="8.25" customHeight="1" thickTop="1">
      <c r="B101" s="134"/>
      <c r="E101" s="32"/>
      <c r="G101" s="122"/>
      <c r="H101" s="107"/>
      <c r="I101" s="122"/>
    </row>
    <row r="102" spans="1:9" ht="21.95" customHeight="1">
      <c r="A102" s="73" t="str">
        <f>+'2-3'!A49</f>
        <v>The accompanying notes on pages 9 to 20 are an integral part of this financial information.</v>
      </c>
      <c r="B102" s="62"/>
      <c r="C102" s="62"/>
      <c r="D102" s="62"/>
      <c r="E102" s="63"/>
      <c r="F102" s="62"/>
      <c r="G102" s="72"/>
      <c r="H102" s="72"/>
      <c r="I102" s="72"/>
    </row>
  </sheetData>
  <mergeCells count="1">
    <mergeCell ref="A52:I5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 (6m)</vt:lpstr>
      <vt:lpstr>6</vt:lpstr>
      <vt:lpstr>7-8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Kamoltiplarp</dc:creator>
  <cp:lastModifiedBy>Kanjana Kampapat</cp:lastModifiedBy>
  <cp:lastPrinted>2023-08-15T01:55:16Z</cp:lastPrinted>
  <dcterms:created xsi:type="dcterms:W3CDTF">2019-12-24T03:40:29Z</dcterms:created>
  <dcterms:modified xsi:type="dcterms:W3CDTF">2023-09-25T09:43:31Z</dcterms:modified>
</cp:coreProperties>
</file>