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E\Euroasia Total Logistics\YE12'2022\"/>
    </mc:Choice>
  </mc:AlternateContent>
  <xr:revisionPtr revIDLastSave="0" documentId="13_ncr:1_{F254F5FC-C9FE-4850-83F5-BDA720F167A6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</sheets>
  <definedNames>
    <definedName name="_xlnm.Print_Area" localSheetId="0">BS!$A$1:$K$97</definedName>
    <definedName name="_xlnm.Print_Area" localSheetId="2">'Conso-SE'!$A$1:$Y$42</definedName>
    <definedName name="_xlnm.Print_Area" localSheetId="3">'The Company Only'!$A$1:$N$34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5" i="10" l="1"/>
  <c r="G155" i="10"/>
  <c r="I155" i="10"/>
  <c r="K155" i="10"/>
  <c r="E62" i="10"/>
  <c r="I23" i="5" l="1"/>
  <c r="K30" i="6"/>
  <c r="I14" i="10"/>
  <c r="I19" i="10"/>
  <c r="I62" i="10"/>
  <c r="I69" i="10" s="1"/>
  <c r="I68" i="10"/>
  <c r="I130" i="10"/>
  <c r="E35" i="10"/>
  <c r="I20" i="10" l="1"/>
  <c r="I24" i="10" s="1"/>
  <c r="I94" i="10" s="1"/>
  <c r="I107" i="10" s="1"/>
  <c r="I117" i="10" s="1"/>
  <c r="I119" i="10" s="1"/>
  <c r="I157" i="10" s="1"/>
  <c r="I159" i="10" s="1"/>
  <c r="I160" i="10" s="1"/>
  <c r="I26" i="10" l="1"/>
  <c r="I29" i="10" s="1"/>
  <c r="I35" i="10" s="1"/>
  <c r="I54" i="10"/>
  <c r="I71" i="10"/>
  <c r="I74" i="10" s="1"/>
  <c r="E130" i="10" l="1"/>
  <c r="K130" i="10"/>
  <c r="E25" i="5" l="1"/>
  <c r="Q26" i="6"/>
  <c r="S32" i="6"/>
  <c r="S31" i="6"/>
  <c r="U31" i="6" s="1"/>
  <c r="Y31" i="6" s="1"/>
  <c r="S30" i="6"/>
  <c r="U30" i="6" s="1"/>
  <c r="Y30" i="6" s="1"/>
  <c r="S28" i="6"/>
  <c r="U28" i="6" s="1"/>
  <c r="Y28" i="6" s="1"/>
  <c r="K27" i="6"/>
  <c r="K17" i="6"/>
  <c r="K22" i="6" s="1"/>
  <c r="K24" i="6" s="1"/>
  <c r="M24" i="5"/>
  <c r="I25" i="5"/>
  <c r="M21" i="5"/>
  <c r="M23" i="5"/>
  <c r="I20" i="5"/>
  <c r="I13" i="5"/>
  <c r="I15" i="5" s="1"/>
  <c r="G20" i="5"/>
  <c r="G25" i="5" s="1"/>
  <c r="E20" i="5"/>
  <c r="W25" i="6"/>
  <c r="K33" i="6" l="1"/>
  <c r="E17" i="6"/>
  <c r="E22" i="6" s="1"/>
  <c r="E24" i="6" s="1"/>
  <c r="E27" i="6"/>
  <c r="E33" i="6" l="1"/>
  <c r="E35" i="6" s="1"/>
  <c r="G75" i="10"/>
  <c r="G14" i="10"/>
  <c r="K14" i="10"/>
  <c r="G19" i="10"/>
  <c r="K19" i="10"/>
  <c r="G86" i="1"/>
  <c r="I86" i="1"/>
  <c r="K86" i="1"/>
  <c r="S20" i="6"/>
  <c r="U20" i="6" s="1"/>
  <c r="Y20" i="6" s="1"/>
  <c r="S19" i="6"/>
  <c r="U19" i="6" s="1"/>
  <c r="Y19" i="6" s="1"/>
  <c r="K20" i="10" l="1"/>
  <c r="K24" i="10" s="1"/>
  <c r="K26" i="10" s="1"/>
  <c r="G20" i="10"/>
  <c r="G24" i="10" s="1"/>
  <c r="G26" i="10" s="1"/>
  <c r="U32" i="6" l="1"/>
  <c r="S26" i="6"/>
  <c r="U26" i="6" s="1"/>
  <c r="S25" i="6"/>
  <c r="S21" i="6"/>
  <c r="U21" i="6" s="1"/>
  <c r="S16" i="6"/>
  <c r="S15" i="6"/>
  <c r="Q27" i="6"/>
  <c r="Q17" i="6"/>
  <c r="K62" i="10"/>
  <c r="G62" i="10"/>
  <c r="S27" i="6" l="1"/>
  <c r="S17" i="6"/>
  <c r="S22" i="6" s="1"/>
  <c r="S24" i="6" s="1"/>
  <c r="U16" i="6"/>
  <c r="Q22" i="6"/>
  <c r="Q24" i="6" s="1"/>
  <c r="Q33" i="6" s="1"/>
  <c r="G13" i="5"/>
  <c r="E13" i="5"/>
  <c r="M12" i="5"/>
  <c r="W27" i="6" l="1"/>
  <c r="W17" i="6"/>
  <c r="Y32" i="6"/>
  <c r="E86" i="1"/>
  <c r="W22" i="6" l="1"/>
  <c r="W24" i="6" s="1"/>
  <c r="W33" i="6" s="1"/>
  <c r="G130" i="10"/>
  <c r="X34" i="6" l="1"/>
  <c r="V34" i="6"/>
  <c r="P34" i="6"/>
  <c r="I27" i="6"/>
  <c r="I17" i="6"/>
  <c r="M25" i="6"/>
  <c r="M15" i="6"/>
  <c r="U15" i="6" s="1"/>
  <c r="K68" i="10"/>
  <c r="G68" i="10"/>
  <c r="E68" i="10"/>
  <c r="M19" i="5"/>
  <c r="I22" i="6" l="1"/>
  <c r="I24" i="6" s="1"/>
  <c r="I33" i="6" s="1"/>
  <c r="G25" i="6" l="1"/>
  <c r="G17" i="6"/>
  <c r="E30" i="1"/>
  <c r="G27" i="6" l="1"/>
  <c r="U25" i="6"/>
  <c r="G22" i="6"/>
  <c r="G24" i="6" s="1"/>
  <c r="G15" i="5"/>
  <c r="M14" i="5"/>
  <c r="Y21" i="6"/>
  <c r="G33" i="6" l="1"/>
  <c r="G35" i="6" s="1"/>
  <c r="G76" i="10"/>
  <c r="E76" i="10"/>
  <c r="K69" i="10"/>
  <c r="G31" i="10"/>
  <c r="E31" i="10"/>
  <c r="E54" i="10" s="1"/>
  <c r="E19" i="10"/>
  <c r="E14" i="10"/>
  <c r="E69" i="10" l="1"/>
  <c r="G69" i="10"/>
  <c r="E20" i="10"/>
  <c r="E24" i="10" s="1"/>
  <c r="K94" i="10" l="1"/>
  <c r="K107" i="10" s="1"/>
  <c r="K117" i="10" s="1"/>
  <c r="K119" i="10" s="1"/>
  <c r="K157" i="10" s="1"/>
  <c r="K159" i="10" s="1"/>
  <c r="G94" i="10"/>
  <c r="G107" i="10" s="1"/>
  <c r="G117" i="10" s="1"/>
  <c r="G119" i="10" s="1"/>
  <c r="G157" i="10" s="1"/>
  <c r="G159" i="10" s="1"/>
  <c r="K18" i="5"/>
  <c r="K20" i="5" s="1"/>
  <c r="K25" i="5" s="1"/>
  <c r="E26" i="10"/>
  <c r="E71" i="10" s="1"/>
  <c r="E77" i="10" s="1"/>
  <c r="E94" i="10"/>
  <c r="K29" i="10" l="1"/>
  <c r="K11" i="5"/>
  <c r="K13" i="5" s="1"/>
  <c r="K54" i="10"/>
  <c r="G54" i="10"/>
  <c r="G26" i="5"/>
  <c r="G71" i="10"/>
  <c r="G77" i="10" s="1"/>
  <c r="K71" i="10"/>
  <c r="K74" i="10" s="1"/>
  <c r="E26" i="5" l="1"/>
  <c r="E15" i="5"/>
  <c r="Y26" i="6"/>
  <c r="W35" i="6" l="1"/>
  <c r="U27" i="6"/>
  <c r="M27" i="6"/>
  <c r="O27" i="6"/>
  <c r="Y25" i="6" l="1"/>
  <c r="K88" i="1"/>
  <c r="K69" i="1"/>
  <c r="K59" i="1"/>
  <c r="K30" i="1"/>
  <c r="K17" i="1"/>
  <c r="G88" i="1"/>
  <c r="G69" i="1"/>
  <c r="G59" i="1"/>
  <c r="G30" i="1"/>
  <c r="G17" i="1"/>
  <c r="Y27" i="6" l="1"/>
  <c r="K70" i="1"/>
  <c r="K89" i="1" s="1"/>
  <c r="G70" i="1"/>
  <c r="G89" i="1" s="1"/>
  <c r="K31" i="1"/>
  <c r="G31" i="1"/>
  <c r="K90" i="1" l="1"/>
  <c r="G90" i="1"/>
  <c r="I59" i="1" l="1"/>
  <c r="Y16" i="6"/>
  <c r="I30" i="1"/>
  <c r="I88" i="1"/>
  <c r="E88" i="1"/>
  <c r="I69" i="1"/>
  <c r="E69" i="1"/>
  <c r="E59" i="1"/>
  <c r="I17" i="1"/>
  <c r="E17" i="1"/>
  <c r="O17" i="6"/>
  <c r="O22" i="6" s="1"/>
  <c r="O24" i="6" s="1"/>
  <c r="M17" i="6"/>
  <c r="M22" i="6" s="1"/>
  <c r="M24" i="6" l="1"/>
  <c r="M33" i="6" s="1"/>
  <c r="M35" i="6" s="1"/>
  <c r="O33" i="6"/>
  <c r="W34" i="6"/>
  <c r="O34" i="6"/>
  <c r="I31" i="1"/>
  <c r="E31" i="1"/>
  <c r="E70" i="1"/>
  <c r="E89" i="1" s="1"/>
  <c r="U17" i="6"/>
  <c r="Y15" i="6"/>
  <c r="Y17" i="6" s="1"/>
  <c r="I70" i="1"/>
  <c r="I89" i="1" s="1"/>
  <c r="M34" i="6" l="1"/>
  <c r="K160" i="10"/>
  <c r="S33" i="6"/>
  <c r="S34" i="6" s="1"/>
  <c r="U22" i="6"/>
  <c r="U24" i="6" s="1"/>
  <c r="E90" i="1"/>
  <c r="G160" i="10"/>
  <c r="E107" i="10"/>
  <c r="I90" i="1"/>
  <c r="U33" i="6" l="1"/>
  <c r="U35" i="6" s="1"/>
  <c r="Y22" i="6"/>
  <c r="U34" i="6"/>
  <c r="K15" i="5"/>
  <c r="E117" i="10"/>
  <c r="E119" i="10" s="1"/>
  <c r="M11" i="5"/>
  <c r="Y24" i="6" l="1"/>
  <c r="Y33" i="6" s="1"/>
  <c r="Y35" i="6" s="1"/>
  <c r="M13" i="5"/>
  <c r="M15" i="5" s="1"/>
  <c r="E157" i="10"/>
  <c r="E159" i="10" s="1"/>
  <c r="E160" i="10" s="1"/>
  <c r="K26" i="5"/>
  <c r="Y34" i="6" l="1"/>
  <c r="M18" i="5"/>
  <c r="M20" i="5" s="1"/>
  <c r="M25" i="5" s="1"/>
  <c r="M26" i="5" l="1"/>
</calcChain>
</file>

<file path=xl/sharedStrings.xml><?xml version="1.0" encoding="utf-8"?>
<sst xmlns="http://schemas.openxmlformats.org/spreadsheetml/2006/main" count="403" uniqueCount="245">
  <si>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</si>
  <si>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</si>
  <si>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</si>
  <si>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</si>
  <si>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</si>
  <si>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</si>
  <si>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</si>
  <si>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</si>
  <si>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</si>
  <si>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</si>
  <si>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</si>
  <si>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</si>
  <si>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</si>
  <si>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</si>
  <si>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</si>
  <si>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</si>
  <si>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</si>
  <si>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</si>
  <si>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</si>
  <si>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</si>
  <si>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</si>
  <si>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</si>
  <si>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</si>
  <si>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</si>
  <si>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</si>
  <si>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</si>
  <si>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</si>
  <si>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</si>
  <si>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</si>
  <si>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</si>
  <si>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</si>
  <si>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</si>
  <si>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</si>
  <si>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</si>
  <si>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</si>
  <si>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</si>
  <si>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</si>
  <si>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</si>
  <si>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</si>
  <si>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</si>
  <si>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</si>
  <si>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</si>
  <si>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Other components of shareholders' equity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</si>
  <si>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</si>
  <si>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</si>
  <si>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</si>
  <si>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</si>
  <si>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</si>
  <si>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</si>
  <si>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</si>
  <si>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</si>
  <si>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</si>
  <si>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</si>
  <si>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</si>
  <si>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</si>
  <si>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</si>
  <si>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</si>
  <si>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</si>
  <si>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</si>
  <si>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</si>
  <si>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</si>
  <si>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</si>
  <si>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</si>
  <si>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</si>
  <si>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shareholders'</t>
  </si>
  <si>
    <t>equity</t>
  </si>
  <si>
    <t>Separate financial statements</t>
  </si>
  <si>
    <t>Deferred tax assets</t>
  </si>
  <si>
    <t xml:space="preserve">   Other non-current assets</t>
  </si>
  <si>
    <t>(Director)</t>
  </si>
  <si>
    <t>Chudet Kongsoonthorn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</si>
  <si>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</si>
  <si>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</si>
  <si>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</si>
  <si>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</si>
  <si>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</si>
  <si>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Other comprehensive income to be reclassified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</si>
  <si>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</si>
  <si>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</si>
  <si>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</si>
  <si>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</si>
  <si>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</si>
  <si>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</si>
  <si>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</si>
  <si>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</si>
  <si>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</si>
  <si>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</si>
  <si>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</si>
  <si>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</si>
  <si>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</si>
  <si>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</si>
  <si>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 xml:space="preserve">Statement of comprehensive income </t>
  </si>
  <si>
    <t>fully paid</t>
  </si>
  <si>
    <t>interests of</t>
  </si>
  <si>
    <t>Right-of-use assets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</si>
  <si>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</si>
  <si>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</si>
  <si>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</si>
  <si>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</si>
  <si>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>Cash flow statement</t>
  </si>
  <si>
    <t xml:space="preserve">   Long-term employee benefits expense </t>
  </si>
  <si>
    <t xml:space="preserve">   to profit or loss in subsequent periods:</t>
  </si>
  <si>
    <t>Cash flow statement  (continued)</t>
  </si>
  <si>
    <t>Financial income</t>
  </si>
  <si>
    <t>Repayments of long-term loans from banks</t>
  </si>
  <si>
    <t xml:space="preserve">   Financial income</t>
  </si>
  <si>
    <t>Acquisitions of equipment</t>
  </si>
  <si>
    <t>Acquisitions of intangible assets</t>
  </si>
  <si>
    <t xml:space="preserve">   Financial cost</t>
  </si>
  <si>
    <t>Cash received from long-term loans from banks</t>
  </si>
  <si>
    <t>2021</t>
  </si>
  <si>
    <t>Interest received</t>
  </si>
  <si>
    <t>Balance as at 1 January 2021</t>
  </si>
  <si>
    <t xml:space="preserve">   Increase in right-of-use assets </t>
  </si>
  <si>
    <t>Statement of financial position (continued)</t>
  </si>
  <si>
    <t>Operating profit</t>
  </si>
  <si>
    <t>Net cash flows used in investing activities</t>
  </si>
  <si>
    <t>Supplements cash flows information</t>
  </si>
  <si>
    <t>Short-term loans from financial institutions</t>
  </si>
  <si>
    <t>Payments of principal portion of lease liabilities</t>
  </si>
  <si>
    <t>financial statements in</t>
  </si>
  <si>
    <t>Non-controlling interests of the subsidiary</t>
  </si>
  <si>
    <t>Income statement</t>
  </si>
  <si>
    <t>Non-cash item:</t>
  </si>
  <si>
    <t xml:space="preserve">   Profit attributable to equity holders of the Company (Baht)</t>
  </si>
  <si>
    <t xml:space="preserve">   Weighted average number of ordinary shares (share)</t>
  </si>
  <si>
    <t>Other current financial asset</t>
  </si>
  <si>
    <t>Deferred tax liabilities</t>
  </si>
  <si>
    <t>Profit before income tax</t>
  </si>
  <si>
    <t xml:space="preserve">   Other current financial asset</t>
  </si>
  <si>
    <t>Cash received from share capital increase</t>
  </si>
  <si>
    <t>Exchange differences</t>
  </si>
  <si>
    <t xml:space="preserve">on translation of </t>
  </si>
  <si>
    <t>Cash received from disposal of equipment</t>
  </si>
  <si>
    <t>Share premium</t>
  </si>
  <si>
    <t xml:space="preserve">   related person - net of current portion</t>
  </si>
  <si>
    <t>the subsidiary</t>
  </si>
  <si>
    <t xml:space="preserve">   from related party and related person</t>
  </si>
  <si>
    <t>Current portion of long-term loans from banks</t>
  </si>
  <si>
    <t>Long-term loans from banks - net of current portion</t>
  </si>
  <si>
    <t xml:space="preserve">Long-term loans from related party and </t>
  </si>
  <si>
    <t>Krishavan Chuecharoenchai</t>
  </si>
  <si>
    <t>(Unit: Baht)</t>
  </si>
  <si>
    <t>The accompanying notes are an integral part of the financial statements.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</si>
  <si>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</si>
  <si>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</si>
  <si>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</si>
  <si>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   to profit or loss in subsequent periods - net of income tax</t>
  </si>
  <si>
    <t xml:space="preserve">                             -</t>
  </si>
  <si>
    <t>Other comprehensive income for the year</t>
  </si>
  <si>
    <t xml:space="preserve"> ………......……………………………………………………….</t>
  </si>
  <si>
    <t xml:space="preserve"> ……....……………..............……………………………………….</t>
  </si>
  <si>
    <t>..................................................................................</t>
  </si>
  <si>
    <t>....................................................................................</t>
  </si>
  <si>
    <t>Increase in share capital of subsidiary</t>
  </si>
  <si>
    <t>Repayments of long-term from related person</t>
  </si>
  <si>
    <t>Cash paid for business acquisition</t>
  </si>
  <si>
    <t>Repayments of short term loans from financial institutions</t>
  </si>
  <si>
    <t>Profit for the year</t>
  </si>
  <si>
    <t>Less: income tax effect</t>
  </si>
  <si>
    <t>Total comprehensive income for the year</t>
  </si>
  <si>
    <t>Increase (decrease) in translation adjustments</t>
  </si>
  <si>
    <t>Actuarial loss</t>
  </si>
  <si>
    <t xml:space="preserve">   Unrealised (gain) loss on exchange</t>
  </si>
  <si>
    <t>An excess of business purchase price over</t>
  </si>
  <si>
    <t>Current portion of long-term loans</t>
  </si>
  <si>
    <t>Cash received from long-term loans to related person and related party</t>
  </si>
  <si>
    <t xml:space="preserve">Short-term loan to related party  </t>
  </si>
  <si>
    <t>Decrease (increase) in short-term loans to related party</t>
  </si>
  <si>
    <t>Long-term loan to related person and related party</t>
  </si>
  <si>
    <t>on change in</t>
  </si>
  <si>
    <t xml:space="preserve">   the fair value of assets</t>
  </si>
  <si>
    <t>Building improvements and equipment</t>
  </si>
  <si>
    <t>Additional acquisition of investment in subsidiary</t>
  </si>
  <si>
    <t>Cash and cash equivalents at beginning of year</t>
  </si>
  <si>
    <t>Payable for business acquisition</t>
  </si>
  <si>
    <t>Share of other comprehensive income from investment in an associate</t>
  </si>
  <si>
    <t>in an associate</t>
  </si>
  <si>
    <t>Total other</t>
  </si>
  <si>
    <t>component of</t>
  </si>
  <si>
    <t>Other comprehensive income</t>
  </si>
  <si>
    <t xml:space="preserve">   An excess of business purchase price over the fair value of assets</t>
  </si>
  <si>
    <t xml:space="preserve">   Payable for business acquisition</t>
  </si>
  <si>
    <t>Deficit on change in percentage of shareholdering</t>
  </si>
  <si>
    <t xml:space="preserve">   in subsidiary</t>
  </si>
  <si>
    <t>Percentage of</t>
  </si>
  <si>
    <t>shareholdring</t>
  </si>
  <si>
    <t>in subsidiary</t>
  </si>
  <si>
    <t>Share of other</t>
  </si>
  <si>
    <t>from investment</t>
  </si>
  <si>
    <t>comprehensive income</t>
  </si>
  <si>
    <t>Deficit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</si>
  <si>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</si>
  <si>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</si>
  <si>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</si>
  <si>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</si>
  <si>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</si>
  <si>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Euroasia Total Logistics Public Company Limited and its subsidiaries</t>
  </si>
  <si>
    <t>(Formerly known as "Euroasia Total Logistics Company Limited")</t>
  </si>
  <si>
    <t>Goodwill</t>
  </si>
  <si>
    <t xml:space="preserve">      476,896,658 ordinary shares of Baht 0.50 each</t>
  </si>
  <si>
    <t>Balance as at 31 December 2021</t>
  </si>
  <si>
    <t xml:space="preserve">   Loss on expected credit losses (reversal)</t>
  </si>
  <si>
    <t xml:space="preserve">   Gain on write-off right-of-use</t>
  </si>
  <si>
    <t>Net cash flows from (used in) financing activities</t>
  </si>
  <si>
    <t>Net increase (decrease) in cash and cash equivalents</t>
  </si>
  <si>
    <t xml:space="preserve">   Payables for purchase of equipment</t>
  </si>
  <si>
    <t xml:space="preserve">   Receivables for increase in share capital - subsidiary</t>
  </si>
  <si>
    <t>Cash received from short-term loans from financial institutions</t>
  </si>
  <si>
    <t>2.4 , 14</t>
  </si>
  <si>
    <t>6,17</t>
  </si>
  <si>
    <t>Cash and cash equivalents at end of year (Note 7)</t>
  </si>
  <si>
    <t xml:space="preserve">Appropriated retained earnings to </t>
  </si>
  <si>
    <t xml:space="preserve">      348,134,560 ordinary shares of Baht 0.50 each</t>
  </si>
  <si>
    <t>Increase in share capital during the year (Note 27)</t>
  </si>
  <si>
    <t xml:space="preserve">Retained earnings </t>
  </si>
  <si>
    <t xml:space="preserve">   Appropriated - statutory reserve</t>
  </si>
  <si>
    <t xml:space="preserve">   Unappropriated</t>
  </si>
  <si>
    <t>6, 25</t>
  </si>
  <si>
    <t>Dividend income</t>
  </si>
  <si>
    <t>Net cash flows from operating activities</t>
  </si>
  <si>
    <t>Interest paid</t>
  </si>
  <si>
    <t xml:space="preserve">   Increase in share capital from accrued dividend</t>
  </si>
  <si>
    <t xml:space="preserve">   Receivable for sales of equipment</t>
  </si>
  <si>
    <t>Appropriated -</t>
  </si>
  <si>
    <t>statutory reserve</t>
  </si>
  <si>
    <t>Unappropriated</t>
  </si>
  <si>
    <t xml:space="preserve">   statutory reserve (Note 20, 28)</t>
  </si>
  <si>
    <t xml:space="preserve">   Loss on disposal and write-off of equipment</t>
  </si>
  <si>
    <t xml:space="preserve">                            Chudet Kongsoonthorn</t>
  </si>
  <si>
    <t xml:space="preserve">                                        (Director)</t>
  </si>
  <si>
    <t>Investment in subsidiaries</t>
  </si>
  <si>
    <t>Income tax expense</t>
  </si>
  <si>
    <t>Non-controling interest of subsidiaries</t>
  </si>
  <si>
    <t>Dividend paid (Note 28)</t>
  </si>
  <si>
    <t xml:space="preserve">   Share of profit from investment in an associate</t>
  </si>
  <si>
    <t>Current portion of long-term loan to related party</t>
  </si>
  <si>
    <t>Long-term loans to related party - net of current portion</t>
  </si>
  <si>
    <t>Cash received from share capital increase in subsidiary</t>
  </si>
  <si>
    <t>6, 8</t>
  </si>
  <si>
    <t xml:space="preserve">   Issued and paid-up</t>
  </si>
  <si>
    <t xml:space="preserve">      (2021: 12,244,898 ordinary shares of Baht 10 each) </t>
  </si>
  <si>
    <t>Deficit on change in percentage of shareholding</t>
  </si>
  <si>
    <t>Share of profit from investment in an associate</t>
  </si>
  <si>
    <t xml:space="preserve">   in subsidiary (Note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</si>
</sst>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  <numFmt numFmtId="332" formatCode="dd\-mmm\-yy_)"/>
    <numFmt numFmtId="333" formatCode="#,##0.00\ &quot;F&quot;;\-#,##0.00\ &quot;F&quot;"/>
    <numFmt numFmtId="334" formatCode="_(* #,##0.00000_);_(* \(#,##0.00000\);_(* &quot;-&quot;_);_(@_)"/>
  </numFmts>
  <fonts count="35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u val="singleAccounting"/>
      <sz val="12"/>
      <name val="Arial"/>
      <family val="2"/>
    </font>
    <font>
      <b/>
      <u/>
      <sz val="12"/>
      <name val="Arial"/>
      <family val="2"/>
    </font>
    <font>
      <u val="singleAccounting"/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46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1" applyNumberFormat="0" applyAlignment="0" applyProtection="0"/>
    <xf numFmtId="0" fontId="19" fillId="7" borderId="12" applyNumberFormat="0" applyAlignment="0" applyProtection="0"/>
    <xf numFmtId="0" fontId="20" fillId="7" borderId="11" applyNumberFormat="0" applyAlignment="0" applyProtection="0"/>
    <xf numFmtId="0" fontId="21" fillId="0" borderId="13" applyNumberFormat="0" applyFill="0" applyAlignment="0" applyProtection="0"/>
    <xf numFmtId="0" fontId="22" fillId="8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" fontId="35" fillId="0" borderId="0">
      <alignment horizontal="left"/>
    </xf>
    <xf numFmtId="0" fontId="29" fillId="0" borderId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169" fontId="36" fillId="0" borderId="0"/>
    <xf numFmtId="17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1" fillId="0" borderId="0" applyFont="0" applyAlignment="0">
      <alignment horizontal="center" vertical="center"/>
    </xf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173" fontId="43" fillId="0" borderId="0" applyFont="0" applyFill="0" applyBorder="0" applyAlignment="0" applyProtection="0"/>
    <xf numFmtId="0" fontId="31" fillId="0" borderId="0"/>
    <xf numFmtId="0" fontId="42" fillId="0" borderId="0"/>
    <xf numFmtId="0" fontId="40" fillId="0" borderId="0"/>
    <xf numFmtId="0" fontId="31" fillId="0" borderId="0"/>
    <xf numFmtId="0" fontId="31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1" fillId="0" borderId="0"/>
    <xf numFmtId="0" fontId="31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174" fontId="36" fillId="0" borderId="0"/>
    <xf numFmtId="175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0" fontId="45" fillId="0" borderId="0">
      <alignment horizontal="center" wrapText="1"/>
      <protection locked="0"/>
    </xf>
    <xf numFmtId="2" fontId="46" fillId="35" borderId="0">
      <alignment vertical="center"/>
    </xf>
    <xf numFmtId="2" fontId="47" fillId="35" borderId="0">
      <alignment vertical="center"/>
    </xf>
    <xf numFmtId="0" fontId="45" fillId="0" borderId="17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176" fontId="48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179" fontId="31" fillId="0" borderId="0" applyFill="0" applyBorder="0" applyAlignment="0"/>
    <xf numFmtId="0" fontId="41" fillId="0" borderId="0" applyFill="0" applyBorder="0" applyProtection="0">
      <alignment horizontal="center"/>
      <protection locked="0"/>
    </xf>
    <xf numFmtId="0" fontId="49" fillId="0" borderId="18">
      <alignment horizontal="center"/>
    </xf>
    <xf numFmtId="180" fontId="31" fillId="0" borderId="0" applyFont="0" applyFill="0" applyBorder="0" applyAlignment="0" applyProtection="0"/>
    <xf numFmtId="168" fontId="50" fillId="0" borderId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0" fontId="51" fillId="0" borderId="0" applyFont="0" applyFill="0" applyBorder="0" applyAlignment="0" applyProtection="0"/>
    <xf numFmtId="182" fontId="52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54" fillId="0" borderId="0" applyFont="0" applyFill="0" applyBorder="0" applyAlignment="0" applyProtection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92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2" fillId="0" borderId="0" applyFont="0" applyFill="0" applyBorder="0" applyProtection="0"/>
    <xf numFmtId="3" fontId="58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59" fillId="0" borderId="0" applyFill="0" applyBorder="0" applyAlignment="0" applyProtection="0">
      <protection locked="0"/>
    </xf>
    <xf numFmtId="0" fontId="60" fillId="0" borderId="0" applyNumberFormat="0" applyAlignment="0">
      <alignment horizontal="left"/>
    </xf>
    <xf numFmtId="0" fontId="61" fillId="0" borderId="0" applyNumberFormat="0" applyAlignment="0"/>
    <xf numFmtId="193" fontId="62" fillId="0" borderId="0" applyFill="0" applyBorder="0" applyProtection="0"/>
    <xf numFmtId="194" fontId="52" fillId="0" borderId="0" applyFont="0" applyFill="0" applyBorder="0" applyAlignment="0" applyProtection="0"/>
    <xf numFmtId="195" fontId="56" fillId="0" borderId="0" applyFill="0" applyBorder="0" applyProtection="0"/>
    <xf numFmtId="195" fontId="56" fillId="0" borderId="7" applyFill="0" applyProtection="0"/>
    <xf numFmtId="195" fontId="56" fillId="0" borderId="3" applyFill="0" applyProtection="0"/>
    <xf numFmtId="196" fontId="31" fillId="0" borderId="0" applyFont="0" applyFill="0" applyBorder="0" applyAlignment="0" applyProtection="0"/>
    <xf numFmtId="8" fontId="51" fillId="0" borderId="0" applyFont="0" applyFill="0" applyBorder="0" applyAlignment="0" applyProtection="0"/>
    <xf numFmtId="197" fontId="53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53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53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54" fillId="0" borderId="0" applyFont="0" applyFill="0" applyBorder="0" applyAlignment="0" applyProtection="0">
      <protection locked="0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1" fillId="0" borderId="0" applyFont="0" applyFill="0" applyBorder="0" applyAlignment="0" applyProtection="0"/>
    <xf numFmtId="207" fontId="5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8" fontId="58" fillId="0" borderId="0" applyFont="0" applyFill="0" applyBorder="0" applyAlignment="0" applyProtection="0"/>
    <xf numFmtId="0" fontId="31" fillId="0" borderId="0" applyFont="0" applyFill="0" applyBorder="0" applyAlignment="0" applyProtection="0"/>
    <xf numFmtId="37" fontId="66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67" fillId="0" borderId="0" applyFont="0" applyFill="0" applyBorder="0" applyAlignment="0" applyProtection="0"/>
    <xf numFmtId="209" fontId="68" fillId="0" borderId="0" applyFont="0" applyFill="0" applyBorder="0" applyAlignment="0" applyProtection="0"/>
    <xf numFmtId="210" fontId="56" fillId="0" borderId="0" applyFill="0" applyBorder="0" applyProtection="0"/>
    <xf numFmtId="210" fontId="56" fillId="0" borderId="7" applyFill="0" applyProtection="0"/>
    <xf numFmtId="210" fontId="56" fillId="0" borderId="3" applyFill="0" applyProtection="0"/>
    <xf numFmtId="176" fontId="48" fillId="0" borderId="0" applyFill="0" applyBorder="0" applyAlignment="0"/>
    <xf numFmtId="0" fontId="69" fillId="0" borderId="0" applyNumberFormat="0" applyAlignment="0">
      <alignment horizontal="left"/>
    </xf>
    <xf numFmtId="211" fontId="43" fillId="0" borderId="0" applyFont="0" applyFill="0" applyBorder="0" applyAlignment="0" applyProtection="0">
      <alignment vertical="center"/>
    </xf>
    <xf numFmtId="212" fontId="31" fillId="0" borderId="0" applyFont="0" applyFill="0" applyBorder="0" applyAlignment="0" applyProtection="0"/>
    <xf numFmtId="2" fontId="67" fillId="0" borderId="0" applyFont="0" applyFill="0" applyBorder="0" applyAlignment="0" applyProtection="0"/>
    <xf numFmtId="38" fontId="70" fillId="36" borderId="0" applyNumberFormat="0" applyBorder="0" applyAlignment="0" applyProtection="0"/>
    <xf numFmtId="0" fontId="71" fillId="0" borderId="17" applyFill="0" applyProtection="0"/>
    <xf numFmtId="0" fontId="72" fillId="0" borderId="28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17">
      <alignment horizontal="center" vertical="center" wrapText="1"/>
    </xf>
    <xf numFmtId="0" fontId="41" fillId="0" borderId="0" applyFill="0" applyAlignment="0" applyProtection="0">
      <protection locked="0"/>
    </xf>
    <xf numFmtId="0" fontId="41" fillId="0" borderId="1" applyFill="0" applyAlignment="0" applyProtection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213" fontId="81" fillId="39" borderId="0"/>
    <xf numFmtId="0" fontId="82" fillId="0" borderId="0"/>
    <xf numFmtId="0" fontId="83" fillId="0" borderId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214" fontId="56" fillId="0" borderId="0" applyFont="0" applyFill="0" applyBorder="0" applyAlignment="0" applyProtection="0"/>
    <xf numFmtId="176" fontId="48" fillId="0" borderId="0" applyFill="0" applyBorder="0" applyAlignment="0"/>
    <xf numFmtId="213" fontId="85" fillId="41" borderId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86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0">
      <alignment horizontal="center" vertical="top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8" fillId="0" borderId="0"/>
    <xf numFmtId="0" fontId="31" fillId="0" borderId="0"/>
    <xf numFmtId="199" fontId="89" fillId="0" borderId="0"/>
    <xf numFmtId="199" fontId="89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7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91" fillId="0" borderId="0">
      <alignment vertical="top"/>
    </xf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0" fontId="91" fillId="34" borderId="0">
      <alignment horizontal="right"/>
    </xf>
    <xf numFmtId="0" fontId="92" fillId="36" borderId="0">
      <alignment horizontal="right"/>
    </xf>
    <xf numFmtId="0" fontId="93" fillId="42" borderId="0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0" borderId="0" applyProtection="0">
      <alignment horizontal="left"/>
    </xf>
    <xf numFmtId="0" fontId="96" fillId="0" borderId="0" applyFill="0" applyBorder="0" applyProtection="0">
      <alignment horizontal="left"/>
    </xf>
    <xf numFmtId="0" fontId="97" fillId="0" borderId="0" applyFill="0" applyBorder="0" applyProtection="0">
      <alignment horizontal="left"/>
    </xf>
    <xf numFmtId="14" fontId="45" fillId="0" borderId="0">
      <alignment horizontal="center" wrapText="1"/>
      <protection locked="0"/>
    </xf>
    <xf numFmtId="220" fontId="53" fillId="0" borderId="0" applyFont="0" applyFill="0" applyBorder="0" applyAlignment="0" applyProtection="0"/>
    <xf numFmtId="221" fontId="5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224" fontId="53" fillId="0" borderId="0" applyFont="0" applyFill="0" applyBorder="0" applyAlignment="0" applyProtection="0"/>
    <xf numFmtId="225" fontId="52" fillId="0" borderId="0" applyFont="0" applyFill="0" applyBorder="0" applyAlignment="0" applyProtection="0"/>
    <xf numFmtId="192" fontId="31" fillId="0" borderId="0" applyFont="0" applyFill="0" applyBorder="0" applyAlignment="0" applyProtection="0"/>
    <xf numFmtId="226" fontId="53" fillId="0" borderId="0" applyFont="0" applyFill="0" applyBorder="0" applyAlignment="0" applyProtection="0"/>
    <xf numFmtId="227" fontId="52" fillId="0" borderId="0" applyFont="0" applyFill="0" applyBorder="0" applyAlignment="0" applyProtection="0"/>
    <xf numFmtId="213" fontId="31" fillId="0" borderId="0" applyFont="0" applyFill="0" applyBorder="0" applyAlignment="0" applyProtection="0"/>
    <xf numFmtId="228" fontId="53" fillId="0" borderId="0" applyFont="0" applyFill="0" applyBorder="0" applyAlignment="0" applyProtection="0"/>
    <xf numFmtId="229" fontId="52" fillId="0" borderId="0" applyFont="0" applyFill="0" applyBorder="0" applyAlignment="0" applyProtection="0"/>
    <xf numFmtId="230" fontId="31" fillId="0" borderId="0" applyFont="0" applyFill="0" applyBorder="0" applyAlignment="0" applyProtection="0"/>
    <xf numFmtId="231" fontId="54" fillId="0" borderId="0" applyFont="0" applyFill="0" applyBorder="0" applyAlignment="0" applyProtection="0">
      <protection locked="0"/>
    </xf>
    <xf numFmtId="232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5" fillId="0" borderId="0" applyFont="0" applyFill="0" applyBorder="0" applyProtection="0">
      <alignment horizontal="right"/>
    </xf>
    <xf numFmtId="9" fontId="31" fillId="0" borderId="0" applyFont="0" applyFill="0" applyBorder="0" applyAlignment="0" applyProtection="0"/>
    <xf numFmtId="0" fontId="98" fillId="0" borderId="0">
      <alignment horizontal="center"/>
    </xf>
    <xf numFmtId="176" fontId="48" fillId="0" borderId="0" applyFill="0" applyBorder="0" applyAlignment="0"/>
    <xf numFmtId="5" fontId="99" fillId="0" borderId="0"/>
    <xf numFmtId="0" fontId="100" fillId="0" borderId="0" applyNumberFormat="0" applyFont="0" applyFill="0" applyBorder="0" applyAlignment="0" applyProtection="0">
      <alignment horizontal="left"/>
    </xf>
    <xf numFmtId="37" fontId="66" fillId="0" borderId="0"/>
    <xf numFmtId="181" fontId="100" fillId="0" borderId="0" applyNumberFormat="0" applyFill="0" applyBorder="0" applyAlignment="0" applyProtection="0">
      <alignment horizontal="left"/>
    </xf>
    <xf numFmtId="0" fontId="101" fillId="0" borderId="0"/>
    <xf numFmtId="0" fontId="102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01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10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4" fillId="0" borderId="0"/>
    <xf numFmtId="0" fontId="56" fillId="43" borderId="0" applyNumberFormat="0" applyFont="0" applyBorder="0" applyAlignment="0" applyProtection="0"/>
    <xf numFmtId="0" fontId="125" fillId="0" borderId="0" applyNumberFormat="0" applyFill="0" applyBorder="0" applyAlignment="0" applyProtection="0"/>
    <xf numFmtId="1" fontId="56" fillId="0" borderId="0" applyBorder="0">
      <alignment horizontal="left" vertical="top" wrapText="1"/>
    </xf>
    <xf numFmtId="0" fontId="31" fillId="0" borderId="0"/>
    <xf numFmtId="0" fontId="40" fillId="0" borderId="0"/>
    <xf numFmtId="0" fontId="42" fillId="0" borderId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40" fontId="128" fillId="0" borderId="0" applyBorder="0">
      <alignment horizontal="righ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41" fillId="0" borderId="0" applyFill="0" applyBorder="0" applyProtection="0">
      <alignment horizontal="center" vertical="center"/>
    </xf>
    <xf numFmtId="0" fontId="41" fillId="0" borderId="0" applyFill="0" applyBorder="0" applyProtection="0"/>
    <xf numFmtId="0" fontId="73" fillId="0" borderId="0" applyFill="0" applyBorder="0" applyProtection="0">
      <alignment horizontal="left"/>
    </xf>
    <xf numFmtId="0" fontId="129" fillId="0" borderId="0" applyFill="0" applyBorder="0" applyProtection="0">
      <alignment horizontal="left" vertical="top"/>
    </xf>
    <xf numFmtId="0" fontId="130" fillId="0" borderId="0" applyFill="0" applyBorder="0" applyProtection="0">
      <alignment horizontal="center" vertical="center"/>
    </xf>
    <xf numFmtId="0" fontId="131" fillId="0" borderId="0" applyFill="0" applyBorder="0" applyProtection="0">
      <alignment vertical="top"/>
    </xf>
    <xf numFmtId="0" fontId="132" fillId="0" borderId="0" applyFill="0" applyBorder="0" applyProtection="0">
      <alignment vertical="center"/>
    </xf>
    <xf numFmtId="0" fontId="133" fillId="0" borderId="0" applyFill="0" applyBorder="0" applyProtection="0"/>
    <xf numFmtId="49" fontId="91" fillId="0" borderId="0" applyFill="0" applyBorder="0" applyAlignment="0"/>
    <xf numFmtId="49" fontId="91" fillId="0" borderId="0" applyFill="0" applyBorder="0" applyAlignment="0"/>
    <xf numFmtId="176" fontId="48" fillId="0" borderId="0" applyFill="0" applyBorder="0" applyAlignment="0"/>
    <xf numFmtId="0" fontId="134" fillId="0" borderId="0" applyFill="0" applyBorder="0" applyProtection="0">
      <alignment horizontal="left" vertical="top"/>
    </xf>
    <xf numFmtId="40" fontId="135" fillId="0" borderId="0"/>
    <xf numFmtId="37" fontId="136" fillId="41" borderId="0"/>
    <xf numFmtId="37" fontId="84" fillId="0" borderId="29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45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7" fillId="0" borderId="0"/>
    <xf numFmtId="0" fontId="138" fillId="0" borderId="0"/>
    <xf numFmtId="38" fontId="100" fillId="0" borderId="0" applyFont="0" applyFill="0" applyBorder="0" applyAlignment="0" applyProtection="0"/>
    <xf numFmtId="0" fontId="3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6" fillId="0" borderId="0" applyBorder="0" applyAlignment="0">
      <alignment horizontal="centerContinuous"/>
    </xf>
    <xf numFmtId="9" fontId="138" fillId="0" borderId="0" applyFont="0" applyFill="0" applyBorder="0" applyAlignment="0" applyProtection="0"/>
    <xf numFmtId="24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42" fontId="31" fillId="0" borderId="0" applyFont="0" applyFill="0" applyBorder="0" applyAlignment="0" applyProtection="0"/>
    <xf numFmtId="171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244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0" fontId="2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91" fillId="0" borderId="0" applyFill="0" applyBorder="0" applyAlignment="0"/>
    <xf numFmtId="247" fontId="91" fillId="0" borderId="0" applyFill="0" applyBorder="0" applyAlignment="0"/>
    <xf numFmtId="248" fontId="91" fillId="0" borderId="0" applyFill="0" applyBorder="0" applyAlignment="0"/>
    <xf numFmtId="249" fontId="91" fillId="0" borderId="0" applyFill="0" applyBorder="0" applyAlignment="0"/>
    <xf numFmtId="246" fontId="91" fillId="0" borderId="0" applyFill="0" applyBorder="0" applyAlignment="0"/>
    <xf numFmtId="24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31" fillId="0" borderId="0" applyFont="0" applyFill="0" applyBorder="0" applyAlignment="0" applyProtection="0"/>
    <xf numFmtId="14" fontId="91" fillId="0" borderId="0" applyFill="0" applyBorder="0" applyAlignment="0"/>
    <xf numFmtId="246" fontId="140" fillId="0" borderId="0" applyFill="0" applyBorder="0" applyAlignment="0"/>
    <xf numFmtId="248" fontId="140" fillId="0" borderId="0" applyFill="0" applyBorder="0" applyAlignment="0"/>
    <xf numFmtId="249" fontId="140" fillId="0" borderId="0" applyFill="0" applyBorder="0" applyAlignment="0"/>
    <xf numFmtId="246" fontId="140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0" fontId="30" fillId="0" borderId="0"/>
    <xf numFmtId="0" fontId="30" fillId="0" borderId="0"/>
    <xf numFmtId="0" fontId="32" fillId="0" borderId="0"/>
    <xf numFmtId="250" fontId="61" fillId="0" borderId="0"/>
    <xf numFmtId="0" fontId="100" fillId="0" borderId="0"/>
    <xf numFmtId="0" fontId="33" fillId="0" borderId="0"/>
    <xf numFmtId="0" fontId="30" fillId="0" borderId="0"/>
    <xf numFmtId="247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143" fillId="0" borderId="0">
      <alignment horizontal="left"/>
    </xf>
    <xf numFmtId="252" fontId="91" fillId="0" borderId="0" applyFill="0" applyBorder="0" applyAlignment="0"/>
    <xf numFmtId="41" fontId="29" fillId="0" borderId="0" applyFont="0" applyFill="0" applyBorder="0" applyAlignment="0" applyProtection="0"/>
    <xf numFmtId="0" fontId="29" fillId="0" borderId="0"/>
    <xf numFmtId="250" fontId="6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1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31" fillId="0" borderId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4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15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" fillId="0" borderId="0"/>
    <xf numFmtId="0" fontId="91" fillId="0" borderId="0">
      <alignment vertical="top"/>
    </xf>
    <xf numFmtId="0" fontId="4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8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91" fillId="0" borderId="0">
      <alignment vertical="top"/>
    </xf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47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1" fillId="34" borderId="0">
      <alignment horizontal="right"/>
    </xf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49" fontId="91" fillId="0" borderId="0" applyFill="0" applyBorder="0" applyAlignment="0"/>
    <xf numFmtId="49" fontId="91" fillId="0" borderId="0" applyFill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9" fillId="0" borderId="0"/>
    <xf numFmtId="0" fontId="43" fillId="0" borderId="0"/>
    <xf numFmtId="0" fontId="31" fillId="0" borderId="0"/>
    <xf numFmtId="0" fontId="31" fillId="0" borderId="0"/>
    <xf numFmtId="0" fontId="155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66" fontId="43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0" fontId="157" fillId="58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3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0" borderId="32" applyNumberFormat="0" applyFill="0" applyAlignment="0" applyProtection="0">
      <alignment vertical="center"/>
    </xf>
    <xf numFmtId="0" fontId="161" fillId="0" borderId="33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60" borderId="35" applyNumberFormat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44" fontId="31" fillId="0" borderId="0" applyFont="0" applyFill="0" applyBorder="0" applyAlignment="0" applyProtection="0"/>
    <xf numFmtId="0" fontId="145" fillId="62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63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67" fillId="0" borderId="38" applyNumberFormat="0" applyFill="0" applyAlignment="0" applyProtection="0">
      <alignment vertical="center"/>
    </xf>
    <xf numFmtId="0" fontId="30" fillId="0" borderId="0"/>
    <xf numFmtId="9" fontId="29" fillId="0" borderId="0" applyFont="0" applyFill="0" applyBorder="0" applyAlignment="0" applyProtection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144" fillId="66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9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67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49" borderId="0" applyNumberFormat="0" applyBorder="0" applyAlignment="0" applyProtection="0">
      <alignment vertical="center"/>
    </xf>
    <xf numFmtId="0" fontId="144" fillId="57" borderId="0" applyNumberFormat="0" applyBorder="0" applyAlignment="0" applyProtection="0">
      <alignment vertical="center"/>
    </xf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45" fillId="68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70" borderId="0" applyNumberFormat="0" applyBorder="0" applyAlignment="0" applyProtection="0">
      <alignment vertical="center"/>
    </xf>
    <xf numFmtId="0" fontId="42" fillId="0" borderId="0">
      <protection locked="0"/>
    </xf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3" fontId="175" fillId="0" borderId="0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166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1" fillId="0" borderId="0" applyFont="0" applyFill="0" applyBorder="0" applyAlignment="0" applyProtection="0">
      <alignment vertical="top"/>
    </xf>
    <xf numFmtId="43" fontId="9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254" fontId="56" fillId="0" borderId="0"/>
    <xf numFmtId="256" fontId="56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2" fillId="0" borderId="0">
      <protection locked="0"/>
    </xf>
    <xf numFmtId="37" fontId="183" fillId="37" borderId="0">
      <protection locked="0"/>
    </xf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Protection="0"/>
    <xf numFmtId="0" fontId="72" fillId="0" borderId="0" applyProtection="0"/>
    <xf numFmtId="0" fontId="43" fillId="0" borderId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8" fontId="36" fillId="37" borderId="0">
      <protection locked="0"/>
    </xf>
    <xf numFmtId="257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202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199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8" fillId="0" borderId="0"/>
    <xf numFmtId="0" fontId="43" fillId="0" borderId="0">
      <alignment vertical="center"/>
    </xf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31" fillId="0" borderId="0"/>
    <xf numFmtId="0" fontId="6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2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70" fillId="0" borderId="0" applyFill="0" applyBorder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1" fillId="0" borderId="0" applyFont="0" applyFill="0" applyProtection="0"/>
    <xf numFmtId="0" fontId="194" fillId="0" borderId="43" applyNumberFormat="0" applyBorder="0" applyAlignment="0"/>
    <xf numFmtId="3" fontId="195" fillId="0" borderId="0"/>
    <xf numFmtId="0" fontId="196" fillId="0" borderId="0">
      <alignment horizontal="center"/>
    </xf>
    <xf numFmtId="0" fontId="31" fillId="0" borderId="0"/>
    <xf numFmtId="0" fontId="31" fillId="0" borderId="0"/>
    <xf numFmtId="0" fontId="197" fillId="0" borderId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8" fillId="60" borderId="35" applyNumberFormat="0" applyAlignment="0" applyProtection="0"/>
    <xf numFmtId="0" fontId="190" fillId="0" borderId="42" applyNumberFormat="0" applyFill="0" applyAlignment="0" applyProtection="0"/>
    <xf numFmtId="0" fontId="174" fillId="55" borderId="0" applyNumberFormat="0" applyBorder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20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184" fillId="59" borderId="0" applyNumberFormat="0" applyBorder="0" applyAlignment="0" applyProtection="0"/>
    <xf numFmtId="0" fontId="29" fillId="0" borderId="0"/>
    <xf numFmtId="0" fontId="189" fillId="52" borderId="36" applyNumberFormat="0" applyAlignment="0" applyProtection="0"/>
    <xf numFmtId="0" fontId="191" fillId="54" borderId="0" applyNumberFormat="0" applyBorder="0" applyAlignment="0" applyProtection="0"/>
    <xf numFmtId="0" fontId="200" fillId="0" borderId="45" applyNumberFormat="0" applyFill="0" applyAlignment="0" applyProtection="0"/>
    <xf numFmtId="0" fontId="31" fillId="0" borderId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31" fillId="51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3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4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6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8" fillId="0" borderId="39" applyNumberFormat="0" applyFill="0" applyAlignment="0" applyProtection="0">
      <alignment vertical="center"/>
    </xf>
    <xf numFmtId="0" fontId="209" fillId="0" borderId="40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31" fillId="0" borderId="0"/>
    <xf numFmtId="0" fontId="164" fillId="60" borderId="35" applyNumberFormat="0" applyAlignment="0" applyProtection="0">
      <alignment vertical="center"/>
    </xf>
    <xf numFmtId="9" fontId="31" fillId="0" borderId="0" applyFont="0" applyFill="0" applyBorder="0" applyAlignment="0" applyProtection="0"/>
    <xf numFmtId="0" fontId="211" fillId="73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45" fillId="71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45" fillId="72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14" fillId="0" borderId="42" applyNumberFormat="0" applyFill="0" applyAlignment="0" applyProtection="0">
      <alignment vertical="center"/>
    </xf>
    <xf numFmtId="0" fontId="63" fillId="0" borderId="0" applyNumberFormat="0" applyFont="0" applyFill="0" applyBorder="0" applyAlignment="0">
      <protection locked="0"/>
    </xf>
    <xf numFmtId="166" fontId="153" fillId="0" borderId="0" applyFont="0" applyFill="0" applyBorder="0" applyAlignment="0" applyProtection="0">
      <alignment vertical="center"/>
    </xf>
    <xf numFmtId="0" fontId="63" fillId="0" borderId="0"/>
    <xf numFmtId="0" fontId="1" fillId="0" borderId="0"/>
    <xf numFmtId="0" fontId="205" fillId="55" borderId="0" applyNumberFormat="0" applyBorder="0" applyAlignment="0" applyProtection="0"/>
    <xf numFmtId="0" fontId="207" fillId="5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19" fillId="75" borderId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3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4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5" fontId="220" fillId="0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1" fillId="0" borderId="0"/>
    <xf numFmtId="44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38" fontId="222" fillId="0" borderId="0"/>
    <xf numFmtId="0" fontId="223" fillId="0" borderId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67" fontId="224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52" fillId="0" borderId="0" applyFont="0" applyFill="0" applyBorder="0" applyAlignment="0" applyProtection="0"/>
    <xf numFmtId="268" fontId="52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0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19" fillId="75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7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73" fontId="224" fillId="0" borderId="0" applyFont="0" applyFill="0" applyBorder="0" applyAlignment="0" applyProtection="0"/>
    <xf numFmtId="262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70" fillId="0" borderId="0" applyNumberFormat="0" applyBorder="0" applyAlignment="0"/>
    <xf numFmtId="216" fontId="31" fillId="0" borderId="0" applyFont="0" applyFill="0" applyBorder="0" applyAlignment="0" applyProtection="0"/>
    <xf numFmtId="275" fontId="225" fillId="0" borderId="0" applyFont="0" applyFill="0" applyBorder="0" applyAlignment="0" applyProtection="0"/>
    <xf numFmtId="276" fontId="225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6" fillId="0" borderId="19">
      <alignment horizontal="center"/>
    </xf>
    <xf numFmtId="0" fontId="227" fillId="0" borderId="0"/>
    <xf numFmtId="0" fontId="227" fillId="0" borderId="17" applyFill="0">
      <alignment horizontal="center"/>
      <protection locked="0"/>
    </xf>
    <xf numFmtId="0" fontId="226" fillId="0" borderId="0" applyFill="0">
      <alignment horizontal="center"/>
      <protection locked="0"/>
    </xf>
    <xf numFmtId="0" fontId="226" fillId="76" borderId="0"/>
    <xf numFmtId="0" fontId="226" fillId="0" borderId="0">
      <protection locked="0"/>
    </xf>
    <xf numFmtId="0" fontId="226" fillId="0" borderId="0"/>
    <xf numFmtId="277" fontId="31" fillId="0" borderId="0"/>
    <xf numFmtId="278" fontId="31" fillId="0" borderId="0"/>
    <xf numFmtId="0" fontId="227" fillId="77" borderId="0">
      <alignment horizontal="right"/>
    </xf>
    <xf numFmtId="0" fontId="226" fillId="0" borderId="0"/>
    <xf numFmtId="0" fontId="81" fillId="0" borderId="1" applyBorder="0"/>
    <xf numFmtId="279" fontId="228" fillId="0" borderId="0"/>
    <xf numFmtId="280" fontId="224" fillId="0" borderId="0" applyFont="0" applyFill="0" applyBorder="0" applyAlignment="0" applyProtection="0"/>
    <xf numFmtId="281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253" fontId="224" fillId="0" borderId="0" applyFont="0" applyFill="0" applyBorder="0" applyAlignment="0" applyProtection="0"/>
    <xf numFmtId="165" fontId="135" fillId="0" borderId="0">
      <alignment horizontal="right"/>
    </xf>
    <xf numFmtId="0" fontId="135" fillId="0" borderId="0">
      <alignment horizontal="center"/>
    </xf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9" fillId="0" borderId="0" applyNumberFormat="0" applyFill="0" applyBorder="0" applyAlignment="0" applyProtection="0"/>
    <xf numFmtId="5" fontId="176" fillId="0" borderId="46" applyAlignment="0" applyProtection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0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3" fontId="99" fillId="0" borderId="0" applyFill="0" applyBorder="0" applyAlignment="0" applyProtection="0"/>
    <xf numFmtId="40" fontId="99" fillId="0" borderId="0" applyFill="0" applyBorder="0" applyAlignment="0" applyProtection="0"/>
    <xf numFmtId="284" fontId="99" fillId="61" borderId="0" applyFill="0" applyBorder="0" applyAlignment="0">
      <alignment vertical="top"/>
    </xf>
    <xf numFmtId="285" fontId="99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ont="0" applyFill="0" applyBorder="0" applyAlignment="0">
      <protection locked="0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216" fillId="0" borderId="0" applyFont="0" applyFill="0" applyBorder="0" applyAlignment="0" applyProtection="0">
      <alignment vertical="center"/>
    </xf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56" fillId="0" borderId="46" applyFill="0" applyProtection="0"/>
    <xf numFmtId="164" fontId="217" fillId="0" borderId="0"/>
    <xf numFmtId="0" fontId="52" fillId="0" borderId="0" applyFill="0" applyBorder="0">
      <alignment vertical="center"/>
    </xf>
    <xf numFmtId="0" fontId="52" fillId="0" borderId="0" applyFill="0" applyBorder="0">
      <alignment vertical="center"/>
    </xf>
    <xf numFmtId="0" fontId="231" fillId="0" borderId="0"/>
    <xf numFmtId="0" fontId="231" fillId="0" borderId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4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287" fontId="31" fillId="36" borderId="0" applyFont="0" applyBorder="0"/>
    <xf numFmtId="242" fontId="81" fillId="0" borderId="0"/>
    <xf numFmtId="288" fontId="224" fillId="0" borderId="0">
      <protection locked="0"/>
    </xf>
    <xf numFmtId="210" fontId="56" fillId="0" borderId="46" applyFill="0" applyProtection="0"/>
    <xf numFmtId="0" fontId="232" fillId="0" borderId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8" fontId="31" fillId="0" borderId="0" applyFill="0" applyBorder="0" applyAlignment="0" applyProtection="0"/>
    <xf numFmtId="6" fontId="31" fillId="0" borderId="0" applyFill="0" applyBorder="0" applyAlignment="0" applyProtection="0"/>
    <xf numFmtId="0" fontId="232" fillId="0" borderId="27"/>
    <xf numFmtId="0" fontId="232" fillId="0" borderId="27"/>
    <xf numFmtId="0" fontId="229" fillId="0" borderId="0" applyNumberFormat="0" applyFill="0" applyBorder="0" applyAlignment="0" applyProtection="0"/>
    <xf numFmtId="171" fontId="224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3" fillId="78" borderId="0"/>
    <xf numFmtId="0" fontId="234" fillId="0" borderId="0" applyFill="0" applyBorder="0" applyAlignment="0" applyProtection="0"/>
    <xf numFmtId="0" fontId="235" fillId="0" borderId="29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72" fillId="0" borderId="28" applyNumberFormat="0" applyAlignment="0" applyProtection="0">
      <alignment horizontal="left" vertical="center"/>
    </xf>
    <xf numFmtId="0" fontId="72" fillId="0" borderId="0"/>
    <xf numFmtId="0" fontId="135" fillId="0" borderId="0"/>
    <xf numFmtId="0" fontId="135" fillId="0" borderId="0">
      <alignment horizontal="center"/>
    </xf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6" fillId="0" borderId="0" applyFill="0" applyBorder="0" applyProtection="0">
      <alignment horizontal="right"/>
    </xf>
    <xf numFmtId="289" fontId="99" fillId="0" borderId="0" applyFill="0" applyBorder="0" applyAlignment="0" applyProtection="0"/>
    <xf numFmtId="0" fontId="147" fillId="0" borderId="0"/>
    <xf numFmtId="0" fontId="147" fillId="0" borderId="0"/>
    <xf numFmtId="290" fontId="237" fillId="0" borderId="0">
      <alignment horizontal="center"/>
    </xf>
    <xf numFmtId="40" fontId="100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24" fillId="0" borderId="0">
      <alignment vertical="justify"/>
    </xf>
    <xf numFmtId="0" fontId="238" fillId="0" borderId="17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239" fillId="0" borderId="0" applyNumberFormat="0" applyBorder="0" applyAlignment="0">
      <alignment horizontal="lef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56" fillId="0" borderId="0"/>
    <xf numFmtId="39" fontId="81" fillId="0" borderId="0"/>
    <xf numFmtId="39" fontId="81" fillId="0" borderId="0"/>
    <xf numFmtId="39" fontId="81" fillId="0" borderId="0"/>
    <xf numFmtId="164" fontId="52" fillId="0" borderId="0">
      <alignment horizontal="left" indent="1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1" fontId="52" fillId="0" borderId="0"/>
    <xf numFmtId="164" fontId="52" fillId="0" borderId="0" applyBorder="0"/>
    <xf numFmtId="43" fontId="52" fillId="0" borderId="0" applyBorder="0"/>
    <xf numFmtId="17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100" fillId="0" borderId="0" applyFont="0" applyFill="0" applyBorder="0" applyAlignment="0" applyProtection="0"/>
    <xf numFmtId="37" fontId="36" fillId="0" borderId="0"/>
    <xf numFmtId="37" fontId="36" fillId="0" borderId="0"/>
    <xf numFmtId="292" fontId="99" fillId="61" borderId="0" applyFill="0" applyBorder="0" applyAlignment="0" applyProtection="0">
      <protection locked="0"/>
    </xf>
    <xf numFmtId="293" fontId="99" fillId="61" borderId="0" applyFill="0" applyBorder="0" applyAlignment="0" applyProtection="0">
      <alignment vertical="top"/>
    </xf>
    <xf numFmtId="294" fontId="99" fillId="0" borderId="0" applyFill="0" applyBorder="0" applyAlignment="0" applyProtection="0"/>
    <xf numFmtId="9" fontId="15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0" fontId="240" fillId="34" borderId="0"/>
    <xf numFmtId="0" fontId="70" fillId="80" borderId="47" applyNumberFormat="0" applyFont="0" applyBorder="0" applyAlignment="0" applyProtection="0"/>
    <xf numFmtId="0" fontId="70" fillId="80" borderId="47" applyNumberFormat="0" applyFont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295" fontId="31" fillId="0" borderId="0" applyFont="0" applyFill="0" applyBorder="0" applyAlignment="0" applyProtection="0"/>
    <xf numFmtId="296" fontId="241" fillId="0" borderId="46" applyFont="0" applyBorder="0" applyAlignment="0">
      <alignment horizontal="center" vertical="center"/>
    </xf>
    <xf numFmtId="0" fontId="218" fillId="0" borderId="0">
      <alignment horizontal="center"/>
    </xf>
    <xf numFmtId="0" fontId="229" fillId="0" borderId="0"/>
    <xf numFmtId="0" fontId="232" fillId="0" borderId="0"/>
    <xf numFmtId="297" fontId="100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0" fontId="31" fillId="0" borderId="21"/>
    <xf numFmtId="4" fontId="242" fillId="0" borderId="25"/>
    <xf numFmtId="4" fontId="242" fillId="0" borderId="25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43" fillId="89" borderId="50" applyNumberFormat="0" applyProtection="0">
      <alignment horizontal="left" vertical="center" indent="1"/>
    </xf>
    <xf numFmtId="4" fontId="243" fillId="90" borderId="0" applyNumberFormat="0" applyProtection="0">
      <alignment horizontal="left" vertical="center" indent="1"/>
    </xf>
    <xf numFmtId="4" fontId="243" fillId="81" borderId="0" applyNumberFormat="0" applyProtection="0">
      <alignment horizontal="left" vertical="center" indent="1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91" fillId="90" borderId="0" applyNumberFormat="0" applyProtection="0">
      <alignment horizontal="left" vertical="center" indent="1"/>
    </xf>
    <xf numFmtId="4" fontId="91" fillId="90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48" fillId="92" borderId="4"/>
    <xf numFmtId="0" fontId="249" fillId="0" borderId="0" applyFont="0" applyBorder="0" applyAlignment="0"/>
    <xf numFmtId="0" fontId="250" fillId="0" borderId="0"/>
    <xf numFmtId="298" fontId="228" fillId="0" borderId="0"/>
    <xf numFmtId="290" fontId="36" fillId="0" borderId="0" applyBorder="0" applyAlignment="0"/>
    <xf numFmtId="290" fontId="36" fillId="0" borderId="0" applyBorder="0" applyAlignment="0"/>
    <xf numFmtId="40" fontId="100" fillId="0" borderId="0" applyFont="0" applyFill="0" applyBorder="0" applyAlignment="0" applyProtection="0"/>
    <xf numFmtId="272" fontId="31" fillId="0" borderId="0" applyFont="0" applyFill="0" applyBorder="0" applyAlignment="0" applyProtection="0"/>
    <xf numFmtId="253" fontId="224" fillId="0" borderId="0"/>
    <xf numFmtId="258" fontId="25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38" fillId="0" borderId="0"/>
    <xf numFmtId="0" fontId="229" fillId="0" borderId="27"/>
    <xf numFmtId="299" fontId="70" fillId="0" borderId="23" applyNumberFormat="0" applyFont="0" applyFill="0" applyAlignment="0" applyProtection="0">
      <alignment horizontal="right"/>
    </xf>
    <xf numFmtId="299" fontId="70" fillId="0" borderId="23" applyNumberFormat="0" applyFont="0" applyFill="0" applyAlignment="0" applyProtection="0">
      <alignment horizontal="right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2" fillId="41" borderId="0"/>
    <xf numFmtId="37" fontId="228" fillId="0" borderId="0" applyNumberFormat="0" applyBorder="0" applyAlignment="0"/>
    <xf numFmtId="0" fontId="52" fillId="0" borderId="0" applyNumberFormat="0" applyBorder="0" applyAlignment="0"/>
    <xf numFmtId="0" fontId="253" fillId="0" borderId="29"/>
    <xf numFmtId="0" fontId="253" fillId="0" borderId="27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19" fillId="75" borderId="0"/>
    <xf numFmtId="0" fontId="219" fillId="75" borderId="0"/>
    <xf numFmtId="0" fontId="219" fillId="75" borderId="0"/>
    <xf numFmtId="40" fontId="254" fillId="0" borderId="19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301" fontId="31" fillId="0" borderId="0" applyFont="0" applyFill="0" applyBorder="0" applyAlignment="0" applyProtection="0"/>
    <xf numFmtId="164" fontId="218" fillId="0" borderId="0">
      <alignment horizontal="center"/>
    </xf>
    <xf numFmtId="302" fontId="220" fillId="0" borderId="0" applyBorder="0" applyAlignment="0"/>
    <xf numFmtId="302" fontId="220" fillId="0" borderId="0" applyBorder="0" applyAlignment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10" fontId="255" fillId="0" borderId="0" applyFont="0" applyFill="0" applyBorder="0" applyAlignment="0" applyProtection="0"/>
    <xf numFmtId="255" fontId="256" fillId="0" borderId="0" applyFont="0" applyFill="0" applyBorder="0" applyAlignment="0" applyProtection="0"/>
    <xf numFmtId="187" fontId="256" fillId="0" borderId="0" applyFont="0" applyFill="0" applyBorder="0" applyAlignment="0" applyProtection="0"/>
    <xf numFmtId="304" fontId="256" fillId="0" borderId="0" applyFont="0" applyFill="0" applyBorder="0" applyAlignment="0" applyProtection="0"/>
    <xf numFmtId="305" fontId="256" fillId="0" borderId="0" applyFont="0" applyFill="0" applyBorder="0" applyAlignment="0" applyProtection="0"/>
    <xf numFmtId="0" fontId="257" fillId="0" borderId="0"/>
    <xf numFmtId="43" fontId="31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31" fillId="0" borderId="0"/>
    <xf numFmtId="166" fontId="31" fillId="0" borderId="0" applyFont="0" applyFill="0" applyBorder="0" applyAlignment="0" applyProtection="0"/>
    <xf numFmtId="255" fontId="56" fillId="0" borderId="0" applyFont="0" applyFill="0" applyBorder="0" applyAlignment="0" applyProtection="0"/>
    <xf numFmtId="0" fontId="259" fillId="0" borderId="0"/>
    <xf numFmtId="0" fontId="260" fillId="0" borderId="0" applyNumberFormat="0" applyFill="0" applyBorder="0" applyAlignment="0" applyProtection="0">
      <alignment vertical="top"/>
      <protection locked="0"/>
    </xf>
    <xf numFmtId="44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61" fillId="0" borderId="0">
      <alignment vertical="center"/>
    </xf>
    <xf numFmtId="43" fontId="9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" applyAlignment="0" applyProtection="0"/>
    <xf numFmtId="9" fontId="29" fillId="0" borderId="0" applyFont="0" applyFill="0" applyBorder="0" applyAlignment="0" applyProtection="0"/>
    <xf numFmtId="0" fontId="45" fillId="0" borderId="53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53">
      <alignment horizontal="center" vertical="center" wrapText="1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2" fillId="0" borderId="0" applyFont="0" applyFill="0" applyBorder="0" applyAlignment="0" applyProtection="0">
      <alignment vertical="center"/>
    </xf>
    <xf numFmtId="0" fontId="1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7" fillId="73" borderId="36" applyNumberFormat="0" applyAlignment="0" applyProtection="0"/>
    <xf numFmtId="0" fontId="1" fillId="0" borderId="0"/>
    <xf numFmtId="0" fontId="177" fillId="73" borderId="36" applyNumberFormat="0" applyAlignment="0" applyProtection="0"/>
    <xf numFmtId="0" fontId="30" fillId="0" borderId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27"/>
    <xf numFmtId="44" fontId="1" fillId="0" borderId="0" applyFont="0" applyFill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46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51" borderId="30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53" applyNumberFormat="0" applyFont="0" applyFill="0" applyAlignment="0" applyProtection="0"/>
    <xf numFmtId="195" fontId="56" fillId="0" borderId="46" applyFill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29" fillId="0" borderId="0"/>
    <xf numFmtId="0" fontId="168" fillId="54" borderId="36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68" fillId="52" borderId="36" applyNumberFormat="0" applyAlignment="0" applyProtection="0">
      <alignment vertical="center"/>
    </xf>
    <xf numFmtId="250" fontId="61" fillId="0" borderId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37" fontId="84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31" fillId="0" borderId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37" fontId="84" fillId="40" borderId="27"/>
    <xf numFmtId="37" fontId="84" fillId="40" borderId="27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14" fontId="73" fillId="37" borderId="53">
      <alignment horizontal="center" vertical="center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27"/>
    <xf numFmtId="37" fontId="66" fillId="0" borderId="27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227" fillId="0" borderId="53" applyFill="0">
      <alignment horizontal="center"/>
      <protection locked="0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91" fillId="0" borderId="0" applyNumberFormat="0" applyBorder="0" applyAlignment="0"/>
    <xf numFmtId="0" fontId="91" fillId="0" borderId="0" applyNumberFormat="0" applyBorder="0" applyAlignment="0"/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8" fillId="0" borderId="53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29" fillId="0" borderId="0"/>
    <xf numFmtId="9" fontId="29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46" applyFill="0" applyProtection="0"/>
    <xf numFmtId="37" fontId="66" fillId="0" borderId="27"/>
    <xf numFmtId="37" fontId="66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95" fontId="56" fillId="0" borderId="46" applyFill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0" fontId="1" fillId="0" borderId="0"/>
    <xf numFmtId="0" fontId="263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37" fontId="84" fillId="40" borderId="27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43" fontId="1" fillId="0" borderId="0" applyFont="0" applyFill="0" applyBorder="0" applyAlignment="0" applyProtection="0"/>
    <xf numFmtId="37" fontId="66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91" fillId="0" borderId="0" applyNumberFormat="0" applyBorder="0" applyAlignment="0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195" fontId="56" fillId="0" borderId="3" applyFill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43" fillId="51" borderId="30" applyNumberFormat="0" applyFon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56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10" fontId="70" fillId="38" borderId="19" applyNumberFormat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56"/>
    <xf numFmtId="37" fontId="66" fillId="0" borderId="56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31" fillId="51" borderId="30" applyNumberFormat="0" applyFont="0" applyAlignment="0" applyProtection="0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275" fontId="147" fillId="0" borderId="18" applyFont="0" applyBorder="0" applyAlignment="0">
      <alignment horizontal="center" vertical="center"/>
    </xf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195" fontId="56" fillId="0" borderId="3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84" fillId="40" borderId="27"/>
    <xf numFmtId="37" fontId="84" fillId="4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37" fontId="84" fillId="0" borderId="56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37" fontId="84" fillId="40" borderId="56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84" fillId="40" borderId="56"/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37" fontId="84" fillId="40" borderId="56"/>
    <xf numFmtId="0" fontId="1" fillId="0" borderId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29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64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5" fontId="176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41" fillId="0" borderId="1" applyFill="0" applyAlignment="0" applyProtection="0">
      <protection locked="0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91" fillId="0" borderId="0" applyNumberFormat="0" applyBorder="0" applyAlignment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91" fillId="0" borderId="0" applyNumberFormat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91" fillId="0" borderId="0" applyNumberFormat="0" applyBorder="0" applyAlignment="0"/>
    <xf numFmtId="0" fontId="165" fillId="61" borderId="59" applyNumberFormat="0" applyAlignment="0" applyProtection="0">
      <alignment vertical="center"/>
    </xf>
    <xf numFmtId="0" fontId="91" fillId="0" borderId="0" applyNumberFormat="0" applyBorder="0" applyAlignment="0"/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29" fillId="0" borderId="0"/>
    <xf numFmtId="0" fontId="31" fillId="0" borderId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212" fontId="45" fillId="0" borderId="17" applyNumberFormat="0" applyFont="0" applyFill="0" applyAlignment="0" applyProtection="0"/>
    <xf numFmtId="0" fontId="1" fillId="0" borderId="0"/>
    <xf numFmtId="37" fontId="66" fillId="0" borderId="56"/>
    <xf numFmtId="0" fontId="1" fillId="0" borderId="0"/>
    <xf numFmtId="37" fontId="66" fillId="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65" fillId="61" borderId="59" applyNumberFormat="0" applyAlignment="0" applyProtection="0">
      <alignment vertical="center"/>
    </xf>
    <xf numFmtId="210" fontId="56" fillId="0" borderId="46" applyFill="0" applyProtection="0"/>
    <xf numFmtId="37" fontId="66" fillId="0" borderId="56"/>
    <xf numFmtId="37" fontId="66" fillId="0" borderId="56"/>
    <xf numFmtId="0" fontId="91" fillId="0" borderId="0" applyNumberFormat="0" applyBorder="0" applyAlignment="0"/>
    <xf numFmtId="212" fontId="189" fillId="52" borderId="59" applyNumberFormat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72" fillId="0" borderId="55">
      <alignment horizontal="left" vertical="center"/>
    </xf>
    <xf numFmtId="9" fontId="29" fillId="0" borderId="0" applyFont="0" applyFill="0" applyBorder="0" applyAlignment="0" applyProtection="0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56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56"/>
    <xf numFmtId="37" fontId="84" fillId="40" borderId="56"/>
    <xf numFmtId="212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62" applyNumberFormat="0" applyFill="0" applyAlignment="0" applyProtection="0"/>
    <xf numFmtId="14" fontId="36" fillId="0" borderId="54">
      <alignment horizontal="center"/>
    </xf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37" fontId="84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84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84" fillId="0" borderId="56"/>
    <xf numFmtId="212" fontId="31" fillId="74" borderId="54" applyFill="0">
      <alignment horizontal="center" vertical="center" wrapText="1"/>
    </xf>
    <xf numFmtId="37" fontId="66" fillId="0" borderId="56"/>
    <xf numFmtId="37" fontId="66" fillId="0" borderId="56"/>
    <xf numFmtId="0" fontId="72" fillId="0" borderId="55">
      <alignment horizontal="left" vertical="center"/>
    </xf>
    <xf numFmtId="37" fontId="84" fillId="40" borderId="56"/>
    <xf numFmtId="37" fontId="84" fillId="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55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37" fontId="66" fillId="0" borderId="56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57" applyNumberFormat="0" applyFont="0" applyAlignment="0" applyProtection="0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56"/>
    <xf numFmtId="212" fontId="193" fillId="73" borderId="60" applyNumberFormat="0" applyAlignment="0" applyProtection="0"/>
    <xf numFmtId="37" fontId="84" fillId="0" borderId="56"/>
    <xf numFmtId="0" fontId="91" fillId="0" borderId="0" applyNumberFormat="0" applyBorder="0" applyAlignment="0"/>
    <xf numFmtId="0" fontId="1" fillId="0" borderId="0"/>
    <xf numFmtId="0" fontId="1" fillId="0" borderId="0"/>
    <xf numFmtId="37" fontId="66" fillId="0" borderId="56"/>
    <xf numFmtId="0" fontId="1" fillId="0" borderId="0"/>
    <xf numFmtId="37" fontId="66" fillId="0" borderId="56"/>
    <xf numFmtId="210" fontId="56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72" fillId="0" borderId="66">
      <alignment horizontal="left"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0" fontId="91" fillId="0" borderId="0" applyNumberFormat="0" applyBorder="0" applyAlignment="0"/>
    <xf numFmtId="212" fontId="43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37" fontId="84" fillId="40" borderId="56"/>
    <xf numFmtId="37" fontId="84" fillId="40" borderId="56"/>
    <xf numFmtId="212" fontId="193" fillId="73" borderId="60" applyNumberFormat="0" applyAlignment="0" applyProtection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57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56"/>
    <xf numFmtId="212" fontId="189" fillId="52" borderId="59" applyNumberForma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84" fillId="4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37" fontId="84" fillId="0" borderId="56"/>
    <xf numFmtId="37" fontId="66" fillId="0" borderId="56"/>
    <xf numFmtId="37" fontId="84" fillId="40" borderId="56"/>
    <xf numFmtId="0" fontId="91" fillId="0" borderId="0" applyNumberFormat="0" applyBorder="0" applyAlignment="0"/>
    <xf numFmtId="0" fontId="91" fillId="0" borderId="0" applyNumberFormat="0" applyBorder="0" applyAlignment="0"/>
    <xf numFmtId="14" fontId="36" fillId="0" borderId="54">
      <alignment horizont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56" fillId="0" borderId="58" applyNumberFormat="0" applyFill="0" applyAlignment="0" applyProtection="0">
      <alignment vertical="center"/>
    </xf>
    <xf numFmtId="37" fontId="84" fillId="40" borderId="56"/>
    <xf numFmtId="0" fontId="91" fillId="0" borderId="0" applyNumberFormat="0" applyBorder="0" applyAlignment="0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14" fontId="36" fillId="0" borderId="65">
      <alignment horizontal="center"/>
    </xf>
    <xf numFmtId="37" fontId="66" fillId="0" borderId="56"/>
    <xf numFmtId="212" fontId="193" fillId="73" borderId="60" applyNumberFormat="0" applyAlignment="0" applyProtection="0"/>
    <xf numFmtId="0" fontId="1" fillId="0" borderId="0"/>
    <xf numFmtId="37" fontId="66" fillId="0" borderId="56"/>
    <xf numFmtId="212" fontId="31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59" applyNumberFormat="0" applyAlignment="0" applyProtection="0">
      <alignment vertical="center"/>
    </xf>
    <xf numFmtId="212" fontId="31" fillId="51" borderId="57" applyNumberFormat="0" applyFont="0" applyAlignment="0" applyProtection="0"/>
    <xf numFmtId="37" fontId="66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14" fontId="36" fillId="0" borderId="65">
      <alignment horizontal="center"/>
    </xf>
    <xf numFmtId="37" fontId="84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0" fontId="91" fillId="0" borderId="0" applyNumberFormat="0" applyBorder="0" applyAlignment="0"/>
    <xf numFmtId="37" fontId="66" fillId="0" borderId="56"/>
    <xf numFmtId="212" fontId="193" fillId="73" borderId="60" applyNumberFormat="0" applyAlignment="0" applyProtection="0"/>
    <xf numFmtId="9" fontId="29" fillId="0" borderId="0" applyFont="0" applyFill="0" applyBorder="0" applyAlignment="0" applyProtection="0"/>
    <xf numFmtId="14" fontId="36" fillId="0" borderId="54">
      <alignment horizontal="center"/>
    </xf>
    <xf numFmtId="212" fontId="156" fillId="0" borderId="62" applyNumberFormat="0" applyFill="0" applyAlignment="0" applyProtection="0">
      <alignment vertical="center"/>
    </xf>
    <xf numFmtId="212" fontId="72" fillId="0" borderId="55">
      <alignment horizontal="left" vertical="center"/>
    </xf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37" fontId="66" fillId="0" borderId="56"/>
    <xf numFmtId="14" fontId="36" fillId="0" borderId="54">
      <alignment horizontal="center"/>
    </xf>
    <xf numFmtId="212" fontId="189" fillId="52" borderId="59" applyNumberFormat="0" applyAlignment="0" applyProtection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56"/>
    <xf numFmtId="0" fontId="91" fillId="0" borderId="0" applyNumberFormat="0" applyBorder="0" applyAlignment="0"/>
    <xf numFmtId="212" fontId="177" fillId="73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12" fontId="72" fillId="0" borderId="55">
      <alignment horizontal="left" vertical="center"/>
    </xf>
    <xf numFmtId="0" fontId="91" fillId="0" borderId="0" applyNumberFormat="0" applyBorder="0" applyAlignment="0"/>
    <xf numFmtId="14" fontId="36" fillId="0" borderId="54">
      <alignment horizontal="center"/>
    </xf>
    <xf numFmtId="10" fontId="70" fillId="38" borderId="54" applyNumberFormat="0" applyBorder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72" fillId="0" borderId="55">
      <alignment horizontal="left" vertical="center"/>
    </xf>
    <xf numFmtId="37" fontId="84" fillId="40" borderId="56"/>
    <xf numFmtId="212" fontId="200" fillId="0" borderId="62" applyNumberFormat="0" applyFill="0" applyAlignment="0" applyProtection="0"/>
    <xf numFmtId="37" fontId="66" fillId="0" borderId="56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211" fillId="73" borderId="59" applyNumberFormat="0" applyAlignment="0" applyProtection="0">
      <alignment vertic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84" fillId="0" borderId="56"/>
    <xf numFmtId="37" fontId="84" fillId="0" borderId="56"/>
    <xf numFmtId="37" fontId="66" fillId="0" borderId="56"/>
    <xf numFmtId="37" fontId="84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59" applyNumberFormat="0" applyAlignment="0" applyProtection="0">
      <alignment vertical="center"/>
    </xf>
    <xf numFmtId="195" fontId="56" fillId="0" borderId="46" applyFill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84" fillId="0" borderId="56"/>
    <xf numFmtId="0" fontId="91" fillId="0" borderId="0" applyNumberFormat="0" applyBorder="0" applyAlignment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37" fontId="84" fillId="40" borderId="56"/>
    <xf numFmtId="37" fontId="66" fillId="0" borderId="56"/>
    <xf numFmtId="10" fontId="70" fillId="38" borderId="65" applyNumberFormat="0" applyBorder="0" applyAlignment="0" applyProtection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60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66" fillId="0" borderId="56"/>
    <xf numFmtId="37" fontId="84" fillId="0" borderId="56"/>
    <xf numFmtId="37" fontId="66" fillId="0" borderId="56"/>
    <xf numFmtId="0" fontId="91" fillId="0" borderId="0" applyNumberFormat="0" applyBorder="0" applyAlignment="0"/>
    <xf numFmtId="14" fontId="36" fillId="0" borderId="54">
      <alignment horizontal="center"/>
    </xf>
    <xf numFmtId="0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66" fillId="0" borderId="56"/>
    <xf numFmtId="37" fontId="84" fillId="0" borderId="56"/>
    <xf numFmtId="0" fontId="91" fillId="0" borderId="0" applyNumberFormat="0" applyBorder="0" applyAlignment="0"/>
    <xf numFmtId="37" fontId="66" fillId="0" borderId="56"/>
    <xf numFmtId="49" fontId="36" fillId="0" borderId="54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14" fontId="36" fillId="0" borderId="65">
      <alignment horizontal="center"/>
    </xf>
    <xf numFmtId="0" fontId="91" fillId="0" borderId="0" applyNumberFormat="0" applyBorder="0" applyAlignment="0"/>
    <xf numFmtId="0" fontId="1" fillId="0" borderId="0"/>
    <xf numFmtId="37" fontId="84" fillId="0" borderId="56"/>
    <xf numFmtId="43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37" fontId="66" fillId="0" borderId="56"/>
    <xf numFmtId="37" fontId="84" fillId="40" borderId="56"/>
    <xf numFmtId="212" fontId="43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>
      <alignment vertic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37" fontId="84" fillId="0" borderId="56"/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91" fillId="0" borderId="0" applyNumberFormat="0" applyBorder="0" applyAlignment="0"/>
    <xf numFmtId="212" fontId="193" fillId="73" borderId="60" applyNumberFormat="0" applyAlignment="0" applyProtection="0"/>
    <xf numFmtId="0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93" fillId="73" borderId="60" applyNumberFormat="0" applyAlignment="0" applyProtection="0"/>
    <xf numFmtId="37" fontId="84" fillId="40" borderId="56"/>
    <xf numFmtId="212" fontId="200" fillId="0" borderId="62" applyNumberFormat="0" applyFill="0" applyAlignment="0" applyProtection="0"/>
    <xf numFmtId="37" fontId="84" fillId="40" borderId="56"/>
    <xf numFmtId="37" fontId="66" fillId="0" borderId="56"/>
    <xf numFmtId="9" fontId="29" fillId="0" borderId="0" applyFont="0" applyFill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212" fontId="200" fillId="0" borderId="62" applyNumberFormat="0" applyFill="0" applyAlignment="0" applyProtection="0"/>
    <xf numFmtId="0" fontId="91" fillId="0" borderId="0" applyNumberFormat="0" applyBorder="0" applyAlignment="0"/>
    <xf numFmtId="14" fontId="36" fillId="0" borderId="65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37" fontId="66" fillId="0" borderId="56"/>
    <xf numFmtId="37" fontId="66" fillId="0" borderId="56"/>
    <xf numFmtId="212" fontId="31" fillId="51" borderId="57" applyNumberFormat="0" applyFont="0" applyAlignment="0" applyProtection="0"/>
    <xf numFmtId="37" fontId="66" fillId="0" borderId="56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37" fontId="66" fillId="0" borderId="56"/>
    <xf numFmtId="37" fontId="84" fillId="0" borderId="56"/>
    <xf numFmtId="37" fontId="66" fillId="0" borderId="56"/>
    <xf numFmtId="212" fontId="72" fillId="0" borderId="55">
      <alignment horizontal="left" vertical="center"/>
    </xf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61" applyNumberFormat="0" applyFont="0" applyBorder="0" applyAlignment="0" applyProtection="0">
      <alignment horizontal="centerContinuous"/>
    </xf>
    <xf numFmtId="37" fontId="198" fillId="0" borderId="61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56"/>
    <xf numFmtId="37" fontId="84" fillId="4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56"/>
    <xf numFmtId="212" fontId="72" fillId="0" borderId="55">
      <alignment horizontal="left" vertical="center"/>
    </xf>
    <xf numFmtId="0" fontId="31" fillId="74" borderId="65" applyFill="0">
      <alignment horizontal="center" vertical="center" wrapText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0" fontId="91" fillId="0" borderId="0" applyNumberFormat="0" applyBorder="0" applyAlignment="0"/>
    <xf numFmtId="212" fontId="168" fillId="52" borderId="59" applyNumberFormat="0" applyAlignment="0" applyProtection="0">
      <alignment vertical="center"/>
    </xf>
    <xf numFmtId="37" fontId="84" fillId="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212" fontId="169" fillId="73" borderId="60" applyNumberFormat="0" applyAlignment="0" applyProtection="0">
      <alignment vertical="center"/>
    </xf>
    <xf numFmtId="37" fontId="84" fillId="0" borderId="56"/>
    <xf numFmtId="212" fontId="193" fillId="73" borderId="60" applyNumberFormat="0" applyAlignment="0" applyProtection="0"/>
    <xf numFmtId="37" fontId="84" fillId="40" borderId="56"/>
    <xf numFmtId="0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169" fillId="61" borderId="60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56" fillId="0" borderId="62" applyNumberFormat="0" applyFill="0" applyAlignment="0" applyProtection="0">
      <alignment vertical="center"/>
    </xf>
    <xf numFmtId="212" fontId="193" fillId="73" borderId="60" applyNumberFormat="0" applyAlignment="0" applyProtection="0"/>
    <xf numFmtId="14" fontId="36" fillId="0" borderId="54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84" fillId="40" borderId="56"/>
    <xf numFmtId="37" fontId="66" fillId="0" borderId="56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0" fontId="91" fillId="0" borderId="0" applyNumberFormat="0" applyBorder="0" applyAlignment="0"/>
    <xf numFmtId="212" fontId="193" fillId="73" borderId="60" applyNumberFormat="0" applyAlignment="0" applyProtection="0"/>
    <xf numFmtId="0" fontId="91" fillId="0" borderId="0" applyNumberFormat="0" applyBorder="0" applyAlignment="0"/>
    <xf numFmtId="37" fontId="66" fillId="0" borderId="56"/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0" fontId="56" fillId="0" borderId="3" applyFill="0" applyProtection="0"/>
    <xf numFmtId="212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37" fontId="66" fillId="0" borderId="56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9" fillId="0" borderId="0"/>
    <xf numFmtId="212" fontId="31" fillId="0" borderId="0"/>
    <xf numFmtId="212" fontId="30" fillId="0" borderId="0"/>
    <xf numFmtId="212" fontId="31" fillId="51" borderId="57" applyNumberFormat="0" applyFont="0" applyAlignment="0" applyProtection="0">
      <alignment vertical="center"/>
    </xf>
    <xf numFmtId="212" fontId="30" fillId="0" borderId="0"/>
    <xf numFmtId="212" fontId="30" fillId="0" borderId="0"/>
    <xf numFmtId="37" fontId="66" fillId="0" borderId="56"/>
    <xf numFmtId="212" fontId="29" fillId="0" borderId="0"/>
    <xf numFmtId="212" fontId="31" fillId="0" borderId="0"/>
    <xf numFmtId="212" fontId="31" fillId="0" borderId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9" fillId="0" borderId="0"/>
    <xf numFmtId="212" fontId="31" fillId="0" borderId="0"/>
    <xf numFmtId="212" fontId="31" fillId="0" borderId="0"/>
    <xf numFmtId="212" fontId="31" fillId="51" borderId="57" applyNumberFormat="0" applyFont="0" applyAlignment="0" applyProtection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1" fillId="0" borderId="0" applyFont="0" applyAlignment="0">
      <alignment horizontal="center"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31" fillId="0" borderId="0"/>
    <xf numFmtId="212" fontId="42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40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0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5" fillId="0" borderId="0">
      <alignment horizontal="center" wrapText="1"/>
      <protection locked="0"/>
    </xf>
    <xf numFmtId="212" fontId="45" fillId="0" borderId="53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176" fontId="265" fillId="0" borderId="0" applyFill="0" applyBorder="0" applyAlignment="0"/>
    <xf numFmtId="212" fontId="41" fillId="0" borderId="0" applyFill="0" applyBorder="0" applyProtection="0">
      <alignment horizontal="center"/>
      <protection locked="0"/>
    </xf>
    <xf numFmtId="168" fontId="266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43" fontId="264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59" applyNumberFormat="0" applyAlignment="0" applyProtection="0">
      <alignment vertical="center"/>
    </xf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59" fillId="0" borderId="0" applyFill="0" applyBorder="0" applyAlignment="0" applyProtection="0">
      <protection locked="0"/>
    </xf>
    <xf numFmtId="212" fontId="60" fillId="0" borderId="0" applyNumberFormat="0" applyAlignment="0">
      <alignment horizontal="left"/>
    </xf>
    <xf numFmtId="212" fontId="61" fillId="0" borderId="0" applyNumberFormat="0" applyAlignment="0"/>
    <xf numFmtId="195" fontId="56" fillId="0" borderId="3" applyFill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37" fontId="66" fillId="0" borderId="56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0" fillId="0" borderId="0"/>
    <xf numFmtId="44" fontId="264" fillId="0" borderId="0" applyFont="0" applyFill="0" applyBorder="0" applyAlignment="0" applyProtection="0"/>
    <xf numFmtId="212" fontId="177" fillId="73" borderId="59" applyNumberFormat="0" applyAlignment="0" applyProtection="0"/>
    <xf numFmtId="44" fontId="264" fillId="0" borderId="0" applyFont="0" applyFill="0" applyBorder="0" applyAlignment="0" applyProtection="0"/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84" fillId="40" borderId="56"/>
    <xf numFmtId="212" fontId="3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67" fillId="0" borderId="0" applyFont="0" applyFill="0" applyBorder="0" applyAlignment="0" applyProtection="0"/>
    <xf numFmtId="210" fontId="56" fillId="0" borderId="3" applyFill="0" applyProtection="0"/>
    <xf numFmtId="176" fontId="265" fillId="0" borderId="0" applyFill="0" applyBorder="0" applyAlignment="0"/>
    <xf numFmtId="212" fontId="69" fillId="0" borderId="0" applyNumberFormat="0" applyAlignment="0">
      <alignment horizontal="left"/>
    </xf>
    <xf numFmtId="212" fontId="43" fillId="0" borderId="0" applyFont="0" applyFill="0" applyBorder="0" applyAlignment="0" applyProtection="0">
      <alignment vertical="center"/>
    </xf>
    <xf numFmtId="212" fontId="71" fillId="0" borderId="53" applyFill="0" applyProtection="0"/>
    <xf numFmtId="212" fontId="72" fillId="0" borderId="28" applyNumberFormat="0" applyAlignment="0" applyProtection="0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41" fillId="0" borderId="0" applyFill="0" applyAlignment="0" applyProtection="0">
      <protection locked="0"/>
    </xf>
    <xf numFmtId="212" fontId="41" fillId="0" borderId="1" applyFill="0" applyAlignment="0" applyProtection="0">
      <protection locked="0"/>
    </xf>
    <xf numFmtId="212" fontId="74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3" fontId="66" fillId="39" borderId="0"/>
    <xf numFmtId="212" fontId="82" fillId="0" borderId="0"/>
    <xf numFmtId="212" fontId="83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76" fontId="265" fillId="0" borderId="0" applyFill="0" applyBorder="0" applyAlignment="0"/>
    <xf numFmtId="213" fontId="268" fillId="41" borderId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31" fillId="0" borderId="0"/>
    <xf numFmtId="199" fontId="269" fillId="0" borderId="0"/>
    <xf numFmtId="199" fontId="269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9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43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8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0" fillId="0" borderId="0"/>
    <xf numFmtId="212" fontId="57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7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91" fillId="0" borderId="0">
      <alignment vertical="top"/>
    </xf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92" fillId="36" borderId="0">
      <alignment horizontal="right"/>
    </xf>
    <xf numFmtId="212" fontId="93" fillId="42" borderId="0"/>
    <xf numFmtId="212" fontId="94" fillId="0" borderId="0" applyBorder="0">
      <alignment horizontal="centerContinuous"/>
    </xf>
    <xf numFmtId="212" fontId="95" fillId="0" borderId="0" applyBorder="0">
      <alignment horizontal="centerContinuous"/>
    </xf>
    <xf numFmtId="212" fontId="96" fillId="0" borderId="0" applyProtection="0">
      <alignment horizontal="left"/>
    </xf>
    <xf numFmtId="212" fontId="96" fillId="0" borderId="0" applyFill="0" applyBorder="0" applyProtection="0">
      <alignment horizontal="left"/>
    </xf>
    <xf numFmtId="212" fontId="97" fillId="0" borderId="0" applyFill="0" applyBorder="0" applyProtection="0">
      <alignment horizontal="left"/>
    </xf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176" fontId="265" fillId="0" borderId="0" applyFill="0" applyBorder="0" applyAlignment="0"/>
    <xf numFmtId="5" fontId="270" fillId="0" borderId="0"/>
    <xf numFmtId="212" fontId="100" fillId="0" borderId="0" applyNumberFormat="0" applyFont="0" applyFill="0" applyBorder="0" applyAlignment="0" applyProtection="0">
      <alignment horizontal="left"/>
    </xf>
    <xf numFmtId="212" fontId="101" fillId="0" borderId="0"/>
    <xf numFmtId="212" fontId="102" fillId="0" borderId="0"/>
    <xf numFmtId="212" fontId="103" fillId="0" borderId="0"/>
    <xf numFmtId="212" fontId="104" fillId="0" borderId="0"/>
    <xf numFmtId="212" fontId="103" fillId="0" borderId="0"/>
    <xf numFmtId="212" fontId="105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01" fillId="0" borderId="0"/>
    <xf numFmtId="212" fontId="113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10" fillId="0" borderId="0"/>
    <xf numFmtId="212" fontId="121" fillId="0" borderId="0"/>
    <xf numFmtId="212" fontId="122" fillId="0" borderId="0"/>
    <xf numFmtId="212" fontId="121" fillId="0" borderId="0"/>
    <xf numFmtId="212" fontId="123" fillId="0" borderId="0"/>
    <xf numFmtId="212" fontId="124" fillId="0" borderId="0"/>
    <xf numFmtId="212" fontId="56" fillId="43" borderId="0" applyNumberFormat="0" applyFont="0" applyBorder="0" applyAlignment="0" applyProtection="0"/>
    <xf numFmtId="212" fontId="125" fillId="0" borderId="0" applyNumberFormat="0" applyFill="0" applyBorder="0" applyAlignment="0" applyProtection="0"/>
    <xf numFmtId="212" fontId="31" fillId="0" borderId="0"/>
    <xf numFmtId="212" fontId="40" fillId="0" borderId="0"/>
    <xf numFmtId="212" fontId="42" fillId="0" borderId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40" fontId="271" fillId="0" borderId="0" applyBorder="0">
      <alignment horizontal="righ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41" fillId="0" borderId="0" applyFill="0" applyBorder="0" applyProtection="0">
      <alignment horizontal="center" vertical="center"/>
    </xf>
    <xf numFmtId="212" fontId="41" fillId="0" borderId="0" applyFill="0" applyBorder="0" applyProtection="0"/>
    <xf numFmtId="212" fontId="73" fillId="0" borderId="0" applyFill="0" applyBorder="0" applyProtection="0">
      <alignment horizontal="left"/>
    </xf>
    <xf numFmtId="212" fontId="129" fillId="0" borderId="0" applyFill="0" applyBorder="0" applyProtection="0">
      <alignment horizontal="left" vertical="top"/>
    </xf>
    <xf numFmtId="212" fontId="130" fillId="0" borderId="0" applyFill="0" applyBorder="0" applyProtection="0">
      <alignment horizontal="center" vertical="center"/>
    </xf>
    <xf numFmtId="212" fontId="131" fillId="0" borderId="0" applyFill="0" applyBorder="0" applyProtection="0">
      <alignment vertical="top"/>
    </xf>
    <xf numFmtId="212" fontId="132" fillId="0" borderId="0" applyFill="0" applyBorder="0" applyProtection="0">
      <alignment vertical="center"/>
    </xf>
    <xf numFmtId="212" fontId="133" fillId="0" borderId="0" applyFill="0" applyBorder="0" applyProtection="0"/>
    <xf numFmtId="176" fontId="265" fillId="0" borderId="0" applyFill="0" applyBorder="0" applyAlignment="0"/>
    <xf numFmtId="212" fontId="134" fillId="0" borderId="0" applyFill="0" applyBorder="0" applyProtection="0">
      <alignment horizontal="left" vertical="top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29" fillId="0" borderId="0"/>
    <xf numFmtId="212" fontId="29" fillId="0" borderId="0"/>
    <xf numFmtId="166" fontId="29" fillId="0" borderId="0" applyFont="0" applyFill="0" applyBorder="0" applyAlignment="0" applyProtection="0"/>
    <xf numFmtId="212" fontId="30" fillId="0" borderId="0"/>
    <xf numFmtId="212" fontId="30" fillId="0" borderId="0"/>
    <xf numFmtId="212" fontId="32" fillId="0" borderId="0"/>
    <xf numFmtId="212" fontId="100" fillId="0" borderId="0"/>
    <xf numFmtId="212" fontId="29" fillId="0" borderId="0"/>
    <xf numFmtId="212" fontId="30" fillId="0" borderId="0"/>
    <xf numFmtId="212" fontId="143" fillId="0" borderId="0">
      <alignment horizontal="left"/>
    </xf>
    <xf numFmtId="212" fontId="165" fillId="61" borderId="59" applyNumberFormat="0" applyAlignment="0" applyProtection="0">
      <alignment vertical="center"/>
    </xf>
    <xf numFmtId="212" fontId="29" fillId="0" borderId="0"/>
    <xf numFmtId="212" fontId="29" fillId="0" borderId="0"/>
    <xf numFmtId="212" fontId="30" fillId="0" borderId="0"/>
    <xf numFmtId="212" fontId="264" fillId="0" borderId="0"/>
    <xf numFmtId="212" fontId="31" fillId="0" borderId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4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37" fontId="84" fillId="40" borderId="56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1" fillId="0" borderId="1" applyFill="0" applyAlignment="0" applyProtection="0"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267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43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" fillId="0" borderId="0"/>
    <xf numFmtId="212" fontId="91" fillId="0" borderId="0">
      <alignment vertical="top"/>
    </xf>
    <xf numFmtId="212" fontId="43" fillId="0" borderId="0" applyNumberFormat="0" applyFill="0" applyBorder="0" applyAlignment="0" applyProtection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4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8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147" fillId="0" borderId="0"/>
    <xf numFmtId="212" fontId="32" fillId="0" borderId="0"/>
    <xf numFmtId="212" fontId="30" fillId="0" borderId="0"/>
    <xf numFmtId="212" fontId="30" fillId="0" borderId="0"/>
    <xf numFmtId="212" fontId="264" fillId="0" borderId="0"/>
    <xf numFmtId="212" fontId="32" fillId="0" borderId="0"/>
    <xf numFmtId="212" fontId="31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9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14" fontId="36" fillId="0" borderId="65">
      <alignment horizontal="center"/>
    </xf>
    <xf numFmtId="9" fontId="267" fillId="0" borderId="0" applyFont="0" applyFill="0" applyBorder="0" applyAlignment="0" applyProtection="0"/>
    <xf numFmtId="212" fontId="72" fillId="0" borderId="55">
      <alignment horizontal="left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139" fillId="0" borderId="0"/>
    <xf numFmtId="212" fontId="43" fillId="0" borderId="0"/>
    <xf numFmtId="212" fontId="31" fillId="0" borderId="0"/>
    <xf numFmtId="212" fontId="31" fillId="0" borderId="0"/>
    <xf numFmtId="212" fontId="155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57" fillId="58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3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9" fillId="0" borderId="0" applyNumberFormat="0" applyFill="0" applyBorder="0" applyAlignment="0" applyProtection="0">
      <alignment vertical="center"/>
    </xf>
    <xf numFmtId="212" fontId="160" fillId="0" borderId="32" applyNumberFormat="0" applyFill="0" applyAlignment="0" applyProtection="0">
      <alignment vertical="center"/>
    </xf>
    <xf numFmtId="212" fontId="161" fillId="0" borderId="33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2" fillId="0" borderId="0" applyNumberFormat="0" applyFill="0" applyBorder="0" applyAlignment="0" applyProtection="0">
      <alignment vertical="center"/>
    </xf>
    <xf numFmtId="212" fontId="164" fillId="60" borderId="35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45" fillId="62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63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67" fillId="0" borderId="38" applyNumberFormat="0" applyFill="0" applyAlignment="0" applyProtection="0">
      <alignment vertical="center"/>
    </xf>
    <xf numFmtId="212" fontId="30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42" fillId="0" borderId="0"/>
    <xf numFmtId="212" fontId="31" fillId="0" borderId="0"/>
    <xf numFmtId="212" fontId="42" fillId="0" borderId="0"/>
    <xf numFmtId="212" fontId="31" fillId="0" borderId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76" fillId="0" borderId="0" applyNumberFormat="0" applyFill="0" applyBorder="0" applyAlignment="0" applyProtection="0">
      <alignment vertical="top"/>
      <protection locked="0"/>
    </xf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144" fillId="66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9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67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49" borderId="0" applyNumberFormat="0" applyBorder="0" applyAlignment="0" applyProtection="0">
      <alignment vertical="center"/>
    </xf>
    <xf numFmtId="212" fontId="144" fillId="57" borderId="0" applyNumberFormat="0" applyBorder="0" applyAlignment="0" applyProtection="0">
      <alignment vertical="center"/>
    </xf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45" fillId="68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70" borderId="0" applyNumberFormat="0" applyBorder="0" applyAlignment="0" applyProtection="0">
      <alignment vertical="center"/>
    </xf>
    <xf numFmtId="212" fontId="42" fillId="0" borderId="0">
      <protection locked="0"/>
    </xf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3" fillId="0" borderId="0" applyNumberFormat="0" applyFill="0" applyBorder="0" applyAlignment="0" applyProtection="0">
      <alignment vertical="top"/>
      <protection locked="0"/>
    </xf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37" fontId="84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264" fillId="0" borderId="0" applyNumberFormat="0" applyFont="0" applyFill="0" applyBorder="0" applyAlignment="0">
      <protection locked="0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80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0" fillId="0" borderId="0">
      <protection locked="0"/>
    </xf>
    <xf numFmtId="212" fontId="180" fillId="0" borderId="0">
      <protection locked="0"/>
    </xf>
    <xf numFmtId="212" fontId="182" fillId="0" borderId="0">
      <protection locked="0"/>
    </xf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8" fillId="0" borderId="0" applyProtection="0"/>
    <xf numFmtId="212" fontId="72" fillId="0" borderId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56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8" fillId="0" borderId="0"/>
    <xf numFmtId="212" fontId="43" fillId="0" borderId="0">
      <alignment vertical="center"/>
    </xf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31" fillId="0" borderId="0"/>
    <xf numFmtId="212" fontId="63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70" fillId="0" borderId="0" applyFill="0" applyBorder="0" applyProtection="0">
      <alignment horizontal="center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194" fillId="0" borderId="43" applyNumberFormat="0" applyBorder="0" applyAlignment="0"/>
    <xf numFmtId="212" fontId="196" fillId="0" borderId="0">
      <alignment horizontal="center"/>
    </xf>
    <xf numFmtId="212" fontId="31" fillId="0" borderId="0"/>
    <xf numFmtId="212" fontId="197" fillId="0" borderId="0"/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178" fillId="60" borderId="35" applyNumberFormat="0" applyAlignment="0" applyProtection="0"/>
    <xf numFmtId="212" fontId="190" fillId="0" borderId="42" applyNumberFormat="0" applyFill="0" applyAlignment="0" applyProtection="0"/>
    <xf numFmtId="212" fontId="174" fillId="55" borderId="0" applyNumberFormat="0" applyBorder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201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84" fillId="59" borderId="0" applyNumberFormat="0" applyBorder="0" applyAlignment="0" applyProtection="0"/>
    <xf numFmtId="212" fontId="29" fillId="0" borderId="0"/>
    <xf numFmtId="212" fontId="189" fillId="52" borderId="59" applyNumberFormat="0" applyAlignment="0" applyProtection="0"/>
    <xf numFmtId="212" fontId="191" fillId="54" borderId="0" applyNumberFormat="0" applyBorder="0" applyAlignment="0" applyProtection="0"/>
    <xf numFmtId="212" fontId="200" fillId="0" borderId="62" applyNumberFormat="0" applyFill="0" applyAlignment="0" applyProtection="0"/>
    <xf numFmtId="212" fontId="31" fillId="0" borderId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31" fillId="51" borderId="57" applyNumberFormat="0" applyFont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03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4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6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8" fillId="0" borderId="39" applyNumberFormat="0" applyFill="0" applyAlignment="0" applyProtection="0">
      <alignment vertical="center"/>
    </xf>
    <xf numFmtId="212" fontId="209" fillId="0" borderId="40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0" fillId="0" borderId="0" applyNumberFormat="0" applyFill="0" applyBorder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31" fillId="0" borderId="0"/>
    <xf numFmtId="212" fontId="164" fillId="60" borderId="35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212" fillId="0" borderId="0" applyNumberFormat="0" applyFill="0" applyBorder="0" applyAlignment="0" applyProtection="0">
      <alignment vertical="top"/>
      <protection locked="0"/>
    </xf>
    <xf numFmtId="212" fontId="145" fillId="71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45" fillId="72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4" fillId="0" borderId="42" applyNumberFormat="0" applyFill="0" applyAlignment="0" applyProtection="0">
      <alignment vertical="center"/>
    </xf>
    <xf numFmtId="212" fontId="63" fillId="0" borderId="0" applyNumberFormat="0" applyFont="0" applyFill="0" applyBorder="0" applyAlignment="0">
      <protection locked="0"/>
    </xf>
    <xf numFmtId="166" fontId="267" fillId="0" borderId="0" applyFont="0" applyFill="0" applyBorder="0" applyAlignment="0" applyProtection="0">
      <alignment vertical="center"/>
    </xf>
    <xf numFmtId="212" fontId="63" fillId="0" borderId="0"/>
    <xf numFmtId="212" fontId="264" fillId="0" borderId="0"/>
    <xf numFmtId="212" fontId="205" fillId="55" borderId="0" applyNumberFormat="0" applyBorder="0" applyAlignment="0" applyProtection="0"/>
    <xf numFmtId="212" fontId="207" fillId="59" borderId="0" applyNumberFormat="0" applyBorder="0" applyAlignment="0" applyProtection="0"/>
    <xf numFmtId="212" fontId="264" fillId="0" borderId="0"/>
    <xf numFmtId="43" fontId="264" fillId="0" borderId="0" applyFont="0" applyFill="0" applyBorder="0" applyAlignment="0" applyProtection="0"/>
    <xf numFmtId="212" fontId="261" fillId="0" borderId="0">
      <alignment vertical="center"/>
    </xf>
    <xf numFmtId="166" fontId="267" fillId="0" borderId="0" applyFont="0" applyFill="0" applyBorder="0" applyAlignment="0" applyProtection="0">
      <alignment vertical="center"/>
    </xf>
    <xf numFmtId="212" fontId="264" fillId="0" borderId="0"/>
    <xf numFmtId="212" fontId="29" fillId="0" borderId="0"/>
    <xf numFmtId="166" fontId="29" fillId="0" borderId="0" applyFont="0" applyFill="0" applyBorder="0" applyAlignment="0" applyProtection="0"/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144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>
      <alignment vertical="center"/>
    </xf>
    <xf numFmtId="184" fontId="43" fillId="0" borderId="0">
      <alignment vertical="center"/>
    </xf>
    <xf numFmtId="184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43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/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07" fontId="43" fillId="0" borderId="0">
      <alignment vertical="center"/>
    </xf>
    <xf numFmtId="207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212" fontId="144" fillId="0" borderId="0" applyNumberFormat="0" applyFont="0" applyFill="0" applyBorder="0" applyAlignment="0">
      <alignment vertical="center"/>
      <protection locked="0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4" fillId="0" borderId="0" applyFont="0" applyFill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31" fillId="0" borderId="0"/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66">
      <alignment horizontal="left" vertical="center"/>
    </xf>
    <xf numFmtId="212" fontId="29" fillId="0" borderId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212" fontId="91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9" fillId="0" borderId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65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56"/>
    <xf numFmtId="37" fontId="66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0" fillId="0" borderId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66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0" borderId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31" fillId="0" borderId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27" fillId="0" borderId="0" applyNumberFormat="0" applyBorder="0" applyAlignment="0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40" fillId="0" borderId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84" fillId="40" borderId="56"/>
    <xf numFmtId="49" fontId="36" fillId="0" borderId="65" applyFont="0" applyFill="0" applyBorder="0" applyAlignment="0" applyProtection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9" borderId="15" applyNumberFormat="0" applyFont="0" applyAlignment="0" applyProtection="0"/>
    <xf numFmtId="0" fontId="1" fillId="0" borderId="0"/>
    <xf numFmtId="212" fontId="211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54" applyNumberFormat="0" applyBorder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4" fontId="33" fillId="0" borderId="0" applyFont="0" applyFill="0" applyBorder="0" applyAlignment="0" applyProtection="0"/>
    <xf numFmtId="0" fontId="275" fillId="0" borderId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0" fontId="56" fillId="0" borderId="3" applyFill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0" fontId="56" fillId="0" borderId="46" applyFill="0" applyProtection="0"/>
    <xf numFmtId="210" fontId="56" fillId="0" borderId="3" applyFill="0" applyProtection="0"/>
    <xf numFmtId="212" fontId="71" fillId="0" borderId="17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156" fillId="0" borderId="58" applyNumberFormat="0" applyFill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195" fontId="56" fillId="0" borderId="64" applyFill="0" applyProtection="0"/>
    <xf numFmtId="37" fontId="66" fillId="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84" fillId="40" borderId="56"/>
    <xf numFmtId="212" fontId="168" fillId="54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14" fontId="36" fillId="0" borderId="54">
      <alignment horizontal="center"/>
    </xf>
    <xf numFmtId="37" fontId="84" fillId="4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193" fillId="73" borderId="60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65" fillId="61" borderId="59" applyNumberFormat="0" applyAlignment="0" applyProtection="0">
      <alignment vertical="center"/>
    </xf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37" fontId="84" fillId="0" borderId="56"/>
    <xf numFmtId="37" fontId="66" fillId="0" borderId="56"/>
    <xf numFmtId="212" fontId="169" fillId="73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66" fillId="0" borderId="56"/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74" borderId="54" applyFill="0">
      <alignment horizontal="center" vertical="center" wrapText="1"/>
    </xf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31" fillId="51" borderId="57" applyNumberFormat="0" applyFont="0" applyAlignment="0" applyProtection="0">
      <alignment vertical="center"/>
    </xf>
    <xf numFmtId="0" fontId="31" fillId="74" borderId="54" applyFill="0">
      <alignment horizontal="center" vertical="center" wrapText="1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212" fontId="72" fillId="0" borderId="55">
      <alignment horizontal="left" vertical="center"/>
    </xf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56"/>
    <xf numFmtId="212" fontId="165" fillId="61" borderId="59" applyNumberFormat="0" applyAlignment="0" applyProtection="0">
      <alignment vertical="center"/>
    </xf>
    <xf numFmtId="212" fontId="177" fillId="73" borderId="59" applyNumberFormat="0" applyAlignment="0" applyProtection="0"/>
    <xf numFmtId="0" fontId="72" fillId="0" borderId="55">
      <alignment horizontal="left" vertical="center"/>
    </xf>
    <xf numFmtId="37" fontId="84" fillId="0" borderId="56"/>
    <xf numFmtId="37" fontId="66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0" fontId="72" fillId="0" borderId="55">
      <alignment horizontal="left" vertical="center"/>
    </xf>
    <xf numFmtId="14" fontId="36" fillId="0" borderId="54">
      <alignment horizontal="center"/>
    </xf>
    <xf numFmtId="212" fontId="72" fillId="0" borderId="55">
      <alignment horizontal="left" vertical="center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210" fontId="56" fillId="0" borderId="3" applyFill="0" applyProtection="0"/>
    <xf numFmtId="212" fontId="177" fillId="73" borderId="59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68" fillId="52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46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37" fontId="66" fillId="0" borderId="56"/>
    <xf numFmtId="37" fontId="84" fillId="40" borderId="56"/>
    <xf numFmtId="37" fontId="84" fillId="0" borderId="56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37" fontId="84" fillId="0" borderId="56"/>
    <xf numFmtId="37" fontId="66" fillId="0" borderId="56"/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66" fillId="0" borderId="56"/>
    <xf numFmtId="210" fontId="56" fillId="0" borderId="3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37" fontId="66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84" fillId="40" borderId="56"/>
    <xf numFmtId="212" fontId="72" fillId="0" borderId="66">
      <alignment horizontal="left" vertical="center"/>
    </xf>
    <xf numFmtId="37" fontId="84" fillId="40" borderId="56"/>
    <xf numFmtId="37" fontId="84" fillId="0" borderId="56"/>
    <xf numFmtId="37" fontId="84" fillId="4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/>
    <xf numFmtId="14" fontId="36" fillId="0" borderId="65">
      <alignment horizontal="center"/>
    </xf>
    <xf numFmtId="37" fontId="84" fillId="0" borderId="56"/>
    <xf numFmtId="212" fontId="200" fillId="0" borderId="62" applyNumberFormat="0" applyFill="0" applyAlignment="0" applyProtection="0"/>
    <xf numFmtId="212" fontId="169" fillId="61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37" fontId="66" fillId="0" borderId="56"/>
    <xf numFmtId="37" fontId="84" fillId="40" borderId="56"/>
    <xf numFmtId="212" fontId="72" fillId="0" borderId="55">
      <alignment horizontal="left" vertical="center"/>
    </xf>
    <xf numFmtId="37" fontId="66" fillId="0" borderId="56"/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14" fontId="36" fillId="0" borderId="54">
      <alignment horizontal="center"/>
    </xf>
    <xf numFmtId="37" fontId="66" fillId="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195" fontId="56" fillId="0" borderId="46" applyFill="0" applyProtection="0"/>
    <xf numFmtId="37" fontId="84" fillId="40" borderId="56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56" fillId="0" borderId="62" applyNumberFormat="0" applyFill="0" applyAlignment="0" applyProtection="0">
      <alignment vertical="center"/>
    </xf>
    <xf numFmtId="37" fontId="66" fillId="0" borderId="56"/>
    <xf numFmtId="37" fontId="66" fillId="0" borderId="56"/>
    <xf numFmtId="37" fontId="84" fillId="40" borderId="56"/>
    <xf numFmtId="212" fontId="200" fillId="0" borderId="62" applyNumberFormat="0" applyFill="0" applyAlignment="0" applyProtection="0"/>
    <xf numFmtId="210" fontId="56" fillId="0" borderId="46" applyFill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0" fontId="56" fillId="0" borderId="3" applyFill="0" applyProtection="0"/>
    <xf numFmtId="37" fontId="66" fillId="0" borderId="56"/>
    <xf numFmtId="212" fontId="169" fillId="73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195" fontId="56" fillId="0" borderId="3" applyFill="0" applyProtection="0"/>
    <xf numFmtId="212" fontId="189" fillId="52" borderId="59" applyNumberFormat="0" applyAlignment="0" applyProtection="0"/>
    <xf numFmtId="212" fontId="168" fillId="54" borderId="59" applyNumberFormat="0" applyAlignment="0" applyProtection="0">
      <alignment vertical="center"/>
    </xf>
    <xf numFmtId="37" fontId="84" fillId="40" borderId="56"/>
    <xf numFmtId="212" fontId="168" fillId="52" borderId="59" applyNumberFormat="0" applyAlignment="0" applyProtection="0">
      <alignment vertic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84" fillId="0" borderId="56"/>
    <xf numFmtId="212" fontId="200" fillId="0" borderId="62" applyNumberFormat="0" applyFill="0" applyAlignment="0" applyProtection="0"/>
    <xf numFmtId="37" fontId="84" fillId="40" borderId="56"/>
    <xf numFmtId="37" fontId="84" fillId="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212" fontId="31" fillId="74" borderId="54" applyFill="0">
      <alignment horizontal="center" vertical="center" wrapText="1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5" fontId="176" fillId="0" borderId="46" applyAlignment="0" applyProtection="0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11" fillId="73" borderId="59" applyNumberFormat="0" applyAlignment="0" applyProtection="0">
      <alignment vertical="center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66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0" fontId="72" fillId="0" borderId="55">
      <alignment horizontal="left"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84" fillId="40" borderId="56"/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64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187" fillId="0" borderId="41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54">
      <alignment horizontal="center"/>
    </xf>
    <xf numFmtId="286" fontId="99" fillId="61" borderId="3" applyFill="0" applyBorder="0" applyAlignment="0">
      <alignment horizontal="right"/>
    </xf>
    <xf numFmtId="4" fontId="31" fillId="0" borderId="54">
      <alignment horizontal="right"/>
    </xf>
    <xf numFmtId="4" fontId="31" fillId="0" borderId="54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54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275" fontId="147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7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7" fillId="73" borderId="70" applyNumberFormat="0" applyAlignment="0" applyProtection="0"/>
    <xf numFmtId="0" fontId="1" fillId="0" borderId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1" fillId="0" borderId="0" applyFont="0" applyFill="0" applyBorder="0" applyAlignment="0" applyProtection="0"/>
    <xf numFmtId="37" fontId="84" fillId="40" borderId="67"/>
    <xf numFmtId="44" fontId="1" fillId="0" borderId="0" applyFont="0" applyFill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" fillId="0" borderId="0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43" fontId="1" fillId="0" borderId="0" applyFont="0" applyFill="0" applyBorder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195" fontId="56" fillId="0" borderId="3" applyFill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43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10" fontId="70" fillId="38" borderId="19" applyNumberFormat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31" fillId="51" borderId="68" applyNumberFormat="0" applyFont="0" applyAlignment="0" applyProtection="0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275" fontId="147" fillId="0" borderId="76" applyFont="0" applyBorder="0" applyAlignment="0">
      <alignment horizontal="center" vertical="center"/>
    </xf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84" fillId="40" borderId="67"/>
    <xf numFmtId="37" fontId="84" fillId="4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65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4" fillId="40" borderId="67"/>
    <xf numFmtId="0" fontId="1" fillId="0" borderId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77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6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5" fillId="0" borderId="53" applyNumberFormat="0" applyFont="0" applyFill="0" applyAlignment="0" applyProtection="0"/>
    <xf numFmtId="0" fontId="1" fillId="0" borderId="0"/>
    <xf numFmtId="37" fontId="66" fillId="0" borderId="67"/>
    <xf numFmtId="0" fontId="1" fillId="0" borderId="0"/>
    <xf numFmtId="37" fontId="66" fillId="0" borderId="67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65" fillId="61" borderId="70" applyNumberFormat="0" applyAlignment="0" applyProtection="0">
      <alignment vertical="center"/>
    </xf>
    <xf numFmtId="210" fontId="56" fillId="0" borderId="46" applyFill="0" applyProtection="0"/>
    <xf numFmtId="37" fontId="66" fillId="0" borderId="67"/>
    <xf numFmtId="37" fontId="66" fillId="0" borderId="67"/>
    <xf numFmtId="212" fontId="189" fillId="52" borderId="70" applyNumberFormat="0" applyAlignment="0" applyProtection="0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72" fillId="0" borderId="66">
      <alignment horizontal="left" vertical="center"/>
    </xf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56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67"/>
    <xf numFmtId="37" fontId="84" fillId="40" borderId="67"/>
    <xf numFmtId="212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73" applyNumberFormat="0" applyFill="0" applyAlignment="0" applyProtection="0"/>
    <xf numFmtId="14" fontId="36" fillId="0" borderId="54">
      <alignment horizontal="center"/>
    </xf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37" fontId="84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84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84" fillId="0" borderId="67"/>
    <xf numFmtId="212" fontId="31" fillId="74" borderId="65" applyFill="0">
      <alignment horizontal="center" vertical="center" wrapText="1"/>
    </xf>
    <xf numFmtId="37" fontId="66" fillId="0" borderId="67"/>
    <xf numFmtId="37" fontId="66" fillId="0" borderId="67"/>
    <xf numFmtId="0" fontId="72" fillId="0" borderId="66">
      <alignment horizontal="left" vertical="center"/>
    </xf>
    <xf numFmtId="37" fontId="84" fillId="40" borderId="67"/>
    <xf numFmtId="37" fontId="84" fillId="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68" applyNumberFormat="0" applyFont="0" applyAlignment="0" applyProtection="0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67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37" fontId="66" fillId="0" borderId="67"/>
    <xf numFmtId="0" fontId="1" fillId="0" borderId="0"/>
    <xf numFmtId="37" fontId="66" fillId="0" borderId="67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212" fontId="43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37" fontId="84" fillId="40" borderId="67"/>
    <xf numFmtId="37" fontId="84" fillId="40" borderId="67"/>
    <xf numFmtId="212" fontId="193" fillId="73" borderId="71" applyNumberFormat="0" applyAlignment="0" applyProtection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68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67"/>
    <xf numFmtId="212" fontId="189" fillId="52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84" fillId="4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37" fontId="84" fillId="0" borderId="67"/>
    <xf numFmtId="37" fontId="66" fillId="0" borderId="67"/>
    <xf numFmtId="37" fontId="84" fillId="40" borderId="67"/>
    <xf numFmtId="14" fontId="36" fillId="0" borderId="54">
      <alignment horizont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56" fillId="0" borderId="69" applyNumberFormat="0" applyFill="0" applyAlignment="0" applyProtection="0">
      <alignment vertical="center"/>
    </xf>
    <xf numFmtId="37" fontId="84" fillId="4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4" fontId="36" fillId="0" borderId="65">
      <alignment horizontal="center"/>
    </xf>
    <xf numFmtId="37" fontId="66" fillId="0" borderId="67"/>
    <xf numFmtId="212" fontId="193" fillId="73" borderId="71" applyNumberFormat="0" applyAlignment="0" applyProtection="0"/>
    <xf numFmtId="0" fontId="1" fillId="0" borderId="0"/>
    <xf numFmtId="37" fontId="66" fillId="0" borderId="67"/>
    <xf numFmtId="212" fontId="31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70" applyNumberFormat="0" applyAlignment="0" applyProtection="0">
      <alignment vertical="center"/>
    </xf>
    <xf numFmtId="212" fontId="31" fillId="51" borderId="68" applyNumberFormat="0" applyFont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37" fontId="84" fillId="0" borderId="67"/>
    <xf numFmtId="14" fontId="36" fillId="0" borderId="65">
      <alignment horizontal="center"/>
    </xf>
    <xf numFmtId="37" fontId="84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193" fillId="73" borderId="71" applyNumberFormat="0" applyAlignment="0" applyProtection="0"/>
    <xf numFmtId="14" fontId="36" fillId="0" borderId="65">
      <alignment horizontal="center"/>
    </xf>
    <xf numFmtId="212" fontId="156" fillId="0" borderId="73" applyNumberFormat="0" applyFill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4" fontId="36" fillId="0" borderId="54">
      <alignment horizont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67"/>
    <xf numFmtId="212" fontId="177" fillId="73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14" fontId="36" fillId="0" borderId="65">
      <alignment horizontal="center"/>
    </xf>
    <xf numFmtId="10" fontId="70" fillId="38" borderId="54" applyNumberFormat="0" applyBorder="0" applyAlignment="0" applyProtection="0"/>
    <xf numFmtId="37" fontId="84" fillId="40" borderId="67"/>
    <xf numFmtId="212" fontId="72" fillId="0" borderId="66">
      <alignment horizontal="left" vertical="center"/>
    </xf>
    <xf numFmtId="37" fontId="84" fillId="40" borderId="67"/>
    <xf numFmtId="212" fontId="200" fillId="0" borderId="73" applyNumberFormat="0" applyFill="0" applyAlignment="0" applyProtection="0"/>
    <xf numFmtId="37" fontId="66" fillId="0" borderId="67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211" fillId="73" borderId="70" applyNumberFormat="0" applyAlignment="0" applyProtection="0">
      <alignment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84" fillId="0" borderId="67"/>
    <xf numFmtId="37" fontId="84" fillId="0" borderId="67"/>
    <xf numFmtId="37" fontId="66" fillId="0" borderId="67"/>
    <xf numFmtId="37" fontId="84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70" applyNumberFormat="0" applyAlignment="0" applyProtection="0">
      <alignment vertical="center"/>
    </xf>
    <xf numFmtId="195" fontId="56" fillId="0" borderId="46" applyFill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84" fillId="0" borderId="67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37" fontId="66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84" fillId="4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37" fontId="84" fillId="40" borderId="67"/>
    <xf numFmtId="37" fontId="66" fillId="0" borderId="67"/>
    <xf numFmtId="10" fontId="70" fillId="38" borderId="65" applyNumberFormat="0" applyBorder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71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37" fontId="84" fillId="0" borderId="67"/>
    <xf numFmtId="37" fontId="66" fillId="0" borderId="67"/>
    <xf numFmtId="14" fontId="36" fillId="0" borderId="65">
      <alignment horizontal="center"/>
    </xf>
    <xf numFmtId="0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14" fontId="36" fillId="0" borderId="65">
      <alignment horizontal="center"/>
    </xf>
    <xf numFmtId="0" fontId="1" fillId="0" borderId="0"/>
    <xf numFmtId="37" fontId="84" fillId="0" borderId="67"/>
    <xf numFmtId="43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37" fontId="66" fillId="0" borderId="67"/>
    <xf numFmtId="37" fontId="84" fillId="40" borderId="67"/>
    <xf numFmtId="212" fontId="43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37" fontId="84" fillId="0" borderId="67"/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93" fillId="73" borderId="71" applyNumberFormat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93" fillId="73" borderId="71" applyNumberFormat="0" applyAlignment="0" applyProtection="0"/>
    <xf numFmtId="37" fontId="84" fillId="40" borderId="67"/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212" fontId="200" fillId="0" borderId="73" applyNumberFormat="0" applyFill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10" fontId="70" fillId="38" borderId="54" applyNumberFormat="0" applyBorder="0" applyAlignment="0" applyProtection="0"/>
    <xf numFmtId="37" fontId="66" fillId="0" borderId="67"/>
    <xf numFmtId="37" fontId="66" fillId="0" borderId="67"/>
    <xf numFmtId="212" fontId="31" fillId="51" borderId="68" applyNumberFormat="0" applyFont="0" applyAlignment="0" applyProtection="0"/>
    <xf numFmtId="37" fontId="66" fillId="0" borderId="67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37" fontId="66" fillId="0" borderId="67"/>
    <xf numFmtId="37" fontId="84" fillId="0" borderId="67"/>
    <xf numFmtId="37" fontId="66" fillId="0" borderId="67"/>
    <xf numFmtId="212" fontId="72" fillId="0" borderId="66">
      <alignment horizontal="left" vertical="center"/>
    </xf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72" applyNumberFormat="0" applyFont="0" applyBorder="0" applyAlignment="0" applyProtection="0">
      <alignment horizontal="centerContinuous"/>
    </xf>
    <xf numFmtId="37" fontId="198" fillId="0" borderId="72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67"/>
    <xf numFmtId="37" fontId="84" fillId="4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212" fontId="72" fillId="0" borderId="66">
      <alignment horizontal="left" vertical="center"/>
    </xf>
    <xf numFmtId="0" fontId="31" fillId="74" borderId="65" applyFill="0">
      <alignment horizontal="center" vertical="center" wrapText="1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212" fontId="168" fillId="52" borderId="70" applyNumberFormat="0" applyAlignment="0" applyProtection="0">
      <alignment vertical="center"/>
    </xf>
    <xf numFmtId="37" fontId="84" fillId="0" borderId="67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212" fontId="169" fillId="73" borderId="71" applyNumberFormat="0" applyAlignment="0" applyProtection="0">
      <alignment vertical="center"/>
    </xf>
    <xf numFmtId="37" fontId="84" fillId="0" borderId="67"/>
    <xf numFmtId="212" fontId="193" fillId="73" borderId="71" applyNumberFormat="0" applyAlignment="0" applyProtection="0"/>
    <xf numFmtId="37" fontId="84" fillId="40" borderId="67"/>
    <xf numFmtId="0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67"/>
    <xf numFmtId="212" fontId="169" fillId="61" borderId="71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56" fillId="0" borderId="73" applyNumberFormat="0" applyFill="0" applyAlignment="0" applyProtection="0">
      <alignment vertical="center"/>
    </xf>
    <xf numFmtId="212" fontId="193" fillId="73" borderId="71" applyNumberFormat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0" fontId="56" fillId="0" borderId="3" applyFill="0" applyProtection="0"/>
    <xf numFmtId="212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212" fontId="156" fillId="0" borderId="69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87" fillId="0" borderId="41" applyNumberFormat="0" applyFill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1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65" applyNumberFormat="0" applyBorder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0" fontId="56" fillId="0" borderId="3" applyFill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46" applyFill="0" applyProtection="0"/>
    <xf numFmtId="210" fontId="56" fillId="0" borderId="3" applyFill="0" applyProtection="0"/>
    <xf numFmtId="212" fontId="71" fillId="0" borderId="5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156" fillId="0" borderId="69" applyNumberFormat="0" applyFill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195" fontId="56" fillId="0" borderId="77" applyFill="0" applyProtection="0"/>
    <xf numFmtId="37" fontId="66" fillId="0" borderId="67"/>
    <xf numFmtId="10" fontId="70" fillId="38" borderId="54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193" fillId="73" borderId="71" applyNumberFormat="0" applyAlignment="0" applyProtection="0"/>
    <xf numFmtId="10" fontId="70" fillId="38" borderId="54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84" fillId="40" borderId="67"/>
    <xf numFmtId="212" fontId="168" fillId="54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14" fontId="36" fillId="0" borderId="65">
      <alignment horizontal="center"/>
    </xf>
    <xf numFmtId="37" fontId="84" fillId="4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193" fillId="73" borderId="71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37" fontId="84" fillId="0" borderId="67"/>
    <xf numFmtId="37" fontId="66" fillId="0" borderId="67"/>
    <xf numFmtId="212" fontId="169" fillId="73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66" fillId="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74" borderId="65" applyFill="0">
      <alignment horizontal="center" vertical="center" wrapText="1"/>
    </xf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66" fillId="0" borderId="67"/>
    <xf numFmtId="10" fontId="70" fillId="38" borderId="54" applyNumberFormat="0" applyBorder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>
      <alignment vertical="center"/>
    </xf>
    <xf numFmtId="0" fontId="31" fillId="74" borderId="65" applyFill="0">
      <alignment horizontal="center" vertical="center" wrapText="1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212" fontId="72" fillId="0" borderId="66">
      <alignment horizontal="left" vertical="center"/>
    </xf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67"/>
    <xf numFmtId="212" fontId="165" fillId="61" borderId="70" applyNumberFormat="0" applyAlignment="0" applyProtection="0">
      <alignment vertical="center"/>
    </xf>
    <xf numFmtId="212" fontId="177" fillId="73" borderId="70" applyNumberFormat="0" applyAlignment="0" applyProtection="0"/>
    <xf numFmtId="0" fontId="72" fillId="0" borderId="66">
      <alignment horizontal="left" vertical="center"/>
    </xf>
    <xf numFmtId="37" fontId="84" fillId="0" borderId="67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0" fontId="72" fillId="0" borderId="66">
      <alignment horizontal="left"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210" fontId="56" fillId="0" borderId="3" applyFill="0" applyProtection="0"/>
    <xf numFmtId="212" fontId="177" fillId="73" borderId="70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46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37" fontId="84" fillId="40" borderId="67"/>
    <xf numFmtId="37" fontId="84" fillId="0" borderId="67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37" fontId="84" fillId="0" borderId="67"/>
    <xf numFmtId="37" fontId="66" fillId="0" borderId="67"/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84" fillId="40" borderId="67"/>
    <xf numFmtId="212" fontId="72" fillId="0" borderId="66">
      <alignment horizontal="left" vertical="center"/>
    </xf>
    <xf numFmtId="37" fontId="84" fillId="40" borderId="67"/>
    <xf numFmtId="37" fontId="84" fillId="0" borderId="67"/>
    <xf numFmtId="37" fontId="84" fillId="4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0" borderId="67"/>
    <xf numFmtId="212" fontId="200" fillId="0" borderId="73" applyNumberFormat="0" applyFill="0" applyAlignment="0" applyProtection="0"/>
    <xf numFmtId="212" fontId="169" fillId="61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66" fillId="0" borderId="67"/>
    <xf numFmtId="37" fontId="84" fillId="40" borderId="67"/>
    <xf numFmtId="212" fontId="72" fillId="0" borderId="66">
      <alignment horizontal="left" vertical="center"/>
    </xf>
    <xf numFmtId="37" fontId="66" fillId="0" borderId="67"/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14" fontId="36" fillId="0" borderId="54">
      <alignment horizontal="center"/>
    </xf>
    <xf numFmtId="37" fontId="66" fillId="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195" fontId="56" fillId="0" borderId="46" applyFill="0" applyProtection="0"/>
    <xf numFmtId="37" fontId="84" fillId="40" borderId="67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56" fillId="0" borderId="73" applyNumberFormat="0" applyFill="0" applyAlignment="0" applyProtection="0">
      <alignment vertical="center"/>
    </xf>
    <xf numFmtId="37" fontId="66" fillId="0" borderId="67"/>
    <xf numFmtId="37" fontId="66" fillId="0" borderId="67"/>
    <xf numFmtId="37" fontId="84" fillId="40" borderId="67"/>
    <xf numFmtId="212" fontId="200" fillId="0" borderId="73" applyNumberFormat="0" applyFill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0" fontId="56" fillId="0" borderId="3" applyFill="0" applyProtection="0"/>
    <xf numFmtId="37" fontId="66" fillId="0" borderId="67"/>
    <xf numFmtId="212" fontId="169" fillId="73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68" fillId="54" borderId="70" applyNumberFormat="0" applyAlignment="0" applyProtection="0">
      <alignment vertical="center"/>
    </xf>
    <xf numFmtId="37" fontId="84" fillId="40" borderId="67"/>
    <xf numFmtId="212" fontId="168" fillId="52" borderId="70" applyNumberFormat="0" applyAlignment="0" applyProtection="0">
      <alignment vertic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84" fillId="0" borderId="67"/>
    <xf numFmtId="212" fontId="200" fillId="0" borderId="73" applyNumberFormat="0" applyFill="0" applyAlignment="0" applyProtection="0"/>
    <xf numFmtId="37" fontId="84" fillId="40" borderId="67"/>
    <xf numFmtId="37" fontId="84" fillId="0" borderId="67"/>
    <xf numFmtId="10" fontId="70" fillId="38" borderId="54" applyNumberFormat="0" applyBorder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212" fontId="31" fillId="74" borderId="65" applyFill="0">
      <alignment horizontal="center" vertical="center" wrapText="1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5" fontId="176" fillId="0" borderId="46" applyAlignment="0" applyProtection="0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31" fillId="51" borderId="68" applyNumberFormat="0" applyFont="0" applyAlignment="0" applyProtection="0"/>
    <xf numFmtId="10" fontId="70" fillId="38" borderId="54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11" fillId="73" borderId="70" applyNumberFormat="0" applyAlignment="0" applyProtection="0">
      <alignment vertical="center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66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67"/>
    <xf numFmtId="37" fontId="66" fillId="0" borderId="67"/>
    <xf numFmtId="0" fontId="72" fillId="0" borderId="66">
      <alignment horizontal="left"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40" borderId="67"/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81" applyNumberFormat="0" applyFont="0" applyAlignment="0" applyProtection="0">
      <alignment vertical="center"/>
    </xf>
    <xf numFmtId="37" fontId="66" fillId="0" borderId="67"/>
    <xf numFmtId="212" fontId="31" fillId="51" borderId="81" applyNumberFormat="0" applyFont="0" applyAlignment="0" applyProtection="0">
      <alignment vertical="center"/>
    </xf>
    <xf numFmtId="212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212" fontId="31" fillId="51" borderId="81" applyNumberFormat="0" applyFont="0" applyAlignment="0" applyProtection="0"/>
    <xf numFmtId="14" fontId="36" fillId="0" borderId="78">
      <alignment horizontal="center"/>
    </xf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212" fontId="72" fillId="0" borderId="79">
      <alignment horizontal="left" vertical="center"/>
    </xf>
    <xf numFmtId="37" fontId="66" fillId="0" borderId="80"/>
    <xf numFmtId="212" fontId="156" fillId="0" borderId="69" applyNumberFormat="0" applyFill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80"/>
    <xf numFmtId="212" fontId="31" fillId="51" borderId="68" applyNumberFormat="0" applyFont="0" applyAlignment="0" applyProtection="0">
      <alignment vertical="center"/>
    </xf>
    <xf numFmtId="212" fontId="156" fillId="0" borderId="86" applyNumberFormat="0" applyFill="0" applyAlignment="0" applyProtection="0">
      <alignment vertical="center"/>
    </xf>
    <xf numFmtId="212" fontId="31" fillId="51" borderId="81" applyNumberFormat="0" applyFont="0" applyAlignment="0" applyProtection="0">
      <alignment vertical="center"/>
    </xf>
    <xf numFmtId="212" fontId="31" fillId="51" borderId="81" applyNumberFormat="0" applyFont="0" applyAlignment="0" applyProtection="0"/>
    <xf numFmtId="212" fontId="200" fillId="0" borderId="86" applyNumberFormat="0" applyFill="0" applyAlignment="0" applyProtection="0"/>
    <xf numFmtId="212" fontId="189" fillId="52" borderId="83" applyNumberFormat="0" applyAlignment="0" applyProtection="0"/>
    <xf numFmtId="212" fontId="177" fillId="73" borderId="83" applyNumberFormat="0" applyAlignment="0" applyProtection="0"/>
    <xf numFmtId="212" fontId="193" fillId="73" borderId="84" applyNumberFormat="0" applyAlignment="0" applyProtection="0"/>
    <xf numFmtId="212" fontId="200" fillId="0" borderId="86" applyNumberFormat="0" applyFill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51" borderId="81" applyNumberFormat="0" applyFont="0" applyAlignment="0" applyProtection="0"/>
    <xf numFmtId="14" fontId="36" fillId="0" borderId="78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5" fontId="176" fillId="0" borderId="77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80"/>
    <xf numFmtId="210" fontId="56" fillId="0" borderId="3" applyFill="0" applyProtection="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81" applyNumberFormat="0" applyFont="0" applyAlignment="0" applyProtection="0">
      <alignment vertical="center"/>
    </xf>
    <xf numFmtId="212" fontId="156" fillId="0" borderId="82" applyNumberFormat="0" applyFill="0" applyAlignment="0" applyProtection="0">
      <alignment vertical="center"/>
    </xf>
    <xf numFmtId="212" fontId="168" fillId="52" borderId="83" applyNumberFormat="0" applyAlignment="0" applyProtection="0">
      <alignment vertical="center"/>
    </xf>
    <xf numFmtId="212" fontId="169" fillId="73" borderId="84" applyNumberFormat="0" applyAlignment="0" applyProtection="0">
      <alignment vertical="center"/>
    </xf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31" fillId="51" borderId="81" applyNumberFormat="0" applyFont="0" applyAlignment="0" applyProtection="0"/>
    <xf numFmtId="212" fontId="31" fillId="51" borderId="81" applyNumberFormat="0" applyFont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74" borderId="78" applyFill="0">
      <alignment horizontal="center" vertical="center" wrapText="1"/>
    </xf>
    <xf numFmtId="212" fontId="200" fillId="0" borderId="86" applyNumberFormat="0" applyFill="0" applyAlignment="0" applyProtection="0"/>
    <xf numFmtId="212" fontId="200" fillId="0" borderId="86" applyNumberFormat="0" applyFill="0" applyAlignment="0" applyProtection="0"/>
    <xf numFmtId="212" fontId="43" fillId="51" borderId="81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37" fontId="66" fillId="0" borderId="8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83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79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84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8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83" applyNumberFormat="0" applyAlignment="0" applyProtection="0">
      <alignment vertical="center"/>
    </xf>
    <xf numFmtId="212" fontId="168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87" applyFill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56" fillId="0" borderId="82" applyNumberFormat="0" applyFill="0" applyAlignment="0" applyProtection="0">
      <alignment vertical="center"/>
    </xf>
    <xf numFmtId="0" fontId="165" fillId="61" borderId="83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177" fillId="73" borderId="83" applyNumberFormat="0" applyAlignment="0" applyProtection="0"/>
    <xf numFmtId="0" fontId="189" fillId="52" borderId="83" applyNumberForma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" fillId="0" borderId="0"/>
    <xf numFmtId="0" fontId="31" fillId="0" borderId="0"/>
    <xf numFmtId="10" fontId="70" fillId="38" borderId="187" applyNumberFormat="0" applyBorder="0" applyAlignment="0" applyProtection="0"/>
    <xf numFmtId="0" fontId="189" fillId="52" borderId="264" applyNumberFormat="0" applyAlignment="0" applyProtection="0"/>
    <xf numFmtId="37" fontId="66" fillId="0" borderId="171"/>
    <xf numFmtId="37" fontId="84" fillId="40" borderId="80"/>
    <xf numFmtId="49" fontId="36" fillId="0" borderId="97" applyFont="0" applyFill="0" applyBorder="0" applyAlignment="0" applyProtection="0">
      <alignment horizontal="left"/>
    </xf>
    <xf numFmtId="37" fontId="84" fillId="0" borderId="90"/>
    <xf numFmtId="37" fontId="66" fillId="0" borderId="153"/>
    <xf numFmtId="0" fontId="177" fillId="73" borderId="83" applyNumberFormat="0" applyAlignment="0" applyProtection="0"/>
    <xf numFmtId="0" fontId="1" fillId="9" borderId="15" applyNumberFormat="0" applyFont="0" applyAlignment="0" applyProtection="0"/>
    <xf numFmtId="0" fontId="43" fillId="51" borderId="81" applyNumberFormat="0" applyFont="0" applyAlignment="0" applyProtection="0">
      <alignment vertical="center"/>
    </xf>
    <xf numFmtId="37" fontId="66" fillId="0" borderId="80"/>
    <xf numFmtId="195" fontId="56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2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6" fillId="0" borderId="117"/>
    <xf numFmtId="0" fontId="31" fillId="51" borderId="81" applyNumberFormat="0" applyFont="0" applyAlignment="0" applyProtection="0"/>
    <xf numFmtId="0" fontId="200" fillId="0" borderId="123" applyNumberFormat="0" applyFill="0" applyAlignment="0" applyProtection="0"/>
    <xf numFmtId="210" fontId="56" fillId="0" borderId="46" applyFill="0" applyProtection="0"/>
    <xf numFmtId="0" fontId="1" fillId="0" borderId="0"/>
    <xf numFmtId="0" fontId="177" fillId="73" borderId="120" applyNumberFormat="0" applyAlignment="0" applyProtection="0"/>
    <xf numFmtId="0" fontId="189" fillId="52" borderId="83" applyNumberFormat="0" applyAlignment="0" applyProtection="0"/>
    <xf numFmtId="0" fontId="177" fillId="73" borderId="120" applyNumberFormat="0" applyAlignment="0" applyProtection="0"/>
    <xf numFmtId="0" fontId="169" fillId="61" borderId="84" applyNumberFormat="0" applyAlignment="0" applyProtection="0">
      <alignment vertical="center"/>
    </xf>
    <xf numFmtId="0" fontId="177" fillId="73" borderId="165" applyNumberFormat="0" applyAlignment="0" applyProtection="0"/>
    <xf numFmtId="37" fontId="66" fillId="0" borderId="80"/>
    <xf numFmtId="37" fontId="66" fillId="0" borderId="80"/>
    <xf numFmtId="0" fontId="168" fillId="52" borderId="129" applyNumberFormat="0" applyAlignment="0" applyProtection="0">
      <alignment vertical="center"/>
    </xf>
    <xf numFmtId="14" fontId="36" fillId="0" borderId="97">
      <alignment horizontal="center"/>
    </xf>
    <xf numFmtId="0" fontId="200" fillId="0" borderId="177" applyNumberFormat="0" applyFill="0" applyAlignment="0" applyProtection="0"/>
    <xf numFmtId="0" fontId="211" fillId="73" borderId="228" applyNumberFormat="0" applyAlignment="0" applyProtection="0">
      <alignment vertical="center"/>
    </xf>
    <xf numFmtId="0" fontId="31" fillId="51" borderId="190" applyNumberFormat="0" applyFont="0" applyAlignment="0" applyProtection="0">
      <alignment vertical="center"/>
    </xf>
    <xf numFmtId="0" fontId="189" fillId="52" borderId="83" applyNumberFormat="0" applyAlignment="0" applyProtection="0"/>
    <xf numFmtId="0" fontId="193" fillId="73" borderId="193" applyNumberFormat="0" applyAlignment="0" applyProtection="0"/>
    <xf numFmtId="37" fontId="84" fillId="0" borderId="252"/>
    <xf numFmtId="37" fontId="66" fillId="0" borderId="234"/>
    <xf numFmtId="0" fontId="156" fillId="0" borderId="24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0" fontId="1" fillId="0" borderId="0"/>
    <xf numFmtId="37" fontId="66" fillId="0" borderId="198"/>
    <xf numFmtId="0" fontId="193" fillId="73" borderId="84" applyNumberFormat="0" applyAlignment="0" applyProtection="0"/>
    <xf numFmtId="37" fontId="66" fillId="0" borderId="234"/>
    <xf numFmtId="37" fontId="66" fillId="0" borderId="153"/>
    <xf numFmtId="210" fontId="56" fillId="0" borderId="46" applyFill="0" applyProtection="0"/>
    <xf numFmtId="0" fontId="156" fillId="0" borderId="222" applyNumberFormat="0" applyFill="0" applyAlignment="0" applyProtection="0">
      <alignment vertical="center"/>
    </xf>
    <xf numFmtId="37" fontId="66" fillId="0" borderId="243"/>
    <xf numFmtId="0" fontId="29" fillId="0" borderId="0"/>
    <xf numFmtId="0" fontId="189" fillId="52" borderId="282" applyNumberFormat="0" applyAlignment="0" applyProtection="0"/>
    <xf numFmtId="0" fontId="72" fillId="0" borderId="152">
      <alignment horizontal="left" vertical="center"/>
    </xf>
    <xf numFmtId="0" fontId="72" fillId="0" borderId="134">
      <alignment horizontal="left" vertical="center"/>
    </xf>
    <xf numFmtId="37" fontId="84" fillId="0" borderId="99"/>
    <xf numFmtId="37" fontId="66" fillId="0" borderId="80"/>
    <xf numFmtId="37" fontId="66" fillId="0" borderId="80"/>
    <xf numFmtId="49" fontId="36" fillId="0" borderId="232" applyFont="0" applyFill="0" applyBorder="0" applyAlignment="0" applyProtection="0">
      <alignment horizontal="left"/>
    </xf>
    <xf numFmtId="37" fontId="66" fillId="0" borderId="117"/>
    <xf numFmtId="37" fontId="66" fillId="0" borderId="252"/>
    <xf numFmtId="49" fontId="36" fillId="0" borderId="250" applyFont="0" applyFill="0" applyBorder="0" applyAlignment="0" applyProtection="0">
      <alignment horizontal="left"/>
    </xf>
    <xf numFmtId="37" fontId="84" fillId="0" borderId="117"/>
    <xf numFmtId="0" fontId="31" fillId="74" borderId="115" applyFill="0">
      <alignment horizontal="center" vertical="center" wrapText="1"/>
    </xf>
    <xf numFmtId="0" fontId="200" fillId="0" borderId="186" applyNumberFormat="0" applyFill="0" applyAlignment="0" applyProtection="0"/>
    <xf numFmtId="0" fontId="200" fillId="0" borderId="105" applyNumberFormat="0" applyFill="0" applyAlignment="0" applyProtection="0"/>
    <xf numFmtId="37" fontId="84" fillId="0" borderId="144"/>
    <xf numFmtId="37" fontId="84" fillId="40" borderId="234"/>
    <xf numFmtId="37" fontId="84" fillId="0" borderId="279"/>
    <xf numFmtId="0" fontId="72" fillId="0" borderId="242">
      <alignment horizontal="left" vertical="center"/>
    </xf>
    <xf numFmtId="0" fontId="189" fillId="52" borderId="219" applyNumberFormat="0" applyAlignment="0" applyProtection="0"/>
    <xf numFmtId="37" fontId="84" fillId="0" borderId="126"/>
    <xf numFmtId="14" fontId="36" fillId="0" borderId="88">
      <alignment horizontal="center"/>
    </xf>
    <xf numFmtId="37" fontId="66" fillId="0" borderId="80"/>
    <xf numFmtId="37" fontId="84" fillId="40" borderId="99"/>
    <xf numFmtId="10" fontId="70" fillId="38" borderId="268" applyNumberFormat="0" applyBorder="0" applyAlignment="0" applyProtection="0"/>
    <xf numFmtId="37" fontId="84" fillId="40" borderId="198"/>
    <xf numFmtId="37" fontId="84" fillId="0" borderId="153"/>
    <xf numFmtId="37" fontId="84" fillId="40" borderId="80"/>
    <xf numFmtId="37" fontId="84" fillId="40" borderId="80"/>
    <xf numFmtId="14" fontId="36" fillId="0" borderId="106">
      <alignment horizontal="center"/>
    </xf>
    <xf numFmtId="10" fontId="70" fillId="38" borderId="232" applyNumberFormat="0" applyBorder="0" applyAlignment="0" applyProtection="0"/>
    <xf numFmtId="37" fontId="84" fillId="40" borderId="162"/>
    <xf numFmtId="0" fontId="193" fillId="73" borderId="84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10" fontId="70" fillId="38" borderId="277" applyNumberFormat="0" applyBorder="0" applyAlignment="0" applyProtection="0"/>
    <xf numFmtId="37" fontId="198" fillId="0" borderId="194" applyNumberFormat="0" applyFont="0" applyBorder="0" applyAlignment="0" applyProtection="0">
      <alignment horizontal="centerContinuous"/>
    </xf>
    <xf numFmtId="0" fontId="72" fillId="0" borderId="143">
      <alignment horizontal="left" vertical="center"/>
    </xf>
    <xf numFmtId="37" fontId="84" fillId="40" borderId="135"/>
    <xf numFmtId="37" fontId="84" fillId="40" borderId="117"/>
    <xf numFmtId="37" fontId="84" fillId="0" borderId="80"/>
    <xf numFmtId="37" fontId="84" fillId="0" borderId="80"/>
    <xf numFmtId="0" fontId="189" fillId="52" borderId="228" applyNumberFormat="0" applyAlignment="0" applyProtection="0"/>
    <xf numFmtId="14" fontId="36" fillId="0" borderId="196">
      <alignment horizontal="center"/>
    </xf>
    <xf numFmtId="37" fontId="84" fillId="40" borderId="80"/>
    <xf numFmtId="49" fontId="36" fillId="0" borderId="151" applyFont="0" applyFill="0" applyBorder="0" applyAlignment="0" applyProtection="0">
      <alignment horizontal="left"/>
    </xf>
    <xf numFmtId="37" fontId="66" fillId="0" borderId="144"/>
    <xf numFmtId="49" fontId="36" fillId="0" borderId="286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99"/>
    <xf numFmtId="0" fontId="200" fillId="0" borderId="204" applyNumberFormat="0" applyFill="0" applyAlignment="0" applyProtection="0"/>
    <xf numFmtId="0" fontId="177" fillId="73" borderId="246" applyNumberFormat="0" applyAlignment="0" applyProtection="0"/>
    <xf numFmtId="0" fontId="31" fillId="51" borderId="81" applyNumberFormat="0" applyFont="0" applyAlignment="0" applyProtection="0">
      <alignment vertical="center"/>
    </xf>
    <xf numFmtId="49" fontId="36" fillId="0" borderId="151" applyFont="0" applyFill="0" applyBorder="0" applyAlignment="0" applyProtection="0">
      <alignment horizontal="left"/>
    </xf>
    <xf numFmtId="0" fontId="193" fillId="73" borderId="220" applyNumberFormat="0" applyAlignment="0" applyProtection="0"/>
    <xf numFmtId="37" fontId="198" fillId="0" borderId="122" applyNumberFormat="0" applyFont="0" applyBorder="0" applyAlignment="0" applyProtection="0">
      <alignment horizontal="centerContinuous"/>
    </xf>
    <xf numFmtId="14" fontId="36" fillId="0" borderId="178">
      <alignment horizontal="center"/>
    </xf>
    <xf numFmtId="0" fontId="72" fillId="0" borderId="89">
      <alignment horizontal="left" vertical="center"/>
    </xf>
    <xf numFmtId="10" fontId="70" fillId="38" borderId="151" applyNumberFormat="0" applyBorder="0" applyAlignment="0" applyProtection="0"/>
    <xf numFmtId="0" fontId="193" fillId="73" borderId="256" applyNumberFormat="0" applyAlignment="0" applyProtection="0"/>
    <xf numFmtId="37" fontId="84" fillId="0" borderId="153"/>
    <xf numFmtId="0" fontId="177" fillId="73" borderId="83" applyNumberFormat="0" applyAlignment="0" applyProtection="0"/>
    <xf numFmtId="37" fontId="66" fillId="0" borderId="243"/>
    <xf numFmtId="0" fontId="31" fillId="51" borderId="244" applyNumberFormat="0" applyFont="0" applyAlignment="0" applyProtection="0"/>
    <xf numFmtId="0" fontId="189" fillId="52" borderId="120" applyNumberFormat="0" applyAlignment="0" applyProtection="0"/>
    <xf numFmtId="0" fontId="31" fillId="51" borderId="81" applyNumberFormat="0" applyFont="0" applyAlignment="0" applyProtection="0"/>
    <xf numFmtId="0" fontId="31" fillId="51" borderId="181" applyNumberFormat="0" applyFont="0" applyAlignment="0" applyProtection="0"/>
    <xf numFmtId="37" fontId="66" fillId="0" borderId="243"/>
    <xf numFmtId="37" fontId="84" fillId="0" borderId="80"/>
    <xf numFmtId="49" fontId="36" fillId="0" borderId="241" applyFont="0" applyFill="0" applyBorder="0" applyAlignment="0" applyProtection="0">
      <alignment horizontal="left"/>
    </xf>
    <xf numFmtId="37" fontId="84" fillId="0" borderId="117"/>
    <xf numFmtId="37" fontId="84" fillId="0" borderId="99"/>
    <xf numFmtId="49" fontId="36" fillId="0" borderId="97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10" fontId="70" fillId="38" borderId="232" applyNumberFormat="0" applyBorder="0" applyAlignment="0" applyProtection="0"/>
    <xf numFmtId="14" fontId="36" fillId="0" borderId="97">
      <alignment horizontal="center"/>
    </xf>
    <xf numFmtId="0" fontId="156" fillId="0" borderId="195" applyNumberFormat="0" applyFill="0" applyAlignment="0" applyProtection="0">
      <alignment vertical="center"/>
    </xf>
    <xf numFmtId="37" fontId="66" fillId="0" borderId="144"/>
    <xf numFmtId="0" fontId="177" fillId="73" borderId="147" applyNumberFormat="0" applyAlignment="0" applyProtection="0"/>
    <xf numFmtId="0" fontId="31" fillId="74" borderId="196" applyFill="0">
      <alignment horizontal="center" vertical="center" wrapText="1"/>
    </xf>
    <xf numFmtId="37" fontId="66" fillId="0" borderId="279"/>
    <xf numFmtId="37" fontId="84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0" fontId="200" fillId="0" borderId="213" applyNumberFormat="0" applyFill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126"/>
    <xf numFmtId="37" fontId="84" fillId="40" borderId="279"/>
    <xf numFmtId="37" fontId="84" fillId="0" borderId="162"/>
    <xf numFmtId="0" fontId="31" fillId="51" borderId="109" applyNumberFormat="0" applyFont="0" applyAlignment="0" applyProtection="0">
      <alignment vertical="center"/>
    </xf>
    <xf numFmtId="0" fontId="31" fillId="51" borderId="289" applyNumberFormat="0" applyFont="0" applyAlignment="0" applyProtection="0"/>
    <xf numFmtId="0" fontId="72" fillId="0" borderId="116">
      <alignment horizontal="left" vertical="center"/>
    </xf>
    <xf numFmtId="49" fontId="36" fillId="0" borderId="169" applyFont="0" applyFill="0" applyBorder="0" applyAlignment="0" applyProtection="0">
      <alignment horizontal="left"/>
    </xf>
    <xf numFmtId="10" fontId="70" fillId="38" borderId="277" applyNumberFormat="0" applyBorder="0" applyAlignment="0" applyProtection="0"/>
    <xf numFmtId="37" fontId="66" fillId="0" borderId="171"/>
    <xf numFmtId="0" fontId="189" fillId="52" borderId="183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66" fillId="0" borderId="144"/>
    <xf numFmtId="0" fontId="169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255" applyNumberFormat="0" applyAlignment="0" applyProtection="0">
      <alignment vertical="center"/>
    </xf>
    <xf numFmtId="14" fontId="36" fillId="0" borderId="151">
      <alignment horizontal="center"/>
    </xf>
    <xf numFmtId="37" fontId="84" fillId="40" borderId="216"/>
    <xf numFmtId="37" fontId="84" fillId="40" borderId="261"/>
    <xf numFmtId="37" fontId="198" fillId="0" borderId="239" applyNumberFormat="0" applyFont="0" applyBorder="0" applyAlignment="0" applyProtection="0">
      <alignment horizontal="centerContinuous"/>
    </xf>
    <xf numFmtId="37" fontId="84" fillId="40" borderId="198"/>
    <xf numFmtId="0" fontId="72" fillId="0" borderId="242">
      <alignment horizontal="left" vertical="center"/>
    </xf>
    <xf numFmtId="37" fontId="66" fillId="0" borderId="171"/>
    <xf numFmtId="49" fontId="36" fillId="0" borderId="142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71"/>
    <xf numFmtId="0" fontId="211" fillId="73" borderId="93" applyNumberFormat="0" applyAlignment="0" applyProtection="0">
      <alignment vertical="center"/>
    </xf>
    <xf numFmtId="0" fontId="72" fillId="0" borderId="206">
      <alignment horizontal="left" vertical="center"/>
    </xf>
    <xf numFmtId="37" fontId="66" fillId="0" borderId="144"/>
    <xf numFmtId="37" fontId="66" fillId="0" borderId="189"/>
    <xf numFmtId="43" fontId="1" fillId="0" borderId="0" applyFont="0" applyFill="0" applyBorder="0" applyAlignment="0" applyProtection="0"/>
    <xf numFmtId="0" fontId="168" fillId="52" borderId="174" applyNumberFormat="0" applyAlignment="0" applyProtection="0">
      <alignment vertical="center"/>
    </xf>
    <xf numFmtId="37" fontId="66" fillId="0" borderId="80"/>
    <xf numFmtId="37" fontId="84" fillId="0" borderId="80"/>
    <xf numFmtId="0" fontId="72" fillId="0" borderId="206">
      <alignment horizontal="left" vertical="center"/>
    </xf>
    <xf numFmtId="0" fontId="177" fillId="73" borderId="111" applyNumberFormat="0" applyAlignment="0" applyProtection="0"/>
    <xf numFmtId="0" fontId="169" fillId="73" borderId="256" applyNumberFormat="0" applyAlignment="0" applyProtection="0">
      <alignment vertical="center"/>
    </xf>
    <xf numFmtId="0" fontId="169" fillId="73" borderId="103" applyNumberFormat="0" applyAlignment="0" applyProtection="0">
      <alignment vertical="center"/>
    </xf>
    <xf numFmtId="0" fontId="189" fillId="52" borderId="93" applyNumberFormat="0" applyAlignment="0" applyProtection="0"/>
    <xf numFmtId="0" fontId="200" fillId="0" borderId="86" applyNumberFormat="0" applyFill="0" applyAlignment="0" applyProtection="0"/>
    <xf numFmtId="37" fontId="66" fillId="0" borderId="234"/>
    <xf numFmtId="14" fontId="36" fillId="0" borderId="232">
      <alignment horizontal="center"/>
    </xf>
    <xf numFmtId="10" fontId="70" fillId="38" borderId="133" applyNumberFormat="0" applyBorder="0" applyAlignment="0" applyProtection="0"/>
    <xf numFmtId="0" fontId="31" fillId="51" borderId="226" applyNumberFormat="0" applyFont="0" applyAlignment="0" applyProtection="0"/>
    <xf numFmtId="10" fontId="70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7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6" fillId="0" borderId="106" applyFont="0" applyFill="0" applyBorder="0" applyAlignment="0" applyProtection="0">
      <alignment horizontal="left"/>
    </xf>
    <xf numFmtId="10" fontId="70" fillId="38" borderId="142" applyNumberFormat="0" applyBorder="0" applyAlignment="0" applyProtection="0"/>
    <xf numFmtId="0" fontId="200" fillId="0" borderId="267" applyNumberFormat="0" applyFill="0" applyAlignment="0" applyProtection="0"/>
    <xf numFmtId="37" fontId="84" fillId="0" borderId="198"/>
    <xf numFmtId="37" fontId="66" fillId="0" borderId="153"/>
    <xf numFmtId="0" fontId="156" fillId="0" borderId="290" applyNumberFormat="0" applyFill="0" applyAlignment="0" applyProtection="0">
      <alignment vertical="center"/>
    </xf>
    <xf numFmtId="37" fontId="84" fillId="0" borderId="270"/>
    <xf numFmtId="0" fontId="72" fillId="0" borderId="134">
      <alignment horizontal="left" vertical="center"/>
    </xf>
    <xf numFmtId="0" fontId="193" fillId="73" borderId="84" applyNumberFormat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225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0" borderId="80"/>
    <xf numFmtId="49" fontId="36" fillId="0" borderId="115" applyFont="0" applyFill="0" applyBorder="0" applyAlignment="0" applyProtection="0">
      <alignment horizontal="left"/>
    </xf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71"/>
    <xf numFmtId="14" fontId="36" fillId="0" borderId="78">
      <alignment horizontal="center"/>
    </xf>
    <xf numFmtId="14" fontId="36" fillId="0" borderId="78">
      <alignment horizontal="center"/>
    </xf>
    <xf numFmtId="44" fontId="1" fillId="0" borderId="0" applyFont="0" applyFill="0" applyBorder="0" applyAlignment="0" applyProtection="0"/>
    <xf numFmtId="0" fontId="193" fillId="73" borderId="139" applyNumberFormat="0" applyAlignment="0" applyProtection="0"/>
    <xf numFmtId="0" fontId="168" fillId="54" borderId="291" applyNumberFormat="0" applyAlignment="0" applyProtection="0">
      <alignment vertical="center"/>
    </xf>
    <xf numFmtId="37" fontId="84" fillId="0" borderId="198"/>
    <xf numFmtId="0" fontId="31" fillId="51" borderId="136" applyNumberFormat="0" applyFont="0" applyAlignment="0" applyProtection="0"/>
    <xf numFmtId="10" fontId="70" fillId="38" borderId="232" applyNumberFormat="0" applyBorder="0" applyAlignment="0" applyProtection="0"/>
    <xf numFmtId="0" fontId="177" fillId="73" borderId="246" applyNumberFormat="0" applyAlignment="0" applyProtection="0"/>
    <xf numFmtId="37" fontId="84" fillId="40" borderId="80"/>
    <xf numFmtId="37" fontId="84" fillId="0" borderId="135"/>
    <xf numFmtId="37" fontId="84" fillId="0" borderId="80"/>
    <xf numFmtId="37" fontId="66" fillId="0" borderId="207"/>
    <xf numFmtId="0" fontId="31" fillId="51" borderId="208" applyNumberFormat="0" applyFont="0" applyAlignment="0" applyProtection="0"/>
    <xf numFmtId="44" fontId="1" fillId="0" borderId="0" applyFont="0" applyFill="0" applyBorder="0" applyAlignment="0" applyProtection="0"/>
    <xf numFmtId="37" fontId="84" fillId="0" borderId="234"/>
    <xf numFmtId="37" fontId="66" fillId="0" borderId="80"/>
    <xf numFmtId="49" fontId="36" fillId="0" borderId="106" applyFont="0" applyFill="0" applyBorder="0" applyAlignment="0" applyProtection="0">
      <alignment horizontal="left"/>
    </xf>
    <xf numFmtId="10" fontId="70" fillId="38" borderId="259" applyNumberFormat="0" applyBorder="0" applyAlignment="0" applyProtection="0"/>
    <xf numFmtId="0" fontId="156" fillId="0" borderId="92" applyNumberFormat="0" applyFill="0" applyAlignment="0" applyProtection="0">
      <alignment vertical="center"/>
    </xf>
    <xf numFmtId="10" fontId="70" fillId="38" borderId="97" applyNumberFormat="0" applyBorder="0" applyAlignment="0" applyProtection="0"/>
    <xf numFmtId="0" fontId="193" fillId="73" borderId="121" applyNumberFormat="0" applyAlignment="0" applyProtection="0"/>
    <xf numFmtId="0" fontId="31" fillId="74" borderId="277" applyFill="0">
      <alignment horizontal="center" vertical="center" wrapText="1"/>
    </xf>
    <xf numFmtId="10" fontId="70" fillId="38" borderId="124" applyNumberFormat="0" applyBorder="0" applyAlignment="0" applyProtection="0"/>
    <xf numFmtId="10" fontId="70" fillId="38" borderId="241" applyNumberFormat="0" applyBorder="0" applyAlignment="0" applyProtection="0"/>
    <xf numFmtId="0" fontId="177" fillId="73" borderId="282" applyNumberFormat="0" applyAlignment="0" applyProtection="0"/>
    <xf numFmtId="37" fontId="66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53"/>
    <xf numFmtId="0" fontId="189" fillId="52" borderId="120" applyNumberFormat="0" applyAlignment="0" applyProtection="0"/>
    <xf numFmtId="37" fontId="66" fillId="0" borderId="90"/>
    <xf numFmtId="14" fontId="36" fillId="0" borderId="250">
      <alignment horizontal="center"/>
    </xf>
    <xf numFmtId="37" fontId="66" fillId="0" borderId="225"/>
    <xf numFmtId="0" fontId="177" fillId="73" borderId="147" applyNumberFormat="0" applyAlignment="0" applyProtection="0"/>
    <xf numFmtId="0" fontId="189" fillId="52" borderId="111" applyNumberFormat="0" applyAlignment="0" applyProtection="0"/>
    <xf numFmtId="37" fontId="84" fillId="0" borderId="261"/>
    <xf numFmtId="195" fontId="56" fillId="0" borderId="87" applyFill="0" applyProtection="0"/>
    <xf numFmtId="37" fontId="66" fillId="0" borderId="234"/>
    <xf numFmtId="0" fontId="200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73" borderId="156" applyNumberFormat="0" applyAlignment="0" applyProtection="0"/>
    <xf numFmtId="0" fontId="72" fillId="0" borderId="179">
      <alignment horizontal="left" vertical="center"/>
    </xf>
    <xf numFmtId="10" fontId="70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24">
      <alignment horizontal="center"/>
    </xf>
    <xf numFmtId="0" fontId="72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33" applyFont="0" applyFill="0" applyBorder="0" applyAlignment="0" applyProtection="0">
      <alignment horizontal="left"/>
    </xf>
    <xf numFmtId="0" fontId="177" fillId="73" borderId="246" applyNumberFormat="0" applyAlignment="0" applyProtection="0"/>
    <xf numFmtId="37" fontId="66" fillId="0" borderId="153"/>
    <xf numFmtId="0" fontId="189" fillId="52" borderId="237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16"/>
    <xf numFmtId="0" fontId="31" fillId="51" borderId="262" applyNumberFormat="0" applyFont="0" applyAlignment="0" applyProtection="0">
      <alignment vertical="center"/>
    </xf>
    <xf numFmtId="37" fontId="84" fillId="0" borderId="162"/>
    <xf numFmtId="0" fontId="31" fillId="51" borderId="190" applyNumberFormat="0" applyFont="0" applyAlignment="0" applyProtection="0"/>
    <xf numFmtId="0" fontId="31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8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6" fillId="0" borderId="46" applyAlignment="0" applyProtection="0"/>
    <xf numFmtId="37" fontId="66" fillId="0" borderId="108"/>
    <xf numFmtId="14" fontId="36" fillId="0" borderId="187">
      <alignment horizontal="center"/>
    </xf>
    <xf numFmtId="49" fontId="36" fillId="0" borderId="133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84" fillId="40" borderId="80"/>
    <xf numFmtId="37" fontId="66" fillId="0" borderId="80"/>
    <xf numFmtId="0" fontId="193" fillId="73" borderId="229" applyNumberFormat="0" applyAlignment="0" applyProtection="0"/>
    <xf numFmtId="0" fontId="31" fillId="51" borderId="226" applyNumberFormat="0" applyFont="0" applyAlignment="0" applyProtection="0"/>
    <xf numFmtId="5" fontId="176" fillId="0" borderId="46" applyAlignment="0" applyProtection="0"/>
    <xf numFmtId="37" fontId="84" fillId="40" borderId="234"/>
    <xf numFmtId="14" fontId="36" fillId="0" borderId="214">
      <alignment horizontal="center"/>
    </xf>
    <xf numFmtId="0" fontId="189" fillId="52" borderId="219" applyNumberFormat="0" applyAlignment="0" applyProtection="0"/>
    <xf numFmtId="10" fontId="70" fillId="38" borderId="250" applyNumberFormat="0" applyBorder="0" applyAlignment="0" applyProtection="0"/>
    <xf numFmtId="0" fontId="169" fillId="61" borderId="157" applyNumberFormat="0" applyAlignment="0" applyProtection="0">
      <alignment vertical="center"/>
    </xf>
    <xf numFmtId="37" fontId="66" fillId="0" borderId="80"/>
    <xf numFmtId="0" fontId="193" fillId="73" borderId="84" applyNumberFormat="0" applyAlignment="0" applyProtection="0"/>
    <xf numFmtId="0" fontId="156" fillId="0" borderId="218" applyNumberFormat="0" applyFill="0" applyAlignment="0" applyProtection="0">
      <alignment vertical="center"/>
    </xf>
    <xf numFmtId="37" fontId="66" fillId="0" borderId="270"/>
    <xf numFmtId="37" fontId="66" fillId="0" borderId="144"/>
    <xf numFmtId="0" fontId="165" fillId="61" borderId="201" applyNumberFormat="0" applyAlignment="0" applyProtection="0">
      <alignment vertical="center"/>
    </xf>
    <xf numFmtId="0" fontId="200" fillId="0" borderId="267" applyNumberFormat="0" applyFill="0" applyAlignment="0" applyProtection="0"/>
    <xf numFmtId="37" fontId="66" fillId="0" borderId="216"/>
    <xf numFmtId="0" fontId="189" fillId="52" borderId="192" applyNumberFormat="0" applyAlignment="0" applyProtection="0"/>
    <xf numFmtId="37" fontId="84" fillId="40" borderId="144"/>
    <xf numFmtId="14" fontId="36" fillId="0" borderId="178">
      <alignment horizontal="center"/>
    </xf>
    <xf numFmtId="0" fontId="200" fillId="0" borderId="276" applyNumberFormat="0" applyFill="0" applyAlignment="0" applyProtection="0"/>
    <xf numFmtId="37" fontId="66" fillId="0" borderId="144"/>
    <xf numFmtId="37" fontId="84" fillId="40" borderId="117"/>
    <xf numFmtId="37" fontId="66" fillId="0" borderId="216"/>
    <xf numFmtId="0" fontId="72" fillId="0" borderId="134">
      <alignment horizontal="left" vertical="center"/>
    </xf>
    <xf numFmtId="14" fontId="36" fillId="0" borderId="178">
      <alignment horizontal="center"/>
    </xf>
    <xf numFmtId="0" fontId="29" fillId="0" borderId="0"/>
    <xf numFmtId="0" fontId="29" fillId="0" borderId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66" fillId="0" borderId="80"/>
    <xf numFmtId="37" fontId="66" fillId="0" borderId="80"/>
    <xf numFmtId="0" fontId="211" fillId="73" borderId="147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88">
      <alignment horizontal="center"/>
    </xf>
    <xf numFmtId="0" fontId="193" fillId="73" borderId="283" applyNumberFormat="0" applyAlignment="0" applyProtection="0"/>
    <xf numFmtId="37" fontId="84" fillId="40" borderId="252"/>
    <xf numFmtId="0" fontId="200" fillId="0" borderId="258" applyNumberFormat="0" applyFill="0" applyAlignment="0" applyProtection="0"/>
    <xf numFmtId="0" fontId="193" fillId="73" borderId="139" applyNumberFormat="0" applyAlignment="0" applyProtection="0"/>
    <xf numFmtId="37" fontId="66" fillId="0" borderId="153"/>
    <xf numFmtId="0" fontId="169" fillId="73" borderId="84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217" applyNumberFormat="0" applyFont="0" applyAlignment="0" applyProtection="0">
      <alignment vertical="center"/>
    </xf>
    <xf numFmtId="0" fontId="189" fillId="52" borderId="138" applyNumberFormat="0" applyAlignment="0" applyProtection="0"/>
    <xf numFmtId="0" fontId="31" fillId="74" borderId="133" applyFill="0">
      <alignment horizontal="center" vertical="center" wrapText="1"/>
    </xf>
    <xf numFmtId="49" fontId="36" fillId="0" borderId="151" applyFont="0" applyFill="0" applyBorder="0" applyAlignment="0" applyProtection="0">
      <alignment horizontal="left"/>
    </xf>
    <xf numFmtId="0" fontId="29" fillId="0" borderId="0"/>
    <xf numFmtId="37" fontId="84" fillId="40" borderId="99"/>
    <xf numFmtId="14" fontId="36" fillId="0" borderId="232">
      <alignment horizontal="center"/>
    </xf>
    <xf numFmtId="37" fontId="66" fillId="0" borderId="80"/>
    <xf numFmtId="37" fontId="66" fillId="0" borderId="135"/>
    <xf numFmtId="49" fontId="36" fillId="0" borderId="169" applyFont="0" applyFill="0" applyBorder="0" applyAlignment="0" applyProtection="0">
      <alignment horizontal="left"/>
    </xf>
    <xf numFmtId="0" fontId="200" fillId="0" borderId="114" applyNumberFormat="0" applyFill="0" applyAlignment="0" applyProtection="0"/>
    <xf numFmtId="49" fontId="36" fillId="0" borderId="115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211" fillId="73" borderId="174" applyNumberFormat="0" applyAlignment="0" applyProtection="0">
      <alignment vertical="center"/>
    </xf>
    <xf numFmtId="0" fontId="177" fillId="73" borderId="83" applyNumberFormat="0" applyAlignment="0" applyProtection="0"/>
    <xf numFmtId="0" fontId="189" fillId="52" borderId="282" applyNumberFormat="0" applyAlignment="0" applyProtection="0"/>
    <xf numFmtId="37" fontId="66" fillId="0" borderId="117"/>
    <xf numFmtId="49" fontId="36" fillId="0" borderId="160" applyFont="0" applyFill="0" applyBorder="0" applyAlignment="0" applyProtection="0">
      <alignment horizontal="left"/>
    </xf>
    <xf numFmtId="0" fontId="177" fillId="73" borderId="83" applyNumberFormat="0" applyAlignment="0" applyProtection="0"/>
    <xf numFmtId="0" fontId="31" fillId="51" borderId="208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77" fillId="73" borderId="273" applyNumberFormat="0" applyAlignment="0" applyProtection="0"/>
    <xf numFmtId="0" fontId="211" fillId="73" borderId="255" applyNumberFormat="0" applyAlignment="0" applyProtection="0">
      <alignment vertical="center"/>
    </xf>
    <xf numFmtId="37" fontId="66" fillId="0" borderId="288"/>
    <xf numFmtId="10" fontId="70" fillId="38" borderId="160" applyNumberFormat="0" applyBorder="0" applyAlignment="0" applyProtection="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44"/>
    <xf numFmtId="37" fontId="66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17"/>
    <xf numFmtId="0" fontId="156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61" borderId="148" applyNumberFormat="0" applyAlignment="0" applyProtection="0">
      <alignment vertical="center"/>
    </xf>
    <xf numFmtId="14" fontId="36" fillId="0" borderId="286">
      <alignment horizontal="center"/>
    </xf>
    <xf numFmtId="0" fontId="177" fillId="73" borderId="165" applyNumberFormat="0" applyAlignment="0" applyProtection="0"/>
    <xf numFmtId="37" fontId="66" fillId="0" borderId="207"/>
    <xf numFmtId="0" fontId="31" fillId="51" borderId="127" applyNumberFormat="0" applyFont="0" applyAlignment="0" applyProtection="0"/>
    <xf numFmtId="14" fontId="36" fillId="0" borderId="78">
      <alignment horizontal="center"/>
    </xf>
    <xf numFmtId="0" fontId="193" fillId="73" borderId="184" applyNumberFormat="0" applyAlignment="0" applyProtection="0"/>
    <xf numFmtId="0" fontId="193" fillId="73" borderId="175" applyNumberFormat="0" applyAlignment="0" applyProtection="0"/>
    <xf numFmtId="0" fontId="29" fillId="0" borderId="0"/>
    <xf numFmtId="5" fontId="176" fillId="0" borderId="46" applyAlignment="0" applyProtection="0"/>
    <xf numFmtId="0" fontId="31" fillId="51" borderId="190" applyNumberFormat="0" applyFont="0" applyAlignment="0" applyProtection="0"/>
    <xf numFmtId="0" fontId="177" fillId="73" borderId="201" applyNumberFormat="0" applyAlignment="0" applyProtection="0"/>
    <xf numFmtId="37" fontId="84" fillId="0" borderId="261"/>
    <xf numFmtId="37" fontId="66" fillId="0" borderId="234"/>
    <xf numFmtId="0" fontId="31" fillId="51" borderId="81" applyNumberFormat="0" applyFont="0" applyAlignment="0" applyProtection="0"/>
    <xf numFmtId="10" fontId="70" fillId="38" borderId="115" applyNumberFormat="0" applyBorder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42">
      <alignment horizontal="left" vertical="center"/>
    </xf>
    <xf numFmtId="37" fontId="66" fillId="0" borderId="108"/>
    <xf numFmtId="10" fontId="70" fillId="38" borderId="106" applyNumberFormat="0" applyBorder="0" applyAlignment="0" applyProtection="0"/>
    <xf numFmtId="0" fontId="1" fillId="0" borderId="0"/>
    <xf numFmtId="0" fontId="193" fillId="73" borderId="139" applyNumberFormat="0" applyAlignment="0" applyProtection="0"/>
    <xf numFmtId="0" fontId="72" fillId="0" borderId="107">
      <alignment horizontal="left" vertical="center"/>
    </xf>
    <xf numFmtId="49" fontId="36" fillId="0" borderId="115" applyFont="0" applyFill="0" applyBorder="0" applyAlignment="0" applyProtection="0">
      <alignment horizontal="left"/>
    </xf>
    <xf numFmtId="37" fontId="84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17"/>
    <xf numFmtId="0" fontId="1" fillId="0" borderId="0"/>
    <xf numFmtId="5" fontId="176" fillId="0" borderId="46" applyAlignment="0" applyProtection="0"/>
    <xf numFmtId="0" fontId="31" fillId="51" borderId="199" applyNumberFormat="0" applyFont="0" applyAlignment="0" applyProtection="0"/>
    <xf numFmtId="0" fontId="193" fillId="73" borderId="229" applyNumberFormat="0" applyAlignment="0" applyProtection="0"/>
    <xf numFmtId="0" fontId="31" fillId="51" borderId="163" applyNumberFormat="0" applyFont="0" applyAlignment="0" applyProtection="0"/>
    <xf numFmtId="37" fontId="84" fillId="0" borderId="207"/>
    <xf numFmtId="10" fontId="70" fillId="38" borderId="214" applyNumberFormat="0" applyBorder="0" applyAlignment="0" applyProtection="0"/>
    <xf numFmtId="37" fontId="84" fillId="0" borderId="153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33">
      <alignment horizontal="center"/>
    </xf>
    <xf numFmtId="14" fontId="36" fillId="0" borderId="214">
      <alignment horizontal="center"/>
    </xf>
    <xf numFmtId="0" fontId="200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06" applyFont="0" applyFill="0" applyBorder="0" applyAlignment="0" applyProtection="0">
      <alignment horizontal="left"/>
    </xf>
    <xf numFmtId="37" fontId="66" fillId="0" borderId="80"/>
    <xf numFmtId="0" fontId="200" fillId="0" borderId="240" applyNumberFormat="0" applyFill="0" applyAlignment="0" applyProtection="0"/>
    <xf numFmtId="49" fontId="36" fillId="0" borderId="259" applyFont="0" applyFill="0" applyBorder="0" applyAlignment="0" applyProtection="0">
      <alignment horizontal="left"/>
    </xf>
    <xf numFmtId="0" fontId="31" fillId="51" borderId="163" applyNumberFormat="0" applyFont="0" applyAlignment="0" applyProtection="0">
      <alignment vertical="center"/>
    </xf>
    <xf numFmtId="37" fontId="66" fillId="0" borderId="80"/>
    <xf numFmtId="0" fontId="193" fillId="73" borderId="130" applyNumberFormat="0" applyAlignment="0" applyProtection="0"/>
    <xf numFmtId="0" fontId="72" fillId="0" borderId="170">
      <alignment horizontal="left" vertical="center"/>
    </xf>
    <xf numFmtId="0" fontId="193" fillId="73" borderId="211" applyNumberFormat="0" applyAlignment="0" applyProtection="0"/>
    <xf numFmtId="0" fontId="200" fillId="0" borderId="150" applyNumberFormat="0" applyFill="0" applyAlignment="0" applyProtection="0"/>
    <xf numFmtId="37" fontId="84" fillId="0" borderId="144"/>
    <xf numFmtId="14" fontId="36" fillId="0" borderId="259">
      <alignment horizontal="center"/>
    </xf>
    <xf numFmtId="0" fontId="72" fillId="0" borderId="161">
      <alignment horizontal="left" vertical="center"/>
    </xf>
    <xf numFmtId="37" fontId="84" fillId="40" borderId="216"/>
    <xf numFmtId="37" fontId="66" fillId="0" borderId="243"/>
    <xf numFmtId="0" fontId="1" fillId="0" borderId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0" borderId="216"/>
    <xf numFmtId="14" fontId="36" fillId="0" borderId="277">
      <alignment horizontal="center"/>
    </xf>
    <xf numFmtId="0" fontId="168" fillId="52" borderId="192" applyNumberFormat="0" applyAlignment="0" applyProtection="0">
      <alignment vertical="center"/>
    </xf>
    <xf numFmtId="0" fontId="31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" fillId="0" borderId="0"/>
    <xf numFmtId="5" fontId="176" fillId="0" borderId="46" applyAlignment="0" applyProtection="0"/>
    <xf numFmtId="0" fontId="169" fillId="61" borderId="84" applyNumberFormat="0" applyAlignment="0" applyProtection="0">
      <alignment vertical="center"/>
    </xf>
    <xf numFmtId="37" fontId="66" fillId="0" borderId="90"/>
    <xf numFmtId="0" fontId="200" fillId="0" borderId="168" applyNumberFormat="0" applyFill="0" applyAlignment="0" applyProtection="0"/>
    <xf numFmtId="0" fontId="200" fillId="0" borderId="132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05" applyNumberFormat="0" applyBorder="0" applyAlignment="0" applyProtection="0"/>
    <xf numFmtId="0" fontId="156" fillId="0" borderId="231" applyNumberFormat="0" applyFill="0" applyAlignment="0" applyProtection="0">
      <alignment vertical="center"/>
    </xf>
    <xf numFmtId="195" fontId="56" fillId="0" borderId="46" applyFill="0" applyProtection="0"/>
    <xf numFmtId="0" fontId="72" fillId="0" borderId="79">
      <alignment horizontal="left" vertical="center"/>
    </xf>
    <xf numFmtId="14" fontId="36" fillId="0" borderId="241">
      <alignment horizontal="center"/>
    </xf>
    <xf numFmtId="37" fontId="84" fillId="0" borderId="234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49" fontId="36" fillId="0" borderId="97" applyFont="0" applyFill="0" applyBorder="0" applyAlignment="0" applyProtection="0">
      <alignment horizontal="left"/>
    </xf>
    <xf numFmtId="0" fontId="177" fillId="73" borderId="273" applyNumberFormat="0" applyAlignment="0" applyProtection="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17"/>
    <xf numFmtId="0" fontId="1" fillId="0" borderId="0"/>
    <xf numFmtId="0" fontId="1" fillId="0" borderId="0"/>
    <xf numFmtId="10" fontId="70" fillId="38" borderId="78" applyNumberFormat="0" applyBorder="0" applyAlignment="0" applyProtection="0"/>
    <xf numFmtId="0" fontId="1" fillId="0" borderId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87">
      <alignment horizontal="center"/>
    </xf>
    <xf numFmtId="49" fontId="36" fillId="0" borderId="169" applyFont="0" applyFill="0" applyBorder="0" applyAlignment="0" applyProtection="0">
      <alignment horizontal="left"/>
    </xf>
    <xf numFmtId="14" fontId="36" fillId="0" borderId="124">
      <alignment horizontal="center"/>
    </xf>
    <xf numFmtId="0" fontId="200" fillId="0" borderId="159" applyNumberFormat="0" applyFill="0" applyAlignment="0" applyProtection="0"/>
    <xf numFmtId="14" fontId="36" fillId="0" borderId="241">
      <alignment horizontal="center"/>
    </xf>
    <xf numFmtId="10" fontId="70" fillId="38" borderId="88" applyNumberFormat="0" applyBorder="0" applyAlignment="0" applyProtection="0"/>
    <xf numFmtId="37" fontId="84" fillId="0" borderId="288"/>
    <xf numFmtId="37" fontId="84" fillId="0" borderId="234"/>
    <xf numFmtId="37" fontId="84" fillId="0" borderId="144"/>
    <xf numFmtId="0" fontId="177" fillId="73" borderId="237" applyNumberFormat="0" applyAlignment="0" applyProtection="0"/>
    <xf numFmtId="0" fontId="29" fillId="0" borderId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89" fillId="52" borderId="201" applyNumberFormat="0" applyAlignment="0" applyProtection="0"/>
    <xf numFmtId="0" fontId="200" fillId="0" borderId="86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210" fontId="56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171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216"/>
    <xf numFmtId="0" fontId="193" fillId="73" borderId="130" applyNumberFormat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270"/>
    <xf numFmtId="37" fontId="66" fillId="0" borderId="80"/>
    <xf numFmtId="49" fontId="36" fillId="0" borderId="259" applyFont="0" applyFill="0" applyBorder="0" applyAlignment="0" applyProtection="0">
      <alignment horizontal="left"/>
    </xf>
    <xf numFmtId="0" fontId="31" fillId="51" borderId="154" applyNumberFormat="0" applyFont="0" applyAlignment="0" applyProtection="0"/>
    <xf numFmtId="49" fontId="36" fillId="0" borderId="268" applyFont="0" applyFill="0" applyBorder="0" applyAlignment="0" applyProtection="0">
      <alignment horizontal="left"/>
    </xf>
    <xf numFmtId="37" fontId="84" fillId="40" borderId="80"/>
    <xf numFmtId="37" fontId="66" fillId="0" borderId="252"/>
    <xf numFmtId="0" fontId="169" fillId="73" borderId="175" applyNumberFormat="0" applyAlignment="0" applyProtection="0">
      <alignment vertical="center"/>
    </xf>
    <xf numFmtId="0" fontId="200" fillId="0" borderId="96" applyNumberFormat="0" applyFill="0" applyAlignment="0" applyProtection="0"/>
    <xf numFmtId="37" fontId="198" fillId="0" borderId="266" applyNumberFormat="0" applyFont="0" applyBorder="0" applyAlignment="0" applyProtection="0">
      <alignment horizontal="centerContinuous"/>
    </xf>
    <xf numFmtId="0" fontId="31" fillId="51" borderId="217" applyNumberFormat="0" applyFont="0" applyAlignment="0" applyProtection="0">
      <alignment vertical="center"/>
    </xf>
    <xf numFmtId="37" fontId="84" fillId="0" borderId="171"/>
    <xf numFmtId="37" fontId="66" fillId="0" borderId="144"/>
    <xf numFmtId="0" fontId="72" fillId="0" borderId="134">
      <alignment horizontal="left" vertical="center"/>
    </xf>
    <xf numFmtId="0" fontId="31" fillId="51" borderId="208" applyNumberFormat="0" applyFont="0" applyAlignment="0" applyProtection="0"/>
    <xf numFmtId="37" fontId="66" fillId="0" borderId="279"/>
    <xf numFmtId="37" fontId="66" fillId="0" borderId="135"/>
    <xf numFmtId="49" fontId="36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115" applyNumberFormat="0" applyBorder="0" applyAlignment="0" applyProtection="0"/>
    <xf numFmtId="210" fontId="56" fillId="0" borderId="46" applyFill="0" applyProtection="0"/>
    <xf numFmtId="49" fontId="36" fillId="0" borderId="241" applyFont="0" applyFill="0" applyBorder="0" applyAlignment="0" applyProtection="0">
      <alignment horizontal="left"/>
    </xf>
    <xf numFmtId="0" fontId="193" fillId="73" borderId="256" applyNumberFormat="0" applyAlignment="0" applyProtection="0"/>
    <xf numFmtId="37" fontId="66" fillId="0" borderId="144"/>
    <xf numFmtId="0" fontId="31" fillId="51" borderId="154" applyNumberFormat="0" applyFont="0" applyAlignment="0" applyProtection="0">
      <alignment vertical="center"/>
    </xf>
    <xf numFmtId="0" fontId="189" fillId="52" borderId="183" applyNumberFormat="0" applyAlignment="0" applyProtection="0"/>
    <xf numFmtId="37" fontId="198" fillId="0" borderId="257" applyNumberFormat="0" applyFont="0" applyBorder="0" applyAlignment="0" applyProtection="0">
      <alignment horizontal="centerContinuous"/>
    </xf>
    <xf numFmtId="37" fontId="84" fillId="40" borderId="198"/>
    <xf numFmtId="0" fontId="1" fillId="0" borderId="0"/>
    <xf numFmtId="210" fontId="56" fillId="0" borderId="87" applyFill="0" applyProtection="0"/>
    <xf numFmtId="37" fontId="84" fillId="40" borderId="180"/>
    <xf numFmtId="0" fontId="1" fillId="0" borderId="0"/>
    <xf numFmtId="0" fontId="169" fillId="61" borderId="84" applyNumberFormat="0" applyAlignment="0" applyProtection="0">
      <alignment vertical="center"/>
    </xf>
    <xf numFmtId="14" fontId="36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4" borderId="83" applyNumberFormat="0" applyAlignment="0" applyProtection="0">
      <alignment vertical="center"/>
    </xf>
    <xf numFmtId="0" fontId="1" fillId="0" borderId="0"/>
    <xf numFmtId="0" fontId="177" fillId="73" borderId="83" applyNumberFormat="0" applyAlignment="0" applyProtection="0"/>
    <xf numFmtId="0" fontId="193" fillId="73" borderId="238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51" applyFont="0" applyFill="0" applyBorder="0" applyAlignment="0" applyProtection="0">
      <alignment horizontal="left"/>
    </xf>
    <xf numFmtId="0" fontId="31" fillId="51" borderId="81" applyNumberFormat="0" applyFont="0" applyAlignment="0" applyProtection="0">
      <alignment vertical="center"/>
    </xf>
    <xf numFmtId="37" fontId="84" fillId="0" borderId="198"/>
    <xf numFmtId="0" fontId="31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73" borderId="84" applyNumberFormat="0" applyAlignment="0" applyProtection="0"/>
    <xf numFmtId="10" fontId="70" fillId="38" borderId="97" applyNumberFormat="0" applyBorder="0" applyAlignment="0" applyProtection="0"/>
    <xf numFmtId="0" fontId="31" fillId="51" borderId="91" applyNumberFormat="0" applyFont="0" applyAlignment="0" applyProtection="0">
      <alignment vertical="center"/>
    </xf>
    <xf numFmtId="37" fontId="66" fillId="0" borderId="279"/>
    <xf numFmtId="37" fontId="84" fillId="40" borderId="108"/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37" fontId="84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264" applyNumberFormat="0" applyAlignment="0" applyProtection="0"/>
    <xf numFmtId="0" fontId="1" fillId="0" borderId="0"/>
    <xf numFmtId="0" fontId="72" fillId="0" borderId="79">
      <alignment horizontal="left" vertical="center"/>
    </xf>
    <xf numFmtId="0" fontId="31" fillId="51" borderId="208" applyNumberFormat="0" applyFont="0" applyAlignment="0" applyProtection="0"/>
    <xf numFmtId="0" fontId="200" fillId="0" borderId="240" applyNumberFormat="0" applyFill="0" applyAlignment="0" applyProtection="0"/>
    <xf numFmtId="37" fontId="66" fillId="0" borderId="126"/>
    <xf numFmtId="0" fontId="29" fillId="0" borderId="0"/>
    <xf numFmtId="37" fontId="66" fillId="0" borderId="180"/>
    <xf numFmtId="0" fontId="31" fillId="51" borderId="81" applyNumberFormat="0" applyFont="0" applyAlignment="0" applyProtection="0">
      <alignment vertical="center"/>
    </xf>
    <xf numFmtId="37" fontId="84" fillId="0" borderId="80"/>
    <xf numFmtId="37" fontId="66" fillId="0" borderId="99"/>
    <xf numFmtId="0" fontId="189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2" borderId="83" applyNumberFormat="0" applyAlignment="0" applyProtection="0">
      <alignment vertical="center"/>
    </xf>
    <xf numFmtId="0" fontId="1" fillId="0" borderId="0"/>
    <xf numFmtId="14" fontId="36" fillId="0" borderId="232">
      <alignment horizontal="center"/>
    </xf>
    <xf numFmtId="0" fontId="193" fillId="73" borderId="130" applyNumberFormat="0" applyAlignment="0" applyProtection="0"/>
    <xf numFmtId="37" fontId="84" fillId="40" borderId="117"/>
    <xf numFmtId="0" fontId="72" fillId="0" borderId="134">
      <alignment horizontal="left" vertical="center"/>
    </xf>
    <xf numFmtId="5" fontId="176" fillId="0" borderId="46" applyAlignment="0" applyProtection="0"/>
    <xf numFmtId="0" fontId="200" fillId="0" borderId="168" applyNumberFormat="0" applyFill="0" applyAlignment="0" applyProtection="0"/>
    <xf numFmtId="0" fontId="72" fillId="0" borderId="278">
      <alignment horizontal="left" vertical="center"/>
    </xf>
    <xf numFmtId="14" fontId="36" fillId="0" borderId="286">
      <alignment horizontal="center"/>
    </xf>
    <xf numFmtId="14" fontId="36" fillId="0" borderId="142">
      <alignment horizontal="center"/>
    </xf>
    <xf numFmtId="37" fontId="66" fillId="0" borderId="135"/>
    <xf numFmtId="10" fontId="70" fillId="38" borderId="214" applyNumberFormat="0" applyBorder="0" applyAlignment="0" applyProtection="0"/>
    <xf numFmtId="0" fontId="169" fillId="73" borderId="211" applyNumberFormat="0" applyAlignment="0" applyProtection="0">
      <alignment vertical="center"/>
    </xf>
    <xf numFmtId="0" fontId="193" fillId="73" borderId="103" applyNumberFormat="0" applyAlignment="0" applyProtection="0"/>
    <xf numFmtId="5" fontId="176" fillId="0" borderId="46" applyAlignment="0" applyProtection="0"/>
    <xf numFmtId="37" fontId="84" fillId="40" borderId="99"/>
    <xf numFmtId="14" fontId="36" fillId="0" borderId="277">
      <alignment horizontal="center"/>
    </xf>
    <xf numFmtId="37" fontId="66" fillId="0" borderId="99"/>
    <xf numFmtId="0" fontId="177" fillId="73" borderId="156" applyNumberFormat="0" applyAlignment="0" applyProtection="0"/>
    <xf numFmtId="37" fontId="84" fillId="40" borderId="90"/>
    <xf numFmtId="0" fontId="31" fillId="51" borderId="81" applyNumberFormat="0" applyFont="0" applyAlignment="0" applyProtection="0"/>
    <xf numFmtId="0" fontId="156" fillId="0" borderId="150" applyNumberFormat="0" applyFill="0" applyAlignment="0" applyProtection="0">
      <alignment vertical="center"/>
    </xf>
    <xf numFmtId="37" fontId="66" fillId="0" borderId="288"/>
    <xf numFmtId="10" fontId="70" fillId="38" borderId="232" applyNumberFormat="0" applyBorder="0" applyAlignment="0" applyProtection="0"/>
    <xf numFmtId="0" fontId="211" fillId="73" borderId="83" applyNumberFormat="0" applyAlignment="0" applyProtection="0">
      <alignment vertical="center"/>
    </xf>
    <xf numFmtId="0" fontId="72" fillId="0" borderId="125">
      <alignment horizontal="left" vertical="center"/>
    </xf>
    <xf numFmtId="49" fontId="36" fillId="0" borderId="268" applyFont="0" applyFill="0" applyBorder="0" applyAlignment="0" applyProtection="0">
      <alignment horizontal="left"/>
    </xf>
    <xf numFmtId="37" fontId="84" fillId="40" borderId="117"/>
    <xf numFmtId="0" fontId="31" fillId="51" borderId="81" applyNumberFormat="0" applyFont="0" applyAlignment="0" applyProtection="0">
      <alignment vertical="center"/>
    </xf>
    <xf numFmtId="0" fontId="177" fillId="73" borderId="201" applyNumberFormat="0" applyAlignment="0" applyProtection="0"/>
    <xf numFmtId="37" fontId="84" fillId="0" borderId="99"/>
    <xf numFmtId="49" fontId="36" fillId="0" borderId="178" applyFont="0" applyFill="0" applyBorder="0" applyAlignment="0" applyProtection="0">
      <alignment horizontal="left"/>
    </xf>
    <xf numFmtId="37" fontId="66" fillId="0" borderId="270"/>
    <xf numFmtId="0" fontId="29" fillId="0" borderId="0"/>
    <xf numFmtId="9" fontId="1" fillId="0" borderId="0" applyFont="0" applyFill="0" applyBorder="0" applyAlignment="0" applyProtection="0"/>
    <xf numFmtId="0" fontId="189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6" fillId="0" borderId="88">
      <alignment horizontal="center"/>
    </xf>
    <xf numFmtId="37" fontId="66" fillId="0" borderId="90"/>
    <xf numFmtId="37" fontId="66" fillId="0" borderId="279"/>
    <xf numFmtId="10" fontId="70" fillId="38" borderId="187" applyNumberFormat="0" applyBorder="0" applyAlignment="0" applyProtection="0"/>
    <xf numFmtId="49" fontId="36" fillId="0" borderId="223" applyFont="0" applyFill="0" applyBorder="0" applyAlignment="0" applyProtection="0">
      <alignment horizontal="left"/>
    </xf>
    <xf numFmtId="37" fontId="66" fillId="0" borderId="144"/>
    <xf numFmtId="49" fontId="36" fillId="0" borderId="88" applyFont="0" applyFill="0" applyBorder="0" applyAlignment="0" applyProtection="0">
      <alignment horizontal="left"/>
    </xf>
    <xf numFmtId="0" fontId="31" fillId="51" borderId="145" applyNumberFormat="0" applyFont="0" applyAlignment="0" applyProtection="0">
      <alignment vertical="center"/>
    </xf>
    <xf numFmtId="37" fontId="66" fillId="0" borderId="225"/>
    <xf numFmtId="37" fontId="84" fillId="0" borderId="80"/>
    <xf numFmtId="37" fontId="84" fillId="0" borderId="80"/>
    <xf numFmtId="0" fontId="156" fillId="0" borderId="114" applyNumberFormat="0" applyFill="0" applyAlignment="0" applyProtection="0">
      <alignment vertical="center"/>
    </xf>
    <xf numFmtId="37" fontId="66" fillId="0" borderId="80"/>
    <xf numFmtId="195" fontId="56" fillId="0" borderId="46" applyFill="0" applyProtection="0"/>
    <xf numFmtId="0" fontId="72" fillId="0" borderId="98">
      <alignment horizontal="left" vertical="center"/>
    </xf>
    <xf numFmtId="0" fontId="177" fillId="73" borderId="291" applyNumberFormat="0" applyAlignment="0" applyProtection="0"/>
    <xf numFmtId="37" fontId="84" fillId="40" borderId="117"/>
    <xf numFmtId="0" fontId="31" fillId="51" borderId="118" applyNumberFormat="0" applyFont="0" applyAlignment="0" applyProtection="0"/>
    <xf numFmtId="0" fontId="211" fillId="73" borderId="83" applyNumberFormat="0" applyAlignment="0" applyProtection="0">
      <alignment vertical="center"/>
    </xf>
    <xf numFmtId="0" fontId="177" fillId="73" borderId="291" applyNumberFormat="0" applyAlignment="0" applyProtection="0"/>
    <xf numFmtId="0" fontId="156" fillId="0" borderId="272" applyNumberFormat="0" applyFill="0" applyAlignment="0" applyProtection="0">
      <alignment vertical="center"/>
    </xf>
    <xf numFmtId="0" fontId="29" fillId="0" borderId="0"/>
    <xf numFmtId="37" fontId="66" fillId="0" borderId="216"/>
    <xf numFmtId="10" fontId="70" fillId="38" borderId="133" applyNumberFormat="0" applyBorder="0" applyAlignment="0" applyProtection="0"/>
    <xf numFmtId="14" fontId="36" fillId="0" borderId="205">
      <alignment horizontal="center"/>
    </xf>
    <xf numFmtId="37" fontId="84" fillId="0" borderId="171"/>
    <xf numFmtId="37" fontId="66" fillId="0" borderId="270"/>
    <xf numFmtId="37" fontId="84" fillId="0" borderId="108"/>
    <xf numFmtId="195" fontId="56" fillId="0" borderId="46" applyFill="0" applyProtection="0"/>
    <xf numFmtId="0" fontId="200" fillId="0" borderId="141" applyNumberFormat="0" applyFill="0" applyAlignment="0" applyProtection="0"/>
    <xf numFmtId="10" fontId="70" fillId="38" borderId="160" applyNumberFormat="0" applyBorder="0" applyAlignment="0" applyProtection="0"/>
    <xf numFmtId="0" fontId="189" fillId="52" borderId="264" applyNumberFormat="0" applyAlignment="0" applyProtection="0"/>
    <xf numFmtId="0" fontId="189" fillId="52" borderId="147" applyNumberFormat="0" applyAlignment="0" applyProtection="0"/>
    <xf numFmtId="37" fontId="66" fillId="0" borderId="108"/>
    <xf numFmtId="10" fontId="70" fillId="38" borderId="142" applyNumberFormat="0" applyBorder="0" applyAlignment="0" applyProtection="0"/>
    <xf numFmtId="0" fontId="193" fillId="73" borderId="148" applyNumberFormat="0" applyAlignment="0" applyProtection="0"/>
    <xf numFmtId="0" fontId="29" fillId="0" borderId="0"/>
    <xf numFmtId="37" fontId="84" fillId="40" borderId="189"/>
    <xf numFmtId="37" fontId="84" fillId="40" borderId="189"/>
    <xf numFmtId="37" fontId="84" fillId="40" borderId="135"/>
    <xf numFmtId="0" fontId="169" fillId="61" borderId="220" applyNumberFormat="0" applyAlignment="0" applyProtection="0">
      <alignment vertical="center"/>
    </xf>
    <xf numFmtId="37" fontId="66" fillId="0" borderId="144"/>
    <xf numFmtId="0" fontId="43" fillId="51" borderId="136" applyNumberFormat="0" applyFont="0" applyAlignment="0" applyProtection="0">
      <alignment vertical="center"/>
    </xf>
    <xf numFmtId="0" fontId="200" fillId="0" borderId="141" applyNumberFormat="0" applyFill="0" applyAlignment="0" applyProtection="0"/>
    <xf numFmtId="14" fontId="36" fillId="0" borderId="205">
      <alignment horizontal="center"/>
    </xf>
    <xf numFmtId="49" fontId="36" fillId="0" borderId="241" applyFont="0" applyFill="0" applyBorder="0" applyAlignment="0" applyProtection="0">
      <alignment horizontal="left"/>
    </xf>
    <xf numFmtId="0" fontId="168" fillId="54" borderId="219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89" fillId="52" borderId="120" applyNumberFormat="0" applyAlignment="0" applyProtection="0"/>
    <xf numFmtId="37" fontId="84" fillId="40" borderId="216"/>
    <xf numFmtId="37" fontId="66" fillId="0" borderId="126"/>
    <xf numFmtId="0" fontId="211" fillId="73" borderId="273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37" fontId="66" fillId="0" borderId="171"/>
    <xf numFmtId="37" fontId="84" fillId="40" borderId="234"/>
    <xf numFmtId="0" fontId="177" fillId="73" borderId="120" applyNumberFormat="0" applyAlignment="0" applyProtection="0"/>
    <xf numFmtId="0" fontId="72" fillId="0" borderId="125">
      <alignment horizontal="left" vertical="center"/>
    </xf>
    <xf numFmtId="37" fontId="66" fillId="0" borderId="117"/>
    <xf numFmtId="10" fontId="70" fillId="38" borderId="241" applyNumberFormat="0" applyBorder="0" applyAlignment="0" applyProtection="0"/>
    <xf numFmtId="37" fontId="84" fillId="40" borderId="180"/>
    <xf numFmtId="5" fontId="176" fillId="0" borderId="46" applyAlignment="0" applyProtection="0"/>
    <xf numFmtId="0" fontId="168" fillId="54" borderId="210" applyNumberFormat="0" applyAlignment="0" applyProtection="0">
      <alignment vertical="center"/>
    </xf>
    <xf numFmtId="0" fontId="43" fillId="51" borderId="271" applyNumberFormat="0" applyFont="0" applyAlignment="0" applyProtection="0">
      <alignment vertical="center"/>
    </xf>
    <xf numFmtId="37" fontId="198" fillId="0" borderId="284" applyNumberFormat="0" applyFont="0" applyBorder="0" applyAlignment="0" applyProtection="0">
      <alignment horizontal="centerContinuous"/>
    </xf>
    <xf numFmtId="0" fontId="31" fillId="51" borderId="271" applyNumberFormat="0" applyFont="0" applyAlignment="0" applyProtection="0">
      <alignment vertical="center"/>
    </xf>
    <xf numFmtId="37" fontId="84" fillId="0" borderId="171"/>
    <xf numFmtId="0" fontId="29" fillId="0" borderId="0"/>
    <xf numFmtId="37" fontId="84" fillId="0" borderId="252"/>
    <xf numFmtId="0" fontId="200" fillId="0" borderId="123" applyNumberFormat="0" applyFill="0" applyAlignment="0" applyProtection="0"/>
    <xf numFmtId="37" fontId="84" fillId="0" borderId="80"/>
    <xf numFmtId="0" fontId="189" fillId="52" borderId="93" applyNumberFormat="0" applyAlignment="0" applyProtection="0"/>
    <xf numFmtId="37" fontId="84" fillId="40" borderId="198"/>
    <xf numFmtId="10" fontId="70" fillId="38" borderId="169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46" applyFill="0" applyProtection="0"/>
    <xf numFmtId="0" fontId="169" fillId="61" borderId="103" applyNumberFormat="0" applyAlignment="0" applyProtection="0">
      <alignment vertical="center"/>
    </xf>
    <xf numFmtId="0" fontId="200" fillId="0" borderId="150" applyNumberFormat="0" applyFill="0" applyAlignment="0" applyProtection="0"/>
    <xf numFmtId="37" fontId="84" fillId="40" borderId="252"/>
    <xf numFmtId="49" fontId="36" fillId="0" borderId="160" applyFont="0" applyFill="0" applyBorder="0" applyAlignment="0" applyProtection="0">
      <alignment horizontal="left"/>
    </xf>
    <xf numFmtId="37" fontId="84" fillId="40" borderId="252"/>
    <xf numFmtId="0" fontId="31" fillId="51" borderId="235" applyNumberFormat="0" applyFont="0" applyAlignment="0" applyProtection="0">
      <alignment vertical="center"/>
    </xf>
    <xf numFmtId="0" fontId="168" fillId="54" borderId="255" applyNumberFormat="0" applyAlignment="0" applyProtection="0">
      <alignment vertical="center"/>
    </xf>
    <xf numFmtId="0" fontId="31" fillId="74" borderId="97" applyFill="0">
      <alignment horizontal="center" vertical="center" wrapText="1"/>
    </xf>
    <xf numFmtId="37" fontId="84" fillId="0" borderId="99"/>
    <xf numFmtId="37" fontId="84" fillId="40" borderId="261"/>
    <xf numFmtId="0" fontId="177" fillId="73" borderId="201" applyNumberFormat="0" applyAlignment="0" applyProtection="0"/>
    <xf numFmtId="37" fontId="66" fillId="0" borderId="252"/>
    <xf numFmtId="37" fontId="66" fillId="0" borderId="80"/>
    <xf numFmtId="0" fontId="189" fillId="52" borderId="201" applyNumberFormat="0" applyAlignment="0" applyProtection="0"/>
    <xf numFmtId="14" fontId="36" fillId="0" borderId="169">
      <alignment horizontal="center"/>
    </xf>
    <xf numFmtId="37" fontId="66" fillId="0" borderId="80"/>
    <xf numFmtId="0" fontId="31" fillId="51" borderId="81" applyNumberFormat="0" applyFont="0" applyAlignment="0" applyProtection="0"/>
    <xf numFmtId="14" fontId="36" fillId="0" borderId="124">
      <alignment horizontal="center"/>
    </xf>
    <xf numFmtId="10" fontId="70" fillId="38" borderId="124" applyNumberFormat="0" applyBorder="0" applyAlignment="0" applyProtection="0"/>
    <xf numFmtId="0" fontId="1" fillId="0" borderId="0"/>
    <xf numFmtId="0" fontId="177" fillId="73" borderId="201" applyNumberFormat="0" applyAlignment="0" applyProtection="0"/>
    <xf numFmtId="37" fontId="84" fillId="0" borderId="80"/>
    <xf numFmtId="37" fontId="66" fillId="0" borderId="189"/>
    <xf numFmtId="0" fontId="156" fillId="0" borderId="159" applyNumberFormat="0" applyFill="0" applyAlignment="0" applyProtection="0">
      <alignment vertical="center"/>
    </xf>
    <xf numFmtId="0" fontId="200" fillId="0" borderId="204" applyNumberFormat="0" applyFill="0" applyAlignment="0" applyProtection="0"/>
    <xf numFmtId="10" fontId="70" fillId="38" borderId="115" applyNumberFormat="0" applyBorder="0" applyAlignment="0" applyProtection="0"/>
    <xf numFmtId="37" fontId="66" fillId="0" borderId="252"/>
    <xf numFmtId="37" fontId="84" fillId="40" borderId="80"/>
    <xf numFmtId="0" fontId="193" fillId="73" borderId="148" applyNumberFormat="0" applyAlignment="0" applyProtection="0"/>
    <xf numFmtId="5" fontId="176" fillId="0" borderId="46" applyAlignment="0" applyProtection="0"/>
    <xf numFmtId="37" fontId="66" fillId="0" borderId="198"/>
    <xf numFmtId="0" fontId="165" fillId="61" borderId="147" applyNumberFormat="0" applyAlignment="0" applyProtection="0">
      <alignment vertical="center"/>
    </xf>
    <xf numFmtId="0" fontId="177" fillId="73" borderId="201" applyNumberFormat="0" applyAlignment="0" applyProtection="0"/>
    <xf numFmtId="14" fontId="36" fillId="0" borderId="286">
      <alignment horizontal="center"/>
    </xf>
    <xf numFmtId="0" fontId="169" fillId="61" borderId="256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68" fillId="54" borderId="93" applyNumberFormat="0" applyAlignment="0" applyProtection="0">
      <alignment vertical="center"/>
    </xf>
    <xf numFmtId="37" fontId="66" fillId="0" borderId="99"/>
    <xf numFmtId="37" fontId="84" fillId="0" borderId="80"/>
    <xf numFmtId="37" fontId="84" fillId="0" borderId="80"/>
    <xf numFmtId="37" fontId="84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43" fontId="1" fillId="0" borderId="0" applyFont="0" applyFill="0" applyBorder="0" applyAlignment="0" applyProtection="0"/>
    <xf numFmtId="0" fontId="193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71"/>
    <xf numFmtId="37" fontId="84" fillId="0" borderId="252"/>
    <xf numFmtId="37" fontId="84" fillId="40" borderId="225"/>
    <xf numFmtId="0" fontId="189" fillId="52" borderId="147" applyNumberFormat="0" applyAlignment="0" applyProtection="0"/>
    <xf numFmtId="43" fontId="1" fillId="0" borderId="0" applyFont="0" applyFill="0" applyBorder="0" applyAlignment="0" applyProtection="0"/>
    <xf numFmtId="0" fontId="200" fillId="0" borderId="240" applyNumberFormat="0" applyFill="0" applyAlignment="0" applyProtection="0"/>
    <xf numFmtId="37" fontId="84" fillId="0" borderId="225"/>
    <xf numFmtId="0" fontId="72" fillId="0" borderId="143">
      <alignment horizontal="left" vertical="center"/>
    </xf>
    <xf numFmtId="37" fontId="66" fillId="0" borderId="80"/>
    <xf numFmtId="0" fontId="31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37" fontId="84" fillId="40" borderId="225"/>
    <xf numFmtId="37" fontId="84" fillId="40" borderId="234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43" fillId="51" borderId="91" applyNumberFormat="0" applyFont="0" applyAlignment="0" applyProtection="0">
      <alignment vertical="center"/>
    </xf>
    <xf numFmtId="37" fontId="198" fillId="0" borderId="239" applyNumberFormat="0" applyFont="0" applyBorder="0" applyAlignment="0" applyProtection="0">
      <alignment horizontal="centerContinuous"/>
    </xf>
    <xf numFmtId="0" fontId="169" fillId="73" borderId="247" applyNumberFormat="0" applyAlignment="0" applyProtection="0">
      <alignment vertical="center"/>
    </xf>
    <xf numFmtId="0" fontId="156" fillId="0" borderId="123" applyNumberFormat="0" applyFill="0" applyAlignment="0" applyProtection="0">
      <alignment vertical="center"/>
    </xf>
    <xf numFmtId="37" fontId="84" fillId="0" borderId="144"/>
    <xf numFmtId="10" fontId="70" fillId="38" borderId="187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97">
      <alignment horizontal="left" vertical="center"/>
    </xf>
    <xf numFmtId="49" fontId="36" fillId="0" borderId="250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37" fontId="66" fillId="0" borderId="144"/>
    <xf numFmtId="37" fontId="84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129" applyNumberFormat="0" applyAlignment="0" applyProtection="0">
      <alignment vertical="center"/>
    </xf>
    <xf numFmtId="0" fontId="31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80"/>
    <xf numFmtId="37" fontId="66" fillId="0" borderId="117"/>
    <xf numFmtId="37" fontId="66" fillId="0" borderId="90"/>
    <xf numFmtId="0" fontId="31" fillId="74" borderId="160" applyFill="0">
      <alignment horizontal="center" vertical="center" wrapText="1"/>
    </xf>
    <xf numFmtId="49" fontId="36" fillId="0" borderId="187" applyFont="0" applyFill="0" applyBorder="0" applyAlignment="0" applyProtection="0">
      <alignment horizontal="left"/>
    </xf>
    <xf numFmtId="37" fontId="84" fillId="40" borderId="153"/>
    <xf numFmtId="0" fontId="168" fillId="52" borderId="93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190" applyNumberFormat="0" applyFont="0" applyAlignment="0" applyProtection="0"/>
    <xf numFmtId="0" fontId="193" fillId="73" borderId="84" applyNumberFormat="0" applyAlignment="0" applyProtection="0"/>
    <xf numFmtId="49" fontId="36" fillId="0" borderId="115" applyFont="0" applyFill="0" applyBorder="0" applyAlignment="0" applyProtection="0">
      <alignment horizontal="left"/>
    </xf>
    <xf numFmtId="37" fontId="66" fillId="0" borderId="135"/>
    <xf numFmtId="5" fontId="176" fillId="0" borderId="46" applyAlignment="0" applyProtection="0"/>
    <xf numFmtId="37" fontId="84" fillId="0" borderId="288"/>
    <xf numFmtId="0" fontId="200" fillId="0" borderId="86" applyNumberFormat="0" applyFill="0" applyAlignment="0" applyProtection="0"/>
    <xf numFmtId="10" fontId="70" fillId="38" borderId="115" applyNumberFormat="0" applyBorder="0" applyAlignment="0" applyProtection="0"/>
    <xf numFmtId="0" fontId="189" fillId="52" borderId="228" applyNumberFormat="0" applyAlignment="0" applyProtection="0"/>
    <xf numFmtId="10" fontId="70" fillId="38" borderId="268" applyNumberFormat="0" applyBorder="0" applyAlignment="0" applyProtection="0"/>
    <xf numFmtId="0" fontId="177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78">
      <alignment horizontal="center"/>
    </xf>
    <xf numFmtId="0" fontId="1" fillId="0" borderId="0"/>
    <xf numFmtId="0" fontId="72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42">
      <alignment horizontal="center"/>
    </xf>
    <xf numFmtId="0" fontId="1" fillId="0" borderId="0"/>
    <xf numFmtId="0" fontId="189" fillId="52" borderId="183" applyNumberFormat="0" applyAlignment="0" applyProtection="0"/>
    <xf numFmtId="0" fontId="31" fillId="51" borderId="118" applyNumberFormat="0" applyFont="0" applyAlignment="0" applyProtection="0">
      <alignment vertical="center"/>
    </xf>
    <xf numFmtId="0" fontId="189" fillId="52" borderId="291" applyNumberFormat="0" applyAlignment="0" applyProtection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40" borderId="135"/>
    <xf numFmtId="14" fontId="36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96" applyFont="0" applyFill="0" applyBorder="0" applyAlignment="0" applyProtection="0">
      <alignment horizontal="left"/>
    </xf>
    <xf numFmtId="0" fontId="72" fillId="0" borderId="260">
      <alignment horizontal="left" vertical="center"/>
    </xf>
    <xf numFmtId="14" fontId="36" fillId="0" borderId="97">
      <alignment horizontal="center"/>
    </xf>
    <xf numFmtId="0" fontId="72" fillId="0" borderId="179">
      <alignment horizontal="left" vertical="center"/>
    </xf>
    <xf numFmtId="0" fontId="200" fillId="0" borderId="86" applyNumberFormat="0" applyFill="0" applyAlignment="0" applyProtection="0"/>
    <xf numFmtId="0" fontId="189" fillId="52" borderId="102" applyNumberFormat="0" applyAlignment="0" applyProtection="0"/>
    <xf numFmtId="0" fontId="1" fillId="0" borderId="0"/>
    <xf numFmtId="0" fontId="1" fillId="0" borderId="0"/>
    <xf numFmtId="0" fontId="31" fillId="51" borderId="172" applyNumberFormat="0" applyFont="0" applyAlignment="0" applyProtection="0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50" applyNumberFormat="0" applyBorder="0" applyAlignment="0" applyProtection="0"/>
    <xf numFmtId="0" fontId="165" fillId="61" borderId="201" applyNumberFormat="0" applyAlignment="0" applyProtection="0">
      <alignment vertical="center"/>
    </xf>
    <xf numFmtId="0" fontId="31" fillId="51" borderId="145" applyNumberFormat="0" applyFont="0" applyAlignment="0" applyProtection="0"/>
    <xf numFmtId="0" fontId="1" fillId="0" borderId="0"/>
    <xf numFmtId="37" fontId="66" fillId="0" borderId="162"/>
    <xf numFmtId="0" fontId="1" fillId="0" borderId="0"/>
    <xf numFmtId="37" fontId="198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88" applyFont="0" applyFill="0" applyBorder="0" applyAlignment="0" applyProtection="0">
      <alignment horizontal="left"/>
    </xf>
    <xf numFmtId="37" fontId="84" fillId="40" borderId="144"/>
    <xf numFmtId="0" fontId="189" fillId="52" borderId="264" applyNumberFormat="0" applyAlignment="0" applyProtection="0"/>
    <xf numFmtId="0" fontId="168" fillId="52" borderId="255" applyNumberFormat="0" applyAlignment="0" applyProtection="0">
      <alignment vertical="center"/>
    </xf>
    <xf numFmtId="37" fontId="84" fillId="40" borderId="80"/>
    <xf numFmtId="5" fontId="176" fillId="0" borderId="46" applyAlignment="0" applyProtection="0"/>
    <xf numFmtId="0" fontId="72" fillId="0" borderId="152">
      <alignment horizontal="left" vertical="center"/>
    </xf>
    <xf numFmtId="0" fontId="177" fillId="73" borderId="228" applyNumberFormat="0" applyAlignment="0" applyProtection="0"/>
    <xf numFmtId="0" fontId="200" fillId="0" borderId="231" applyNumberFormat="0" applyFill="0" applyAlignment="0" applyProtection="0"/>
    <xf numFmtId="37" fontId="84" fillId="0" borderId="234"/>
    <xf numFmtId="0" fontId="200" fillId="0" borderId="123" applyNumberFormat="0" applyFill="0" applyAlignment="0" applyProtection="0"/>
    <xf numFmtId="0" fontId="200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83" applyNumberFormat="0" applyAlignment="0" applyProtection="0"/>
    <xf numFmtId="49" fontId="36" fillId="0" borderId="205" applyFont="0" applyFill="0" applyBorder="0" applyAlignment="0" applyProtection="0">
      <alignment horizontal="left"/>
    </xf>
    <xf numFmtId="0" fontId="200" fillId="0" borderId="132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189"/>
    <xf numFmtId="37" fontId="84" fillId="40" borderId="261"/>
    <xf numFmtId="0" fontId="189" fillId="52" borderId="83" applyNumberFormat="0" applyAlignment="0" applyProtection="0"/>
    <xf numFmtId="0" fontId="177" fillId="73" borderId="93" applyNumberFormat="0" applyAlignment="0" applyProtection="0"/>
    <xf numFmtId="0" fontId="200" fillId="0" borderId="141" applyNumberFormat="0" applyFill="0" applyAlignment="0" applyProtection="0"/>
    <xf numFmtId="195" fontId="56" fillId="0" borderId="46" applyFill="0" applyProtection="0"/>
    <xf numFmtId="37" fontId="66" fillId="0" borderId="162"/>
    <xf numFmtId="37" fontId="84" fillId="0" borderId="135"/>
    <xf numFmtId="0" fontId="193" fillId="73" borderId="175" applyNumberFormat="0" applyAlignment="0" applyProtection="0"/>
    <xf numFmtId="0" fontId="31" fillId="51" borderId="253" applyNumberFormat="0" applyFont="0" applyAlignment="0" applyProtection="0"/>
    <xf numFmtId="0" fontId="31" fillId="51" borderId="199" applyNumberFormat="0" applyFont="0" applyAlignment="0" applyProtection="0"/>
    <xf numFmtId="0" fontId="169" fillId="73" borderId="121" applyNumberFormat="0" applyAlignment="0" applyProtection="0">
      <alignment vertical="center"/>
    </xf>
    <xf numFmtId="0" fontId="189" fillId="52" borderId="201" applyNumberFormat="0" applyAlignment="0" applyProtection="0"/>
    <xf numFmtId="37" fontId="84" fillId="40" borderId="108"/>
    <xf numFmtId="37" fontId="66" fillId="0" borderId="198"/>
    <xf numFmtId="0" fontId="72" fillId="0" borderId="287">
      <alignment horizontal="left" vertical="center"/>
    </xf>
    <xf numFmtId="10" fontId="70" fillId="38" borderId="133" applyNumberFormat="0" applyBorder="0" applyAlignment="0" applyProtection="0"/>
    <xf numFmtId="10" fontId="70" fillId="38" borderId="106" applyNumberFormat="0" applyBorder="0" applyAlignment="0" applyProtection="0"/>
    <xf numFmtId="37" fontId="84" fillId="40" borderId="225"/>
    <xf numFmtId="49" fontId="36" fillId="0" borderId="232" applyFont="0" applyFill="0" applyBorder="0" applyAlignment="0" applyProtection="0">
      <alignment horizontal="left"/>
    </xf>
    <xf numFmtId="0" fontId="211" fillId="73" borderId="83" applyNumberFormat="0" applyAlignment="0" applyProtection="0">
      <alignment vertical="center"/>
    </xf>
    <xf numFmtId="37" fontId="84" fillId="0" borderId="153"/>
    <xf numFmtId="0" fontId="177" fillId="73" borderId="156" applyNumberFormat="0" applyAlignment="0" applyProtection="0"/>
    <xf numFmtId="0" fontId="72" fillId="0" borderId="206">
      <alignment horizontal="left" vertical="center"/>
    </xf>
    <xf numFmtId="0" fontId="177" fillId="73" borderId="273" applyNumberFormat="0" applyAlignment="0" applyProtection="0"/>
    <xf numFmtId="49" fontId="36" fillId="0" borderId="223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84" fillId="0" borderId="162"/>
    <xf numFmtId="0" fontId="31" fillId="51" borderId="181" applyNumberFormat="0" applyFont="0" applyAlignment="0" applyProtection="0">
      <alignment vertical="center"/>
    </xf>
    <xf numFmtId="37" fontId="84" fillId="0" borderId="90"/>
    <xf numFmtId="0" fontId="189" fillId="52" borderId="237" applyNumberFormat="0" applyAlignment="0" applyProtection="0"/>
    <xf numFmtId="37" fontId="198" fillId="0" borderId="212" applyNumberFormat="0" applyFont="0" applyBorder="0" applyAlignment="0" applyProtection="0">
      <alignment horizontal="centerContinuous"/>
    </xf>
    <xf numFmtId="0" fontId="72" fillId="0" borderId="206">
      <alignment horizontal="left" vertical="center"/>
    </xf>
    <xf numFmtId="37" fontId="66" fillId="0" borderId="189"/>
    <xf numFmtId="37" fontId="84" fillId="40" borderId="144"/>
    <xf numFmtId="37" fontId="84" fillId="0" borderId="135"/>
    <xf numFmtId="0" fontId="72" fillId="0" borderId="197">
      <alignment horizontal="left" vertical="center"/>
    </xf>
    <xf numFmtId="37" fontId="66" fillId="0" borderId="117"/>
    <xf numFmtId="37" fontId="84" fillId="0" borderId="207"/>
    <xf numFmtId="37" fontId="66" fillId="0" borderId="90"/>
    <xf numFmtId="37" fontId="84" fillId="40" borderId="171"/>
    <xf numFmtId="37" fontId="84" fillId="40" borderId="135"/>
    <xf numFmtId="49" fontId="36" fillId="0" borderId="160" applyFont="0" applyFill="0" applyBorder="0" applyAlignment="0" applyProtection="0">
      <alignment horizontal="left"/>
    </xf>
    <xf numFmtId="37" fontId="84" fillId="0" borderId="126"/>
    <xf numFmtId="0" fontId="31" fillId="51" borderId="217" applyNumberFormat="0" applyFont="0" applyAlignment="0" applyProtection="0">
      <alignment vertical="center"/>
    </xf>
    <xf numFmtId="37" fontId="66" fillId="0" borderId="171"/>
    <xf numFmtId="0" fontId="31" fillId="51" borderId="91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237" applyNumberFormat="0" applyAlignment="0" applyProtection="0"/>
    <xf numFmtId="0" fontId="177" fillId="73" borderId="129" applyNumberFormat="0" applyAlignment="0" applyProtection="0"/>
    <xf numFmtId="0" fontId="43" fillId="51" borderId="145" applyNumberFormat="0" applyFont="0" applyAlignment="0" applyProtection="0">
      <alignment vertical="center"/>
    </xf>
    <xf numFmtId="37" fontId="66" fillId="0" borderId="180"/>
    <xf numFmtId="0" fontId="177" fillId="73" borderId="83" applyNumberFormat="0" applyAlignment="0" applyProtection="0"/>
    <xf numFmtId="0" fontId="200" fillId="0" borderId="86" applyNumberFormat="0" applyFill="0" applyAlignment="0" applyProtection="0"/>
    <xf numFmtId="37" fontId="84" fillId="40" borderId="117"/>
    <xf numFmtId="0" fontId="31" fillId="51" borderId="118" applyNumberFormat="0" applyFont="0" applyAlignment="0" applyProtection="0"/>
    <xf numFmtId="0" fontId="168" fillId="52" borderId="165" applyNumberFormat="0" applyAlignment="0" applyProtection="0">
      <alignment vertical="center"/>
    </xf>
    <xf numFmtId="14" fontId="36" fillId="0" borderId="97">
      <alignment horizontal="center"/>
    </xf>
    <xf numFmtId="37" fontId="84" fillId="40" borderId="108"/>
    <xf numFmtId="37" fontId="84" fillId="0" borderId="261"/>
    <xf numFmtId="0" fontId="43" fillId="51" borderId="81" applyNumberFormat="0" applyFont="0" applyAlignment="0" applyProtection="0">
      <alignment vertical="center"/>
    </xf>
    <xf numFmtId="0" fontId="189" fillId="52" borderId="129" applyNumberFormat="0" applyAlignment="0" applyProtection="0"/>
    <xf numFmtId="37" fontId="66" fillId="0" borderId="234"/>
    <xf numFmtId="37" fontId="84" fillId="40" borderId="144"/>
    <xf numFmtId="37" fontId="66" fillId="0" borderId="270"/>
    <xf numFmtId="0" fontId="165" fillId="61" borderId="8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0" fontId="177" fillId="73" borderId="111" applyNumberFormat="0" applyAlignment="0" applyProtection="0"/>
    <xf numFmtId="37" fontId="66" fillId="0" borderId="126"/>
    <xf numFmtId="49" fontId="36" fillId="0" borderId="286" applyFont="0" applyFill="0" applyBorder="0" applyAlignment="0" applyProtection="0">
      <alignment horizontal="left"/>
    </xf>
    <xf numFmtId="0" fontId="31" fillId="51" borderId="91" applyNumberFormat="0" applyFont="0" applyAlignment="0" applyProtection="0"/>
    <xf numFmtId="37" fontId="84" fillId="40" borderId="234"/>
    <xf numFmtId="37" fontId="66" fillId="0" borderId="261"/>
    <xf numFmtId="10" fontId="70" fillId="38" borderId="178" applyNumberFormat="0" applyBorder="0" applyAlignment="0" applyProtection="0"/>
    <xf numFmtId="0" fontId="169" fillId="73" borderId="148" applyNumberFormat="0" applyAlignment="0" applyProtection="0">
      <alignment vertical="center"/>
    </xf>
    <xf numFmtId="0" fontId="200" fillId="0" borderId="123" applyNumberFormat="0" applyFill="0" applyAlignment="0" applyProtection="0"/>
    <xf numFmtId="0" fontId="193" fillId="73" borderId="229" applyNumberFormat="0" applyAlignment="0" applyProtection="0"/>
    <xf numFmtId="37" fontId="84" fillId="0" borderId="80"/>
    <xf numFmtId="10" fontId="70" fillId="38" borderId="142" applyNumberFormat="0" applyBorder="0" applyAlignment="0" applyProtection="0"/>
    <xf numFmtId="37" fontId="66" fillId="0" borderId="153"/>
    <xf numFmtId="37" fontId="66" fillId="0" borderId="99"/>
    <xf numFmtId="0" fontId="72" fillId="0" borderId="116">
      <alignment horizontal="left" vertical="center"/>
    </xf>
    <xf numFmtId="0" fontId="31" fillId="51" borderId="280" applyNumberFormat="0" applyFont="0" applyAlignment="0" applyProtection="0"/>
    <xf numFmtId="37" fontId="84" fillId="0" borderId="180"/>
    <xf numFmtId="37" fontId="66" fillId="0" borderId="288"/>
    <xf numFmtId="37" fontId="66" fillId="0" borderId="90"/>
    <xf numFmtId="37" fontId="84" fillId="40" borderId="117"/>
    <xf numFmtId="0" fontId="193" fillId="73" borderId="175" applyNumberFormat="0" applyAlignment="0" applyProtection="0"/>
    <xf numFmtId="195" fontId="56" fillId="0" borderId="46" applyFill="0" applyProtection="0"/>
    <xf numFmtId="37" fontId="84" fillId="0" borderId="162"/>
    <xf numFmtId="195" fontId="56" fillId="0" borderId="46" applyFill="0" applyProtection="0"/>
    <xf numFmtId="0" fontId="43" fillId="51" borderId="100" applyNumberFormat="0" applyFont="0" applyAlignment="0" applyProtection="0">
      <alignment vertical="center"/>
    </xf>
    <xf numFmtId="37" fontId="84" fillId="0" borderId="180"/>
    <xf numFmtId="0" fontId="193" fillId="73" borderId="193" applyNumberFormat="0" applyAlignment="0" applyProtection="0"/>
    <xf numFmtId="49" fontId="36" fillId="0" borderId="124" applyFont="0" applyFill="0" applyBorder="0" applyAlignment="0" applyProtection="0">
      <alignment horizontal="left"/>
    </xf>
    <xf numFmtId="0" fontId="177" fillId="73" borderId="246" applyNumberFormat="0" applyAlignment="0" applyProtection="0"/>
    <xf numFmtId="0" fontId="193" fillId="73" borderId="220" applyNumberFormat="0" applyAlignment="0" applyProtection="0"/>
    <xf numFmtId="0" fontId="177" fillId="73" borderId="174" applyNumberFormat="0" applyAlignment="0" applyProtection="0"/>
    <xf numFmtId="0" fontId="177" fillId="73" borderId="192" applyNumberFormat="0" applyAlignment="0" applyProtection="0"/>
    <xf numFmtId="37" fontId="66" fillId="0" borderId="198"/>
    <xf numFmtId="14" fontId="36" fillId="0" borderId="250">
      <alignment horizontal="center"/>
    </xf>
    <xf numFmtId="0" fontId="72" fillId="0" borderId="161">
      <alignment horizontal="left" vertical="center"/>
    </xf>
    <xf numFmtId="49" fontId="36" fillId="0" borderId="277" applyFont="0" applyFill="0" applyBorder="0" applyAlignment="0" applyProtection="0">
      <alignment horizontal="left"/>
    </xf>
    <xf numFmtId="0" fontId="165" fillId="61" borderId="237" applyNumberFormat="0" applyAlignment="0" applyProtection="0">
      <alignment vertical="center"/>
    </xf>
    <xf numFmtId="0" fontId="189" fillId="52" borderId="102" applyNumberFormat="0" applyAlignment="0" applyProtection="0"/>
    <xf numFmtId="0" fontId="31" fillId="51" borderId="136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0" fontId="189" fillId="52" borderId="138" applyNumberFormat="0" applyAlignment="0" applyProtection="0"/>
    <xf numFmtId="0" fontId="200" fillId="0" borderId="231" applyNumberFormat="0" applyFill="0" applyAlignment="0" applyProtection="0"/>
    <xf numFmtId="0" fontId="165" fillId="61" borderId="83" applyNumberFormat="0" applyAlignment="0" applyProtection="0">
      <alignment vertical="center"/>
    </xf>
    <xf numFmtId="37" fontId="84" fillId="0" borderId="80"/>
    <xf numFmtId="37" fontId="66" fillId="0" borderId="252"/>
    <xf numFmtId="0" fontId="189" fillId="52" borderId="201" applyNumberFormat="0" applyAlignment="0" applyProtection="0"/>
    <xf numFmtId="0" fontId="168" fillId="54" borderId="83" applyNumberFormat="0" applyAlignment="0" applyProtection="0">
      <alignment vertical="center"/>
    </xf>
    <xf numFmtId="37" fontId="84" fillId="0" borderId="80"/>
    <xf numFmtId="37" fontId="66" fillId="0" borderId="162"/>
    <xf numFmtId="0" fontId="177" fillId="73" borderId="93" applyNumberFormat="0" applyAlignment="0" applyProtection="0"/>
    <xf numFmtId="0" fontId="72" fillId="0" borderId="197">
      <alignment horizontal="left" vertical="center"/>
    </xf>
    <xf numFmtId="37" fontId="84" fillId="0" borderId="126"/>
    <xf numFmtId="0" fontId="72" fillId="0" borderId="116">
      <alignment horizontal="left" vertical="center"/>
    </xf>
    <xf numFmtId="37" fontId="84" fillId="40" borderId="198"/>
    <xf numFmtId="14" fontId="36" fillId="0" borderId="78">
      <alignment horizontal="center"/>
    </xf>
    <xf numFmtId="10" fontId="70" fillId="38" borderId="78" applyNumberFormat="0" applyBorder="0" applyAlignment="0" applyProtection="0"/>
    <xf numFmtId="14" fontId="36" fillId="0" borderId="115">
      <alignment horizontal="center"/>
    </xf>
    <xf numFmtId="37" fontId="66" fillId="0" borderId="162"/>
    <xf numFmtId="0" fontId="177" fillId="73" borderId="219" applyNumberFormat="0" applyAlignment="0" applyProtection="0"/>
    <xf numFmtId="0" fontId="189" fillId="52" borderId="102" applyNumberFormat="0" applyAlignment="0" applyProtection="0"/>
    <xf numFmtId="0" fontId="31" fillId="51" borderId="253" applyNumberFormat="0" applyFont="0" applyAlignment="0" applyProtection="0"/>
    <xf numFmtId="0" fontId="31" fillId="74" borderId="151" applyFill="0">
      <alignment horizontal="center" vertical="center" wrapText="1"/>
    </xf>
    <xf numFmtId="0" fontId="31" fillId="74" borderId="88" applyFill="0">
      <alignment horizontal="center" vertical="center" wrapText="1"/>
    </xf>
    <xf numFmtId="49" fontId="36" fillId="0" borderId="169" applyFont="0" applyFill="0" applyBorder="0" applyAlignment="0" applyProtection="0">
      <alignment horizontal="left"/>
    </xf>
    <xf numFmtId="37" fontId="66" fillId="0" borderId="234"/>
    <xf numFmtId="37" fontId="66" fillId="0" borderId="180"/>
    <xf numFmtId="0" fontId="31" fillId="51" borderId="81" applyNumberFormat="0" applyFont="0" applyAlignment="0" applyProtection="0"/>
    <xf numFmtId="37" fontId="84" fillId="0" borderId="288"/>
    <xf numFmtId="0" fontId="72" fillId="0" borderId="125">
      <alignment horizontal="left" vertical="center"/>
    </xf>
    <xf numFmtId="0" fontId="189" fillId="52" borderId="147" applyNumberFormat="0" applyAlignment="0" applyProtection="0"/>
    <xf numFmtId="14" fontId="36" fillId="0" borderId="142">
      <alignment horizontal="center"/>
    </xf>
    <xf numFmtId="0" fontId="177" fillId="73" borderId="192" applyNumberFormat="0" applyAlignment="0" applyProtection="0"/>
    <xf numFmtId="14" fontId="36" fillId="0" borderId="151">
      <alignment horizontal="center"/>
    </xf>
    <xf numFmtId="37" fontId="84" fillId="40" borderId="153"/>
    <xf numFmtId="37" fontId="66" fillId="0" borderId="270"/>
    <xf numFmtId="37" fontId="84" fillId="0" borderId="252"/>
    <xf numFmtId="37" fontId="66" fillId="0" borderId="261"/>
    <xf numFmtId="0" fontId="177" fillId="73" borderId="83" applyNumberFormat="0" applyAlignment="0" applyProtection="0"/>
    <xf numFmtId="10" fontId="70" fillId="38" borderId="124" applyNumberFormat="0" applyBorder="0" applyAlignment="0" applyProtection="0"/>
    <xf numFmtId="0" fontId="31" fillId="51" borderId="235" applyNumberFormat="0" applyFont="0" applyAlignment="0" applyProtection="0"/>
    <xf numFmtId="0" fontId="200" fillId="0" borderId="258" applyNumberFormat="0" applyFill="0" applyAlignment="0" applyProtection="0"/>
    <xf numFmtId="0" fontId="200" fillId="0" borderId="123" applyNumberFormat="0" applyFill="0" applyAlignment="0" applyProtection="0"/>
    <xf numFmtId="0" fontId="31" fillId="51" borderId="127" applyNumberFormat="0" applyFont="0" applyAlignment="0" applyProtection="0">
      <alignment vertical="center"/>
    </xf>
    <xf numFmtId="0" fontId="31" fillId="51" borderId="127" applyNumberFormat="0" applyFont="0" applyAlignment="0" applyProtection="0"/>
    <xf numFmtId="195" fontId="56" fillId="0" borderId="46" applyFill="0" applyProtection="0"/>
    <xf numFmtId="37" fontId="66" fillId="0" borderId="180"/>
    <xf numFmtId="10" fontId="70" fillId="38" borderId="115" applyNumberFormat="0" applyBorder="0" applyAlignment="0" applyProtection="0"/>
    <xf numFmtId="0" fontId="177" fillId="73" borderId="83" applyNumberFormat="0" applyAlignment="0" applyProtection="0"/>
    <xf numFmtId="49" fontId="36" fillId="0" borderId="214" applyFont="0" applyFill="0" applyBorder="0" applyAlignment="0" applyProtection="0">
      <alignment horizontal="left"/>
    </xf>
    <xf numFmtId="49" fontId="36" fillId="0" borderId="196" applyFont="0" applyFill="0" applyBorder="0" applyAlignment="0" applyProtection="0">
      <alignment horizontal="left"/>
    </xf>
    <xf numFmtId="37" fontId="84" fillId="40" borderId="261"/>
    <xf numFmtId="37" fontId="66" fillId="0" borderId="117"/>
    <xf numFmtId="37" fontId="66" fillId="0" borderId="261"/>
    <xf numFmtId="37" fontId="66" fillId="0" borderId="198"/>
    <xf numFmtId="0" fontId="177" fillId="73" borderId="111" applyNumberFormat="0" applyAlignment="0" applyProtection="0"/>
    <xf numFmtId="0" fontId="189" fillId="52" borderId="83" applyNumberFormat="0" applyAlignment="0" applyProtection="0"/>
    <xf numFmtId="0" fontId="200" fillId="0" borderId="150" applyNumberFormat="0" applyFill="0" applyAlignment="0" applyProtection="0"/>
    <xf numFmtId="49" fontId="36" fillId="0" borderId="88" applyFont="0" applyFill="0" applyBorder="0" applyAlignment="0" applyProtection="0">
      <alignment horizontal="left"/>
    </xf>
    <xf numFmtId="14" fontId="36" fillId="0" borderId="205">
      <alignment horizontal="center"/>
    </xf>
    <xf numFmtId="0" fontId="189" fillId="52" borderId="237" applyNumberFormat="0" applyAlignment="0" applyProtection="0"/>
    <xf numFmtId="0" fontId="193" fillId="73" borderId="148" applyNumberFormat="0" applyAlignment="0" applyProtection="0"/>
    <xf numFmtId="210" fontId="56" fillId="0" borderId="46" applyFill="0" applyProtection="0"/>
    <xf numFmtId="5" fontId="176" fillId="0" borderId="46" applyAlignment="0" applyProtection="0"/>
    <xf numFmtId="0" fontId="29" fillId="0" borderId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31" fillId="51" borderId="262" applyNumberFormat="0" applyFont="0" applyAlignment="0" applyProtection="0"/>
    <xf numFmtId="37" fontId="84" fillId="0" borderId="162"/>
    <xf numFmtId="0" fontId="31" fillId="51" borderId="226" applyNumberFormat="0" applyFont="0" applyAlignment="0" applyProtection="0"/>
    <xf numFmtId="0" fontId="200" fillId="0" borderId="86" applyNumberFormat="0" applyFill="0" applyAlignment="0" applyProtection="0"/>
    <xf numFmtId="0" fontId="169" fillId="73" borderId="157" applyNumberFormat="0" applyAlignment="0" applyProtection="0">
      <alignment vertical="center"/>
    </xf>
    <xf numFmtId="0" fontId="177" fillId="73" borderId="83" applyNumberFormat="0" applyAlignment="0" applyProtection="0"/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208" applyNumberFormat="0" applyFont="0" applyAlignment="0" applyProtection="0">
      <alignment vertical="center"/>
    </xf>
    <xf numFmtId="0" fontId="72" fillId="0" borderId="242">
      <alignment horizontal="left" vertical="center"/>
    </xf>
    <xf numFmtId="37" fontId="66" fillId="0" borderId="171"/>
    <xf numFmtId="37" fontId="66" fillId="0" borderId="288"/>
    <xf numFmtId="37" fontId="84" fillId="40" borderId="80"/>
    <xf numFmtId="49" fontId="36" fillId="0" borderId="178" applyFont="0" applyFill="0" applyBorder="0" applyAlignment="0" applyProtection="0">
      <alignment horizontal="left"/>
    </xf>
    <xf numFmtId="0" fontId="31" fillId="51" borderId="208" applyNumberFormat="0" applyFont="0" applyAlignment="0" applyProtection="0"/>
    <xf numFmtId="37" fontId="198" fillId="0" borderId="176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49" fontId="36" fillId="0" borderId="196" applyFont="0" applyFill="0" applyBorder="0" applyAlignment="0" applyProtection="0">
      <alignment horizontal="left"/>
    </xf>
    <xf numFmtId="0" fontId="72" fillId="0" borderId="107">
      <alignment horizontal="left" vertical="center"/>
    </xf>
    <xf numFmtId="37" fontId="66" fillId="0" borderId="135"/>
    <xf numFmtId="0" fontId="200" fillId="0" borderId="96" applyNumberFormat="0" applyFill="0" applyAlignment="0" applyProtection="0"/>
    <xf numFmtId="0" fontId="189" fillId="52" borderId="156" applyNumberFormat="0" applyAlignment="0" applyProtection="0"/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37" fontId="66" fillId="0" borderId="261"/>
    <xf numFmtId="37" fontId="84" fillId="0" borderId="252"/>
    <xf numFmtId="37" fontId="66" fillId="0" borderId="270"/>
    <xf numFmtId="37" fontId="198" fillId="0" borderId="85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0" fontId="72" fillId="0" borderId="98">
      <alignment horizontal="left" vertical="center"/>
    </xf>
    <xf numFmtId="0" fontId="72" fillId="0" borderId="125">
      <alignment horizontal="left" vertical="center"/>
    </xf>
    <xf numFmtId="0" fontId="169" fillId="61" borderId="12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00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0" fontId="72" fillId="0" borderId="269">
      <alignment horizontal="left" vertical="center"/>
    </xf>
    <xf numFmtId="0" fontId="156" fillId="0" borderId="86" applyNumberFormat="0" applyFill="0" applyAlignment="0" applyProtection="0">
      <alignment vertical="center"/>
    </xf>
    <xf numFmtId="0" fontId="193" fillId="73" borderId="220" applyNumberFormat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97" applyFont="0" applyFill="0" applyBorder="0" applyAlignment="0" applyProtection="0">
      <alignment horizontal="left"/>
    </xf>
    <xf numFmtId="49" fontId="36" fillId="0" borderId="277" applyFont="0" applyFill="0" applyBorder="0" applyAlignment="0" applyProtection="0">
      <alignment horizontal="left"/>
    </xf>
    <xf numFmtId="37" fontId="66" fillId="0" borderId="117"/>
    <xf numFmtId="49" fontId="36" fillId="0" borderId="169" applyFont="0" applyFill="0" applyBorder="0" applyAlignment="0" applyProtection="0">
      <alignment horizontal="left"/>
    </xf>
    <xf numFmtId="37" fontId="66" fillId="0" borderId="198"/>
    <xf numFmtId="14" fontId="36" fillId="0" borderId="97">
      <alignment horizontal="center"/>
    </xf>
    <xf numFmtId="0" fontId="193" fillId="73" borderId="84" applyNumberFormat="0" applyAlignment="0" applyProtection="0"/>
    <xf numFmtId="0" fontId="169" fillId="73" borderId="94" applyNumberFormat="0" applyAlignment="0" applyProtection="0">
      <alignment vertical="center"/>
    </xf>
    <xf numFmtId="0" fontId="29" fillId="0" borderId="0"/>
    <xf numFmtId="37" fontId="198" fillId="0" borderId="167" applyNumberFormat="0" applyFont="0" applyBorder="0" applyAlignment="0" applyProtection="0">
      <alignment horizontal="centerContinuous"/>
    </xf>
    <xf numFmtId="37" fontId="66" fillId="0" borderId="117"/>
    <xf numFmtId="0" fontId="211" fillId="73" borderId="120" applyNumberFormat="0" applyAlignment="0" applyProtection="0">
      <alignment vertical="center"/>
    </xf>
    <xf numFmtId="37" fontId="66" fillId="0" borderId="189"/>
    <xf numFmtId="0" fontId="72" fillId="0" borderId="188">
      <alignment horizontal="left" vertical="center"/>
    </xf>
    <xf numFmtId="0" fontId="31" fillId="51" borderId="253" applyNumberFormat="0" applyFont="0" applyAlignment="0" applyProtection="0">
      <alignment vertical="center"/>
    </xf>
    <xf numFmtId="49" fontId="36" fillId="0" borderId="124" applyFont="0" applyFill="0" applyBorder="0" applyAlignment="0" applyProtection="0">
      <alignment horizontal="left"/>
    </xf>
    <xf numFmtId="0" fontId="31" fillId="51" borderId="136" applyNumberFormat="0" applyFont="0" applyAlignment="0" applyProtection="0">
      <alignment vertical="center"/>
    </xf>
    <xf numFmtId="0" fontId="177" fillId="73" borderId="219" applyNumberFormat="0" applyAlignment="0" applyProtection="0"/>
    <xf numFmtId="37" fontId="66" fillId="0" borderId="90"/>
    <xf numFmtId="0" fontId="169" fillId="73" borderId="166" applyNumberFormat="0" applyAlignment="0" applyProtection="0">
      <alignment vertical="center"/>
    </xf>
    <xf numFmtId="37" fontId="66" fillId="0" borderId="198"/>
    <xf numFmtId="37" fontId="66" fillId="0" borderId="80"/>
    <xf numFmtId="0" fontId="193" fillId="73" borderId="84" applyNumberFormat="0" applyAlignment="0" applyProtection="0"/>
    <xf numFmtId="37" fontId="84" fillId="40" borderId="261"/>
    <xf numFmtId="0" fontId="31" fillId="51" borderId="145" applyNumberFormat="0" applyFont="0" applyAlignment="0" applyProtection="0">
      <alignment vertical="center"/>
    </xf>
    <xf numFmtId="0" fontId="177" fillId="73" borderId="102" applyNumberFormat="0" applyAlignment="0" applyProtection="0"/>
    <xf numFmtId="5" fontId="176" fillId="0" borderId="87" applyAlignment="0" applyProtection="0"/>
    <xf numFmtId="0" fontId="193" fillId="73" borderId="238" applyNumberFormat="0" applyAlignment="0" applyProtection="0"/>
    <xf numFmtId="0" fontId="177" fillId="73" borderId="210" applyNumberFormat="0" applyAlignment="0" applyProtection="0"/>
    <xf numFmtId="195" fontId="56" fillId="0" borderId="46" applyFill="0" applyProtection="0"/>
    <xf numFmtId="37" fontId="66" fillId="0" borderId="80"/>
    <xf numFmtId="0" fontId="31" fillId="51" borderId="262" applyNumberFormat="0" applyFont="0" applyAlignment="0" applyProtection="0"/>
    <xf numFmtId="0" fontId="43" fillId="51" borderId="145" applyNumberFormat="0" applyFont="0" applyAlignment="0" applyProtection="0">
      <alignment vertical="center"/>
    </xf>
    <xf numFmtId="37" fontId="84" fillId="40" borderId="80"/>
    <xf numFmtId="0" fontId="211" fillId="73" borderId="246" applyNumberFormat="0" applyAlignment="0" applyProtection="0">
      <alignment vertical="center"/>
    </xf>
    <xf numFmtId="37" fontId="66" fillId="0" borderId="126"/>
    <xf numFmtId="37" fontId="66" fillId="0" borderId="153"/>
    <xf numFmtId="0" fontId="189" fillId="52" borderId="120" applyNumberFormat="0" applyAlignment="0" applyProtection="0"/>
    <xf numFmtId="49" fontId="36" fillId="0" borderId="268" applyFont="0" applyFill="0" applyBorder="0" applyAlignment="0" applyProtection="0">
      <alignment horizontal="left"/>
    </xf>
    <xf numFmtId="0" fontId="29" fillId="0" borderId="0"/>
    <xf numFmtId="37" fontId="84" fillId="0" borderId="162"/>
    <xf numFmtId="49" fontId="36" fillId="0" borderId="268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0" fontId="156" fillId="0" borderId="146" applyNumberFormat="0" applyFill="0" applyAlignment="0" applyProtection="0">
      <alignment vertical="center"/>
    </xf>
    <xf numFmtId="37" fontId="84" fillId="0" borderId="189"/>
    <xf numFmtId="37" fontId="84" fillId="40" borderId="180"/>
    <xf numFmtId="37" fontId="66" fillId="0" borderId="80"/>
    <xf numFmtId="0" fontId="177" fillId="73" borderId="237" applyNumberFormat="0" applyAlignment="0" applyProtection="0"/>
    <xf numFmtId="37" fontId="84" fillId="0" borderId="80"/>
    <xf numFmtId="37" fontId="84" fillId="0" borderId="80"/>
    <xf numFmtId="49" fontId="36" fillId="0" borderId="160" applyFont="0" applyFill="0" applyBorder="0" applyAlignment="0" applyProtection="0">
      <alignment horizontal="left"/>
    </xf>
    <xf numFmtId="37" fontId="66" fillId="0" borderId="144"/>
    <xf numFmtId="37" fontId="198" fillId="0" borderId="149" applyNumberFormat="0" applyFont="0" applyBorder="0" applyAlignment="0" applyProtection="0">
      <alignment horizontal="centerContinuous"/>
    </xf>
    <xf numFmtId="37" fontId="198" fillId="0" borderId="113" applyNumberFormat="0" applyFont="0" applyBorder="0" applyAlignment="0" applyProtection="0">
      <alignment horizontal="centerContinuous"/>
    </xf>
    <xf numFmtId="0" fontId="31" fillId="51" borderId="253" applyNumberFormat="0" applyFont="0" applyAlignment="0" applyProtection="0"/>
    <xf numFmtId="37" fontId="84" fillId="0" borderId="108"/>
    <xf numFmtId="37" fontId="66" fillId="0" borderId="252"/>
    <xf numFmtId="0" fontId="189" fillId="52" borderId="174" applyNumberFormat="0" applyAlignment="0" applyProtection="0"/>
    <xf numFmtId="14" fontId="36" fillId="0" borderId="106">
      <alignment horizontal="center"/>
    </xf>
    <xf numFmtId="0" fontId="29" fillId="0" borderId="0"/>
    <xf numFmtId="37" fontId="84" fillId="40" borderId="288"/>
    <xf numFmtId="37" fontId="84" fillId="40" borderId="180"/>
    <xf numFmtId="37" fontId="66" fillId="0" borderId="153"/>
    <xf numFmtId="14" fontId="36" fillId="0" borderId="169">
      <alignment horizont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232" applyFont="0" applyFill="0" applyBorder="0" applyAlignment="0" applyProtection="0">
      <alignment horizontal="left"/>
    </xf>
    <xf numFmtId="210" fontId="56" fillId="0" borderId="46" applyFill="0" applyProtection="0"/>
    <xf numFmtId="0" fontId="193" fillId="73" borderId="112" applyNumberFormat="0" applyAlignment="0" applyProtection="0"/>
    <xf numFmtId="0" fontId="200" fillId="0" borderId="86" applyNumberFormat="0" applyFill="0" applyAlignment="0" applyProtection="0"/>
    <xf numFmtId="0" fontId="72" fillId="0" borderId="251">
      <alignment horizontal="left" vertical="center"/>
    </xf>
    <xf numFmtId="0" fontId="156" fillId="0" borderId="173" applyNumberFormat="0" applyFill="0" applyAlignment="0" applyProtection="0">
      <alignment vertical="center"/>
    </xf>
    <xf numFmtId="0" fontId="193" fillId="73" borderId="166" applyNumberFormat="0" applyAlignment="0" applyProtection="0"/>
    <xf numFmtId="37" fontId="84" fillId="40" borderId="252"/>
    <xf numFmtId="37" fontId="66" fillId="0" borderId="198"/>
    <xf numFmtId="0" fontId="169" fillId="73" borderId="238" applyNumberFormat="0" applyAlignment="0" applyProtection="0">
      <alignment vertical="center"/>
    </xf>
    <xf numFmtId="0" fontId="189" fillId="52" borderId="210" applyNumberFormat="0" applyAlignment="0" applyProtection="0"/>
    <xf numFmtId="43" fontId="1" fillId="0" borderId="0" applyFont="0" applyFill="0" applyBorder="0" applyAlignment="0" applyProtection="0"/>
    <xf numFmtId="0" fontId="31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7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3" fillId="73" borderId="157" applyNumberFormat="0" applyAlignment="0" applyProtection="0"/>
    <xf numFmtId="44" fontId="1" fillId="0" borderId="0" applyFont="0" applyFill="0" applyBorder="0" applyAlignment="0" applyProtection="0"/>
    <xf numFmtId="37" fontId="84" fillId="0" borderId="180"/>
    <xf numFmtId="37" fontId="66" fillId="0" borderId="80"/>
    <xf numFmtId="0" fontId="156" fillId="0" borderId="254" applyNumberFormat="0" applyFill="0" applyAlignment="0" applyProtection="0">
      <alignment vertical="center"/>
    </xf>
    <xf numFmtId="14" fontId="36" fillId="0" borderId="241">
      <alignment horizontal="center"/>
    </xf>
    <xf numFmtId="0" fontId="31" fillId="51" borderId="145" applyNumberFormat="0" applyFont="0" applyAlignment="0" applyProtection="0">
      <alignment vertical="center"/>
    </xf>
    <xf numFmtId="0" fontId="43" fillId="51" borderId="190" applyNumberFormat="0" applyFont="0" applyAlignment="0" applyProtection="0">
      <alignment vertical="center"/>
    </xf>
    <xf numFmtId="0" fontId="193" fillId="73" borderId="184" applyNumberFormat="0" applyAlignment="0" applyProtection="0"/>
    <xf numFmtId="0" fontId="193" fillId="73" borderId="148" applyNumberFormat="0" applyAlignment="0" applyProtection="0"/>
    <xf numFmtId="0" fontId="43" fillId="51" borderId="226" applyNumberFormat="0" applyFont="0" applyAlignment="0" applyProtection="0">
      <alignment vertical="center"/>
    </xf>
    <xf numFmtId="37" fontId="84" fillId="40" borderId="144"/>
    <xf numFmtId="37" fontId="84" fillId="0" borderId="288"/>
    <xf numFmtId="10" fontId="70" fillId="38" borderId="241" applyNumberFormat="0" applyBorder="0" applyAlignment="0" applyProtection="0"/>
    <xf numFmtId="37" fontId="84" fillId="40" borderId="80"/>
    <xf numFmtId="37" fontId="84" fillId="40" borderId="252"/>
    <xf numFmtId="10" fontId="70" fillId="38" borderId="187" applyNumberFormat="0" applyBorder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90"/>
    <xf numFmtId="37" fontId="84" fillId="0" borderId="80"/>
    <xf numFmtId="49" fontId="36" fillId="0" borderId="223" applyFont="0" applyFill="0" applyBorder="0" applyAlignment="0" applyProtection="0">
      <alignment horizontal="left"/>
    </xf>
    <xf numFmtId="0" fontId="31" fillId="51" borderId="145" applyNumberFormat="0" applyFont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16">
      <alignment horizontal="left" vertical="center"/>
    </xf>
    <xf numFmtId="49" fontId="36" fillId="0" borderId="205" applyFont="0" applyFill="0" applyBorder="0" applyAlignment="0" applyProtection="0">
      <alignment horizontal="left"/>
    </xf>
    <xf numFmtId="0" fontId="43" fillId="51" borderId="199" applyNumberFormat="0" applyFont="0" applyAlignment="0" applyProtection="0">
      <alignment vertical="center"/>
    </xf>
    <xf numFmtId="0" fontId="193" fillId="73" borderId="193" applyNumberFormat="0" applyAlignment="0" applyProtection="0"/>
    <xf numFmtId="0" fontId="31" fillId="51" borderId="253" applyNumberFormat="0" applyFont="0" applyAlignment="0" applyProtection="0"/>
    <xf numFmtId="37" fontId="66" fillId="0" borderId="117"/>
    <xf numFmtId="0" fontId="189" fillId="52" borderId="255" applyNumberFormat="0" applyAlignment="0" applyProtection="0"/>
    <xf numFmtId="0" fontId="193" fillId="73" borderId="202" applyNumberFormat="0" applyAlignment="0" applyProtection="0"/>
    <xf numFmtId="0" fontId="200" fillId="0" borderId="86" applyNumberFormat="0" applyFill="0" applyAlignment="0" applyProtection="0"/>
    <xf numFmtId="0" fontId="72" fillId="0" borderId="197">
      <alignment horizontal="left" vertical="center"/>
    </xf>
    <xf numFmtId="0" fontId="31" fillId="51" borderId="100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37" fontId="84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71"/>
    <xf numFmtId="0" fontId="72" fillId="0" borderId="170">
      <alignment horizontal="left" vertical="center"/>
    </xf>
    <xf numFmtId="49" fontId="36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200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97">
      <alignment horizontal="center"/>
    </xf>
    <xf numFmtId="0" fontId="177" fillId="73" borderId="83" applyNumberFormat="0" applyAlignment="0" applyProtection="0"/>
    <xf numFmtId="49" fontId="36" fillId="0" borderId="160" applyFont="0" applyFill="0" applyBorder="0" applyAlignment="0" applyProtection="0">
      <alignment horizontal="left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34"/>
    <xf numFmtId="37" fontId="84" fillId="0" borderId="144"/>
    <xf numFmtId="0" fontId="169" fillId="73" borderId="283" applyNumberFormat="0" applyAlignment="0" applyProtection="0">
      <alignment vertical="center"/>
    </xf>
    <xf numFmtId="0" fontId="43" fillId="51" borderId="172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37" fontId="66" fillId="0" borderId="207"/>
    <xf numFmtId="0" fontId="177" fillId="73" borderId="255" applyNumberFormat="0" applyAlignment="0" applyProtection="0"/>
    <xf numFmtId="0" fontId="200" fillId="0" borderId="240" applyNumberFormat="0" applyFill="0" applyAlignment="0" applyProtection="0"/>
    <xf numFmtId="0" fontId="189" fillId="52" borderId="83" applyNumberFormat="0" applyAlignment="0" applyProtection="0"/>
    <xf numFmtId="37" fontId="84" fillId="0" borderId="243"/>
    <xf numFmtId="0" fontId="72" fillId="0" borderId="134">
      <alignment horizontal="left" vertical="center"/>
    </xf>
    <xf numFmtId="0" fontId="168" fillId="52" borderId="120" applyNumberFormat="0" applyAlignment="0" applyProtection="0">
      <alignment vertical="center"/>
    </xf>
    <xf numFmtId="49" fontId="36" fillId="0" borderId="277" applyFont="0" applyFill="0" applyBorder="0" applyAlignment="0" applyProtection="0">
      <alignment horizontal="left"/>
    </xf>
    <xf numFmtId="0" fontId="193" fillId="73" borderId="157" applyNumberFormat="0" applyAlignment="0" applyProtection="0"/>
    <xf numFmtId="37" fontId="66" fillId="0" borderId="288"/>
    <xf numFmtId="0" fontId="31" fillId="51" borderId="253" applyNumberFormat="0" applyFont="0" applyAlignment="0" applyProtection="0">
      <alignment vertical="center"/>
    </xf>
    <xf numFmtId="10" fontId="70" fillId="38" borderId="78" applyNumberFormat="0" applyBorder="0" applyAlignment="0" applyProtection="0"/>
    <xf numFmtId="37" fontId="84" fillId="0" borderId="270"/>
    <xf numFmtId="37" fontId="66" fillId="0" borderId="108"/>
    <xf numFmtId="37" fontId="84" fillId="40" borderId="261"/>
    <xf numFmtId="5" fontId="176" fillId="0" borderId="46" applyAlignment="0" applyProtection="0"/>
    <xf numFmtId="37" fontId="66" fillId="0" borderId="80"/>
    <xf numFmtId="37" fontId="66" fillId="0" borderId="270"/>
    <xf numFmtId="37" fontId="84" fillId="40" borderId="144"/>
    <xf numFmtId="0" fontId="43" fillId="51" borderId="199" applyNumberFormat="0" applyFont="0" applyAlignment="0" applyProtection="0">
      <alignment vertical="center"/>
    </xf>
    <xf numFmtId="0" fontId="156" fillId="0" borderId="258" applyNumberFormat="0" applyFill="0" applyAlignment="0" applyProtection="0">
      <alignment vertical="center"/>
    </xf>
    <xf numFmtId="37" fontId="84" fillId="0" borderId="144"/>
    <xf numFmtId="0" fontId="193" fillId="73" borderId="202" applyNumberFormat="0" applyAlignment="0" applyProtection="0"/>
    <xf numFmtId="37" fontId="66" fillId="0" borderId="153"/>
    <xf numFmtId="0" fontId="200" fillId="0" borderId="231" applyNumberFormat="0" applyFill="0" applyAlignment="0" applyProtection="0"/>
    <xf numFmtId="0" fontId="31" fillId="51" borderId="253" applyNumberFormat="0" applyFont="0" applyAlignment="0" applyProtection="0"/>
    <xf numFmtId="0" fontId="193" fillId="73" borderId="121" applyNumberFormat="0" applyAlignment="0" applyProtection="0"/>
    <xf numFmtId="0" fontId="168" fillId="52" borderId="156" applyNumberFormat="0" applyAlignment="0" applyProtection="0">
      <alignment vertical="center"/>
    </xf>
    <xf numFmtId="37" fontId="66" fillId="0" borderId="99"/>
    <xf numFmtId="37" fontId="84" fillId="0" borderId="126"/>
    <xf numFmtId="0" fontId="165" fillId="61" borderId="291" applyNumberFormat="0" applyAlignment="0" applyProtection="0">
      <alignment vertical="center"/>
    </xf>
    <xf numFmtId="37" fontId="66" fillId="0" borderId="135"/>
    <xf numFmtId="14" fontId="36" fillId="0" borderId="97">
      <alignment horizontal="center"/>
    </xf>
    <xf numFmtId="37" fontId="84" fillId="40" borderId="252"/>
    <xf numFmtId="0" fontId="72" fillId="0" borderId="224">
      <alignment horizontal="left" vertical="center"/>
    </xf>
    <xf numFmtId="0" fontId="72" fillId="0" borderId="161">
      <alignment horizontal="left" vertical="center"/>
    </xf>
    <xf numFmtId="0" fontId="200" fillId="0" borderId="86" applyNumberFormat="0" applyFill="0" applyAlignment="0" applyProtection="0"/>
    <xf numFmtId="0" fontId="177" fillId="73" borderId="147" applyNumberFormat="0" applyAlignment="0" applyProtection="0"/>
    <xf numFmtId="37" fontId="66" fillId="0" borderId="234"/>
    <xf numFmtId="49" fontId="36" fillId="0" borderId="115" applyFont="0" applyFill="0" applyBorder="0" applyAlignment="0" applyProtection="0">
      <alignment horizontal="left"/>
    </xf>
    <xf numFmtId="0" fontId="165" fillId="61" borderId="282" applyNumberFormat="0" applyAlignment="0" applyProtection="0">
      <alignment vertical="center"/>
    </xf>
    <xf numFmtId="0" fontId="200" fillId="0" borderId="150" applyNumberFormat="0" applyFill="0" applyAlignment="0" applyProtection="0"/>
    <xf numFmtId="37" fontId="66" fillId="0" borderId="90"/>
    <xf numFmtId="37" fontId="84" fillId="40" borderId="108"/>
    <xf numFmtId="37" fontId="66" fillId="0" borderId="80"/>
    <xf numFmtId="0" fontId="156" fillId="0" borderId="86" applyNumberFormat="0" applyFill="0" applyAlignment="0" applyProtection="0">
      <alignment vertical="center"/>
    </xf>
    <xf numFmtId="0" fontId="200" fillId="0" borderId="105" applyNumberFormat="0" applyFill="0" applyAlignment="0" applyProtection="0"/>
    <xf numFmtId="0" fontId="193" fillId="73" borderId="256" applyNumberFormat="0" applyAlignment="0" applyProtection="0"/>
    <xf numFmtId="0" fontId="31" fillId="51" borderId="81" applyNumberFormat="0" applyFont="0" applyAlignment="0" applyProtection="0"/>
    <xf numFmtId="37" fontId="84" fillId="0" borderId="153"/>
    <xf numFmtId="37" fontId="66" fillId="0" borderId="80"/>
    <xf numFmtId="14" fontId="36" fillId="0" borderId="78">
      <alignment horizontal="center"/>
    </xf>
    <xf numFmtId="0" fontId="200" fillId="0" borderId="195" applyNumberFormat="0" applyFill="0" applyAlignment="0" applyProtection="0"/>
    <xf numFmtId="37" fontId="66" fillId="0" borderId="243"/>
    <xf numFmtId="0" fontId="177" fillId="73" borderId="183" applyNumberFormat="0" applyAlignment="0" applyProtection="0"/>
    <xf numFmtId="0" fontId="193" fillId="73" borderId="84" applyNumberFormat="0" applyAlignment="0" applyProtection="0"/>
    <xf numFmtId="0" fontId="200" fillId="0" borderId="177" applyNumberFormat="0" applyFill="0" applyAlignment="0" applyProtection="0"/>
    <xf numFmtId="37" fontId="66" fillId="0" borderId="198"/>
    <xf numFmtId="10" fontId="70" fillId="38" borderId="97" applyNumberFormat="0" applyBorder="0" applyAlignment="0" applyProtection="0"/>
    <xf numFmtId="0" fontId="156" fillId="0" borderId="141" applyNumberFormat="0" applyFill="0" applyAlignment="0" applyProtection="0">
      <alignment vertical="center"/>
    </xf>
    <xf numFmtId="0" fontId="72" fillId="0" borderId="79">
      <alignment horizontal="left" vertical="center"/>
    </xf>
    <xf numFmtId="0" fontId="165" fillId="61" borderId="156" applyNumberFormat="0" applyAlignment="0" applyProtection="0">
      <alignment vertical="center"/>
    </xf>
    <xf numFmtId="0" fontId="193" fillId="73" borderId="238" applyNumberFormat="0" applyAlignment="0" applyProtection="0"/>
    <xf numFmtId="0" fontId="193" fillId="73" borderId="256" applyNumberFormat="0" applyAlignment="0" applyProtection="0"/>
    <xf numFmtId="37" fontId="66" fillId="0" borderId="261"/>
    <xf numFmtId="0" fontId="31" fillId="51" borderId="154" applyNumberFormat="0" applyFont="0" applyAlignment="0" applyProtection="0"/>
    <xf numFmtId="0" fontId="168" fillId="52" borderId="83" applyNumberFormat="0" applyAlignment="0" applyProtection="0">
      <alignment vertical="center"/>
    </xf>
    <xf numFmtId="0" fontId="31" fillId="74" borderId="106" applyFill="0">
      <alignment horizontal="center" vertical="center" wrapText="1"/>
    </xf>
    <xf numFmtId="0" fontId="1" fillId="0" borderId="0"/>
    <xf numFmtId="14" fontId="36" fillId="0" borderId="160">
      <alignment horizontal="center"/>
    </xf>
    <xf numFmtId="0" fontId="276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1" borderId="136" applyNumberFormat="0" applyFont="0" applyAlignment="0" applyProtection="0">
      <alignment vertical="center"/>
    </xf>
    <xf numFmtId="37" fontId="66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86" applyNumberFormat="0" applyFill="0" applyAlignment="0" applyProtection="0"/>
    <xf numFmtId="37" fontId="66" fillId="0" borderId="207"/>
    <xf numFmtId="14" fontId="36" fillId="0" borderId="115">
      <alignment horizontal="center"/>
    </xf>
    <xf numFmtId="49" fontId="36" fillId="0" borderId="160" applyFont="0" applyFill="0" applyBorder="0" applyAlignment="0" applyProtection="0">
      <alignment horizontal="left"/>
    </xf>
    <xf numFmtId="0" fontId="168" fillId="54" borderId="120" applyNumberFormat="0" applyAlignment="0" applyProtection="0">
      <alignment vertical="center"/>
    </xf>
    <xf numFmtId="37" fontId="84" fillId="0" borderId="108"/>
    <xf numFmtId="0" fontId="168" fillId="54" borderId="120" applyNumberFormat="0" applyAlignment="0" applyProtection="0">
      <alignment vertical="center"/>
    </xf>
    <xf numFmtId="49" fontId="36" fillId="0" borderId="106" applyFont="0" applyFill="0" applyBorder="0" applyAlignment="0" applyProtection="0">
      <alignment horizontal="left"/>
    </xf>
    <xf numFmtId="0" fontId="31" fillId="51" borderId="217" applyNumberFormat="0" applyFont="0" applyAlignment="0" applyProtection="0"/>
    <xf numFmtId="0" fontId="72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294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37" fontId="66" fillId="0" borderId="80"/>
    <xf numFmtId="0" fontId="189" fillId="52" borderId="183" applyNumberFormat="0" applyAlignment="0" applyProtection="0"/>
    <xf numFmtId="0" fontId="72" fillId="0" borderId="215">
      <alignment horizontal="left" vertical="center"/>
    </xf>
    <xf numFmtId="37" fontId="66" fillId="0" borderId="171"/>
    <xf numFmtId="49" fontId="36" fillId="0" borderId="78" applyFont="0" applyFill="0" applyBorder="0" applyAlignment="0" applyProtection="0">
      <alignment horizontal="left"/>
    </xf>
    <xf numFmtId="0" fontId="189" fillId="52" borderId="147" applyNumberFormat="0" applyAlignment="0" applyProtection="0"/>
    <xf numFmtId="37" fontId="66" fillId="0" borderId="117"/>
    <xf numFmtId="49" fontId="36" fillId="0" borderId="151" applyFont="0" applyFill="0" applyBorder="0" applyAlignment="0" applyProtection="0">
      <alignment horizontal="left"/>
    </xf>
    <xf numFmtId="0" fontId="31" fillId="51" borderId="253" applyNumberFormat="0" applyFont="0" applyAlignment="0" applyProtection="0">
      <alignment vertical="center"/>
    </xf>
    <xf numFmtId="0" fontId="72" fillId="0" borderId="116">
      <alignment horizontal="left" vertical="center"/>
    </xf>
    <xf numFmtId="0" fontId="31" fillId="51" borderId="172" applyNumberFormat="0" applyFont="0" applyAlignment="0" applyProtection="0">
      <alignment vertical="center"/>
    </xf>
    <xf numFmtId="0" fontId="177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99"/>
    <xf numFmtId="37" fontId="66" fillId="0" borderId="80"/>
    <xf numFmtId="37" fontId="66" fillId="0" borderId="80"/>
    <xf numFmtId="37" fontId="66" fillId="0" borderId="80"/>
    <xf numFmtId="0" fontId="200" fillId="0" borderId="204" applyNumberFormat="0" applyFill="0" applyAlignment="0" applyProtection="0"/>
    <xf numFmtId="0" fontId="200" fillId="0" borderId="105" applyNumberFormat="0" applyFill="0" applyAlignment="0" applyProtection="0"/>
    <xf numFmtId="0" fontId="31" fillId="51" borderId="280" applyNumberFormat="0" applyFont="0" applyAlignment="0" applyProtection="0"/>
    <xf numFmtId="0" fontId="31" fillId="51" borderId="145" applyNumberFormat="0" applyFont="0" applyAlignment="0" applyProtection="0">
      <alignment vertical="center"/>
    </xf>
    <xf numFmtId="14" fontId="36" fillId="0" borderId="142">
      <alignment horizontal="center"/>
    </xf>
    <xf numFmtId="0" fontId="177" fillId="73" borderId="83" applyNumberFormat="0" applyAlignment="0" applyProtection="0"/>
    <xf numFmtId="37" fontId="66" fillId="0" borderId="261"/>
    <xf numFmtId="37" fontId="66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66" fillId="0" borderId="279"/>
    <xf numFmtId="0" fontId="189" fillId="52" borderId="93" applyNumberFormat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87" applyFill="0" applyProtection="0"/>
    <xf numFmtId="37" fontId="66" fillId="0" borderId="144"/>
    <xf numFmtId="0" fontId="165" fillId="61" borderId="183" applyNumberForma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37" fontId="84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14" fontId="36" fillId="0" borderId="97">
      <alignment horizontal="center"/>
    </xf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73" borderId="93" applyNumberFormat="0" applyAlignment="0" applyProtection="0"/>
    <xf numFmtId="0" fontId="31" fillId="0" borderId="0"/>
    <xf numFmtId="0" fontId="29" fillId="0" borderId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117"/>
    <xf numFmtId="0" fontId="177" fillId="73" borderId="120" applyNumberFormat="0" applyAlignment="0" applyProtection="0"/>
    <xf numFmtId="37" fontId="66" fillId="0" borderId="117"/>
    <xf numFmtId="0" fontId="29" fillId="0" borderId="0"/>
    <xf numFmtId="0" fontId="29" fillId="0" borderId="0"/>
    <xf numFmtId="0" fontId="189" fillId="52" borderId="246" applyNumberFormat="0" applyAlignment="0" applyProtection="0"/>
    <xf numFmtId="0" fontId="31" fillId="51" borderId="145" applyNumberFormat="0" applyFont="0" applyAlignment="0" applyProtection="0"/>
    <xf numFmtId="37" fontId="66" fillId="0" borderId="144"/>
    <xf numFmtId="37" fontId="84" fillId="0" borderId="234"/>
    <xf numFmtId="37" fontId="84" fillId="0" borderId="108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0" fontId="177" fillId="73" borderId="165" applyNumberFormat="0" applyAlignment="0" applyProtection="0"/>
    <xf numFmtId="37" fontId="66" fillId="0" borderId="108"/>
    <xf numFmtId="37" fontId="84" fillId="0" borderId="80"/>
    <xf numFmtId="37" fontId="84" fillId="0" borderId="80"/>
    <xf numFmtId="0" fontId="31" fillId="51" borderId="91" applyNumberFormat="0" applyFont="0" applyAlignment="0" applyProtection="0"/>
    <xf numFmtId="14" fontId="36" fillId="0" borderId="115">
      <alignment horizontal="center"/>
    </xf>
    <xf numFmtId="0" fontId="189" fillId="52" borderId="93" applyNumberFormat="0" applyAlignment="0" applyProtection="0"/>
    <xf numFmtId="37" fontId="84" fillId="40" borderId="198"/>
    <xf numFmtId="37" fontId="66" fillId="0" borderId="162"/>
    <xf numFmtId="37" fontId="66" fillId="0" borderId="117"/>
    <xf numFmtId="0" fontId="156" fillId="0" borderId="168" applyNumberFormat="0" applyFill="0" applyAlignment="0" applyProtection="0">
      <alignment vertical="center"/>
    </xf>
    <xf numFmtId="37" fontId="84" fillId="0" borderId="144"/>
    <xf numFmtId="0" fontId="72" fillId="0" borderId="287">
      <alignment horizontal="left" vertical="center"/>
    </xf>
    <xf numFmtId="37" fontId="66" fillId="0" borderId="252"/>
    <xf numFmtId="0" fontId="200" fillId="0" borderId="276" applyNumberFormat="0" applyFill="0" applyAlignment="0" applyProtection="0"/>
    <xf numFmtId="0" fontId="31" fillId="51" borderId="271" applyNumberFormat="0" applyFont="0" applyAlignment="0" applyProtection="0">
      <alignment vertical="center"/>
    </xf>
    <xf numFmtId="37" fontId="84" fillId="0" borderId="234"/>
    <xf numFmtId="0" fontId="177" fillId="73" borderId="120" applyNumberFormat="0" applyAlignment="0" applyProtection="0"/>
    <xf numFmtId="37" fontId="84" fillId="0" borderId="279"/>
    <xf numFmtId="0" fontId="189" fillId="52" borderId="237" applyNumberFormat="0" applyAlignment="0" applyProtection="0"/>
    <xf numFmtId="37" fontId="66" fillId="0" borderId="261"/>
    <xf numFmtId="0" fontId="31" fillId="51" borderId="81" applyNumberFormat="0" applyFont="0" applyAlignment="0" applyProtection="0">
      <alignment vertical="center"/>
    </xf>
    <xf numFmtId="0" fontId="31" fillId="51" borderId="181" applyNumberFormat="0" applyFont="0" applyAlignment="0" applyProtection="0">
      <alignment vertical="center"/>
    </xf>
    <xf numFmtId="37" fontId="66" fillId="0" borderId="99"/>
    <xf numFmtId="0" fontId="168" fillId="52" borderId="111" applyNumberFormat="0" applyAlignment="0" applyProtection="0">
      <alignment vertical="center"/>
    </xf>
    <xf numFmtId="37" fontId="84" fillId="0" borderId="80"/>
    <xf numFmtId="10" fontId="70" fillId="38" borderId="151" applyNumberFormat="0" applyBorder="0" applyAlignment="0" applyProtection="0"/>
    <xf numFmtId="0" fontId="189" fillId="52" borderId="273" applyNumberFormat="0" applyAlignment="0" applyProtection="0"/>
    <xf numFmtId="37" fontId="66" fillId="0" borderId="90"/>
    <xf numFmtId="10" fontId="70" fillId="38" borderId="124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89" fillId="52" borderId="237" applyNumberFormat="0" applyAlignment="0" applyProtection="0"/>
    <xf numFmtId="0" fontId="165" fillId="61" borderId="83" applyNumberFormat="0" applyAlignment="0" applyProtection="0">
      <alignment vertical="center"/>
    </xf>
    <xf numFmtId="37" fontId="66" fillId="0" borderId="135"/>
    <xf numFmtId="0" fontId="189" fillId="52" borderId="138" applyNumberFormat="0" applyAlignment="0" applyProtection="0"/>
    <xf numFmtId="10" fontId="70" fillId="38" borderId="78" applyNumberFormat="0" applyBorder="0" applyAlignment="0" applyProtection="0"/>
    <xf numFmtId="37" fontId="84" fillId="0" borderId="252"/>
    <xf numFmtId="0" fontId="72" fillId="0" borderId="152">
      <alignment horizontal="left" vertical="center"/>
    </xf>
    <xf numFmtId="37" fontId="84" fillId="40" borderId="90"/>
    <xf numFmtId="0" fontId="29" fillId="0" borderId="0"/>
    <xf numFmtId="14" fontId="36" fillId="0" borderId="78">
      <alignment horizontal="center"/>
    </xf>
    <xf numFmtId="14" fontId="36" fillId="0" borderId="78">
      <alignment horizontal="center"/>
    </xf>
    <xf numFmtId="37" fontId="84" fillId="0" borderId="108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0" fontId="31" fillId="51" borderId="145" applyNumberFormat="0" applyFont="0" applyAlignment="0" applyProtection="0"/>
    <xf numFmtId="37" fontId="66" fillId="0" borderId="162"/>
    <xf numFmtId="0" fontId="72" fillId="0" borderId="79">
      <alignment horizontal="left" vertical="center"/>
    </xf>
    <xf numFmtId="0" fontId="72" fillId="0" borderId="79">
      <alignment horizontal="left" vertical="center"/>
    </xf>
    <xf numFmtId="14" fontId="36" fillId="0" borderId="133">
      <alignment horizontal="center"/>
    </xf>
    <xf numFmtId="210" fontId="56" fillId="0" borderId="87" applyFill="0" applyProtection="0"/>
    <xf numFmtId="37" fontId="66" fillId="0" borderId="80"/>
    <xf numFmtId="37" fontId="66" fillId="0" borderId="80"/>
    <xf numFmtId="0" fontId="177" fillId="73" borderId="264" applyNumberFormat="0" applyAlignment="0" applyProtection="0"/>
    <xf numFmtId="37" fontId="66" fillId="0" borderId="80"/>
    <xf numFmtId="37" fontId="84" fillId="40" borderId="144"/>
    <xf numFmtId="0" fontId="177" fillId="73" borderId="201" applyNumberFormat="0" applyAlignment="0" applyProtection="0"/>
    <xf numFmtId="37" fontId="84" fillId="40" borderId="216"/>
    <xf numFmtId="10" fontId="70" fillId="38" borderId="97" applyNumberFormat="0" applyBorder="0" applyAlignment="0" applyProtection="0"/>
    <xf numFmtId="0" fontId="193" fillId="73" borderId="84" applyNumberFormat="0" applyAlignment="0" applyProtection="0"/>
    <xf numFmtId="37" fontId="66" fillId="0" borderId="261"/>
    <xf numFmtId="0" fontId="177" fillId="73" borderId="111" applyNumberFormat="0" applyAlignment="0" applyProtection="0"/>
    <xf numFmtId="0" fontId="200" fillId="0" borderId="258" applyNumberFormat="0" applyFill="0" applyAlignment="0" applyProtection="0"/>
    <xf numFmtId="0" fontId="211" fillId="73" borderId="83" applyNumberFormat="0" applyAlignment="0" applyProtection="0">
      <alignment vertical="center"/>
    </xf>
    <xf numFmtId="0" fontId="193" fillId="73" borderId="84" applyNumberFormat="0" applyAlignment="0" applyProtection="0"/>
    <xf numFmtId="0" fontId="156" fillId="0" borderId="155" applyNumberFormat="0" applyFill="0" applyAlignment="0" applyProtection="0">
      <alignment vertical="center"/>
    </xf>
    <xf numFmtId="37" fontId="84" fillId="0" borderId="252"/>
    <xf numFmtId="0" fontId="193" fillId="73" borderId="112" applyNumberFormat="0" applyAlignment="0" applyProtection="0"/>
    <xf numFmtId="14" fontId="36" fillId="0" borderId="169">
      <alignment horizontal="center"/>
    </xf>
    <xf numFmtId="37" fontId="66" fillId="0" borderId="198"/>
    <xf numFmtId="37" fontId="66" fillId="0" borderId="80"/>
    <xf numFmtId="0" fontId="156" fillId="0" borderId="263" applyNumberFormat="0" applyFill="0" applyAlignment="0" applyProtection="0">
      <alignment vertical="center"/>
    </xf>
    <xf numFmtId="37" fontId="84" fillId="40" borderId="135"/>
    <xf numFmtId="0" fontId="193" fillId="73" borderId="211" applyNumberFormat="0" applyAlignment="0" applyProtection="0"/>
    <xf numFmtId="0" fontId="31" fillId="51" borderId="253" applyNumberFormat="0" applyFont="0" applyAlignment="0" applyProtection="0"/>
    <xf numFmtId="37" fontId="84" fillId="40" borderId="198"/>
    <xf numFmtId="14" fontId="36" fillId="0" borderId="78">
      <alignment horizontal="center"/>
    </xf>
    <xf numFmtId="0" fontId="189" fillId="52" borderId="273" applyNumberFormat="0" applyAlignment="0" applyProtection="0"/>
    <xf numFmtId="14" fontId="36" fillId="0" borderId="142">
      <alignment horizontal="center"/>
    </xf>
    <xf numFmtId="37" fontId="84" fillId="0" borderId="80"/>
    <xf numFmtId="0" fontId="31" fillId="51" borderId="217" applyNumberFormat="0" applyFont="0" applyAlignment="0" applyProtection="0"/>
    <xf numFmtId="37" fontId="66" fillId="0" borderId="153"/>
    <xf numFmtId="37" fontId="84" fillId="0" borderId="135"/>
    <xf numFmtId="37" fontId="84" fillId="40" borderId="144"/>
    <xf numFmtId="0" fontId="31" fillId="51" borderId="136" applyNumberFormat="0" applyFont="0" applyAlignment="0" applyProtection="0">
      <alignment vertical="center"/>
    </xf>
    <xf numFmtId="0" fontId="189" fillId="52" borderId="120" applyNumberFormat="0" applyAlignment="0" applyProtection="0"/>
    <xf numFmtId="37" fontId="66" fillId="0" borderId="144"/>
    <xf numFmtId="0" fontId="31" fillId="51" borderId="118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189" fillId="52" borderId="83" applyNumberFormat="0" applyAlignment="0" applyProtection="0"/>
    <xf numFmtId="37" fontId="84" fillId="40" borderId="288"/>
    <xf numFmtId="0" fontId="177" fillId="73" borderId="129" applyNumberFormat="0" applyAlignment="0" applyProtection="0"/>
    <xf numFmtId="14" fontId="36" fillId="0" borderId="115">
      <alignment horizontal="center"/>
    </xf>
    <xf numFmtId="0" fontId="31" fillId="51" borderId="81" applyNumberFormat="0" applyFont="0" applyAlignment="0" applyProtection="0">
      <alignment vertical="center"/>
    </xf>
    <xf numFmtId="37" fontId="66" fillId="0" borderId="261"/>
    <xf numFmtId="0" fontId="156" fillId="0" borderId="82" applyNumberFormat="0" applyFill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0" fontId="200" fillId="0" borderId="195" applyNumberFormat="0" applyFill="0" applyAlignment="0" applyProtection="0"/>
    <xf numFmtId="14" fontId="36" fillId="0" borderId="259">
      <alignment horizontal="center"/>
    </xf>
    <xf numFmtId="37" fontId="84" fillId="0" borderId="261"/>
    <xf numFmtId="37" fontId="66" fillId="0" borderId="243"/>
    <xf numFmtId="210" fontId="56" fillId="0" borderId="46" applyFill="0" applyProtection="0"/>
    <xf numFmtId="0" fontId="189" fillId="52" borderId="120" applyNumberFormat="0" applyAlignment="0" applyProtection="0"/>
    <xf numFmtId="0" fontId="177" fillId="73" borderId="174" applyNumberFormat="0" applyAlignment="0" applyProtection="0"/>
    <xf numFmtId="37" fontId="66" fillId="0" borderId="135"/>
    <xf numFmtId="0" fontId="165" fillId="61" borderId="83" applyNumberFormat="0" applyAlignment="0" applyProtection="0">
      <alignment vertical="center"/>
    </xf>
    <xf numFmtId="0" fontId="193" fillId="73" borderId="265" applyNumberFormat="0" applyAlignment="0" applyProtection="0"/>
    <xf numFmtId="14" fontId="36" fillId="0" borderId="124">
      <alignment horizontal="center"/>
    </xf>
    <xf numFmtId="0" fontId="200" fillId="0" borderId="186" applyNumberFormat="0" applyFill="0" applyAlignment="0" applyProtection="0"/>
    <xf numFmtId="0" fontId="165" fillId="61" borderId="129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14" fontId="36" fillId="0" borderId="214">
      <alignment horizontal="center"/>
    </xf>
    <xf numFmtId="9" fontId="29" fillId="0" borderId="0" applyFont="0" applyFill="0" applyBorder="0" applyAlignment="0" applyProtection="0"/>
    <xf numFmtId="37" fontId="84" fillId="0" borderId="207"/>
    <xf numFmtId="37" fontId="66" fillId="0" borderId="117"/>
    <xf numFmtId="210" fontId="56" fillId="0" borderId="46" applyFill="0" applyProtection="0"/>
    <xf numFmtId="37" fontId="84" fillId="0" borderId="234"/>
    <xf numFmtId="0" fontId="177" fillId="73" borderId="138" applyNumberFormat="0" applyAlignment="0" applyProtection="0"/>
    <xf numFmtId="10" fontId="70" fillId="38" borderId="232" applyNumberFormat="0" applyBorder="0" applyAlignment="0" applyProtection="0"/>
    <xf numFmtId="0" fontId="177" fillId="73" borderId="102" applyNumberFormat="0" applyAlignment="0" applyProtection="0"/>
    <xf numFmtId="37" fontId="84" fillId="40" borderId="207"/>
    <xf numFmtId="0" fontId="31" fillId="51" borderId="109" applyNumberFormat="0" applyFont="0" applyAlignment="0" applyProtection="0"/>
    <xf numFmtId="0" fontId="31" fillId="51" borderId="145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43" fillId="51" borderId="289" applyNumberFormat="0" applyFont="0" applyAlignment="0" applyProtection="0">
      <alignment vertical="center"/>
    </xf>
    <xf numFmtId="0" fontId="72" fillId="0" borderId="233">
      <alignment horizontal="left" vertical="center"/>
    </xf>
    <xf numFmtId="37" fontId="84" fillId="0" borderId="90"/>
    <xf numFmtId="0" fontId="200" fillId="0" borderId="86" applyNumberFormat="0" applyFill="0" applyAlignment="0" applyProtection="0"/>
    <xf numFmtId="37" fontId="66" fillId="0" borderId="198"/>
    <xf numFmtId="37" fontId="84" fillId="40" borderId="171"/>
    <xf numFmtId="0" fontId="200" fillId="0" borderId="23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180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168" fillId="54" borderId="264" applyNumberFormat="0" applyAlignment="0" applyProtection="0">
      <alignment vertical="center"/>
    </xf>
    <xf numFmtId="37" fontId="84" fillId="0" borderId="80"/>
    <xf numFmtId="37" fontId="84" fillId="0" borderId="80"/>
    <xf numFmtId="0" fontId="189" fillId="52" borderId="129" applyNumberFormat="0" applyAlignment="0" applyProtection="0"/>
    <xf numFmtId="0" fontId="29" fillId="0" borderId="0"/>
    <xf numFmtId="0" fontId="189" fillId="52" borderId="102" applyNumberFormat="0" applyAlignment="0" applyProtection="0"/>
    <xf numFmtId="37" fontId="84" fillId="0" borderId="261"/>
    <xf numFmtId="37" fontId="84" fillId="40" borderId="117"/>
    <xf numFmtId="0" fontId="31" fillId="51" borderId="118" applyNumberFormat="0" applyFont="0" applyAlignment="0" applyProtection="0">
      <alignment vertical="center"/>
    </xf>
    <xf numFmtId="14" fontId="36" fillId="0" borderId="115">
      <alignment horizontal="center"/>
    </xf>
    <xf numFmtId="37" fontId="66" fillId="0" borderId="108"/>
    <xf numFmtId="37" fontId="84" fillId="0" borderId="180"/>
    <xf numFmtId="37" fontId="66" fillId="0" borderId="108"/>
    <xf numFmtId="37" fontId="66" fillId="0" borderId="135"/>
    <xf numFmtId="37" fontId="66" fillId="0" borderId="80"/>
    <xf numFmtId="0" fontId="193" fillId="73" borderId="121" applyNumberFormat="0" applyAlignment="0" applyProtection="0"/>
    <xf numFmtId="0" fontId="31" fillId="51" borderId="154" applyNumberFormat="0" applyFont="0" applyAlignment="0" applyProtection="0">
      <alignment vertical="center"/>
    </xf>
    <xf numFmtId="0" fontId="200" fillId="0" borderId="267" applyNumberFormat="0" applyFill="0" applyAlignment="0" applyProtection="0"/>
    <xf numFmtId="0" fontId="189" fillId="52" borderId="201" applyNumberFormat="0" applyAlignment="0" applyProtection="0"/>
    <xf numFmtId="0" fontId="169" fillId="73" borderId="121" applyNumberFormat="0" applyAlignment="0" applyProtection="0">
      <alignment vertical="center"/>
    </xf>
    <xf numFmtId="14" fontId="36" fillId="0" borderId="223">
      <alignment horizontal="center"/>
    </xf>
    <xf numFmtId="37" fontId="198" fillId="0" borderId="221" applyNumberFormat="0" applyFont="0" applyBorder="0" applyAlignment="0" applyProtection="0">
      <alignment horizontal="centerContinuous"/>
    </xf>
    <xf numFmtId="37" fontId="84" fillId="40" borderId="243"/>
    <xf numFmtId="37" fontId="84" fillId="40" borderId="144"/>
    <xf numFmtId="37" fontId="84" fillId="40" borderId="180"/>
    <xf numFmtId="0" fontId="200" fillId="0" borderId="249" applyNumberFormat="0" applyFill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135"/>
    <xf numFmtId="14" fontId="36" fillId="0" borderId="88">
      <alignment horizontal="center"/>
    </xf>
    <xf numFmtId="0" fontId="156" fillId="0" borderId="186" applyNumberFormat="0" applyFill="0" applyAlignment="0" applyProtection="0">
      <alignment vertical="center"/>
    </xf>
    <xf numFmtId="37" fontId="66" fillId="0" borderId="279"/>
    <xf numFmtId="37" fontId="84" fillId="0" borderId="117"/>
    <xf numFmtId="0" fontId="193" fillId="73" borderId="103" applyNumberFormat="0" applyAlignment="0" applyProtection="0"/>
    <xf numFmtId="37" fontId="84" fillId="40" borderId="225"/>
    <xf numFmtId="37" fontId="66" fillId="0" borderId="198"/>
    <xf numFmtId="49" fontId="36" fillId="0" borderId="106" applyFont="0" applyFill="0" applyBorder="0" applyAlignment="0" applyProtection="0">
      <alignment horizontal="left"/>
    </xf>
    <xf numFmtId="37" fontId="66" fillId="0" borderId="126"/>
    <xf numFmtId="0" fontId="189" fillId="52" borderId="83" applyNumberFormat="0" applyAlignment="0" applyProtection="0"/>
    <xf numFmtId="37" fontId="84" fillId="0" borderId="144"/>
    <xf numFmtId="0" fontId="193" fillId="73" borderId="84" applyNumberFormat="0" applyAlignment="0" applyProtection="0"/>
    <xf numFmtId="0" fontId="72" fillId="0" borderId="269">
      <alignment horizontal="left" vertical="center"/>
    </xf>
    <xf numFmtId="0" fontId="156" fillId="0" borderId="227" applyNumberFormat="0" applyFill="0" applyAlignment="0" applyProtection="0">
      <alignment vertical="center"/>
    </xf>
    <xf numFmtId="0" fontId="31" fillId="51" borderId="118" applyNumberFormat="0" applyFont="0" applyAlignment="0" applyProtection="0"/>
    <xf numFmtId="0" fontId="156" fillId="0" borderId="146" applyNumberFormat="0" applyFill="0" applyAlignment="0" applyProtection="0">
      <alignment vertical="center"/>
    </xf>
    <xf numFmtId="0" fontId="43" fillId="51" borderId="127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31" fillId="51" borderId="172" applyNumberFormat="0" applyFont="0" applyAlignment="0" applyProtection="0">
      <alignment vertical="center"/>
    </xf>
    <xf numFmtId="5" fontId="176" fillId="0" borderId="46" applyAlignment="0" applyProtection="0"/>
    <xf numFmtId="37" fontId="66" fillId="0" borderId="117"/>
    <xf numFmtId="37" fontId="66" fillId="0" borderId="117"/>
    <xf numFmtId="10" fontId="70" fillId="38" borderId="133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72" fillId="0" borderId="98">
      <alignment horizontal="left" vertical="center"/>
    </xf>
    <xf numFmtId="37" fontId="84" fillId="40" borderId="234"/>
    <xf numFmtId="0" fontId="31" fillId="51" borderId="163" applyNumberFormat="0" applyFont="0" applyAlignment="0" applyProtection="0"/>
    <xf numFmtId="10" fontId="70" fillId="38" borderId="124" applyNumberFormat="0" applyBorder="0" applyAlignment="0" applyProtection="0"/>
    <xf numFmtId="14" fontId="36" fillId="0" borderId="88">
      <alignment horizontal="center"/>
    </xf>
    <xf numFmtId="0" fontId="189" fillId="52" borderId="156" applyNumberFormat="0" applyAlignment="0" applyProtection="0"/>
    <xf numFmtId="37" fontId="84" fillId="0" borderId="80"/>
    <xf numFmtId="37" fontId="66" fillId="0" borderId="99"/>
    <xf numFmtId="10" fontId="70" fillId="38" borderId="78" applyNumberFormat="0" applyBorder="0" applyAlignment="0" applyProtection="0"/>
    <xf numFmtId="0" fontId="193" fillId="73" borderId="229" applyNumberFormat="0" applyAlignment="0" applyProtection="0"/>
    <xf numFmtId="37" fontId="84" fillId="0" borderId="90"/>
    <xf numFmtId="195" fontId="56" fillId="0" borderId="46" applyFill="0" applyProtection="0"/>
    <xf numFmtId="37" fontId="84" fillId="0" borderId="80"/>
    <xf numFmtId="49" fontId="36" fillId="0" borderId="205" applyFont="0" applyFill="0" applyBorder="0" applyAlignment="0" applyProtection="0">
      <alignment horizontal="left"/>
    </xf>
    <xf numFmtId="0" fontId="200" fillId="0" borderId="150" applyNumberFormat="0" applyFill="0" applyAlignment="0" applyProtection="0"/>
    <xf numFmtId="37" fontId="84" fillId="40" borderId="171"/>
    <xf numFmtId="37" fontId="66" fillId="0" borderId="144"/>
    <xf numFmtId="37" fontId="66" fillId="0" borderId="198"/>
    <xf numFmtId="49" fontId="36" fillId="0" borderId="133" applyFont="0" applyFill="0" applyBorder="0" applyAlignment="0" applyProtection="0">
      <alignment horizontal="left"/>
    </xf>
    <xf numFmtId="0" fontId="169" fillId="73" borderId="220" applyNumberFormat="0" applyAlignment="0" applyProtection="0">
      <alignment vertical="center"/>
    </xf>
    <xf numFmtId="0" fontId="31" fillId="51" borderId="145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10" fontId="70" fillId="38" borderId="214" applyNumberFormat="0" applyBorder="0" applyAlignment="0" applyProtection="0"/>
    <xf numFmtId="37" fontId="66" fillId="0" borderId="252"/>
    <xf numFmtId="49" fontId="36" fillId="0" borderId="142" applyFont="0" applyFill="0" applyBorder="0" applyAlignment="0" applyProtection="0">
      <alignment horizontal="left"/>
    </xf>
    <xf numFmtId="49" fontId="36" fillId="0" borderId="178" applyFont="0" applyFill="0" applyBorder="0" applyAlignment="0" applyProtection="0">
      <alignment horizontal="left"/>
    </xf>
    <xf numFmtId="0" fontId="168" fillId="54" borderId="174" applyNumberFormat="0" applyAlignment="0" applyProtection="0">
      <alignment vertical="center"/>
    </xf>
    <xf numFmtId="0" fontId="31" fillId="51" borderId="91" applyNumberFormat="0" applyFont="0" applyAlignment="0" applyProtection="0"/>
    <xf numFmtId="37" fontId="66" fillId="0" borderId="279"/>
    <xf numFmtId="0" fontId="200" fillId="0" borderId="285" applyNumberFormat="0" applyFill="0" applyAlignment="0" applyProtection="0"/>
    <xf numFmtId="0" fontId="72" fillId="0" borderId="206">
      <alignment horizontal="left" vertical="center"/>
    </xf>
    <xf numFmtId="49" fontId="36" fillId="0" borderId="178" applyFont="0" applyFill="0" applyBorder="0" applyAlignment="0" applyProtection="0">
      <alignment horizontal="left"/>
    </xf>
    <xf numFmtId="37" fontId="84" fillId="0" borderId="261"/>
    <xf numFmtId="14" fontId="36" fillId="0" borderId="106">
      <alignment horizontal="center"/>
    </xf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200" fillId="0" borderId="123" applyNumberFormat="0" applyFill="0" applyAlignment="0" applyProtection="0"/>
    <xf numFmtId="0" fontId="31" fillId="51" borderId="81" applyNumberFormat="0" applyFont="0" applyAlignment="0" applyProtection="0"/>
    <xf numFmtId="37" fontId="66" fillId="0" borderId="99"/>
    <xf numFmtId="0" fontId="31" fillId="51" borderId="208" applyNumberFormat="0" applyFont="0" applyAlignment="0" applyProtection="0">
      <alignment vertical="center"/>
    </xf>
    <xf numFmtId="37" fontId="66" fillId="0" borderId="117"/>
    <xf numFmtId="0" fontId="31" fillId="51" borderId="118" applyNumberFormat="0" applyFont="0" applyAlignment="0" applyProtection="0"/>
    <xf numFmtId="0" fontId="169" fillId="61" borderId="238" applyNumberFormat="0" applyAlignment="0" applyProtection="0">
      <alignment vertical="center"/>
    </xf>
    <xf numFmtId="37" fontId="84" fillId="40" borderId="180"/>
    <xf numFmtId="0" fontId="31" fillId="51" borderId="118" applyNumberFormat="0" applyFont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0" fontId="200" fillId="0" borderId="258" applyNumberFormat="0" applyFill="0" applyAlignment="0" applyProtection="0"/>
    <xf numFmtId="14" fontId="36" fillId="0" borderId="142">
      <alignment horizontal="center"/>
    </xf>
    <xf numFmtId="0" fontId="29" fillId="0" borderId="0"/>
    <xf numFmtId="0" fontId="31" fillId="74" borderId="78" applyFill="0">
      <alignment horizontal="center" vertical="center" wrapText="1"/>
    </xf>
    <xf numFmtId="10" fontId="70" fillId="38" borderId="223" applyNumberFormat="0" applyBorder="0" applyAlignment="0" applyProtection="0"/>
    <xf numFmtId="0" fontId="31" fillId="51" borderId="136" applyNumberFormat="0" applyFont="0" applyAlignment="0" applyProtection="0"/>
    <xf numFmtId="49" fontId="36" fillId="0" borderId="133" applyFont="0" applyFill="0" applyBorder="0" applyAlignment="0" applyProtection="0">
      <alignment horizontal="left"/>
    </xf>
    <xf numFmtId="0" fontId="165" fillId="61" borderId="228" applyNumberFormat="0" applyAlignment="0" applyProtection="0">
      <alignment vertical="center"/>
    </xf>
    <xf numFmtId="10" fontId="70" fillId="38" borderId="160" applyNumberFormat="0" applyBorder="0" applyAlignment="0" applyProtection="0"/>
    <xf numFmtId="0" fontId="31" fillId="51" borderId="109" applyNumberFormat="0" applyFont="0" applyAlignment="0" applyProtection="0">
      <alignment vertical="center"/>
    </xf>
    <xf numFmtId="210" fontId="56" fillId="0" borderId="46" applyFill="0" applyProtection="0"/>
    <xf numFmtId="37" fontId="84" fillId="0" borderId="153"/>
    <xf numFmtId="0" fontId="169" fillId="61" borderId="283" applyNumberFormat="0" applyAlignment="0" applyProtection="0">
      <alignment vertical="center"/>
    </xf>
    <xf numFmtId="0" fontId="169" fillId="61" borderId="139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99"/>
    <xf numFmtId="37" fontId="84" fillId="0" borderId="243"/>
    <xf numFmtId="0" fontId="200" fillId="0" borderId="222" applyNumberFormat="0" applyFill="0" applyAlignment="0" applyProtection="0"/>
    <xf numFmtId="37" fontId="66" fillId="0" borderId="117"/>
    <xf numFmtId="14" fontId="36" fillId="0" borderId="178">
      <alignment horizontal="center"/>
    </xf>
    <xf numFmtId="14" fontId="36" fillId="0" borderId="78">
      <alignment horizontal="center"/>
    </xf>
    <xf numFmtId="0" fontId="177" fillId="73" borderId="83" applyNumberFormat="0" applyAlignment="0" applyProtection="0"/>
    <xf numFmtId="37" fontId="66" fillId="0" borderId="108"/>
    <xf numFmtId="0" fontId="200" fillId="0" borderId="123" applyNumberFormat="0" applyFill="0" applyAlignment="0" applyProtection="0"/>
    <xf numFmtId="0" fontId="31" fillId="74" borderId="187" applyFill="0">
      <alignment horizontal="center" vertical="center" wrapText="1"/>
    </xf>
    <xf numFmtId="0" fontId="31" fillId="51" borderId="289" applyNumberFormat="0" applyFont="0" applyAlignment="0" applyProtection="0"/>
    <xf numFmtId="0" fontId="169" fillId="61" borderId="265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62"/>
    <xf numFmtId="0" fontId="193" fillId="73" borderId="274" applyNumberFormat="0" applyAlignment="0" applyProtection="0"/>
    <xf numFmtId="0" fontId="31" fillId="74" borderId="223" applyFill="0">
      <alignment horizontal="center" vertical="center" wrapText="1"/>
    </xf>
    <xf numFmtId="0" fontId="72" fillId="0" borderId="251">
      <alignment horizontal="left" vertical="center"/>
    </xf>
    <xf numFmtId="0" fontId="200" fillId="0" borderId="168" applyNumberFormat="0" applyFill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37" fontId="66" fillId="0" borderId="171"/>
    <xf numFmtId="10" fontId="70" fillId="38" borderId="106" applyNumberFormat="0" applyBorder="0" applyAlignment="0" applyProtection="0"/>
    <xf numFmtId="37" fontId="66" fillId="0" borderId="171"/>
    <xf numFmtId="14" fontId="36" fillId="0" borderId="106">
      <alignment horizontal="center"/>
    </xf>
    <xf numFmtId="0" fontId="200" fillId="0" borderId="86" applyNumberFormat="0" applyFill="0" applyAlignment="0" applyProtection="0"/>
    <xf numFmtId="37" fontId="84" fillId="40" borderId="252"/>
    <xf numFmtId="0" fontId="193" fillId="73" borderId="84" applyNumberFormat="0" applyAlignment="0" applyProtection="0"/>
    <xf numFmtId="14" fontId="36" fillId="0" borderId="286">
      <alignment horizontal="center"/>
    </xf>
    <xf numFmtId="0" fontId="200" fillId="0" borderId="86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0" fontId="72" fillId="0" borderId="161">
      <alignment horizontal="left" vertical="center"/>
    </xf>
    <xf numFmtId="37" fontId="66" fillId="0" borderId="261"/>
    <xf numFmtId="14" fontId="36" fillId="0" borderId="268">
      <alignment horizontal="center"/>
    </xf>
    <xf numFmtId="195" fontId="56" fillId="0" borderId="46" applyFill="0" applyProtection="0"/>
    <xf numFmtId="37" fontId="84" fillId="0" borderId="80"/>
    <xf numFmtId="14" fontId="36" fillId="0" borderId="169">
      <alignment horizontal="center"/>
    </xf>
    <xf numFmtId="14" fontId="36" fillId="0" borderId="178">
      <alignment horizontal="center"/>
    </xf>
    <xf numFmtId="0" fontId="72" fillId="0" borderId="125">
      <alignment horizontal="left" vertical="center"/>
    </xf>
    <xf numFmtId="0" fontId="156" fillId="0" borderId="245" applyNumberFormat="0" applyFill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37" fontId="66" fillId="0" borderId="99"/>
    <xf numFmtId="37" fontId="66" fillId="0" borderId="261"/>
    <xf numFmtId="0" fontId="189" fillId="52" borderId="138" applyNumberFormat="0" applyAlignment="0" applyProtection="0"/>
    <xf numFmtId="37" fontId="66" fillId="0" borderId="144"/>
    <xf numFmtId="10" fontId="70" fillId="38" borderId="259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145" applyNumberFormat="0" applyFont="0" applyAlignment="0" applyProtection="0"/>
    <xf numFmtId="37" fontId="66" fillId="0" borderId="198"/>
    <xf numFmtId="37" fontId="66" fillId="0" borderId="80"/>
    <xf numFmtId="0" fontId="189" fillId="52" borderId="156" applyNumberFormat="0" applyAlignment="0" applyProtection="0"/>
    <xf numFmtId="37" fontId="66" fillId="0" borderId="80"/>
    <xf numFmtId="49" fontId="36" fillId="0" borderId="151" applyFont="0" applyFill="0" applyBorder="0" applyAlignment="0" applyProtection="0">
      <alignment horizontal="left"/>
    </xf>
    <xf numFmtId="0" fontId="31" fillId="51" borderId="172" applyNumberFormat="0" applyFont="0" applyAlignment="0" applyProtection="0">
      <alignment vertical="center"/>
    </xf>
    <xf numFmtId="14" fontId="36" fillId="0" borderId="124">
      <alignment horizontal="center"/>
    </xf>
    <xf numFmtId="37" fontId="84" fillId="0" borderId="189"/>
    <xf numFmtId="0" fontId="31" fillId="51" borderId="253" applyNumberFormat="0" applyFont="0" applyAlignment="0" applyProtection="0">
      <alignment vertical="center"/>
    </xf>
    <xf numFmtId="37" fontId="66" fillId="0" borderId="108"/>
    <xf numFmtId="0" fontId="156" fillId="0" borderId="276" applyNumberFormat="0" applyFill="0" applyAlignment="0" applyProtection="0">
      <alignment vertical="center"/>
    </xf>
    <xf numFmtId="37" fontId="66" fillId="0" borderId="198"/>
    <xf numFmtId="37" fontId="84" fillId="40" borderId="80"/>
    <xf numFmtId="0" fontId="211" fillId="73" borderId="165" applyNumberFormat="0" applyAlignment="0" applyProtection="0">
      <alignment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93" fillId="73" borderId="265" applyNumberFormat="0" applyAlignment="0" applyProtection="0"/>
    <xf numFmtId="0" fontId="177" fillId="73" borderId="237" applyNumberFormat="0" applyAlignment="0" applyProtection="0"/>
    <xf numFmtId="37" fontId="84" fillId="0" borderId="117"/>
    <xf numFmtId="37" fontId="66" fillId="0" borderId="198"/>
    <xf numFmtId="37" fontId="84" fillId="40" borderId="225"/>
    <xf numFmtId="14" fontId="36" fillId="0" borderId="151">
      <alignment horizontal="center"/>
    </xf>
    <xf numFmtId="0" fontId="168" fillId="52" borderId="246" applyNumberFormat="0" applyAlignment="0" applyProtection="0">
      <alignment vertical="center"/>
    </xf>
    <xf numFmtId="37" fontId="66" fillId="0" borderId="234"/>
    <xf numFmtId="37" fontId="84" fillId="0" borderId="99"/>
    <xf numFmtId="37" fontId="66" fillId="0" borderId="90"/>
    <xf numFmtId="37" fontId="66" fillId="0" borderId="261"/>
    <xf numFmtId="0" fontId="200" fillId="0" borderId="114" applyNumberFormat="0" applyFill="0" applyAlignment="0" applyProtection="0"/>
    <xf numFmtId="49" fontId="36" fillId="0" borderId="133" applyFont="0" applyFill="0" applyBorder="0" applyAlignment="0" applyProtection="0">
      <alignment horizontal="left"/>
    </xf>
    <xf numFmtId="37" fontId="198" fillId="0" borderId="85" applyNumberFormat="0" applyFont="0" applyBorder="0" applyAlignment="0" applyProtection="0">
      <alignment horizontal="centerContinuous"/>
    </xf>
    <xf numFmtId="0" fontId="31" fillId="51" borderId="81" applyNumberFormat="0" applyFont="0" applyAlignment="0" applyProtection="0"/>
    <xf numFmtId="10" fontId="70" fillId="38" borderId="78" applyNumberFormat="0" applyBorder="0" applyAlignment="0" applyProtection="0"/>
    <xf numFmtId="0" fontId="200" fillId="0" borderId="86" applyNumberFormat="0" applyFill="0" applyAlignment="0" applyProtection="0"/>
    <xf numFmtId="37" fontId="66" fillId="0" borderId="198"/>
    <xf numFmtId="0" fontId="189" fillId="52" borderId="83" applyNumberFormat="0" applyAlignment="0" applyProtection="0"/>
    <xf numFmtId="14" fontId="36" fillId="0" borderId="250">
      <alignment horizontal="center"/>
    </xf>
    <xf numFmtId="37" fontId="66" fillId="0" borderId="135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84" fillId="40" borderId="144"/>
    <xf numFmtId="37" fontId="66" fillId="0" borderId="198"/>
    <xf numFmtId="37" fontId="66" fillId="0" borderId="117"/>
    <xf numFmtId="14" fontId="36" fillId="0" borderId="169">
      <alignment horizontal="center"/>
    </xf>
    <xf numFmtId="0" fontId="200" fillId="0" borderId="132" applyNumberFormat="0" applyFill="0" applyAlignment="0" applyProtection="0"/>
    <xf numFmtId="37" fontId="84" fillId="40" borderId="144"/>
    <xf numFmtId="0" fontId="193" fillId="73" borderId="157" applyNumberFormat="0" applyAlignment="0" applyProtection="0"/>
    <xf numFmtId="0" fontId="31" fillId="51" borderId="154" applyNumberFormat="0" applyFont="0" applyAlignment="0" applyProtection="0">
      <alignment vertical="center"/>
    </xf>
    <xf numFmtId="0" fontId="189" fillId="52" borderId="147" applyNumberFormat="0" applyAlignment="0" applyProtection="0"/>
    <xf numFmtId="37" fontId="66" fillId="0" borderId="216"/>
    <xf numFmtId="37" fontId="84" fillId="0" borderId="153"/>
    <xf numFmtId="37" fontId="66" fillId="0" borderId="261"/>
    <xf numFmtId="37" fontId="66" fillId="0" borderId="80"/>
    <xf numFmtId="37" fontId="66" fillId="0" borderId="80"/>
    <xf numFmtId="0" fontId="193" fillId="73" borderId="112" applyNumberFormat="0" applyAlignment="0" applyProtection="0"/>
    <xf numFmtId="0" fontId="31" fillId="51" borderId="262" applyNumberFormat="0" applyFont="0" applyAlignment="0" applyProtection="0"/>
    <xf numFmtId="37" fontId="84" fillId="40" borderId="80"/>
    <xf numFmtId="37" fontId="66" fillId="0" borderId="189"/>
    <xf numFmtId="37" fontId="66" fillId="0" borderId="279"/>
    <xf numFmtId="0" fontId="177" fillId="73" borderId="183" applyNumberFormat="0" applyAlignment="0" applyProtection="0"/>
    <xf numFmtId="0" fontId="165" fillId="61" borderId="83" applyNumberFormat="0" applyAlignment="0" applyProtection="0">
      <alignment vertical="center"/>
    </xf>
    <xf numFmtId="14" fontId="36" fillId="0" borderId="124">
      <alignment horizontal="center"/>
    </xf>
    <xf numFmtId="37" fontId="84" fillId="0" borderId="216"/>
    <xf numFmtId="37" fontId="84" fillId="0" borderId="252"/>
    <xf numFmtId="37" fontId="66" fillId="0" borderId="252"/>
    <xf numFmtId="0" fontId="31" fillId="74" borderId="142" applyFill="0">
      <alignment horizontal="center" vertical="center" wrapText="1"/>
    </xf>
    <xf numFmtId="49" fontId="36" fillId="0" borderId="250" applyFont="0" applyFill="0" applyBorder="0" applyAlignment="0" applyProtection="0">
      <alignment horizontal="left"/>
    </xf>
    <xf numFmtId="37" fontId="66" fillId="0" borderId="117"/>
    <xf numFmtId="37" fontId="84" fillId="0" borderId="279"/>
    <xf numFmtId="14" fontId="36" fillId="0" borderId="286">
      <alignment horizontal="center"/>
    </xf>
    <xf numFmtId="37" fontId="84" fillId="0" borderId="99"/>
    <xf numFmtId="0" fontId="168" fillId="54" borderId="102" applyNumberFormat="0" applyAlignment="0" applyProtection="0">
      <alignment vertical="center"/>
    </xf>
    <xf numFmtId="0" fontId="165" fillId="61" borderId="120" applyNumberFormat="0" applyAlignment="0" applyProtection="0">
      <alignment vertical="center"/>
    </xf>
    <xf numFmtId="37" fontId="66" fillId="0" borderId="135"/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264" applyNumberFormat="0" applyAlignment="0" applyProtection="0"/>
    <xf numFmtId="0" fontId="168" fillId="52" borderId="210" applyNumberFormat="0" applyAlignment="0" applyProtection="0">
      <alignment vertical="center"/>
    </xf>
    <xf numFmtId="37" fontId="66" fillId="0" borderId="80"/>
    <xf numFmtId="0" fontId="31" fillId="51" borderId="118" applyNumberFormat="0" applyFont="0" applyAlignment="0" applyProtection="0"/>
    <xf numFmtId="37" fontId="66" fillId="0" borderId="126"/>
    <xf numFmtId="14" fontId="36" fillId="0" borderId="169">
      <alignment horizontal="center"/>
    </xf>
    <xf numFmtId="10" fontId="70" fillId="38" borderId="106" applyNumberFormat="0" applyBorder="0" applyAlignment="0" applyProtection="0"/>
    <xf numFmtId="10" fontId="70" fillId="38" borderId="133" applyNumberFormat="0" applyBorder="0" applyAlignment="0" applyProtection="0"/>
    <xf numFmtId="37" fontId="84" fillId="0" borderId="234"/>
    <xf numFmtId="0" fontId="189" fillId="52" borderId="120" applyNumberFormat="0" applyAlignment="0" applyProtection="0"/>
    <xf numFmtId="37" fontId="66" fillId="0" borderId="288"/>
    <xf numFmtId="37" fontId="66" fillId="0" borderId="189"/>
    <xf numFmtId="0" fontId="31" fillId="51" borderId="109" applyNumberFormat="0" applyFont="0" applyAlignment="0" applyProtection="0">
      <alignment vertical="center"/>
    </xf>
    <xf numFmtId="10" fontId="70" fillId="38" borderId="160" applyNumberFormat="0" applyBorder="0" applyAlignment="0" applyProtection="0"/>
    <xf numFmtId="37" fontId="84" fillId="40" borderId="126"/>
    <xf numFmtId="37" fontId="66" fillId="0" borderId="171"/>
    <xf numFmtId="0" fontId="177" fillId="73" borderId="83" applyNumberFormat="0" applyAlignment="0" applyProtection="0"/>
    <xf numFmtId="0" fontId="156" fillId="0" borderId="11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37" fontId="66" fillId="0" borderId="252"/>
    <xf numFmtId="0" fontId="72" fillId="0" borderId="143">
      <alignment horizontal="left" vertical="center"/>
    </xf>
    <xf numFmtId="0" fontId="189" fillId="52" borderId="147" applyNumberFormat="0" applyAlignment="0" applyProtection="0"/>
    <xf numFmtId="0" fontId="169" fillId="73" borderId="84" applyNumberFormat="0" applyAlignment="0" applyProtection="0">
      <alignment vertical="center"/>
    </xf>
    <xf numFmtId="0" fontId="31" fillId="74" borderId="241" applyFill="0">
      <alignment horizontal="center" vertical="center" wrapText="1"/>
    </xf>
    <xf numFmtId="0" fontId="31" fillId="51" borderId="244" applyNumberFormat="0" applyFon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84" fillId="0" borderId="180"/>
    <xf numFmtId="0" fontId="72" fillId="0" borderId="89">
      <alignment horizontal="left" vertical="center"/>
    </xf>
    <xf numFmtId="37" fontId="66" fillId="0" borderId="252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66" fillId="0" borderId="80"/>
    <xf numFmtId="37" fontId="66" fillId="0" borderId="80"/>
    <xf numFmtId="37" fontId="66" fillId="0" borderId="252"/>
    <xf numFmtId="0" fontId="200" fillId="0" borderId="204" applyNumberFormat="0" applyFill="0" applyAlignment="0" applyProtection="0"/>
    <xf numFmtId="0" fontId="168" fillId="54" borderId="165" applyNumberFormat="0" applyAlignment="0" applyProtection="0">
      <alignment vertical="center"/>
    </xf>
    <xf numFmtId="14" fontId="36" fillId="0" borderId="286">
      <alignment horizontal="center"/>
    </xf>
    <xf numFmtId="37" fontId="66" fillId="0" borderId="198"/>
    <xf numFmtId="0" fontId="72" fillId="0" borderId="188">
      <alignment horizontal="left" vertical="center"/>
    </xf>
    <xf numFmtId="0" fontId="156" fillId="0" borderId="82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37" fontId="84" fillId="0" borderId="153"/>
    <xf numFmtId="0" fontId="72" fillId="0" borderId="233">
      <alignment horizontal="left" vertical="center"/>
    </xf>
    <xf numFmtId="0" fontId="31" fillId="51" borderId="81" applyNumberFormat="0" applyFont="0" applyAlignment="0" applyProtection="0"/>
    <xf numFmtId="0" fontId="177" fillId="73" borderId="210" applyNumberFormat="0" applyAlignment="0" applyProtection="0"/>
    <xf numFmtId="14" fontId="36" fillId="0" borderId="142">
      <alignment horizontal="center"/>
    </xf>
    <xf numFmtId="37" fontId="66" fillId="0" borderId="252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69" fillId="73" borderId="139" applyNumberFormat="0" applyAlignment="0" applyProtection="0">
      <alignment vertical="center"/>
    </xf>
    <xf numFmtId="37" fontId="66" fillId="0" borderId="99"/>
    <xf numFmtId="37" fontId="84" fillId="0" borderId="117"/>
    <xf numFmtId="37" fontId="84" fillId="0" borderId="189"/>
    <xf numFmtId="37" fontId="84" fillId="40" borderId="117"/>
    <xf numFmtId="37" fontId="66" fillId="0" borderId="99"/>
    <xf numFmtId="37" fontId="84" fillId="40" borderId="189"/>
    <xf numFmtId="37" fontId="84" fillId="40" borderId="153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10" fontId="70" fillId="38" borderId="151" applyNumberFormat="0" applyBorder="0" applyAlignment="0" applyProtection="0"/>
    <xf numFmtId="0" fontId="189" fillId="52" borderId="237" applyNumberFormat="0" applyAlignment="0" applyProtection="0"/>
    <xf numFmtId="14" fontId="36" fillId="0" borderId="268">
      <alignment horizontal="center"/>
    </xf>
    <xf numFmtId="37" fontId="198" fillId="0" borderId="85" applyNumberFormat="0" applyFont="0" applyBorder="0" applyAlignment="0" applyProtection="0">
      <alignment horizontal="centerContinuous"/>
    </xf>
    <xf numFmtId="0" fontId="31" fillId="74" borderId="78" applyFill="0">
      <alignment horizontal="center" vertical="center" wrapText="1"/>
    </xf>
    <xf numFmtId="37" fontId="66" fillId="0" borderId="270"/>
    <xf numFmtId="10" fontId="70" fillId="38" borderId="250" applyNumberFormat="0" applyBorder="0" applyAlignment="0" applyProtection="0"/>
    <xf numFmtId="37" fontId="84" fillId="0" borderId="261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72" fillId="0" borderId="287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72" fillId="0" borderId="152">
      <alignment horizontal="left" vertical="center"/>
    </xf>
    <xf numFmtId="49" fontId="36" fillId="0" borderId="241" applyFont="0" applyFill="0" applyBorder="0" applyAlignment="0" applyProtection="0">
      <alignment horizontal="left"/>
    </xf>
    <xf numFmtId="0" fontId="72" fillId="0" borderId="170">
      <alignment horizontal="left" vertical="center"/>
    </xf>
    <xf numFmtId="37" fontId="84" fillId="0" borderId="162"/>
    <xf numFmtId="0" fontId="193" fillId="73" borderId="84" applyNumberFormat="0" applyAlignment="0" applyProtection="0"/>
    <xf numFmtId="0" fontId="177" fillId="73" borderId="83" applyNumberFormat="0" applyAlignment="0" applyProtection="0"/>
    <xf numFmtId="49" fontId="36" fillId="0" borderId="133" applyFont="0" applyFill="0" applyBorder="0" applyAlignment="0" applyProtection="0">
      <alignment horizontal="left"/>
    </xf>
    <xf numFmtId="37" fontId="84" fillId="40" borderId="279"/>
    <xf numFmtId="0" fontId="177" fillId="73" borderId="102" applyNumberFormat="0" applyAlignment="0" applyProtection="0"/>
    <xf numFmtId="37" fontId="66" fillId="0" borderId="90"/>
    <xf numFmtId="14" fontId="36" fillId="0" borderId="88">
      <alignment horizontal="center"/>
    </xf>
    <xf numFmtId="0" fontId="189" fillId="52" borderId="83" applyNumberFormat="0" applyAlignment="0" applyProtection="0"/>
    <xf numFmtId="0" fontId="165" fillId="61" borderId="147" applyNumberFormat="0" applyAlignment="0" applyProtection="0">
      <alignment vertical="center"/>
    </xf>
    <xf numFmtId="0" fontId="200" fillId="0" borderId="86" applyNumberFormat="0" applyFill="0" applyAlignment="0" applyProtection="0"/>
    <xf numFmtId="49" fontId="36" fillId="0" borderId="232" applyFont="0" applyFill="0" applyBorder="0" applyAlignment="0" applyProtection="0">
      <alignment horizontal="left"/>
    </xf>
    <xf numFmtId="0" fontId="189" fillId="52" borderId="165" applyNumberFormat="0" applyAlignment="0" applyProtection="0"/>
    <xf numFmtId="0" fontId="31" fillId="51" borderId="262" applyNumberFormat="0" applyFont="0" applyAlignment="0" applyProtection="0"/>
    <xf numFmtId="0" fontId="177" fillId="73" borderId="147" applyNumberFormat="0" applyAlignment="0" applyProtection="0"/>
    <xf numFmtId="0" fontId="31" fillId="51" borderId="81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37" fontId="66" fillId="0" borderId="108"/>
    <xf numFmtId="37" fontId="84" fillId="0" borderId="198"/>
    <xf numFmtId="0" fontId="177" fillId="73" borderId="219" applyNumberForma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10" fontId="70" fillId="38" borderId="88" applyNumberFormat="0" applyBorder="0" applyAlignment="0" applyProtection="0"/>
    <xf numFmtId="37" fontId="84" fillId="40" borderId="117"/>
    <xf numFmtId="49" fontId="36" fillId="0" borderId="142" applyFont="0" applyFill="0" applyBorder="0" applyAlignment="0" applyProtection="0">
      <alignment horizontal="left"/>
    </xf>
    <xf numFmtId="14" fontId="36" fillId="0" borderId="214">
      <alignment horizontal="center"/>
    </xf>
    <xf numFmtId="0" fontId="72" fillId="0" borderId="161">
      <alignment horizontal="left" vertical="center"/>
    </xf>
    <xf numFmtId="14" fontId="36" fillId="0" borderId="88">
      <alignment horizontal="center"/>
    </xf>
    <xf numFmtId="37" fontId="66" fillId="0" borderId="180"/>
    <xf numFmtId="37" fontId="84" fillId="40" borderId="189"/>
    <xf numFmtId="37" fontId="84" fillId="0" borderId="90"/>
    <xf numFmtId="0" fontId="193" fillId="73" borderId="202" applyNumberFormat="0" applyAlignment="0" applyProtection="0"/>
    <xf numFmtId="14" fontId="36" fillId="0" borderId="97">
      <alignment horizontal="center"/>
    </xf>
    <xf numFmtId="37" fontId="84" fillId="40" borderId="108"/>
    <xf numFmtId="0" fontId="193" fillId="73" borderId="211" applyNumberFormat="0" applyAlignment="0" applyProtection="0"/>
    <xf numFmtId="0" fontId="156" fillId="0" borderId="128" applyNumberFormat="0" applyFill="0" applyAlignment="0" applyProtection="0">
      <alignment vertical="center"/>
    </xf>
    <xf numFmtId="10" fontId="70" fillId="38" borderId="232" applyNumberFormat="0" applyBorder="0" applyAlignment="0" applyProtection="0"/>
    <xf numFmtId="37" fontId="84" fillId="0" borderId="171"/>
    <xf numFmtId="37" fontId="84" fillId="40" borderId="117"/>
    <xf numFmtId="0" fontId="169" fillId="73" borderId="256" applyNumberFormat="0" applyAlignment="0" applyProtection="0">
      <alignment vertical="center"/>
    </xf>
    <xf numFmtId="37" fontId="84" fillId="40" borderId="270"/>
    <xf numFmtId="37" fontId="84" fillId="0" borderId="162"/>
    <xf numFmtId="0" fontId="200" fillId="0" borderId="285" applyNumberFormat="0" applyFill="0" applyAlignment="0" applyProtection="0"/>
    <xf numFmtId="0" fontId="72" fillId="0" borderId="224">
      <alignment horizontal="left" vertical="center"/>
    </xf>
    <xf numFmtId="0" fontId="189" fillId="52" borderId="138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34"/>
    <xf numFmtId="37" fontId="84" fillId="0" borderId="90"/>
    <xf numFmtId="0" fontId="193" fillId="73" borderId="121" applyNumberFormat="0" applyAlignment="0" applyProtection="0"/>
    <xf numFmtId="37" fontId="66" fillId="0" borderId="80"/>
    <xf numFmtId="0" fontId="169" fillId="61" borderId="202" applyNumberFormat="0" applyAlignment="0" applyProtection="0">
      <alignment vertical="center"/>
    </xf>
    <xf numFmtId="37" fontId="84" fillId="40" borderId="80"/>
    <xf numFmtId="0" fontId="169" fillId="73" borderId="148" applyNumberFormat="0" applyAlignment="0" applyProtection="0">
      <alignment vertical="center"/>
    </xf>
    <xf numFmtId="0" fontId="177" fillId="73" borderId="83" applyNumberFormat="0" applyAlignment="0" applyProtection="0"/>
    <xf numFmtId="0" fontId="193" fillId="73" borderId="112" applyNumberFormat="0" applyAlignment="0" applyProtection="0"/>
    <xf numFmtId="37" fontId="84" fillId="0" borderId="252"/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31" fillId="51" borderId="199" applyNumberFormat="0" applyFont="0" applyAlignment="0" applyProtection="0"/>
    <xf numFmtId="37" fontId="66" fillId="0" borderId="126"/>
    <xf numFmtId="37" fontId="84" fillId="0" borderId="144"/>
    <xf numFmtId="0" fontId="31" fillId="51" borderId="81" applyNumberFormat="0" applyFont="0" applyAlignment="0" applyProtection="0">
      <alignment vertical="center"/>
    </xf>
    <xf numFmtId="37" fontId="66" fillId="0" borderId="225"/>
    <xf numFmtId="0" fontId="177" fillId="73" borderId="255" applyNumberFormat="0" applyAlignment="0" applyProtection="0"/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37" fontId="84" fillId="40" borderId="198"/>
    <xf numFmtId="37" fontId="66" fillId="0" borderId="80"/>
    <xf numFmtId="0" fontId="43" fillId="51" borderId="262" applyNumberFormat="0" applyFont="0" applyAlignment="0" applyProtection="0">
      <alignment vertical="center"/>
    </xf>
    <xf numFmtId="37" fontId="84" fillId="40" borderId="80"/>
    <xf numFmtId="0" fontId="200" fillId="0" borderId="105" applyNumberFormat="0" applyFill="0" applyAlignment="0" applyProtection="0"/>
    <xf numFmtId="10" fontId="70" fillId="38" borderId="160" applyNumberFormat="0" applyBorder="0" applyAlignment="0" applyProtection="0"/>
    <xf numFmtId="37" fontId="84" fillId="0" borderId="80"/>
    <xf numFmtId="49" fontId="36" fillId="0" borderId="169" applyFont="0" applyFill="0" applyBorder="0" applyAlignment="0" applyProtection="0">
      <alignment horizontal="left"/>
    </xf>
    <xf numFmtId="14" fontId="36" fillId="0" borderId="205">
      <alignment horizontal="center"/>
    </xf>
    <xf numFmtId="14" fontId="36" fillId="0" borderId="241">
      <alignment horizontal="center"/>
    </xf>
    <xf numFmtId="37" fontId="84" fillId="40" borderId="108"/>
    <xf numFmtId="14" fontId="36" fillId="0" borderId="232">
      <alignment horizontal="center"/>
    </xf>
    <xf numFmtId="0" fontId="177" fillId="73" borderId="264" applyNumberFormat="0" applyAlignment="0" applyProtection="0"/>
    <xf numFmtId="0" fontId="165" fillId="61" borderId="138" applyNumberFormat="0" applyAlignment="0" applyProtection="0">
      <alignment vertical="center"/>
    </xf>
    <xf numFmtId="37" fontId="66" fillId="0" borderId="279"/>
    <xf numFmtId="10" fontId="70" fillId="38" borderId="97" applyNumberFormat="0" applyBorder="0" applyAlignment="0" applyProtection="0"/>
    <xf numFmtId="49" fontId="36" fillId="0" borderId="259" applyFont="0" applyFill="0" applyBorder="0" applyAlignment="0" applyProtection="0">
      <alignment horizontal="left"/>
    </xf>
    <xf numFmtId="0" fontId="200" fillId="0" borderId="168" applyNumberFormat="0" applyFill="0" applyAlignment="0" applyProtection="0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4" fontId="36" fillId="0" borderId="133">
      <alignment horizontal="center"/>
    </xf>
    <xf numFmtId="0" fontId="31" fillId="51" borderId="190" applyNumberFormat="0" applyFont="0" applyAlignment="0" applyProtection="0">
      <alignment vertical="center"/>
    </xf>
    <xf numFmtId="37" fontId="84" fillId="40" borderId="144"/>
    <xf numFmtId="195" fontId="56" fillId="0" borderId="46" applyFill="0" applyProtection="0"/>
    <xf numFmtId="37" fontId="66" fillId="0" borderId="162"/>
    <xf numFmtId="37" fontId="84" fillId="0" borderId="108"/>
    <xf numFmtId="37" fontId="84" fillId="40" borderId="80"/>
    <xf numFmtId="37" fontId="66" fillId="0" borderId="153"/>
    <xf numFmtId="0" fontId="169" fillId="73" borderId="238" applyNumberFormat="0" applyAlignment="0" applyProtection="0">
      <alignment vertical="center"/>
    </xf>
    <xf numFmtId="0" fontId="29" fillId="0" borderId="0"/>
    <xf numFmtId="14" fontId="36" fillId="0" borderId="124">
      <alignment horizontal="center"/>
    </xf>
    <xf numFmtId="37" fontId="66" fillId="0" borderId="117"/>
    <xf numFmtId="37" fontId="84" fillId="40" borderId="80"/>
    <xf numFmtId="37" fontId="66" fillId="0" borderId="216"/>
    <xf numFmtId="37" fontId="66" fillId="0" borderId="270"/>
    <xf numFmtId="10" fontId="70" fillId="38" borderId="178" applyNumberFormat="0" applyBorder="0" applyAlignment="0" applyProtection="0"/>
    <xf numFmtId="210" fontId="56" fillId="0" borderId="46" applyFill="0" applyProtection="0"/>
    <xf numFmtId="37" fontId="84" fillId="0" borderId="189"/>
    <xf numFmtId="37" fontId="66" fillId="0" borderId="108"/>
    <xf numFmtId="0" fontId="31" fillId="51" borderId="100" applyNumberFormat="0" applyFont="0" applyAlignment="0" applyProtection="0">
      <alignment vertical="center"/>
    </xf>
    <xf numFmtId="37" fontId="84" fillId="40" borderId="99"/>
    <xf numFmtId="37" fontId="84" fillId="40" borderId="216"/>
    <xf numFmtId="0" fontId="156" fillId="0" borderId="82" applyNumberFormat="0" applyFill="0" applyAlignment="0" applyProtection="0">
      <alignment vertical="center"/>
    </xf>
    <xf numFmtId="0" fontId="200" fillId="0" borderId="213" applyNumberFormat="0" applyFill="0" applyAlignment="0" applyProtection="0"/>
    <xf numFmtId="0" fontId="189" fillId="52" borderId="83" applyNumberFormat="0" applyAlignment="0" applyProtection="0"/>
    <xf numFmtId="195" fontId="56" fillId="0" borderId="46" applyFill="0" applyProtection="0"/>
    <xf numFmtId="0" fontId="31" fillId="51" borderId="253" applyNumberFormat="0" applyFont="0" applyAlignment="0" applyProtection="0"/>
    <xf numFmtId="0" fontId="177" fillId="73" borderId="120" applyNumberFormat="0" applyAlignment="0" applyProtection="0"/>
    <xf numFmtId="0" fontId="31" fillId="51" borderId="163" applyNumberFormat="0" applyFont="0" applyAlignment="0" applyProtection="0"/>
    <xf numFmtId="14" fontId="36" fillId="0" borderId="214">
      <alignment horizontal="center"/>
    </xf>
    <xf numFmtId="49" fontId="36" fillId="0" borderId="277" applyFont="0" applyFill="0" applyBorder="0" applyAlignment="0" applyProtection="0">
      <alignment horizontal="left"/>
    </xf>
    <xf numFmtId="0" fontId="200" fillId="0" borderId="86" applyNumberFormat="0" applyFill="0" applyAlignment="0" applyProtection="0"/>
    <xf numFmtId="0" fontId="200" fillId="0" borderId="14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56" fillId="0" borderId="294" applyNumberFormat="0" applyFill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37" fontId="66" fillId="0" borderId="153"/>
    <xf numFmtId="0" fontId="169" fillId="73" borderId="84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84" fillId="0" borderId="180"/>
    <xf numFmtId="37" fontId="66" fillId="0" borderId="80"/>
    <xf numFmtId="0" fontId="31" fillId="51" borderId="145" applyNumberFormat="0" applyFon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37" fontId="84" fillId="0" borderId="243"/>
    <xf numFmtId="0" fontId="31" fillId="51" borderId="199" applyNumberFormat="0" applyFont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4" borderId="156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98"/>
    <xf numFmtId="0" fontId="31" fillId="51" borderId="81" applyNumberFormat="0" applyFont="0" applyAlignment="0" applyProtection="0"/>
    <xf numFmtId="37" fontId="84" fillId="0" borderId="117"/>
    <xf numFmtId="37" fontId="66" fillId="0" borderId="270"/>
    <xf numFmtId="37" fontId="84" fillId="40" borderId="180"/>
    <xf numFmtId="0" fontId="31" fillId="51" borderId="289" applyNumberFormat="0" applyFont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0" fontId="72" fillId="0" borderId="79">
      <alignment horizontal="left" vertical="center"/>
    </xf>
    <xf numFmtId="37" fontId="84" fillId="40" borderId="8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0" fontId="72" fillId="0" borderId="107">
      <alignment horizontal="left" vertical="center"/>
    </xf>
    <xf numFmtId="14" fontId="36" fillId="0" borderId="106">
      <alignment horizontal="center"/>
    </xf>
    <xf numFmtId="0" fontId="168" fillId="54" borderId="129" applyNumberFormat="0" applyAlignment="0" applyProtection="0">
      <alignment vertical="center"/>
    </xf>
    <xf numFmtId="0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52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0" fontId="177" fillId="73" borderId="120" applyNumberFormat="0" applyAlignment="0" applyProtection="0"/>
    <xf numFmtId="49" fontId="36" fillId="0" borderId="115" applyFont="0" applyFill="0" applyBorder="0" applyAlignment="0" applyProtection="0">
      <alignment horizontal="left"/>
    </xf>
    <xf numFmtId="10" fontId="70" fillId="38" borderId="187" applyNumberFormat="0" applyBorder="0" applyAlignment="0" applyProtection="0"/>
    <xf numFmtId="0" fontId="189" fillId="52" borderId="237" applyNumberFormat="0" applyAlignment="0" applyProtection="0"/>
    <xf numFmtId="0" fontId="193" fillId="73" borderId="247" applyNumberFormat="0" applyAlignment="0" applyProtection="0"/>
    <xf numFmtId="0" fontId="156" fillId="0" borderId="132" applyNumberFormat="0" applyFill="0" applyAlignment="0" applyProtection="0">
      <alignment vertical="center"/>
    </xf>
    <xf numFmtId="37" fontId="66" fillId="0" borderId="189"/>
    <xf numFmtId="37" fontId="84" fillId="0" borderId="207"/>
    <xf numFmtId="0" fontId="189" fillId="52" borderId="83" applyNumberFormat="0" applyAlignment="0" applyProtection="0"/>
    <xf numFmtId="0" fontId="168" fillId="54" borderId="11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54" applyNumberFormat="0" applyFont="0" applyAlignment="0" applyProtection="0"/>
    <xf numFmtId="0" fontId="200" fillId="0" borderId="96" applyNumberFormat="0" applyFill="0" applyAlignment="0" applyProtection="0"/>
    <xf numFmtId="0" fontId="189" fillId="52" borderId="192" applyNumberFormat="0" applyAlignment="0" applyProtection="0"/>
    <xf numFmtId="0" fontId="72" fillId="0" borderId="233">
      <alignment horizontal="left" vertical="center"/>
    </xf>
    <xf numFmtId="14" fontId="36" fillId="0" borderId="259">
      <alignment horizontal="center"/>
    </xf>
    <xf numFmtId="37" fontId="66" fillId="0" borderId="117"/>
    <xf numFmtId="37" fontId="84" fillId="0" borderId="117"/>
    <xf numFmtId="37" fontId="84" fillId="0" borderId="80"/>
    <xf numFmtId="0" fontId="177" fillId="73" borderId="83" applyNumberFormat="0" applyAlignment="0" applyProtection="0"/>
    <xf numFmtId="37" fontId="84" fillId="0" borderId="225"/>
    <xf numFmtId="0" fontId="193" fillId="73" borderId="238" applyNumberFormat="0" applyAlignment="0" applyProtection="0"/>
    <xf numFmtId="0" fontId="193" fillId="73" borderId="94" applyNumberFormat="0" applyAlignment="0" applyProtection="0"/>
    <xf numFmtId="0" fontId="72" fillId="0" borderId="107">
      <alignment horizontal="left" vertical="center"/>
    </xf>
    <xf numFmtId="37" fontId="66" fillId="0" borderId="117"/>
    <xf numFmtId="37" fontId="84" fillId="0" borderId="126"/>
    <xf numFmtId="0" fontId="193" fillId="73" borderId="94" applyNumberFormat="0" applyAlignment="0" applyProtection="0"/>
    <xf numFmtId="37" fontId="66" fillId="0" borderId="162"/>
    <xf numFmtId="0" fontId="189" fillId="52" borderId="83" applyNumberFormat="0" applyAlignment="0" applyProtection="0"/>
    <xf numFmtId="0" fontId="168" fillId="54" borderId="255" applyNumberFormat="0" applyAlignment="0" applyProtection="0">
      <alignment vertical="center"/>
    </xf>
    <xf numFmtId="0" fontId="29" fillId="0" borderId="0"/>
    <xf numFmtId="14" fontId="36" fillId="0" borderId="214">
      <alignment horizontal="center"/>
    </xf>
    <xf numFmtId="0" fontId="43" fillId="51" borderId="109" applyNumberFormat="0" applyFon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31" fillId="51" borderId="199" applyNumberFormat="0" applyFont="0" applyAlignment="0" applyProtection="0"/>
    <xf numFmtId="195" fontId="56" fillId="0" borderId="46" applyFill="0" applyProtection="0"/>
    <xf numFmtId="14" fontId="36" fillId="0" borderId="151">
      <alignment horizontal="center"/>
    </xf>
    <xf numFmtId="0" fontId="31" fillId="51" borderId="81" applyNumberFormat="0" applyFont="0" applyAlignment="0" applyProtection="0"/>
    <xf numFmtId="0" fontId="43" fillId="51" borderId="81" applyNumberFormat="0" applyFont="0" applyAlignment="0" applyProtection="0">
      <alignment vertical="center"/>
    </xf>
    <xf numFmtId="0" fontId="177" fillId="73" borderId="210" applyNumberFormat="0" applyAlignment="0" applyProtection="0"/>
    <xf numFmtId="0" fontId="31" fillId="51" borderId="81" applyNumberFormat="0" applyFont="0" applyAlignment="0" applyProtection="0">
      <alignment vertical="center"/>
    </xf>
    <xf numFmtId="37" fontId="84" fillId="40" borderId="99"/>
    <xf numFmtId="37" fontId="84" fillId="40" borderId="80"/>
    <xf numFmtId="10" fontId="70" fillId="38" borderId="88" applyNumberFormat="0" applyBorder="0" applyAlignment="0" applyProtection="0"/>
    <xf numFmtId="0" fontId="177" fillId="73" borderId="192" applyNumberFormat="0" applyAlignment="0" applyProtection="0"/>
    <xf numFmtId="37" fontId="84" fillId="0" borderId="108"/>
    <xf numFmtId="0" fontId="72" fillId="0" borderId="143">
      <alignment horizontal="left" vertical="center"/>
    </xf>
    <xf numFmtId="37" fontId="66" fillId="0" borderId="261"/>
    <xf numFmtId="37" fontId="66" fillId="0" borderId="80"/>
    <xf numFmtId="37" fontId="84" fillId="0" borderId="198"/>
    <xf numFmtId="49" fontId="36" fillId="0" borderId="124" applyFont="0" applyFill="0" applyBorder="0" applyAlignment="0" applyProtection="0">
      <alignment horizontal="left"/>
    </xf>
    <xf numFmtId="0" fontId="193" fillId="73" borderId="184" applyNumberFormat="0" applyAlignment="0" applyProtection="0"/>
    <xf numFmtId="0" fontId="193" fillId="73" borderId="84" applyNumberFormat="0" applyAlignment="0" applyProtection="0"/>
    <xf numFmtId="10" fontId="70" fillId="38" borderId="88" applyNumberFormat="0" applyBorder="0" applyAlignment="0" applyProtection="0"/>
    <xf numFmtId="37" fontId="84" fillId="0" borderId="180"/>
    <xf numFmtId="0" fontId="31" fillId="51" borderId="289" applyNumberFormat="0" applyFont="0" applyAlignment="0" applyProtection="0">
      <alignment vertical="center"/>
    </xf>
    <xf numFmtId="14" fontId="36" fillId="0" borderId="106">
      <alignment horizontal="center"/>
    </xf>
    <xf numFmtId="14" fontId="36" fillId="0" borderId="196">
      <alignment horizontal="center"/>
    </xf>
    <xf numFmtId="37" fontId="66" fillId="0" borderId="90"/>
    <xf numFmtId="0" fontId="72" fillId="0" borderId="188">
      <alignment horizontal="left" vertical="center"/>
    </xf>
    <xf numFmtId="0" fontId="189" fillId="52" borderId="210" applyNumberFormat="0" applyAlignment="0" applyProtection="0"/>
    <xf numFmtId="14" fontId="36" fillId="0" borderId="133">
      <alignment horizontal="center"/>
    </xf>
    <xf numFmtId="10" fontId="70" fillId="38" borderId="169" applyNumberFormat="0" applyBorder="0" applyAlignment="0" applyProtection="0"/>
    <xf numFmtId="37" fontId="66" fillId="0" borderId="80"/>
    <xf numFmtId="37" fontId="66" fillId="0" borderId="80"/>
    <xf numFmtId="0" fontId="31" fillId="51" borderId="253" applyNumberFormat="0" applyFont="0" applyAlignment="0" applyProtection="0"/>
    <xf numFmtId="49" fontId="36" fillId="0" borderId="160" applyFont="0" applyFill="0" applyBorder="0" applyAlignment="0" applyProtection="0">
      <alignment horizontal="left"/>
    </xf>
    <xf numFmtId="0" fontId="177" fillId="73" borderId="210" applyNumberFormat="0" applyAlignment="0" applyProtection="0"/>
    <xf numFmtId="0" fontId="211" fillId="73" borderId="120" applyNumberFormat="0" applyAlignment="0" applyProtection="0">
      <alignment vertical="center"/>
    </xf>
    <xf numFmtId="0" fontId="156" fillId="0" borderId="191" applyNumberFormat="0" applyFill="0" applyAlignment="0" applyProtection="0">
      <alignment vertical="center"/>
    </xf>
    <xf numFmtId="0" fontId="72" fillId="0" borderId="89">
      <alignment horizontal="left" vertical="center"/>
    </xf>
    <xf numFmtId="14" fontId="36" fillId="0" borderId="160">
      <alignment horizontal="center"/>
    </xf>
    <xf numFmtId="0" fontId="211" fillId="73" borderId="210" applyNumberFormat="0" applyAlignment="0" applyProtection="0">
      <alignment vertical="center"/>
    </xf>
    <xf numFmtId="37" fontId="66" fillId="0" borderId="80"/>
    <xf numFmtId="0" fontId="31" fillId="51" borderId="163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93" fillId="73" borderId="202" applyNumberFormat="0" applyAlignment="0" applyProtection="0"/>
    <xf numFmtId="195" fontId="56" fillId="0" borderId="46" applyFill="0" applyProtection="0"/>
    <xf numFmtId="49" fontId="36" fillId="0" borderId="88" applyFont="0" applyFill="0" applyBorder="0" applyAlignment="0" applyProtection="0">
      <alignment horizontal="left"/>
    </xf>
    <xf numFmtId="37" fontId="84" fillId="0" borderId="117"/>
    <xf numFmtId="0" fontId="31" fillId="51" borderId="145" applyNumberFormat="0" applyFont="0" applyAlignment="0" applyProtection="0"/>
    <xf numFmtId="0" fontId="31" fillId="51" borderId="172" applyNumberFormat="0" applyFont="0" applyAlignment="0" applyProtection="0"/>
    <xf numFmtId="0" fontId="200" fillId="0" borderId="86" applyNumberFormat="0" applyFill="0" applyAlignment="0" applyProtection="0"/>
    <xf numFmtId="10" fontId="70" fillId="38" borderId="160" applyNumberFormat="0" applyBorder="0" applyAlignment="0" applyProtection="0"/>
    <xf numFmtId="37" fontId="66" fillId="0" borderId="234"/>
    <xf numFmtId="37" fontId="84" fillId="40" borderId="225"/>
    <xf numFmtId="49" fontId="36" fillId="0" borderId="115" applyFont="0" applyFill="0" applyBorder="0" applyAlignment="0" applyProtection="0">
      <alignment horizontal="left"/>
    </xf>
    <xf numFmtId="37" fontId="84" fillId="0" borderId="144"/>
    <xf numFmtId="0" fontId="211" fillId="73" borderId="147" applyNumberFormat="0" applyAlignment="0" applyProtection="0">
      <alignment vertical="center"/>
    </xf>
    <xf numFmtId="0" fontId="72" fillId="0" borderId="152">
      <alignment horizontal="left" vertical="center"/>
    </xf>
    <xf numFmtId="0" fontId="177" fillId="73" borderId="201" applyNumberFormat="0" applyAlignment="0" applyProtection="0"/>
    <xf numFmtId="0" fontId="193" fillId="73" borderId="265" applyNumberFormat="0" applyAlignment="0" applyProtection="0"/>
    <xf numFmtId="37" fontId="84" fillId="0" borderId="252"/>
    <xf numFmtId="49" fontId="36" fillId="0" borderId="178" applyFont="0" applyFill="0" applyBorder="0" applyAlignment="0" applyProtection="0">
      <alignment horizontal="left"/>
    </xf>
    <xf numFmtId="37" fontId="84" fillId="40" borderId="252"/>
    <xf numFmtId="37" fontId="84" fillId="0" borderId="261"/>
    <xf numFmtId="37" fontId="66" fillId="0" borderId="90"/>
    <xf numFmtId="49" fontId="36" fillId="0" borderId="277" applyFont="0" applyFill="0" applyBorder="0" applyAlignment="0" applyProtection="0">
      <alignment horizontal="left"/>
    </xf>
    <xf numFmtId="0" fontId="189" fillId="52" borderId="147" applyNumberFormat="0" applyAlignment="0" applyProtection="0"/>
    <xf numFmtId="14" fontId="36" fillId="0" borderId="232">
      <alignment horizontal="center"/>
    </xf>
    <xf numFmtId="37" fontId="84" fillId="40" borderId="80"/>
    <xf numFmtId="37" fontId="84" fillId="0" borderId="80"/>
    <xf numFmtId="0" fontId="168" fillId="54" borderId="83" applyNumberFormat="0" applyAlignment="0" applyProtection="0">
      <alignment vertical="center"/>
    </xf>
    <xf numFmtId="0" fontId="177" fillId="73" borderId="264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31" fillId="51" borderId="127" applyNumberFormat="0" applyFont="0" applyAlignment="0" applyProtection="0">
      <alignment vertical="center"/>
    </xf>
    <xf numFmtId="0" fontId="31" fillId="74" borderId="178" applyFill="0">
      <alignment horizontal="center" vertical="center" wrapText="1"/>
    </xf>
    <xf numFmtId="37" fontId="66" fillId="0" borderId="80"/>
    <xf numFmtId="0" fontId="200" fillId="0" borderId="267" applyNumberFormat="0" applyFill="0" applyAlignment="0" applyProtection="0"/>
    <xf numFmtId="37" fontId="84" fillId="40" borderId="80"/>
    <xf numFmtId="37" fontId="66" fillId="0" borderId="279"/>
    <xf numFmtId="0" fontId="189" fillId="52" borderId="273" applyNumberFormat="0" applyAlignment="0" applyProtection="0"/>
    <xf numFmtId="37" fontId="84" fillId="40" borderId="234"/>
    <xf numFmtId="5" fontId="176" fillId="0" borderId="46" applyAlignment="0" applyProtection="0"/>
    <xf numFmtId="0" fontId="211" fillId="73" borderId="237" applyNumberFormat="0" applyAlignment="0" applyProtection="0">
      <alignment vertical="center"/>
    </xf>
    <xf numFmtId="0" fontId="200" fillId="0" borderId="258" applyNumberFormat="0" applyFill="0" applyAlignment="0" applyProtection="0"/>
    <xf numFmtId="37" fontId="66" fillId="0" borderId="198"/>
    <xf numFmtId="37" fontId="84" fillId="0" borderId="80"/>
    <xf numFmtId="37" fontId="66" fillId="0" borderId="180"/>
    <xf numFmtId="0" fontId="168" fillId="54" borderId="147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31" fillId="51" borderId="172" applyNumberFormat="0" applyFont="0" applyAlignment="0" applyProtection="0"/>
    <xf numFmtId="0" fontId="168" fillId="54" borderId="201" applyNumberFormat="0" applyAlignment="0" applyProtection="0">
      <alignment vertical="center"/>
    </xf>
    <xf numFmtId="0" fontId="177" fillId="73" borderId="291" applyNumberFormat="0" applyAlignment="0" applyProtection="0"/>
    <xf numFmtId="37" fontId="66" fillId="0" borderId="198"/>
    <xf numFmtId="0" fontId="189" fillId="52" borderId="255" applyNumberFormat="0" applyAlignment="0" applyProtection="0"/>
    <xf numFmtId="37" fontId="198" fillId="0" borderId="230" applyNumberFormat="0" applyFont="0" applyBorder="0" applyAlignment="0" applyProtection="0">
      <alignment horizontal="centerContinuous"/>
    </xf>
    <xf numFmtId="14" fontId="36" fillId="0" borderId="160">
      <alignment horizontal="center"/>
    </xf>
    <xf numFmtId="0" fontId="189" fillId="52" borderId="120" applyNumberFormat="0" applyAlignment="0" applyProtection="0"/>
    <xf numFmtId="0" fontId="189" fillId="52" borderId="83" applyNumberFormat="0" applyAlignment="0" applyProtection="0"/>
    <xf numFmtId="37" fontId="84" fillId="40" borderId="189"/>
    <xf numFmtId="37" fontId="84" fillId="0" borderId="261"/>
    <xf numFmtId="0" fontId="31" fillId="51" borderId="81" applyNumberFormat="0" applyFont="0" applyAlignment="0" applyProtection="0"/>
    <xf numFmtId="37" fontId="84" fillId="40" borderId="288"/>
    <xf numFmtId="0" fontId="193" fillId="73" borderId="274" applyNumberFormat="0" applyAlignment="0" applyProtection="0"/>
    <xf numFmtId="49" fontId="36" fillId="0" borderId="178" applyFont="0" applyFill="0" applyBorder="0" applyAlignment="0" applyProtection="0">
      <alignment horizontal="left"/>
    </xf>
    <xf numFmtId="0" fontId="177" fillId="73" borderId="83" applyNumberFormat="0" applyAlignment="0" applyProtection="0"/>
    <xf numFmtId="10" fontId="70" fillId="38" borderId="78" applyNumberFormat="0" applyBorder="0" applyAlignment="0" applyProtection="0"/>
    <xf numFmtId="0" fontId="169" fillId="73" borderId="292" applyNumberFormat="0" applyAlignment="0" applyProtection="0">
      <alignment vertical="center"/>
    </xf>
    <xf numFmtId="0" fontId="193" fillId="73" borderId="112" applyNumberFormat="0" applyAlignment="0" applyProtection="0"/>
    <xf numFmtId="0" fontId="156" fillId="0" borderId="285" applyNumberFormat="0" applyFill="0" applyAlignment="0" applyProtection="0">
      <alignment vertical="center"/>
    </xf>
    <xf numFmtId="0" fontId="72" fillId="0" borderId="98">
      <alignment horizontal="left" vertical="center"/>
    </xf>
    <xf numFmtId="0" fontId="31" fillId="51" borderId="100" applyNumberFormat="0" applyFont="0" applyAlignment="0" applyProtection="0"/>
    <xf numFmtId="37" fontId="66" fillId="0" borderId="252"/>
    <xf numFmtId="37" fontId="84" fillId="0" borderId="288"/>
    <xf numFmtId="49" fontId="36" fillId="0" borderId="277" applyFont="0" applyFill="0" applyBorder="0" applyAlignment="0" applyProtection="0">
      <alignment horizontal="left"/>
    </xf>
    <xf numFmtId="37" fontId="84" fillId="40" borderId="80"/>
    <xf numFmtId="0" fontId="193" fillId="73" borderId="175" applyNumberFormat="0" applyAlignment="0" applyProtection="0"/>
    <xf numFmtId="0" fontId="31" fillId="51" borderId="127" applyNumberFormat="0" applyFont="0" applyAlignment="0" applyProtection="0"/>
    <xf numFmtId="0" fontId="193" fillId="73" borderId="148" applyNumberFormat="0" applyAlignment="0" applyProtection="0"/>
    <xf numFmtId="0" fontId="189" fillId="52" borderId="165" applyNumberFormat="0" applyAlignment="0" applyProtection="0"/>
    <xf numFmtId="195" fontId="56" fillId="0" borderId="46" applyFill="0" applyProtection="0"/>
    <xf numFmtId="0" fontId="31" fillId="51" borderId="81" applyNumberFormat="0" applyFont="0" applyAlignment="0" applyProtection="0"/>
    <xf numFmtId="0" fontId="200" fillId="0" borderId="159" applyNumberFormat="0" applyFill="0" applyAlignment="0" applyProtection="0"/>
    <xf numFmtId="49" fontId="36" fillId="0" borderId="169" applyFont="0" applyFill="0" applyBorder="0" applyAlignment="0" applyProtection="0">
      <alignment horizontal="left"/>
    </xf>
    <xf numFmtId="0" fontId="189" fillId="52" borderId="237" applyNumberFormat="0" applyAlignment="0" applyProtection="0"/>
    <xf numFmtId="14" fontId="36" fillId="0" borderId="142">
      <alignment horizontal="center"/>
    </xf>
    <xf numFmtId="37" fontId="84" fillId="40" borderId="162"/>
    <xf numFmtId="0" fontId="193" fillId="73" borderId="238" applyNumberFormat="0" applyAlignment="0" applyProtection="0"/>
    <xf numFmtId="37" fontId="84" fillId="40" borderId="80"/>
    <xf numFmtId="0" fontId="177" fillId="73" borderId="93" applyNumberFormat="0" applyAlignment="0" applyProtection="0"/>
    <xf numFmtId="37" fontId="66" fillId="0" borderId="216"/>
    <xf numFmtId="0" fontId="29" fillId="0" borderId="0"/>
    <xf numFmtId="49" fontId="36" fillId="0" borderId="214" applyFont="0" applyFill="0" applyBorder="0" applyAlignment="0" applyProtection="0">
      <alignment horizontal="left"/>
    </xf>
    <xf numFmtId="37" fontId="198" fillId="0" borderId="140" applyNumberFormat="0" applyFont="0" applyBorder="0" applyAlignment="0" applyProtection="0">
      <alignment horizontal="centerContinuous"/>
    </xf>
    <xf numFmtId="0" fontId="193" fillId="73" borderId="139" applyNumberFormat="0" applyAlignment="0" applyProtection="0"/>
    <xf numFmtId="37" fontId="66" fillId="0" borderId="162"/>
    <xf numFmtId="49" fontId="36" fillId="0" borderId="78" applyFont="0" applyFill="0" applyBorder="0" applyAlignment="0" applyProtection="0">
      <alignment horizontal="left"/>
    </xf>
    <xf numFmtId="37" fontId="84" fillId="40" borderId="261"/>
    <xf numFmtId="0" fontId="200" fillId="0" borderId="114" applyNumberFormat="0" applyFill="0" applyAlignment="0" applyProtection="0"/>
    <xf numFmtId="37" fontId="84" fillId="0" borderId="261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223">
      <alignment horizontal="center"/>
    </xf>
    <xf numFmtId="37" fontId="84" fillId="0" borderId="80"/>
    <xf numFmtId="37" fontId="84" fillId="0" borderId="80"/>
    <xf numFmtId="37" fontId="84" fillId="0" borderId="80"/>
    <xf numFmtId="37" fontId="66" fillId="0" borderId="80"/>
    <xf numFmtId="37" fontId="84" fillId="40" borderId="234"/>
    <xf numFmtId="49" fontId="36" fillId="0" borderId="142" applyFont="0" applyFill="0" applyBorder="0" applyAlignment="0" applyProtection="0">
      <alignment horizontal="left"/>
    </xf>
    <xf numFmtId="37" fontId="66" fillId="0" borderId="288"/>
    <xf numFmtId="0" fontId="200" fillId="0" borderId="267" applyNumberFormat="0" applyFill="0" applyAlignment="0" applyProtection="0"/>
    <xf numFmtId="14" fontId="36" fillId="0" borderId="196">
      <alignment horizontal="center"/>
    </xf>
    <xf numFmtId="10" fontId="70" fillId="38" borderId="223" applyNumberFormat="0" applyBorder="0" applyAlignment="0" applyProtection="0"/>
    <xf numFmtId="37" fontId="66" fillId="0" borderId="234"/>
    <xf numFmtId="0" fontId="193" fillId="73" borderId="94" applyNumberFormat="0" applyAlignment="0" applyProtection="0"/>
    <xf numFmtId="37" fontId="84" fillId="0" borderId="234"/>
    <xf numFmtId="37" fontId="66" fillId="0" borderId="117"/>
    <xf numFmtId="37" fontId="198" fillId="0" borderId="266" applyNumberFormat="0" applyFont="0" applyBorder="0" applyAlignment="0" applyProtection="0">
      <alignment horizontal="centerContinuous"/>
    </xf>
    <xf numFmtId="0" fontId="193" fillId="73" borderId="166" applyNumberFormat="0" applyAlignment="0" applyProtection="0"/>
    <xf numFmtId="37" fontId="84" fillId="0" borderId="90"/>
    <xf numFmtId="37" fontId="66" fillId="0" borderId="99"/>
    <xf numFmtId="14" fontId="36" fillId="0" borderId="277">
      <alignment horizontal="center"/>
    </xf>
    <xf numFmtId="0" fontId="177" fillId="73" borderId="138" applyNumberFormat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03" applyNumberFormat="0" applyAlignment="0" applyProtection="0"/>
    <xf numFmtId="37" fontId="66" fillId="0" borderId="144"/>
    <xf numFmtId="10" fontId="70" fillId="38" borderId="214" applyNumberFormat="0" applyBorder="0" applyAlignment="0" applyProtection="0"/>
    <xf numFmtId="37" fontId="66" fillId="0" borderId="90"/>
    <xf numFmtId="37" fontId="66" fillId="0" borderId="144"/>
    <xf numFmtId="0" fontId="193" fillId="73" borderId="148" applyNumberFormat="0" applyAlignment="0" applyProtection="0"/>
    <xf numFmtId="37" fontId="66" fillId="0" borderId="117"/>
    <xf numFmtId="0" fontId="177" fillId="73" borderId="83" applyNumberFormat="0" applyAlignment="0" applyProtection="0"/>
    <xf numFmtId="14" fontId="36" fillId="0" borderId="277">
      <alignment horizontal="center"/>
    </xf>
    <xf numFmtId="37" fontId="198" fillId="0" borderId="95" applyNumberFormat="0" applyFont="0" applyBorder="0" applyAlignment="0" applyProtection="0">
      <alignment horizontal="centerContinuous"/>
    </xf>
    <xf numFmtId="37" fontId="84" fillId="0" borderId="270"/>
    <xf numFmtId="37" fontId="84" fillId="40" borderId="99"/>
    <xf numFmtId="37" fontId="66" fillId="0" borderId="198"/>
    <xf numFmtId="37" fontId="66" fillId="0" borderId="225"/>
    <xf numFmtId="37" fontId="84" fillId="0" borderId="198"/>
    <xf numFmtId="0" fontId="43" fillId="51" borderId="253" applyNumberFormat="0" applyFont="0" applyAlignment="0" applyProtection="0">
      <alignment vertical="center"/>
    </xf>
    <xf numFmtId="0" fontId="31" fillId="51" borderId="109" applyNumberFormat="0" applyFont="0" applyAlignment="0" applyProtection="0"/>
    <xf numFmtId="0" fontId="200" fillId="0" borderId="105" applyNumberFormat="0" applyFill="0" applyAlignment="0" applyProtection="0"/>
    <xf numFmtId="0" fontId="189" fillId="52" borderId="201" applyNumberFormat="0" applyAlignment="0" applyProtection="0"/>
    <xf numFmtId="37" fontId="84" fillId="40" borderId="80"/>
    <xf numFmtId="37" fontId="84" fillId="0" borderId="189"/>
    <xf numFmtId="0" fontId="72" fillId="0" borderId="161">
      <alignment horizontal="left" vertical="center"/>
    </xf>
    <xf numFmtId="37" fontId="84" fillId="0" borderId="135"/>
    <xf numFmtId="0" fontId="72" fillId="0" borderId="242">
      <alignment horizontal="left" vertical="center"/>
    </xf>
    <xf numFmtId="0" fontId="177" fillId="73" borderId="183" applyNumberFormat="0" applyAlignment="0" applyProtection="0"/>
    <xf numFmtId="0" fontId="193" fillId="73" borderId="292" applyNumberFormat="0" applyAlignment="0" applyProtection="0"/>
    <xf numFmtId="37" fontId="84" fillId="0" borderId="198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77" fillId="73" borderId="138" applyNumberFormat="0" applyAlignment="0" applyProtection="0"/>
    <xf numFmtId="0" fontId="200" fillId="0" borderId="240" applyNumberFormat="0" applyFill="0" applyAlignment="0" applyProtection="0"/>
    <xf numFmtId="14" fontId="36" fillId="0" borderId="178">
      <alignment horizontal="center"/>
    </xf>
    <xf numFmtId="37" fontId="66" fillId="0" borderId="126"/>
    <xf numFmtId="37" fontId="66" fillId="0" borderId="234"/>
    <xf numFmtId="0" fontId="31" fillId="51" borderId="145" applyNumberFormat="0" applyFont="0" applyAlignment="0" applyProtection="0">
      <alignment vertical="center"/>
    </xf>
    <xf numFmtId="37" fontId="84" fillId="0" borderId="117"/>
    <xf numFmtId="37" fontId="84" fillId="0" borderId="234"/>
    <xf numFmtId="14" fontId="36" fillId="0" borderId="78">
      <alignment horizontal="center"/>
    </xf>
    <xf numFmtId="37" fontId="66" fillId="0" borderId="225"/>
    <xf numFmtId="0" fontId="189" fillId="52" borderId="111" applyNumberFormat="0" applyAlignment="0" applyProtection="0"/>
    <xf numFmtId="0" fontId="169" fillId="73" borderId="229" applyNumberFormat="0" applyAlignment="0" applyProtection="0">
      <alignment vertical="center"/>
    </xf>
    <xf numFmtId="0" fontId="156" fillId="0" borderId="164" applyNumberFormat="0" applyFill="0" applyAlignment="0" applyProtection="0">
      <alignment vertical="center"/>
    </xf>
    <xf numFmtId="49" fontId="36" fillId="0" borderId="223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14" fontId="36" fillId="0" borderId="187">
      <alignment horizontal="center"/>
    </xf>
    <xf numFmtId="0" fontId="200" fillId="0" borderId="294" applyNumberFormat="0" applyFill="0" applyAlignment="0" applyProtection="0"/>
    <xf numFmtId="0" fontId="189" fillId="52" borderId="111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177" fillId="73" borderId="237" applyNumberFormat="0" applyAlignment="0" applyProtection="0"/>
    <xf numFmtId="0" fontId="156" fillId="0" borderId="137" applyNumberFormat="0" applyFill="0" applyAlignment="0" applyProtection="0">
      <alignment vertical="center"/>
    </xf>
    <xf numFmtId="0" fontId="177" fillId="73" borderId="282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225"/>
    <xf numFmtId="195" fontId="56" fillId="0" borderId="46" applyFill="0" applyProtection="0"/>
    <xf numFmtId="37" fontId="66" fillId="0" borderId="198"/>
    <xf numFmtId="0" fontId="200" fillId="0" borderId="123" applyNumberFormat="0" applyFill="0" applyAlignment="0" applyProtection="0"/>
    <xf numFmtId="37" fontId="84" fillId="0" borderId="99"/>
    <xf numFmtId="37" fontId="66" fillId="0" borderId="108"/>
    <xf numFmtId="0" fontId="193" fillId="73" borderId="265" applyNumberFormat="0" applyAlignment="0" applyProtection="0"/>
    <xf numFmtId="0" fontId="29" fillId="0" borderId="0"/>
    <xf numFmtId="0" fontId="72" fillId="0" borderId="251">
      <alignment horizontal="left" vertical="center"/>
    </xf>
    <xf numFmtId="37" fontId="66" fillId="0" borderId="198"/>
    <xf numFmtId="0" fontId="200" fillId="0" borderId="186" applyNumberFormat="0" applyFill="0" applyAlignment="0" applyProtection="0"/>
    <xf numFmtId="0" fontId="168" fillId="52" borderId="219" applyNumberFormat="0" applyAlignment="0" applyProtection="0">
      <alignment vertical="center"/>
    </xf>
    <xf numFmtId="37" fontId="84" fillId="40" borderId="198"/>
    <xf numFmtId="37" fontId="84" fillId="40" borderId="117"/>
    <xf numFmtId="0" fontId="29" fillId="0" borderId="0"/>
    <xf numFmtId="0" fontId="200" fillId="0" borderId="240" applyNumberFormat="0" applyFill="0" applyAlignment="0" applyProtection="0"/>
    <xf numFmtId="37" fontId="84" fillId="0" borderId="234"/>
    <xf numFmtId="0" fontId="189" fillId="52" borderId="282" applyNumberFormat="0" applyAlignment="0" applyProtection="0"/>
    <xf numFmtId="37" fontId="84" fillId="40" borderId="99"/>
    <xf numFmtId="49" fontId="36" fillId="0" borderId="286" applyFont="0" applyFill="0" applyBorder="0" applyAlignment="0" applyProtection="0">
      <alignment horizontal="left"/>
    </xf>
    <xf numFmtId="37" fontId="84" fillId="0" borderId="117"/>
    <xf numFmtId="37" fontId="84" fillId="40" borderId="207"/>
    <xf numFmtId="37" fontId="66" fillId="0" borderId="80"/>
    <xf numFmtId="0" fontId="31" fillId="51" borderId="262" applyNumberFormat="0" applyFont="0" applyAlignment="0" applyProtection="0">
      <alignment vertical="center"/>
    </xf>
    <xf numFmtId="14" fontId="36" fillId="0" borderId="169">
      <alignment horizontal="center"/>
    </xf>
    <xf numFmtId="0" fontId="200" fillId="0" borderId="114" applyNumberFormat="0" applyFill="0" applyAlignment="0" applyProtection="0"/>
    <xf numFmtId="37" fontId="66" fillId="0" borderId="144"/>
    <xf numFmtId="0" fontId="193" fillId="73" borderId="238" applyNumberFormat="0" applyAlignment="0" applyProtection="0"/>
    <xf numFmtId="0" fontId="43" fillId="51" borderId="235" applyNumberFormat="0" applyFont="0" applyAlignment="0" applyProtection="0">
      <alignment vertical="center"/>
    </xf>
    <xf numFmtId="37" fontId="84" fillId="40" borderId="234"/>
    <xf numFmtId="0" fontId="72" fillId="0" borderId="233">
      <alignment horizontal="left" vertical="center"/>
    </xf>
    <xf numFmtId="37" fontId="66" fillId="0" borderId="252"/>
    <xf numFmtId="0" fontId="31" fillId="74" borderId="124" applyFill="0">
      <alignment horizontal="center" vertical="center" wrapText="1"/>
    </xf>
    <xf numFmtId="37" fontId="84" fillId="0" borderId="80"/>
    <xf numFmtId="37" fontId="66" fillId="0" borderId="189"/>
    <xf numFmtId="49" fontId="36" fillId="0" borderId="241" applyFont="0" applyFill="0" applyBorder="0" applyAlignment="0" applyProtection="0">
      <alignment horizontal="left"/>
    </xf>
    <xf numFmtId="37" fontId="66" fillId="0" borderId="80"/>
    <xf numFmtId="37" fontId="84" fillId="0" borderId="144"/>
    <xf numFmtId="49" fontId="36" fillId="0" borderId="214" applyFont="0" applyFill="0" applyBorder="0" applyAlignment="0" applyProtection="0">
      <alignment horizontal="left"/>
    </xf>
    <xf numFmtId="0" fontId="72" fillId="0" borderId="287">
      <alignment horizontal="left" vertical="center"/>
    </xf>
    <xf numFmtId="37" fontId="84" fillId="40" borderId="198"/>
    <xf numFmtId="0" fontId="156" fillId="0" borderId="258" applyNumberFormat="0" applyFill="0" applyAlignment="0" applyProtection="0">
      <alignment vertical="center"/>
    </xf>
    <xf numFmtId="0" fontId="156" fillId="0" borderId="263" applyNumberFormat="0" applyFill="0" applyAlignment="0" applyProtection="0">
      <alignment vertical="center"/>
    </xf>
    <xf numFmtId="49" fontId="36" fillId="0" borderId="187" applyFont="0" applyFill="0" applyBorder="0" applyAlignment="0" applyProtection="0">
      <alignment horizontal="left"/>
    </xf>
    <xf numFmtId="37" fontId="66" fillId="0" borderId="90"/>
    <xf numFmtId="37" fontId="66" fillId="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84" fillId="40" borderId="80"/>
    <xf numFmtId="37" fontId="66" fillId="0" borderId="8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40" borderId="234"/>
    <xf numFmtId="37" fontId="66" fillId="0" borderId="80"/>
    <xf numFmtId="37" fontId="66" fillId="0" borderId="80"/>
    <xf numFmtId="37" fontId="84" fillId="0" borderId="144"/>
    <xf numFmtId="0" fontId="169" fillId="61" borderId="94" applyNumberFormat="0" applyAlignment="0" applyProtection="0">
      <alignment vertical="center"/>
    </xf>
    <xf numFmtId="37" fontId="84" fillId="0" borderId="117"/>
    <xf numFmtId="37" fontId="84" fillId="40" borderId="279"/>
    <xf numFmtId="0" fontId="189" fillId="52" borderId="147" applyNumberFormat="0" applyAlignment="0" applyProtection="0"/>
    <xf numFmtId="0" fontId="177" fillId="73" borderId="120" applyNumberFormat="0" applyAlignment="0" applyProtection="0"/>
    <xf numFmtId="49" fontId="36" fillId="0" borderId="205" applyFont="0" applyFill="0" applyBorder="0" applyAlignment="0" applyProtection="0">
      <alignment horizontal="left"/>
    </xf>
    <xf numFmtId="37" fontId="84" fillId="40" borderId="162"/>
    <xf numFmtId="0" fontId="169" fillId="61" borderId="148" applyNumberFormat="0" applyAlignment="0" applyProtection="0">
      <alignment vertical="center"/>
    </xf>
    <xf numFmtId="0" fontId="177" fillId="73" borderId="120" applyNumberFormat="0" applyAlignment="0" applyProtection="0"/>
    <xf numFmtId="0" fontId="72" fillId="0" borderId="143">
      <alignment horizontal="left" vertical="center"/>
    </xf>
    <xf numFmtId="37" fontId="84" fillId="40" borderId="144"/>
    <xf numFmtId="37" fontId="84" fillId="40" borderId="108"/>
    <xf numFmtId="0" fontId="200" fillId="0" borderId="177" applyNumberFormat="0" applyFill="0" applyAlignment="0" applyProtection="0"/>
    <xf numFmtId="14" fontId="36" fillId="0" borderId="151">
      <alignment horizontal="center"/>
    </xf>
    <xf numFmtId="49" fontId="36" fillId="0" borderId="142" applyFont="0" applyFill="0" applyBorder="0" applyAlignment="0" applyProtection="0">
      <alignment horizontal="left"/>
    </xf>
    <xf numFmtId="0" fontId="189" fillId="52" borderId="93" applyNumberFormat="0" applyAlignment="0" applyProtection="0"/>
    <xf numFmtId="37" fontId="66" fillId="0" borderId="108"/>
    <xf numFmtId="0" fontId="29" fillId="0" borderId="0"/>
    <xf numFmtId="0" fontId="189" fillId="52" borderId="83" applyNumberFormat="0" applyAlignment="0" applyProtection="0"/>
    <xf numFmtId="0" fontId="200" fillId="0" borderId="96" applyNumberFormat="0" applyFill="0" applyAlignment="0" applyProtection="0"/>
    <xf numFmtId="37" fontId="66" fillId="0" borderId="8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21" applyNumberFormat="0" applyAlignment="0" applyProtection="0"/>
    <xf numFmtId="37" fontId="66" fillId="0" borderId="153"/>
    <xf numFmtId="37" fontId="66" fillId="0" borderId="252"/>
    <xf numFmtId="37" fontId="84" fillId="0" borderId="279"/>
    <xf numFmtId="0" fontId="31" fillId="51" borderId="118" applyNumberFormat="0" applyFont="0" applyAlignment="0" applyProtection="0">
      <alignment vertical="center"/>
    </xf>
    <xf numFmtId="37" fontId="84" fillId="0" borderId="216"/>
    <xf numFmtId="37" fontId="84" fillId="40" borderId="90"/>
    <xf numFmtId="49" fontId="36" fillId="0" borderId="160" applyFont="0" applyFill="0" applyBorder="0" applyAlignment="0" applyProtection="0">
      <alignment horizontal="left"/>
    </xf>
    <xf numFmtId="37" fontId="66" fillId="0" borderId="198"/>
    <xf numFmtId="0" fontId="31" fillId="51" borderId="172" applyNumberFormat="0" applyFont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234"/>
    <xf numFmtId="37" fontId="84" fillId="0" borderId="234"/>
    <xf numFmtId="37" fontId="84" fillId="0" borderId="270"/>
    <xf numFmtId="0" fontId="193" fillId="73" borderId="283" applyNumberFormat="0" applyAlignment="0" applyProtection="0"/>
    <xf numFmtId="37" fontId="66" fillId="0" borderId="144"/>
    <xf numFmtId="0" fontId="72" fillId="0" borderId="278">
      <alignment horizontal="left" vertical="center"/>
    </xf>
    <xf numFmtId="37" fontId="66" fillId="0" borderId="80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66" fillId="0" borderId="288"/>
    <xf numFmtId="0" fontId="72" fillId="0" borderId="278">
      <alignment horizontal="left" vertical="center"/>
    </xf>
    <xf numFmtId="37" fontId="66" fillId="0" borderId="189"/>
    <xf numFmtId="37" fontId="84" fillId="40" borderId="80"/>
    <xf numFmtId="0" fontId="189" fillId="52" borderId="282" applyNumberFormat="0" applyAlignment="0" applyProtection="0"/>
    <xf numFmtId="0" fontId="72" fillId="0" borderId="89">
      <alignment horizontal="left" vertical="center"/>
    </xf>
    <xf numFmtId="49" fontId="36" fillId="0" borderId="78" applyFont="0" applyFill="0" applyBorder="0" applyAlignment="0" applyProtection="0">
      <alignment horizontal="left"/>
    </xf>
    <xf numFmtId="37" fontId="66" fillId="0" borderId="225"/>
    <xf numFmtId="0" fontId="165" fillId="61" borderId="120" applyNumberFormat="0" applyAlignment="0" applyProtection="0">
      <alignment vertical="center"/>
    </xf>
    <xf numFmtId="37" fontId="84" fillId="0" borderId="198"/>
    <xf numFmtId="37" fontId="84" fillId="40" borderId="144"/>
    <xf numFmtId="0" fontId="177" fillId="73" borderId="93" applyNumberFormat="0" applyAlignment="0" applyProtection="0"/>
    <xf numFmtId="0" fontId="189" fillId="52" borderId="147" applyNumberFormat="0" applyAlignment="0" applyProtection="0"/>
    <xf numFmtId="37" fontId="84" fillId="40" borderId="225"/>
    <xf numFmtId="5" fontId="176" fillId="0" borderId="46" applyAlignment="0" applyProtection="0"/>
    <xf numFmtId="0" fontId="211" fillId="73" borderId="201" applyNumberFormat="0" applyAlignment="0" applyProtection="0">
      <alignment vertical="center"/>
    </xf>
    <xf numFmtId="37" fontId="66" fillId="0" borderId="126"/>
    <xf numFmtId="0" fontId="156" fillId="0" borderId="96" applyNumberFormat="0" applyFill="0" applyAlignment="0" applyProtection="0">
      <alignment vertical="center"/>
    </xf>
    <xf numFmtId="14" fontId="36" fillId="0" borderId="259">
      <alignment horizontal="center"/>
    </xf>
    <xf numFmtId="37" fontId="84" fillId="40" borderId="80"/>
    <xf numFmtId="37" fontId="66" fillId="0" borderId="261"/>
    <xf numFmtId="210" fontId="56" fillId="0" borderId="46" applyFill="0" applyProtection="0"/>
    <xf numFmtId="210" fontId="56" fillId="0" borderId="46" applyFill="0" applyProtection="0"/>
    <xf numFmtId="37" fontId="84" fillId="40" borderId="80"/>
    <xf numFmtId="0" fontId="177" fillId="73" borderId="237" applyNumberFormat="0" applyAlignment="0" applyProtection="0"/>
    <xf numFmtId="0" fontId="31" fillId="51" borderId="154" applyNumberFormat="0" applyFont="0" applyAlignment="0" applyProtection="0">
      <alignment vertical="center"/>
    </xf>
    <xf numFmtId="37" fontId="84" fillId="40" borderId="216"/>
    <xf numFmtId="210" fontId="56" fillId="0" borderId="46" applyFill="0" applyProtection="0"/>
    <xf numFmtId="0" fontId="72" fillId="0" borderId="79">
      <alignment horizontal="left" vertical="center"/>
    </xf>
    <xf numFmtId="0" fontId="31" fillId="51" borderId="163" applyNumberFormat="0" applyFon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211" fillId="73" borderId="282" applyNumberFormat="0" applyAlignment="0" applyProtection="0">
      <alignment vertical="center"/>
    </xf>
    <xf numFmtId="37" fontId="66" fillId="0" borderId="243"/>
    <xf numFmtId="0" fontId="169" fillId="61" borderId="84" applyNumberFormat="0" applyAlignment="0" applyProtection="0">
      <alignment vertical="center"/>
    </xf>
    <xf numFmtId="0" fontId="72" fillId="0" borderId="179">
      <alignment horizontal="left" vertical="center"/>
    </xf>
    <xf numFmtId="49" fontId="36" fillId="0" borderId="88" applyFont="0" applyFill="0" applyBorder="0" applyAlignment="0" applyProtection="0">
      <alignment horizontal="left"/>
    </xf>
    <xf numFmtId="0" fontId="200" fillId="0" borderId="186" applyNumberFormat="0" applyFill="0" applyAlignment="0" applyProtection="0"/>
    <xf numFmtId="37" fontId="66" fillId="0" borderId="207"/>
    <xf numFmtId="37" fontId="66" fillId="0" borderId="243"/>
    <xf numFmtId="37" fontId="66" fillId="0" borderId="126"/>
    <xf numFmtId="37" fontId="84" fillId="0" borderId="198"/>
    <xf numFmtId="0" fontId="31" fillId="51" borderId="154" applyNumberFormat="0" applyFont="0" applyAlignment="0" applyProtection="0"/>
    <xf numFmtId="0" fontId="189" fillId="52" borderId="255" applyNumberFormat="0" applyAlignment="0" applyProtection="0"/>
    <xf numFmtId="0" fontId="31" fillId="51" borderId="127" applyNumberFormat="0" applyFont="0" applyAlignment="0" applyProtection="0"/>
    <xf numFmtId="0" fontId="193" fillId="73" borderId="84" applyNumberFormat="0" applyAlignment="0" applyProtection="0"/>
    <xf numFmtId="0" fontId="31" fillId="51" borderId="145" applyNumberFormat="0" applyFont="0" applyAlignment="0" applyProtection="0"/>
    <xf numFmtId="0" fontId="177" fillId="73" borderId="83" applyNumberFormat="0" applyAlignment="0" applyProtection="0"/>
    <xf numFmtId="37" fontId="66" fillId="0" borderId="261"/>
    <xf numFmtId="0" fontId="193" fillId="73" borderId="94" applyNumberFormat="0" applyAlignment="0" applyProtection="0"/>
    <xf numFmtId="37" fontId="84" fillId="40" borderId="126"/>
    <xf numFmtId="37" fontId="66" fillId="0" borderId="189"/>
    <xf numFmtId="0" fontId="72" fillId="0" borderId="251">
      <alignment horizontal="left" vertical="center"/>
    </xf>
    <xf numFmtId="37" fontId="66" fillId="0" borderId="80"/>
    <xf numFmtId="10" fontId="70" fillId="38" borderId="268" applyNumberFormat="0" applyBorder="0" applyAlignment="0" applyProtection="0"/>
    <xf numFmtId="37" fontId="66" fillId="0" borderId="80"/>
    <xf numFmtId="37" fontId="84" fillId="0" borderId="108"/>
    <xf numFmtId="0" fontId="165" fillId="61" borderId="264" applyNumberFormat="0" applyAlignment="0" applyProtection="0">
      <alignment vertical="center"/>
    </xf>
    <xf numFmtId="37" fontId="66" fillId="0" borderId="279"/>
    <xf numFmtId="37" fontId="84" fillId="0" borderId="80"/>
    <xf numFmtId="0" fontId="72" fillId="0" borderId="89">
      <alignment horizontal="left" vertical="center"/>
    </xf>
    <xf numFmtId="0" fontId="72" fillId="0" borderId="179">
      <alignment horizontal="left" vertical="center"/>
    </xf>
    <xf numFmtId="14" fontId="36" fillId="0" borderId="133">
      <alignment horizontal="center"/>
    </xf>
    <xf numFmtId="0" fontId="200" fillId="0" borderId="258" applyNumberFormat="0" applyFill="0" applyAlignment="0" applyProtection="0"/>
    <xf numFmtId="37" fontId="84" fillId="40" borderId="108"/>
    <xf numFmtId="0" fontId="189" fillId="52" borderId="237" applyNumberFormat="0" applyAlignment="0" applyProtection="0"/>
    <xf numFmtId="37" fontId="66" fillId="0" borderId="234"/>
    <xf numFmtId="37" fontId="84" fillId="0" borderId="189"/>
    <xf numFmtId="0" fontId="177" fillId="73" borderId="273" applyNumberFormat="0" applyAlignment="0" applyProtection="0"/>
    <xf numFmtId="0" fontId="193" fillId="73" borderId="157" applyNumberFormat="0" applyAlignment="0" applyProtection="0"/>
    <xf numFmtId="0" fontId="168" fillId="52" borderId="264" applyNumberFormat="0" applyAlignment="0" applyProtection="0">
      <alignment vertical="center"/>
    </xf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200" fillId="0" borderId="86" applyNumberFormat="0" applyFill="0" applyAlignment="0" applyProtection="0"/>
    <xf numFmtId="0" fontId="31" fillId="74" borderId="78" applyFill="0">
      <alignment horizontal="center" vertical="center" wrapText="1"/>
    </xf>
    <xf numFmtId="37" fontId="66" fillId="0" borderId="144"/>
    <xf numFmtId="37" fontId="66" fillId="0" borderId="162"/>
    <xf numFmtId="37" fontId="66" fillId="0" borderId="234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37" fontId="84" fillId="0" borderId="198"/>
    <xf numFmtId="0" fontId="72" fillId="0" borderId="89">
      <alignment horizontal="left" vertical="center"/>
    </xf>
    <xf numFmtId="10" fontId="70" fillId="38" borderId="268" applyNumberFormat="0" applyBorder="0" applyAlignment="0" applyProtection="0"/>
    <xf numFmtId="0" fontId="165" fillId="61" borderId="255" applyNumberFormat="0" applyAlignment="0" applyProtection="0">
      <alignment vertical="center"/>
    </xf>
    <xf numFmtId="0" fontId="168" fillId="54" borderId="138" applyNumberFormat="0" applyAlignment="0" applyProtection="0">
      <alignment vertical="center"/>
    </xf>
    <xf numFmtId="49" fontId="36" fillId="0" borderId="232" applyFont="0" applyFill="0" applyBorder="0" applyAlignment="0" applyProtection="0">
      <alignment horizontal="left"/>
    </xf>
    <xf numFmtId="0" fontId="189" fillId="52" borderId="83" applyNumberFormat="0" applyAlignment="0" applyProtection="0"/>
    <xf numFmtId="37" fontId="84" fillId="0" borderId="153"/>
    <xf numFmtId="0" fontId="177" fillId="73" borderId="147" applyNumberFormat="0" applyAlignment="0" applyProtection="0"/>
    <xf numFmtId="37" fontId="66" fillId="0" borderId="162"/>
    <xf numFmtId="37" fontId="84" fillId="0" borderId="270"/>
    <xf numFmtId="0" fontId="193" fillId="73" borderId="84" applyNumberFormat="0" applyAlignment="0" applyProtection="0"/>
    <xf numFmtId="37" fontId="84" fillId="40" borderId="117"/>
    <xf numFmtId="0" fontId="189" fillId="52" borderId="129" applyNumberFormat="0" applyAlignment="0" applyProtection="0"/>
    <xf numFmtId="0" fontId="177" fillId="73" borderId="83" applyNumberFormat="0" applyAlignment="0" applyProtection="0"/>
    <xf numFmtId="5" fontId="176" fillId="0" borderId="87" applyAlignment="0" applyProtection="0"/>
    <xf numFmtId="14" fontId="36" fillId="0" borderId="106">
      <alignment horizontal="center"/>
    </xf>
    <xf numFmtId="37" fontId="198" fillId="0" borderId="275" applyNumberFormat="0" applyFont="0" applyBorder="0" applyAlignment="0" applyProtection="0">
      <alignment horizontal="centerContinuous"/>
    </xf>
    <xf numFmtId="37" fontId="66" fillId="0" borderId="153"/>
    <xf numFmtId="0" fontId="177" fillId="73" borderId="255" applyNumberFormat="0" applyAlignment="0" applyProtection="0"/>
    <xf numFmtId="37" fontId="66" fillId="0" borderId="261"/>
    <xf numFmtId="37" fontId="66" fillId="0" borderId="234"/>
    <xf numFmtId="37" fontId="66" fillId="0" borderId="144"/>
    <xf numFmtId="0" fontId="193" fillId="73" borderId="238" applyNumberFormat="0" applyAlignment="0" applyProtection="0"/>
    <xf numFmtId="0" fontId="156" fillId="0" borderId="82" applyNumberFormat="0" applyFill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14" fontId="36" fillId="0" borderId="160">
      <alignment horizontal="center"/>
    </xf>
    <xf numFmtId="0" fontId="193" fillId="73" borderId="220" applyNumberFormat="0" applyAlignment="0" applyProtection="0"/>
    <xf numFmtId="37" fontId="84" fillId="40" borderId="135"/>
    <xf numFmtId="37" fontId="198" fillId="0" borderId="248" applyNumberFormat="0" applyFont="0" applyBorder="0" applyAlignment="0" applyProtection="0">
      <alignment horizontal="centerContinuous"/>
    </xf>
    <xf numFmtId="0" fontId="169" fillId="73" borderId="84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80"/>
    <xf numFmtId="14" fontId="36" fillId="0" borderId="106">
      <alignment horizontal="center"/>
    </xf>
    <xf numFmtId="0" fontId="31" fillId="51" borderId="81" applyNumberFormat="0" applyFont="0" applyAlignment="0" applyProtection="0">
      <alignment vertical="center"/>
    </xf>
    <xf numFmtId="0" fontId="165" fillId="61" borderId="102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66" fillId="0" borderId="279"/>
    <xf numFmtId="0" fontId="211" fillId="73" borderId="111" applyNumberFormat="0" applyAlignment="0" applyProtection="0">
      <alignment vertical="center"/>
    </xf>
    <xf numFmtId="37" fontId="66" fillId="0" borderId="135"/>
    <xf numFmtId="0" fontId="193" fillId="73" borderId="103" applyNumberFormat="0" applyAlignment="0" applyProtection="0"/>
    <xf numFmtId="0" fontId="31" fillId="51" borderId="145" applyNumberFormat="0" applyFont="0" applyAlignment="0" applyProtection="0">
      <alignment vertical="center"/>
    </xf>
    <xf numFmtId="0" fontId="189" fillId="52" borderId="120" applyNumberFormat="0" applyAlignment="0" applyProtection="0"/>
    <xf numFmtId="0" fontId="72" fillId="0" borderId="98">
      <alignment horizontal="left" vertical="center"/>
    </xf>
    <xf numFmtId="10" fontId="70" fillId="38" borderId="106" applyNumberFormat="0" applyBorder="0" applyAlignment="0" applyProtection="0"/>
    <xf numFmtId="0" fontId="193" fillId="73" borderId="84" applyNumberFormat="0" applyAlignment="0" applyProtection="0"/>
    <xf numFmtId="37" fontId="66" fillId="0" borderId="144"/>
    <xf numFmtId="195" fontId="56" fillId="0" borderId="46" applyFill="0" applyProtection="0"/>
    <xf numFmtId="0" fontId="177" fillId="73" borderId="237" applyNumberFormat="0" applyAlignment="0" applyProtection="0"/>
    <xf numFmtId="37" fontId="66" fillId="0" borderId="180"/>
    <xf numFmtId="37" fontId="66" fillId="0" borderId="144"/>
    <xf numFmtId="10" fontId="70" fillId="38" borderId="88" applyNumberFormat="0" applyBorder="0" applyAlignment="0" applyProtection="0"/>
    <xf numFmtId="37" fontId="66" fillId="0" borderId="198"/>
    <xf numFmtId="49" fontId="36" fillId="0" borderId="133" applyFont="0" applyFill="0" applyBorder="0" applyAlignment="0" applyProtection="0">
      <alignment horizontal="left"/>
    </xf>
    <xf numFmtId="37" fontId="66" fillId="0" borderId="225"/>
    <xf numFmtId="37" fontId="66" fillId="0" borderId="225"/>
    <xf numFmtId="37" fontId="84" fillId="0" borderId="252"/>
    <xf numFmtId="49" fontId="36" fillId="0" borderId="106" applyFont="0" applyFill="0" applyBorder="0" applyAlignment="0" applyProtection="0">
      <alignment horizontal="left"/>
    </xf>
    <xf numFmtId="37" fontId="66" fillId="0" borderId="117"/>
    <xf numFmtId="37" fontId="84" fillId="0" borderId="80"/>
    <xf numFmtId="37" fontId="66" fillId="0" borderId="252"/>
    <xf numFmtId="37" fontId="84" fillId="0" borderId="189"/>
    <xf numFmtId="37" fontId="84" fillId="40" borderId="90"/>
    <xf numFmtId="0" fontId="177" fillId="73" borderId="156" applyNumberFormat="0" applyAlignment="0" applyProtection="0"/>
    <xf numFmtId="0" fontId="177" fillId="73" borderId="138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61"/>
    <xf numFmtId="0" fontId="31" fillId="51" borderId="145" applyNumberFormat="0" applyFont="0" applyAlignment="0" applyProtection="0"/>
    <xf numFmtId="37" fontId="84" fillId="0" borderId="99"/>
    <xf numFmtId="37" fontId="84" fillId="0" borderId="80"/>
    <xf numFmtId="37" fontId="84" fillId="0" borderId="216"/>
    <xf numFmtId="0" fontId="72" fillId="0" borderId="170">
      <alignment horizontal="left" vertical="center"/>
    </xf>
    <xf numFmtId="49" fontId="36" fillId="0" borderId="259" applyFont="0" applyFill="0" applyBorder="0" applyAlignment="0" applyProtection="0">
      <alignment horizontal="left"/>
    </xf>
    <xf numFmtId="0" fontId="211" fillId="73" borderId="156" applyNumberFormat="0" applyAlignment="0" applyProtection="0">
      <alignment vertical="center"/>
    </xf>
    <xf numFmtId="0" fontId="31" fillId="51" borderId="181" applyNumberFormat="0" applyFont="0" applyAlignment="0" applyProtection="0"/>
    <xf numFmtId="10" fontId="70" fillId="38" borderId="97" applyNumberFormat="0" applyBorder="0" applyAlignment="0" applyProtection="0"/>
    <xf numFmtId="0" fontId="31" fillId="51" borderId="136" applyNumberFormat="0" applyFont="0" applyAlignment="0" applyProtection="0"/>
    <xf numFmtId="37" fontId="84" fillId="0" borderId="80"/>
    <xf numFmtId="0" fontId="168" fillId="54" borderId="83" applyNumberFormat="0" applyAlignment="0" applyProtection="0">
      <alignment vertical="center"/>
    </xf>
    <xf numFmtId="37" fontId="66" fillId="0" borderId="108"/>
    <xf numFmtId="49" fontId="36" fillId="0" borderId="106" applyFont="0" applyFill="0" applyBorder="0" applyAlignment="0" applyProtection="0">
      <alignment horizontal="left"/>
    </xf>
    <xf numFmtId="14" fontId="36" fillId="0" borderId="187">
      <alignment horizontal="center"/>
    </xf>
    <xf numFmtId="37" fontId="84" fillId="40" borderId="162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0" fontId="70" fillId="38" borderId="241" applyNumberFormat="0" applyBorder="0" applyAlignment="0" applyProtection="0"/>
    <xf numFmtId="37" fontId="66" fillId="0" borderId="80"/>
    <xf numFmtId="37" fontId="84" fillId="0" borderId="207"/>
    <xf numFmtId="0" fontId="200" fillId="0" borderId="150" applyNumberFormat="0" applyFill="0" applyAlignment="0" applyProtection="0"/>
    <xf numFmtId="37" fontId="84" fillId="40" borderId="135"/>
    <xf numFmtId="37" fontId="84" fillId="0" borderId="198"/>
    <xf numFmtId="0" fontId="211" fillId="73" borderId="102" applyNumberFormat="0" applyAlignment="0" applyProtection="0">
      <alignment vertical="center"/>
    </xf>
    <xf numFmtId="0" fontId="165" fillId="61" borderId="83" applyNumberFormat="0" applyAlignment="0" applyProtection="0">
      <alignment vertical="center"/>
    </xf>
    <xf numFmtId="37" fontId="66" fillId="0" borderId="180"/>
    <xf numFmtId="37" fontId="84" fillId="40" borderId="80"/>
    <xf numFmtId="14" fontId="36" fillId="0" borderId="223">
      <alignment horizontal="center"/>
    </xf>
    <xf numFmtId="5" fontId="176" fillId="0" borderId="46" applyAlignment="0" applyProtection="0"/>
    <xf numFmtId="37" fontId="66" fillId="0" borderId="261"/>
    <xf numFmtId="195" fontId="56" fillId="0" borderId="46" applyFill="0" applyProtection="0"/>
    <xf numFmtId="0" fontId="169" fillId="73" borderId="184" applyNumberFormat="0" applyAlignment="0" applyProtection="0">
      <alignment vertical="center"/>
    </xf>
    <xf numFmtId="37" fontId="84" fillId="0" borderId="90"/>
    <xf numFmtId="37" fontId="66" fillId="0" borderId="207"/>
    <xf numFmtId="0" fontId="193" fillId="73" borderId="211" applyNumberFormat="0" applyAlignment="0" applyProtection="0"/>
    <xf numFmtId="37" fontId="66" fillId="0" borderId="207"/>
    <xf numFmtId="37" fontId="66" fillId="0" borderId="162"/>
    <xf numFmtId="0" fontId="72" fillId="0" borderId="143">
      <alignment horizontal="left" vertical="center"/>
    </xf>
    <xf numFmtId="37" fontId="66" fillId="0" borderId="117"/>
    <xf numFmtId="195" fontId="56" fillId="0" borderId="46" applyFill="0" applyProtection="0"/>
    <xf numFmtId="210" fontId="56" fillId="0" borderId="46" applyFill="0" applyProtection="0"/>
    <xf numFmtId="37" fontId="84" fillId="0" borderId="171"/>
    <xf numFmtId="37" fontId="84" fillId="0" borderId="198"/>
    <xf numFmtId="14" fontId="36" fillId="0" borderId="78">
      <alignment horizontal="center"/>
    </xf>
    <xf numFmtId="37" fontId="84" fillId="0" borderId="288"/>
    <xf numFmtId="0" fontId="31" fillId="51" borderId="190" applyNumberFormat="0" applyFont="0" applyAlignment="0" applyProtection="0">
      <alignment vertical="center"/>
    </xf>
    <xf numFmtId="0" fontId="177" fillId="73" borderId="165" applyNumberFormat="0" applyAlignment="0" applyProtection="0"/>
    <xf numFmtId="0" fontId="31" fillId="51" borderId="217" applyNumberFormat="0" applyFont="0" applyAlignment="0" applyProtection="0">
      <alignment vertical="center"/>
    </xf>
    <xf numFmtId="0" fontId="200" fillId="0" borderId="294" applyNumberFormat="0" applyFill="0" applyAlignment="0" applyProtection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0" fontId="156" fillId="0" borderId="254" applyNumberFormat="0" applyFill="0" applyAlignment="0" applyProtection="0">
      <alignment vertical="center"/>
    </xf>
    <xf numFmtId="37" fontId="84" fillId="0" borderId="117"/>
    <xf numFmtId="37" fontId="66" fillId="0" borderId="135"/>
    <xf numFmtId="37" fontId="84" fillId="0" borderId="80"/>
    <xf numFmtId="37" fontId="84" fillId="0" borderId="80"/>
    <xf numFmtId="0" fontId="156" fillId="0" borderId="204" applyNumberFormat="0" applyFill="0" applyAlignment="0" applyProtection="0">
      <alignment vertical="center"/>
    </xf>
    <xf numFmtId="0" fontId="156" fillId="0" borderId="177" applyNumberFormat="0" applyFill="0" applyAlignment="0" applyProtection="0">
      <alignment vertical="center"/>
    </xf>
    <xf numFmtId="37" fontId="84" fillId="40" borderId="252"/>
    <xf numFmtId="37" fontId="84" fillId="0" borderId="198"/>
    <xf numFmtId="0" fontId="72" fillId="0" borderId="125">
      <alignment horizontal="left" vertical="center"/>
    </xf>
    <xf numFmtId="37" fontId="66" fillId="0" borderId="171"/>
    <xf numFmtId="49" fontId="36" fillId="0" borderId="133" applyFont="0" applyFill="0" applyBorder="0" applyAlignment="0" applyProtection="0">
      <alignment horizontal="left"/>
    </xf>
    <xf numFmtId="37" fontId="84" fillId="40" borderId="80"/>
    <xf numFmtId="10" fontId="70" fillId="38" borderId="97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72" fillId="0" borderId="79">
      <alignment horizontal="left" vertical="center"/>
    </xf>
    <xf numFmtId="0" fontId="31" fillId="51" borderId="118" applyNumberFormat="0" applyFont="0" applyAlignment="0" applyProtection="0"/>
    <xf numFmtId="37" fontId="84" fillId="0" borderId="80"/>
    <xf numFmtId="0" fontId="72" fillId="0" borderId="98">
      <alignment horizontal="left" vertical="center"/>
    </xf>
    <xf numFmtId="10" fontId="70" fillId="38" borderId="187" applyNumberFormat="0" applyBorder="0" applyAlignment="0" applyProtection="0"/>
    <xf numFmtId="37" fontId="66" fillId="0" borderId="80"/>
    <xf numFmtId="37" fontId="84" fillId="40" borderId="234"/>
    <xf numFmtId="14" fontId="36" fillId="0" borderId="142">
      <alignment horizontal="center"/>
    </xf>
    <xf numFmtId="0" fontId="31" fillId="51" borderId="136" applyNumberFormat="0" applyFont="0" applyAlignment="0" applyProtection="0"/>
    <xf numFmtId="37" fontId="84" fillId="40" borderId="171"/>
    <xf numFmtId="37" fontId="84" fillId="40" borderId="198"/>
    <xf numFmtId="37" fontId="84" fillId="40" borderId="234"/>
    <xf numFmtId="0" fontId="177" fillId="73" borderId="156" applyNumberFormat="0" applyAlignment="0" applyProtection="0"/>
    <xf numFmtId="0" fontId="200" fillId="0" borderId="150" applyNumberFormat="0" applyFill="0" applyAlignment="0" applyProtection="0"/>
    <xf numFmtId="37" fontId="66" fillId="0" borderId="234"/>
    <xf numFmtId="0" fontId="189" fillId="52" borderId="291" applyNumberFormat="0" applyAlignment="0" applyProtection="0"/>
    <xf numFmtId="0" fontId="189" fillId="52" borderId="255" applyNumberFormat="0" applyAlignment="0" applyProtection="0"/>
    <xf numFmtId="0" fontId="193" fillId="73" borderId="184" applyNumberFormat="0" applyAlignment="0" applyProtection="0"/>
    <xf numFmtId="0" fontId="193" fillId="73" borderId="265" applyNumberFormat="0" applyAlignment="0" applyProtection="0"/>
    <xf numFmtId="37" fontId="66" fillId="0" borderId="225"/>
    <xf numFmtId="0" fontId="177" fillId="73" borderId="201" applyNumberFormat="0" applyAlignment="0" applyProtection="0"/>
    <xf numFmtId="37" fontId="84" fillId="0" borderId="80"/>
    <xf numFmtId="0" fontId="72" fillId="0" borderId="116">
      <alignment horizontal="left" vertical="center"/>
    </xf>
    <xf numFmtId="37" fontId="84" fillId="40" borderId="288"/>
    <xf numFmtId="14" fontId="36" fillId="0" borderId="88">
      <alignment horizontal="center"/>
    </xf>
    <xf numFmtId="37" fontId="66" fillId="0" borderId="207"/>
    <xf numFmtId="49" fontId="36" fillId="0" borderId="88" applyFont="0" applyFill="0" applyBorder="0" applyAlignment="0" applyProtection="0">
      <alignment horizontal="left"/>
    </xf>
    <xf numFmtId="37" fontId="84" fillId="0" borderId="80"/>
    <xf numFmtId="0" fontId="189" fillId="52" borderId="201" applyNumberFormat="0" applyAlignment="0" applyProtection="0"/>
    <xf numFmtId="0" fontId="165" fillId="61" borderId="111" applyNumberFormat="0" applyAlignment="0" applyProtection="0">
      <alignment vertical="center"/>
    </xf>
    <xf numFmtId="37" fontId="84" fillId="0" borderId="216"/>
    <xf numFmtId="37" fontId="66" fillId="0" borderId="117"/>
    <xf numFmtId="0" fontId="177" fillId="73" borderId="83" applyNumberFormat="0" applyAlignment="0" applyProtection="0"/>
    <xf numFmtId="0" fontId="193" fillId="73" borderId="256" applyNumberFormat="0" applyAlignment="0" applyProtection="0"/>
    <xf numFmtId="0" fontId="29" fillId="0" borderId="0"/>
    <xf numFmtId="0" fontId="31" fillId="51" borderId="199" applyNumberFormat="0" applyFont="0" applyAlignment="0" applyProtection="0"/>
    <xf numFmtId="0" fontId="169" fillId="61" borderId="130" applyNumberFormat="0" applyAlignment="0" applyProtection="0">
      <alignment vertical="center"/>
    </xf>
    <xf numFmtId="10" fontId="70" fillId="38" borderId="277" applyNumberFormat="0" applyBorder="0" applyAlignment="0" applyProtection="0"/>
    <xf numFmtId="14" fontId="36" fillId="0" borderId="78">
      <alignment horizontal="center"/>
    </xf>
    <xf numFmtId="10" fontId="70" fillId="38" borderId="151" applyNumberFormat="0" applyBorder="0" applyAlignment="0" applyProtection="0"/>
    <xf numFmtId="0" fontId="200" fillId="0" borderId="240" applyNumberFormat="0" applyFill="0" applyAlignment="0" applyProtection="0"/>
    <xf numFmtId="37" fontId="66" fillId="0" borderId="207"/>
    <xf numFmtId="37" fontId="66" fillId="0" borderId="80"/>
    <xf numFmtId="37" fontId="84" fillId="0" borderId="261"/>
    <xf numFmtId="37" fontId="84" fillId="40" borderId="243"/>
    <xf numFmtId="37" fontId="66" fillId="0" borderId="80"/>
    <xf numFmtId="37" fontId="84" fillId="0" borderId="225"/>
    <xf numFmtId="0" fontId="72" fillId="0" borderId="134">
      <alignment horizontal="left" vertical="center"/>
    </xf>
    <xf numFmtId="0" fontId="156" fillId="0" borderId="150" applyNumberFormat="0" applyFill="0" applyAlignment="0" applyProtection="0">
      <alignment vertical="center"/>
    </xf>
    <xf numFmtId="37" fontId="66" fillId="0" borderId="80"/>
    <xf numFmtId="0" fontId="72" fillId="0" borderId="107">
      <alignment horizontal="left" vertical="center"/>
    </xf>
    <xf numFmtId="37" fontId="66" fillId="0" borderId="126"/>
    <xf numFmtId="49" fontId="36" fillId="0" borderId="241" applyFont="0" applyFill="0" applyBorder="0" applyAlignment="0" applyProtection="0">
      <alignment horizontal="left"/>
    </xf>
    <xf numFmtId="0" fontId="189" fillId="52" borderId="273" applyNumberFormat="0" applyAlignment="0" applyProtection="0"/>
    <xf numFmtId="37" fontId="66" fillId="0" borderId="252"/>
    <xf numFmtId="0" fontId="193" fillId="73" borderId="292" applyNumberFormat="0" applyAlignment="0" applyProtection="0"/>
    <xf numFmtId="0" fontId="189" fillId="52" borderId="174" applyNumberFormat="0" applyAlignment="0" applyProtection="0"/>
    <xf numFmtId="0" fontId="31" fillId="51" borderId="235" applyNumberFormat="0" applyFont="0" applyAlignment="0" applyProtection="0"/>
    <xf numFmtId="0" fontId="169" fillId="61" borderId="84" applyNumberFormat="0" applyAlignment="0" applyProtection="0">
      <alignment vertical="center"/>
    </xf>
    <xf numFmtId="10" fontId="70" fillId="38" borderId="268" applyNumberFormat="0" applyBorder="0" applyAlignment="0" applyProtection="0"/>
    <xf numFmtId="14" fontId="36" fillId="0" borderId="78">
      <alignment horizontal="center"/>
    </xf>
    <xf numFmtId="14" fontId="36" fillId="0" borderId="78">
      <alignment horizontal="center"/>
    </xf>
    <xf numFmtId="0" fontId="31" fillId="51" borderId="118" applyNumberFormat="0" applyFon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196" applyNumberFormat="0" applyBorder="0" applyAlignment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66" fillId="0" borderId="108"/>
    <xf numFmtId="0" fontId="156" fillId="0" borderId="105" applyNumberFormat="0" applyFill="0" applyAlignment="0" applyProtection="0">
      <alignment vertical="center"/>
    </xf>
    <xf numFmtId="37" fontId="66" fillId="0" borderId="80"/>
    <xf numFmtId="37" fontId="66" fillId="0" borderId="80"/>
    <xf numFmtId="0" fontId="189" fillId="52" borderId="192" applyNumberFormat="0" applyAlignment="0" applyProtection="0"/>
    <xf numFmtId="14" fontId="36" fillId="0" borderId="160">
      <alignment horizontal="center"/>
    </xf>
    <xf numFmtId="14" fontId="36" fillId="0" borderId="115">
      <alignment horizontal="center"/>
    </xf>
    <xf numFmtId="37" fontId="198" fillId="0" borderId="122" applyNumberFormat="0" applyFont="0" applyBorder="0" applyAlignment="0" applyProtection="0">
      <alignment horizontal="centerContinuous"/>
    </xf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37" fontId="84" fillId="40" borderId="80"/>
    <xf numFmtId="37" fontId="66" fillId="0" borderId="261"/>
    <xf numFmtId="37" fontId="66" fillId="0" borderId="180"/>
    <xf numFmtId="14" fontId="36" fillId="0" borderId="223">
      <alignment horizontal="center"/>
    </xf>
    <xf numFmtId="0" fontId="31" fillId="51" borderId="235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0" fontId="29" fillId="0" borderId="0"/>
    <xf numFmtId="0" fontId="177" fillId="73" borderId="174" applyNumberFormat="0" applyAlignment="0" applyProtection="0"/>
    <xf numFmtId="0" fontId="72" fillId="0" borderId="287">
      <alignment horizontal="left" vertical="center"/>
    </xf>
    <xf numFmtId="37" fontId="66" fillId="0" borderId="252"/>
    <xf numFmtId="0" fontId="177" fillId="73" borderId="83" applyNumberFormat="0" applyAlignment="0" applyProtection="0"/>
    <xf numFmtId="0" fontId="200" fillId="0" borderId="222" applyNumberFormat="0" applyFill="0" applyAlignment="0" applyProtection="0"/>
    <xf numFmtId="0" fontId="31" fillId="51" borderId="289" applyNumberFormat="0" applyFont="0" applyAlignment="0" applyProtection="0"/>
    <xf numFmtId="0" fontId="193" fillId="73" borderId="94" applyNumberFormat="0" applyAlignment="0" applyProtection="0"/>
    <xf numFmtId="14" fontId="36" fillId="0" borderId="124">
      <alignment horizontal="center"/>
    </xf>
    <xf numFmtId="0" fontId="189" fillId="52" borderId="255" applyNumberFormat="0" applyAlignment="0" applyProtection="0"/>
    <xf numFmtId="37" fontId="66" fillId="0" borderId="243"/>
    <xf numFmtId="37" fontId="84" fillId="0" borderId="198"/>
    <xf numFmtId="0" fontId="72" fillId="0" borderId="89">
      <alignment horizontal="left" vertical="center"/>
    </xf>
    <xf numFmtId="10" fontId="70" fillId="38" borderId="178" applyNumberFormat="0" applyBorder="0" applyAlignment="0" applyProtection="0"/>
    <xf numFmtId="49" fontId="36" fillId="0" borderId="97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171"/>
    <xf numFmtId="0" fontId="31" fillId="51" borderId="262" applyNumberFormat="0" applyFon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77" fillId="73" borderId="129" applyNumberFormat="0" applyAlignment="0" applyProtection="0"/>
    <xf numFmtId="0" fontId="189" fillId="52" borderId="102" applyNumberFormat="0" applyAlignment="0" applyProtection="0"/>
    <xf numFmtId="0" fontId="72" fillId="0" borderId="79">
      <alignment horizontal="left" vertical="center"/>
    </xf>
    <xf numFmtId="0" fontId="168" fillId="52" borderId="255" applyNumberFormat="0" applyAlignment="0" applyProtection="0">
      <alignment vertical="center"/>
    </xf>
    <xf numFmtId="0" fontId="177" fillId="73" borderId="147" applyNumberForma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135"/>
    <xf numFmtId="37" fontId="84" fillId="40" borderId="80"/>
    <xf numFmtId="49" fontId="36" fillId="0" borderId="250" applyFont="0" applyFill="0" applyBorder="0" applyAlignment="0" applyProtection="0">
      <alignment horizontal="left"/>
    </xf>
    <xf numFmtId="49" fontId="36" fillId="0" borderId="259" applyFont="0" applyFill="0" applyBorder="0" applyAlignment="0" applyProtection="0">
      <alignment horizontal="left"/>
    </xf>
    <xf numFmtId="37" fontId="84" fillId="0" borderId="108"/>
    <xf numFmtId="0" fontId="168" fillId="54" borderId="83" applyNumberFormat="0" applyAlignment="0" applyProtection="0">
      <alignment vertical="center"/>
    </xf>
    <xf numFmtId="37" fontId="84" fillId="40" borderId="144"/>
    <xf numFmtId="10" fontId="70" fillId="38" borderId="124" applyNumberFormat="0" applyBorder="0" applyAlignment="0" applyProtection="0"/>
    <xf numFmtId="37" fontId="66" fillId="0" borderId="216"/>
    <xf numFmtId="49" fontId="36" fillId="0" borderId="78" applyFont="0" applyFill="0" applyBorder="0" applyAlignment="0" applyProtection="0">
      <alignment horizontal="left"/>
    </xf>
    <xf numFmtId="10" fontId="70" fillId="38" borderId="232" applyNumberFormat="0" applyBorder="0" applyAlignment="0" applyProtection="0"/>
    <xf numFmtId="0" fontId="189" fillId="52" borderId="165" applyNumberFormat="0" applyAlignment="0" applyProtection="0"/>
    <xf numFmtId="14" fontId="36" fillId="0" borderId="78">
      <alignment horizontal="center"/>
    </xf>
    <xf numFmtId="0" fontId="168" fillId="52" borderId="102" applyNumberFormat="0" applyAlignment="0" applyProtection="0">
      <alignment vertical="center"/>
    </xf>
    <xf numFmtId="37" fontId="66" fillId="0" borderId="189"/>
    <xf numFmtId="0" fontId="193" fillId="73" borderId="139" applyNumberFormat="0" applyAlignment="0" applyProtection="0"/>
    <xf numFmtId="0" fontId="29" fillId="0" borderId="0"/>
    <xf numFmtId="0" fontId="177" fillId="73" borderId="264" applyNumberFormat="0" applyAlignment="0" applyProtection="0"/>
    <xf numFmtId="37" fontId="198" fillId="0" borderId="104" applyNumberFormat="0" applyFont="0" applyBorder="0" applyAlignment="0" applyProtection="0">
      <alignment horizontal="centerContinuous"/>
    </xf>
    <xf numFmtId="14" fontId="36" fillId="0" borderId="232">
      <alignment horizontal="center"/>
    </xf>
    <xf numFmtId="49" fontId="36" fillId="0" borderId="133" applyFont="0" applyFill="0" applyBorder="0" applyAlignment="0" applyProtection="0">
      <alignment horizontal="left"/>
    </xf>
    <xf numFmtId="37" fontId="66" fillId="0" borderId="80"/>
    <xf numFmtId="37" fontId="66" fillId="0" borderId="80"/>
    <xf numFmtId="37" fontId="66" fillId="0" borderId="180"/>
    <xf numFmtId="0" fontId="211" fillId="73" borderId="201" applyNumberFormat="0" applyAlignment="0" applyProtection="0">
      <alignment vertical="center"/>
    </xf>
    <xf numFmtId="0" fontId="31" fillId="51" borderId="199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177" fillId="73" borderId="192" applyNumberFormat="0" applyAlignment="0" applyProtection="0"/>
    <xf numFmtId="37" fontId="84" fillId="0" borderId="135"/>
    <xf numFmtId="0" fontId="193" fillId="73" borderId="148" applyNumberFormat="0" applyAlignment="0" applyProtection="0"/>
    <xf numFmtId="37" fontId="66" fillId="0" borderId="90"/>
    <xf numFmtId="0" fontId="200" fillId="0" borderId="86" applyNumberFormat="0" applyFill="0" applyAlignment="0" applyProtection="0"/>
    <xf numFmtId="0" fontId="169" fillId="73" borderId="112" applyNumberFormat="0" applyAlignment="0" applyProtection="0">
      <alignment vertical="center"/>
    </xf>
    <xf numFmtId="37" fontId="66" fillId="0" borderId="162"/>
    <xf numFmtId="0" fontId="43" fillId="51" borderId="81" applyNumberFormat="0" applyFont="0" applyAlignment="0" applyProtection="0">
      <alignment vertical="center"/>
    </xf>
    <xf numFmtId="49" fontId="36" fillId="0" borderId="250" applyFont="0" applyFill="0" applyBorder="0" applyAlignment="0" applyProtection="0">
      <alignment horizontal="left"/>
    </xf>
    <xf numFmtId="0" fontId="200" fillId="0" borderId="276" applyNumberFormat="0" applyFill="0" applyAlignment="0" applyProtection="0"/>
    <xf numFmtId="10" fontId="70" fillId="38" borderId="88" applyNumberFormat="0" applyBorder="0" applyAlignment="0" applyProtection="0"/>
    <xf numFmtId="37" fontId="84" fillId="0" borderId="80"/>
    <xf numFmtId="14" fontId="36" fillId="0" borderId="232">
      <alignment horizontal="center"/>
    </xf>
    <xf numFmtId="0" fontId="72" fillId="0" borderId="233">
      <alignment horizontal="left" vertical="center"/>
    </xf>
    <xf numFmtId="14" fontId="36" fillId="0" borderId="187">
      <alignment horizontal="center"/>
    </xf>
    <xf numFmtId="37" fontId="84" fillId="40" borderId="252"/>
    <xf numFmtId="37" fontId="66" fillId="0" borderId="99"/>
    <xf numFmtId="37" fontId="66" fillId="0" borderId="144"/>
    <xf numFmtId="37" fontId="84" fillId="0" borderId="261"/>
    <xf numFmtId="0" fontId="177" fillId="73" borderId="282" applyNumberFormat="0" applyAlignment="0" applyProtection="0"/>
    <xf numFmtId="37" fontId="66" fillId="0" borderId="99"/>
    <xf numFmtId="0" fontId="200" fillId="0" borderId="86" applyNumberFormat="0" applyFill="0" applyAlignment="0" applyProtection="0"/>
    <xf numFmtId="0" fontId="31" fillId="51" borderId="235" applyNumberFormat="0" applyFont="0" applyAlignment="0" applyProtection="0"/>
    <xf numFmtId="37" fontId="66" fillId="0" borderId="80"/>
    <xf numFmtId="0" fontId="31" fillId="51" borderId="235" applyNumberFormat="0" applyFont="0" applyAlignment="0" applyProtection="0">
      <alignment vertical="center"/>
    </xf>
    <xf numFmtId="0" fontId="168" fillId="52" borderId="138" applyNumberFormat="0" applyAlignment="0" applyProtection="0">
      <alignment vertical="center"/>
    </xf>
    <xf numFmtId="37" fontId="66" fillId="0" borderId="108"/>
    <xf numFmtId="0" fontId="31" fillId="51" borderId="100" applyNumberFormat="0" applyFont="0" applyAlignment="0" applyProtection="0"/>
    <xf numFmtId="0" fontId="177" fillId="73" borderId="174" applyNumberFormat="0" applyAlignment="0" applyProtection="0"/>
    <xf numFmtId="37" fontId="84" fillId="40" borderId="198"/>
    <xf numFmtId="0" fontId="31" fillId="51" borderId="280" applyNumberFormat="0" applyFont="0" applyAlignment="0" applyProtection="0"/>
    <xf numFmtId="37" fontId="66" fillId="0" borderId="180"/>
    <xf numFmtId="0" fontId="72" fillId="0" borderId="206">
      <alignment horizontal="left" vertical="center"/>
    </xf>
    <xf numFmtId="37" fontId="84" fillId="0" borderId="135"/>
    <xf numFmtId="37" fontId="66" fillId="0" borderId="99"/>
    <xf numFmtId="37" fontId="66" fillId="0" borderId="135"/>
    <xf numFmtId="0" fontId="189" fillId="52" borderId="210" applyNumberFormat="0" applyAlignment="0" applyProtection="0"/>
    <xf numFmtId="37" fontId="66" fillId="0" borderId="234"/>
    <xf numFmtId="0" fontId="31" fillId="51" borderId="91" applyNumberFormat="0" applyFont="0" applyAlignment="0" applyProtection="0">
      <alignment vertical="center"/>
    </xf>
    <xf numFmtId="0" fontId="193" fillId="73" borderId="157" applyNumberFormat="0" applyAlignment="0" applyProtection="0"/>
    <xf numFmtId="10" fontId="70" fillId="38" borderId="259" applyNumberFormat="0" applyBorder="0" applyAlignment="0" applyProtection="0"/>
    <xf numFmtId="0" fontId="156" fillId="0" borderId="200" applyNumberFormat="0" applyFill="0" applyAlignment="0" applyProtection="0">
      <alignment vertical="center"/>
    </xf>
    <xf numFmtId="37" fontId="84" fillId="0" borderId="117"/>
    <xf numFmtId="37" fontId="84" fillId="40" borderId="252"/>
    <xf numFmtId="14" fontId="36" fillId="0" borderId="115">
      <alignment horizontal="center"/>
    </xf>
    <xf numFmtId="37" fontId="84" fillId="40" borderId="243"/>
    <xf numFmtId="0" fontId="31" fillId="51" borderId="226" applyNumberFormat="0" applyFont="0" applyAlignment="0" applyProtection="0"/>
    <xf numFmtId="37" fontId="198" fillId="0" borderId="158" applyNumberFormat="0" applyFont="0" applyBorder="0" applyAlignment="0" applyProtection="0">
      <alignment horizontal="centerContinuous"/>
    </xf>
    <xf numFmtId="49" fontId="36" fillId="0" borderId="97" applyFont="0" applyFill="0" applyBorder="0" applyAlignment="0" applyProtection="0">
      <alignment horizontal="left"/>
    </xf>
    <xf numFmtId="37" fontId="84" fillId="40" borderId="80"/>
    <xf numFmtId="37" fontId="84" fillId="40" borderId="80"/>
    <xf numFmtId="49" fontId="36" fillId="0" borderId="142" applyFont="0" applyFill="0" applyBorder="0" applyAlignment="0" applyProtection="0">
      <alignment horizontal="left"/>
    </xf>
    <xf numFmtId="37" fontId="66" fillId="0" borderId="153"/>
    <xf numFmtId="49" fontId="36" fillId="0" borderId="232" applyFont="0" applyFill="0" applyBorder="0" applyAlignment="0" applyProtection="0">
      <alignment horizontal="left"/>
    </xf>
    <xf numFmtId="0" fontId="165" fillId="61" borderId="210" applyNumberFormat="0" applyAlignment="0" applyProtection="0">
      <alignment vertical="center"/>
    </xf>
    <xf numFmtId="37" fontId="84" fillId="0" borderId="117"/>
    <xf numFmtId="0" fontId="177" fillId="73" borderId="228" applyNumberFormat="0" applyAlignment="0" applyProtection="0"/>
    <xf numFmtId="37" fontId="84" fillId="0" borderId="144"/>
    <xf numFmtId="37" fontId="66" fillId="0" borderId="126"/>
    <xf numFmtId="0" fontId="31" fillId="51" borderId="100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37" fontId="66" fillId="0" borderId="216"/>
    <xf numFmtId="37" fontId="84" fillId="40" borderId="135"/>
    <xf numFmtId="0" fontId="189" fillId="52" borderId="165" applyNumberFormat="0" applyAlignment="0" applyProtection="0"/>
    <xf numFmtId="49" fontId="36" fillId="0" borderId="187" applyFont="0" applyFill="0" applyBorder="0" applyAlignment="0" applyProtection="0">
      <alignment horizontal="left"/>
    </xf>
    <xf numFmtId="0" fontId="193" fillId="73" borderId="84" applyNumberForma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89" fillId="52" borderId="83" applyNumberFormat="0" applyAlignment="0" applyProtection="0"/>
    <xf numFmtId="0" fontId="72" fillId="0" borderId="233">
      <alignment horizontal="left" vertical="center"/>
    </xf>
    <xf numFmtId="0" fontId="72" fillId="0" borderId="98">
      <alignment horizontal="left" vertical="center"/>
    </xf>
    <xf numFmtId="37" fontId="84" fillId="0" borderId="171"/>
    <xf numFmtId="37" fontId="84" fillId="0" borderId="198"/>
    <xf numFmtId="37" fontId="66" fillId="0" borderId="126"/>
    <xf numFmtId="14" fontId="36" fillId="0" borderId="205">
      <alignment horizontal="center"/>
    </xf>
    <xf numFmtId="0" fontId="168" fillId="52" borderId="237" applyNumberFormat="0" applyAlignment="0" applyProtection="0">
      <alignment vertical="center"/>
    </xf>
    <xf numFmtId="10" fontId="70" fillId="38" borderId="151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65" fillId="61" borderId="93" applyNumberFormat="0" applyAlignment="0" applyProtection="0">
      <alignment vertical="center"/>
    </xf>
    <xf numFmtId="0" fontId="31" fillId="51" borderId="262" applyNumberFormat="0" applyFont="0" applyAlignment="0" applyProtection="0">
      <alignment vertical="center"/>
    </xf>
    <xf numFmtId="0" fontId="177" fillId="73" borderId="255" applyNumberFormat="0" applyAlignment="0" applyProtection="0"/>
    <xf numFmtId="37" fontId="66" fillId="0" borderId="198"/>
    <xf numFmtId="37" fontId="66" fillId="0" borderId="225"/>
    <xf numFmtId="37" fontId="84" fillId="40" borderId="216"/>
    <xf numFmtId="0" fontId="31" fillId="51" borderId="109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180"/>
    <xf numFmtId="0" fontId="31" fillId="51" borderId="208" applyNumberFormat="0" applyFont="0" applyAlignment="0" applyProtection="0">
      <alignment vertical="center"/>
    </xf>
    <xf numFmtId="0" fontId="156" fillId="0" borderId="182" applyNumberFormat="0" applyFill="0" applyAlignment="0" applyProtection="0">
      <alignment vertical="center"/>
    </xf>
    <xf numFmtId="0" fontId="177" fillId="73" borderId="83" applyNumberFormat="0" applyAlignment="0" applyProtection="0"/>
    <xf numFmtId="14" fontId="36" fillId="0" borderId="259">
      <alignment horizontal="center"/>
    </xf>
    <xf numFmtId="37" fontId="66" fillId="0" borderId="216"/>
    <xf numFmtId="37" fontId="84" fillId="40" borderId="270"/>
    <xf numFmtId="0" fontId="193" fillId="73" borderId="256" applyNumberFormat="0" applyAlignment="0" applyProtection="0"/>
    <xf numFmtId="0" fontId="31" fillId="51" borderId="208" applyNumberFormat="0" applyFont="0" applyAlignment="0" applyProtection="0"/>
    <xf numFmtId="37" fontId="66" fillId="0" borderId="171"/>
    <xf numFmtId="37" fontId="84" fillId="40" borderId="80"/>
    <xf numFmtId="37" fontId="84" fillId="40" borderId="80"/>
    <xf numFmtId="37" fontId="66" fillId="0" borderId="117"/>
    <xf numFmtId="37" fontId="66" fillId="0" borderId="80"/>
    <xf numFmtId="0" fontId="72" fillId="0" borderId="188">
      <alignment horizontal="left" vertical="center"/>
    </xf>
    <xf numFmtId="37" fontId="66" fillId="0" borderId="80"/>
    <xf numFmtId="0" fontId="72" fillId="0" borderId="188">
      <alignment horizontal="left" vertical="center"/>
    </xf>
    <xf numFmtId="37" fontId="66" fillId="0" borderId="252"/>
    <xf numFmtId="0" fontId="31" fillId="51" borderId="91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0" fontId="189" fillId="52" borderId="120" applyNumberFormat="0" applyAlignment="0" applyProtection="0"/>
    <xf numFmtId="0" fontId="169" fillId="61" borderId="112" applyNumberFormat="0" applyAlignment="0" applyProtection="0">
      <alignment vertical="center"/>
    </xf>
    <xf numFmtId="37" fontId="66" fillId="0" borderId="234"/>
    <xf numFmtId="0" fontId="72" fillId="0" borderId="125">
      <alignment horizontal="left" vertical="center"/>
    </xf>
    <xf numFmtId="37" fontId="84" fillId="40" borderId="198"/>
    <xf numFmtId="0" fontId="31" fillId="51" borderId="235" applyNumberFormat="0" applyFont="0" applyAlignment="0" applyProtection="0"/>
    <xf numFmtId="37" fontId="66" fillId="0" borderId="216"/>
    <xf numFmtId="0" fontId="177" fillId="73" borderId="138" applyNumberFormat="0" applyAlignment="0" applyProtection="0"/>
    <xf numFmtId="37" fontId="66" fillId="0" borderId="144"/>
    <xf numFmtId="37" fontId="66" fillId="0" borderId="243"/>
    <xf numFmtId="0" fontId="72" fillId="0" borderId="161">
      <alignment horizontal="left" vertical="center"/>
    </xf>
    <xf numFmtId="0" fontId="169" fillId="61" borderId="202" applyNumberFormat="0" applyAlignment="0" applyProtection="0">
      <alignment vertical="center"/>
    </xf>
    <xf numFmtId="195" fontId="56" fillId="0" borderId="46" applyFill="0" applyProtection="0"/>
    <xf numFmtId="0" fontId="211" fillId="73" borderId="264" applyNumberFormat="0" applyAlignment="0" applyProtection="0">
      <alignment vertical="center"/>
    </xf>
    <xf numFmtId="37" fontId="66" fillId="0" borderId="180"/>
    <xf numFmtId="0" fontId="200" fillId="0" borderId="168" applyNumberFormat="0" applyFill="0" applyAlignment="0" applyProtection="0"/>
    <xf numFmtId="0" fontId="156" fillId="0" borderId="101" applyNumberFormat="0" applyFill="0" applyAlignment="0" applyProtection="0">
      <alignment vertical="center"/>
    </xf>
    <xf numFmtId="10" fontId="70" fillId="38" borderId="78" applyNumberFormat="0" applyBorder="0" applyAlignment="0" applyProtection="0"/>
    <xf numFmtId="37" fontId="84" fillId="40" borderId="288"/>
    <xf numFmtId="37" fontId="84" fillId="40" borderId="126"/>
    <xf numFmtId="49" fontId="36" fillId="0" borderId="232" applyFont="0" applyFill="0" applyBorder="0" applyAlignment="0" applyProtection="0">
      <alignment horizontal="left"/>
    </xf>
    <xf numFmtId="0" fontId="31" fillId="51" borderId="181" applyNumberFormat="0" applyFont="0" applyAlignment="0" applyProtection="0"/>
    <xf numFmtId="0" fontId="193" fillId="73" borderId="148" applyNumberFormat="0" applyAlignment="0" applyProtection="0"/>
    <xf numFmtId="0" fontId="200" fillId="0" borderId="114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252"/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/>
    <xf numFmtId="0" fontId="156" fillId="0" borderId="119" applyNumberFormat="0" applyFill="0" applyAlignment="0" applyProtection="0">
      <alignment vertical="center"/>
    </xf>
    <xf numFmtId="0" fontId="177" fillId="73" borderId="201" applyNumberFormat="0" applyAlignment="0" applyProtection="0"/>
    <xf numFmtId="37" fontId="66" fillId="0" borderId="270"/>
    <xf numFmtId="37" fontId="84" fillId="40" borderId="216"/>
    <xf numFmtId="37" fontId="66" fillId="0" borderId="216"/>
    <xf numFmtId="49" fontId="36" fillId="0" borderId="223" applyFont="0" applyFill="0" applyBorder="0" applyAlignment="0" applyProtection="0">
      <alignment horizontal="left"/>
    </xf>
    <xf numFmtId="37" fontId="84" fillId="0" borderId="99"/>
    <xf numFmtId="37" fontId="84" fillId="40" borderId="80"/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37" fontId="66" fillId="0" borderId="80"/>
    <xf numFmtId="49" fontId="36" fillId="0" borderId="178" applyFont="0" applyFill="0" applyBorder="0" applyAlignment="0" applyProtection="0">
      <alignment horizontal="left"/>
    </xf>
    <xf numFmtId="0" fontId="211" fillId="73" borderId="138" applyNumberFormat="0" applyAlignment="0" applyProtection="0">
      <alignment vertical="center"/>
    </xf>
    <xf numFmtId="0" fontId="72" fillId="0" borderId="242">
      <alignment horizontal="left" vertical="center"/>
    </xf>
    <xf numFmtId="0" fontId="31" fillId="51" borderId="172" applyNumberFormat="0" applyFont="0" applyAlignment="0" applyProtection="0">
      <alignment vertical="center"/>
    </xf>
    <xf numFmtId="10" fontId="70" fillId="38" borderId="133" applyNumberFormat="0" applyBorder="0" applyAlignment="0" applyProtection="0"/>
    <xf numFmtId="37" fontId="84" fillId="40" borderId="162"/>
    <xf numFmtId="14" fontId="36" fillId="0" borderId="106">
      <alignment horizontal="center"/>
    </xf>
    <xf numFmtId="37" fontId="84" fillId="0" borderId="243"/>
    <xf numFmtId="0" fontId="189" fillId="52" borderId="183" applyNumberFormat="0" applyAlignment="0" applyProtection="0"/>
    <xf numFmtId="37" fontId="84" fillId="0" borderId="135"/>
    <xf numFmtId="49" fontId="36" fillId="0" borderId="268" applyFont="0" applyFill="0" applyBorder="0" applyAlignment="0" applyProtection="0">
      <alignment horizontal="left"/>
    </xf>
    <xf numFmtId="37" fontId="84" fillId="0" borderId="117"/>
    <xf numFmtId="0" fontId="31" fillId="51" borderId="199" applyNumberFormat="0" applyFont="0" applyAlignment="0" applyProtection="0"/>
    <xf numFmtId="0" fontId="72" fillId="0" borderId="143">
      <alignment horizontal="left" vertical="center"/>
    </xf>
    <xf numFmtId="37" fontId="66" fillId="0" borderId="279"/>
    <xf numFmtId="0" fontId="193" fillId="73" borderId="265" applyNumberFormat="0" applyAlignment="0" applyProtection="0"/>
    <xf numFmtId="0" fontId="177" fillId="73" borderId="264" applyNumberFormat="0" applyAlignment="0" applyProtection="0"/>
    <xf numFmtId="37" fontId="84" fillId="40" borderId="261"/>
    <xf numFmtId="49" fontId="36" fillId="0" borderId="205" applyFont="0" applyFill="0" applyBorder="0" applyAlignment="0" applyProtection="0">
      <alignment horizontal="left"/>
    </xf>
    <xf numFmtId="0" fontId="29" fillId="0" borderId="0"/>
    <xf numFmtId="0" fontId="177" fillId="73" borderId="111" applyNumberFormat="0" applyAlignment="0" applyProtection="0"/>
    <xf numFmtId="0" fontId="189" fillId="52" borderId="111" applyNumberFormat="0" applyAlignment="0" applyProtection="0"/>
    <xf numFmtId="37" fontId="84" fillId="0" borderId="261"/>
    <xf numFmtId="10" fontId="70" fillId="38" borderId="160" applyNumberFormat="0" applyBorder="0" applyAlignment="0" applyProtection="0"/>
    <xf numFmtId="37" fontId="66" fillId="0" borderId="234"/>
    <xf numFmtId="37" fontId="84" fillId="40" borderId="117"/>
    <xf numFmtId="0" fontId="193" fillId="73" borderId="121" applyNumberFormat="0" applyAlignment="0" applyProtection="0"/>
    <xf numFmtId="37" fontId="66" fillId="0" borderId="252"/>
    <xf numFmtId="0" fontId="72" fillId="0" borderId="170">
      <alignment horizontal="left" vertical="center"/>
    </xf>
    <xf numFmtId="0" fontId="200" fillId="0" borderId="177" applyNumberFormat="0" applyFill="0" applyAlignment="0" applyProtection="0"/>
    <xf numFmtId="37" fontId="66" fillId="0" borderId="216"/>
    <xf numFmtId="10" fontId="70" fillId="38" borderId="142" applyNumberFormat="0" applyBorder="0" applyAlignment="0" applyProtection="0"/>
    <xf numFmtId="37" fontId="84" fillId="0" borderId="171"/>
    <xf numFmtId="0" fontId="193" fillId="73" borderId="193" applyNumberFormat="0" applyAlignment="0" applyProtection="0"/>
    <xf numFmtId="37" fontId="66" fillId="0" borderId="117"/>
    <xf numFmtId="37" fontId="66" fillId="0" borderId="234"/>
    <xf numFmtId="0" fontId="193" fillId="73" borderId="121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177" fillId="73" borderId="120" applyNumberFormat="0" applyAlignment="0" applyProtection="0"/>
    <xf numFmtId="0" fontId="168" fillId="54" borderId="264" applyNumberFormat="0" applyAlignment="0" applyProtection="0">
      <alignment vertical="center"/>
    </xf>
    <xf numFmtId="0" fontId="169" fillId="73" borderId="202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37" fontId="66" fillId="0" borderId="225"/>
    <xf numFmtId="10" fontId="70" fillId="38" borderId="142" applyNumberFormat="0" applyBorder="0" applyAlignment="0" applyProtection="0"/>
    <xf numFmtId="0" fontId="189" fillId="52" borderId="228" applyNumberFormat="0" applyAlignment="0" applyProtection="0"/>
    <xf numFmtId="0" fontId="72" fillId="0" borderId="98">
      <alignment horizontal="left" vertical="center"/>
    </xf>
    <xf numFmtId="37" fontId="66" fillId="0" borderId="99"/>
    <xf numFmtId="49" fontId="36" fillId="0" borderId="250" applyFont="0" applyFill="0" applyBorder="0" applyAlignment="0" applyProtection="0">
      <alignment horizontal="left"/>
    </xf>
    <xf numFmtId="14" fontId="36" fillId="0" borderId="88">
      <alignment horizontal="center"/>
    </xf>
    <xf numFmtId="37" fontId="84" fillId="40" borderId="90"/>
    <xf numFmtId="37" fontId="84" fillId="40" borderId="90"/>
    <xf numFmtId="49" fontId="36" fillId="0" borderId="115" applyFont="0" applyFill="0" applyBorder="0" applyAlignment="0" applyProtection="0">
      <alignment horizontal="left"/>
    </xf>
    <xf numFmtId="0" fontId="168" fillId="52" borderId="291" applyNumberFormat="0" applyAlignment="0" applyProtection="0">
      <alignment vertical="center"/>
    </xf>
    <xf numFmtId="0" fontId="193" fillId="73" borderId="238" applyNumberFormat="0" applyAlignment="0" applyProtection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200" fillId="0" borderId="141" applyNumberFormat="0" applyFill="0" applyAlignment="0" applyProtection="0"/>
    <xf numFmtId="0" fontId="177" fillId="73" borderId="147" applyNumberFormat="0" applyAlignment="0" applyProtection="0"/>
    <xf numFmtId="0" fontId="200" fillId="0" borderId="186" applyNumberFormat="0" applyFill="0" applyAlignment="0" applyProtection="0"/>
    <xf numFmtId="37" fontId="66" fillId="0" borderId="171"/>
    <xf numFmtId="0" fontId="189" fillId="52" borderId="165" applyNumberFormat="0" applyAlignment="0" applyProtection="0"/>
    <xf numFmtId="14" fontId="36" fillId="0" borderId="250">
      <alignment horizontal="center"/>
    </xf>
    <xf numFmtId="0" fontId="211" fillId="73" borderId="264" applyNumberFormat="0" applyAlignment="0" applyProtection="0">
      <alignment vertical="center"/>
    </xf>
    <xf numFmtId="0" fontId="31" fillId="51" borderId="100" applyNumberFormat="0" applyFont="0" applyAlignment="0" applyProtection="0"/>
    <xf numFmtId="0" fontId="31" fillId="51" borderId="172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0" fontId="72" fillId="0" borderId="134">
      <alignment horizontal="left" vertical="center"/>
    </xf>
    <xf numFmtId="10" fontId="70" fillId="38" borderId="250" applyNumberFormat="0" applyBorder="0" applyAlignment="0" applyProtection="0"/>
    <xf numFmtId="37" fontId="84" fillId="0" borderId="126"/>
    <xf numFmtId="37" fontId="66" fillId="0" borderId="198"/>
    <xf numFmtId="10" fontId="70" fillId="38" borderId="88" applyNumberFormat="0" applyBorder="0" applyAlignment="0" applyProtection="0"/>
    <xf numFmtId="37" fontId="84" fillId="0" borderId="180"/>
    <xf numFmtId="0" fontId="169" fillId="73" borderId="274" applyNumberFormat="0" applyAlignment="0" applyProtection="0">
      <alignment vertical="center"/>
    </xf>
    <xf numFmtId="14" fontId="36" fillId="0" borderId="133">
      <alignment horizontal="center"/>
    </xf>
    <xf numFmtId="0" fontId="193" fillId="73" borderId="130" applyNumberFormat="0" applyAlignment="0" applyProtection="0"/>
    <xf numFmtId="0" fontId="72" fillId="0" borderId="269">
      <alignment horizontal="left" vertical="center"/>
    </xf>
    <xf numFmtId="37" fontId="66" fillId="0" borderId="162"/>
    <xf numFmtId="37" fontId="84" fillId="0" borderId="117"/>
    <xf numFmtId="49" fontId="36" fillId="0" borderId="259" applyFont="0" applyFill="0" applyBorder="0" applyAlignment="0" applyProtection="0">
      <alignment horizontal="left"/>
    </xf>
    <xf numFmtId="37" fontId="66" fillId="0" borderId="180"/>
    <xf numFmtId="10" fontId="70" fillId="38" borderId="223" applyNumberFormat="0" applyBorder="0" applyAlignment="0" applyProtection="0"/>
    <xf numFmtId="37" fontId="84" fillId="40" borderId="90"/>
    <xf numFmtId="37" fontId="84" fillId="40" borderId="9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66" fillId="0" borderId="90"/>
    <xf numFmtId="37" fontId="66" fillId="0" borderId="189"/>
    <xf numFmtId="37" fontId="66" fillId="0" borderId="90"/>
    <xf numFmtId="37" fontId="66" fillId="0" borderId="171"/>
    <xf numFmtId="37" fontId="84" fillId="40" borderId="135"/>
    <xf numFmtId="37" fontId="66" fillId="0" borderId="225"/>
    <xf numFmtId="37" fontId="84" fillId="0" borderId="261"/>
    <xf numFmtId="37" fontId="84" fillId="0" borderId="225"/>
    <xf numFmtId="0" fontId="193" fillId="73" borderId="121" applyNumberFormat="0" applyAlignment="0" applyProtection="0"/>
    <xf numFmtId="49" fontId="36" fillId="0" borderId="142" applyFont="0" applyFill="0" applyBorder="0" applyAlignment="0" applyProtection="0">
      <alignment horizontal="left"/>
    </xf>
    <xf numFmtId="37" fontId="66" fillId="0" borderId="207"/>
    <xf numFmtId="10" fontId="70" fillId="38" borderId="223" applyNumberFormat="0" applyBorder="0" applyAlignment="0" applyProtection="0"/>
    <xf numFmtId="0" fontId="156" fillId="0" borderId="209" applyNumberFormat="0" applyFill="0" applyAlignment="0" applyProtection="0">
      <alignment vertical="center"/>
    </xf>
    <xf numFmtId="0" fontId="189" fillId="52" borderId="246" applyNumberFormat="0" applyAlignment="0" applyProtection="0"/>
    <xf numFmtId="37" fontId="66" fillId="0" borderId="117"/>
    <xf numFmtId="0" fontId="200" fillId="0" borderId="267" applyNumberFormat="0" applyFill="0" applyAlignment="0" applyProtection="0"/>
    <xf numFmtId="37" fontId="66" fillId="0" borderId="225"/>
    <xf numFmtId="37" fontId="84" fillId="0" borderId="126"/>
    <xf numFmtId="14" fontId="36" fillId="0" borderId="187">
      <alignment horizontal="center"/>
    </xf>
    <xf numFmtId="0" fontId="200" fillId="0" borderId="249" applyNumberFormat="0" applyFill="0" applyAlignment="0" applyProtection="0"/>
    <xf numFmtId="0" fontId="72" fillId="0" borderId="260">
      <alignment horizontal="left" vertical="center"/>
    </xf>
    <xf numFmtId="14" fontId="36" fillId="0" borderId="151">
      <alignment horizontal="center"/>
    </xf>
    <xf numFmtId="0" fontId="43" fillId="51" borderId="235" applyNumberFormat="0" applyFont="0" applyAlignment="0" applyProtection="0">
      <alignment vertical="center"/>
    </xf>
    <xf numFmtId="0" fontId="31" fillId="51" borderId="199" applyNumberFormat="0" applyFont="0" applyAlignment="0" applyProtection="0"/>
    <xf numFmtId="0" fontId="72" fillId="0" borderId="188">
      <alignment horizontal="left" vertical="center"/>
    </xf>
    <xf numFmtId="0" fontId="31" fillId="51" borderId="145" applyNumberFormat="0" applyFont="0" applyAlignment="0" applyProtection="0"/>
    <xf numFmtId="37" fontId="66" fillId="0" borderId="225"/>
    <xf numFmtId="37" fontId="84" fillId="0" borderId="144"/>
    <xf numFmtId="0" fontId="200" fillId="0" borderId="258" applyNumberFormat="0" applyFill="0" applyAlignment="0" applyProtection="0"/>
    <xf numFmtId="37" fontId="66" fillId="0" borderId="126"/>
    <xf numFmtId="0" fontId="72" fillId="0" borderId="116">
      <alignment horizontal="left" vertical="center"/>
    </xf>
    <xf numFmtId="0" fontId="189" fillId="52" borderId="156" applyNumberFormat="0" applyAlignment="0" applyProtection="0"/>
    <xf numFmtId="10" fontId="70" fillId="38" borderId="259" applyNumberFormat="0" applyBorder="0" applyAlignment="0" applyProtection="0"/>
    <xf numFmtId="0" fontId="177" fillId="73" borderId="183" applyNumberFormat="0" applyAlignment="0" applyProtection="0"/>
    <xf numFmtId="37" fontId="84" fillId="0" borderId="144"/>
    <xf numFmtId="37" fontId="84" fillId="40" borderId="162"/>
    <xf numFmtId="0" fontId="193" fillId="73" borderId="130" applyNumberFormat="0" applyAlignment="0" applyProtection="0"/>
    <xf numFmtId="10" fontId="70" fillId="38" borderId="97" applyNumberFormat="0" applyBorder="0" applyAlignment="0" applyProtection="0"/>
    <xf numFmtId="10" fontId="70" fillId="38" borderId="97" applyNumberFormat="0" applyBorder="0" applyAlignment="0" applyProtection="0"/>
    <xf numFmtId="0" fontId="177" fillId="73" borderId="255" applyNumberFormat="0" applyAlignment="0" applyProtection="0"/>
    <xf numFmtId="0" fontId="43" fillId="51" borderId="163" applyNumberFormat="0" applyFont="0" applyAlignment="0" applyProtection="0">
      <alignment vertical="center"/>
    </xf>
    <xf numFmtId="37" fontId="84" fillId="0" borderId="126"/>
    <xf numFmtId="37" fontId="66" fillId="0" borderId="243"/>
    <xf numFmtId="14" fontId="36" fillId="0" borderId="268">
      <alignment horizontal="center"/>
    </xf>
    <xf numFmtId="210" fontId="56" fillId="0" borderId="46" applyFill="0" applyProtection="0"/>
    <xf numFmtId="37" fontId="84" fillId="40" borderId="126"/>
    <xf numFmtId="14" fontId="36" fillId="0" borderId="205">
      <alignment horizontal="center"/>
    </xf>
    <xf numFmtId="0" fontId="169" fillId="61" borderId="121" applyNumberFormat="0" applyAlignment="0" applyProtection="0">
      <alignment vertical="center"/>
    </xf>
    <xf numFmtId="37" fontId="84" fillId="0" borderId="189"/>
    <xf numFmtId="0" fontId="72" fillId="0" borderId="179">
      <alignment horizontal="left" vertical="center"/>
    </xf>
    <xf numFmtId="0" fontId="189" fillId="52" borderId="156" applyNumberFormat="0" applyAlignment="0" applyProtection="0"/>
    <xf numFmtId="37" fontId="84" fillId="0" borderId="225"/>
    <xf numFmtId="37" fontId="84" fillId="0" borderId="279"/>
    <xf numFmtId="0" fontId="193" fillId="73" borderId="274" applyNumberFormat="0" applyAlignment="0" applyProtection="0"/>
    <xf numFmtId="0" fontId="200" fillId="0" borderId="177" applyNumberFormat="0" applyFill="0" applyAlignment="0" applyProtection="0"/>
    <xf numFmtId="49" fontId="36" fillId="0" borderId="241" applyFont="0" applyFill="0" applyBorder="0" applyAlignment="0" applyProtection="0">
      <alignment horizontal="left"/>
    </xf>
    <xf numFmtId="0" fontId="168" fillId="54" borderId="273" applyNumberFormat="0" applyAlignment="0" applyProtection="0">
      <alignment vertical="center"/>
    </xf>
    <xf numFmtId="0" fontId="168" fillId="52" borderId="201" applyNumberFormat="0" applyAlignment="0" applyProtection="0">
      <alignment vertical="center"/>
    </xf>
    <xf numFmtId="37" fontId="84" fillId="40" borderId="108"/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37" fontId="84" fillId="0" borderId="234"/>
    <xf numFmtId="37" fontId="84" fillId="40" borderId="189"/>
    <xf numFmtId="195" fontId="56" fillId="0" borderId="46" applyFill="0" applyProtection="0"/>
    <xf numFmtId="0" fontId="72" fillId="0" borderId="107">
      <alignment horizontal="left" vertical="center"/>
    </xf>
    <xf numFmtId="0" fontId="72" fillId="0" borderId="107">
      <alignment horizontal="left" vertical="center"/>
    </xf>
    <xf numFmtId="0" fontId="72" fillId="0" borderId="107">
      <alignment horizontal="left" vertical="center"/>
    </xf>
    <xf numFmtId="37" fontId="66" fillId="0" borderId="108"/>
    <xf numFmtId="37" fontId="66" fillId="0" borderId="108"/>
    <xf numFmtId="0" fontId="193" fillId="73" borderId="166" applyNumberFormat="0" applyAlignment="0" applyProtection="0"/>
    <xf numFmtId="37" fontId="66" fillId="0" borderId="144"/>
    <xf numFmtId="10" fontId="70" fillId="38" borderId="133" applyNumberFormat="0" applyBorder="0" applyAlignment="0" applyProtection="0"/>
    <xf numFmtId="14" fontId="36" fillId="0" borderId="160">
      <alignment horizontal="center"/>
    </xf>
    <xf numFmtId="0" fontId="200" fillId="0" borderId="123" applyNumberFormat="0" applyFill="0" applyAlignment="0" applyProtection="0"/>
    <xf numFmtId="0" fontId="72" fillId="0" borderId="215">
      <alignment horizontal="left" vertical="center"/>
    </xf>
    <xf numFmtId="0" fontId="31" fillId="51" borderId="118" applyNumberFormat="0" applyFont="0" applyAlignment="0" applyProtection="0">
      <alignment vertical="center"/>
    </xf>
    <xf numFmtId="0" fontId="72" fillId="0" borderId="134">
      <alignment horizontal="left" vertical="center"/>
    </xf>
    <xf numFmtId="0" fontId="156" fillId="0" borderId="200" applyNumberFormat="0" applyFill="0" applyAlignment="0" applyProtection="0">
      <alignment vertical="center"/>
    </xf>
    <xf numFmtId="0" fontId="72" fillId="0" borderId="179">
      <alignment horizontal="left" vertical="center"/>
    </xf>
    <xf numFmtId="0" fontId="211" fillId="73" borderId="192" applyNumberFormat="0" applyAlignment="0" applyProtection="0">
      <alignment vertical="center"/>
    </xf>
    <xf numFmtId="0" fontId="31" fillId="74" borderId="259" applyFill="0">
      <alignment horizontal="center" vertical="center" wrapText="1"/>
    </xf>
    <xf numFmtId="0" fontId="72" fillId="0" borderId="170">
      <alignment horizontal="left" vertical="center"/>
    </xf>
    <xf numFmtId="37" fontId="84" fillId="0" borderId="252"/>
    <xf numFmtId="0" fontId="31" fillId="51" borderId="199" applyNumberFormat="0" applyFont="0" applyAlignment="0" applyProtection="0">
      <alignment vertical="center"/>
    </xf>
    <xf numFmtId="37" fontId="66" fillId="0" borderId="180"/>
    <xf numFmtId="0" fontId="169" fillId="73" borderId="130" applyNumberFormat="0" applyAlignment="0" applyProtection="0">
      <alignment vertical="center"/>
    </xf>
    <xf numFmtId="0" fontId="193" fillId="73" borderId="166" applyNumberFormat="0" applyAlignment="0" applyProtection="0"/>
    <xf numFmtId="0" fontId="31" fillId="51" borderId="217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0" fontId="168" fillId="52" borderId="120" applyNumberFormat="0" applyAlignment="0" applyProtection="0">
      <alignment vertical="center"/>
    </xf>
    <xf numFmtId="0" fontId="31" fillId="51" borderId="109" applyNumberFormat="0" applyFont="0" applyAlignment="0" applyProtection="0">
      <alignment vertical="center"/>
    </xf>
    <xf numFmtId="0" fontId="72" fillId="0" borderId="197">
      <alignment horizontal="left" vertical="center"/>
    </xf>
    <xf numFmtId="0" fontId="177" fillId="73" borderId="237" applyNumberFormat="0" applyAlignment="0" applyProtection="0"/>
    <xf numFmtId="0" fontId="31" fillId="51" borderId="154" applyNumberFormat="0" applyFont="0" applyAlignment="0" applyProtection="0"/>
    <xf numFmtId="14" fontId="36" fillId="0" borderId="286">
      <alignment horizontal="center"/>
    </xf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77" fillId="73" borderId="192" applyNumberFormat="0" applyAlignment="0" applyProtection="0"/>
    <xf numFmtId="0" fontId="200" fillId="0" borderId="240" applyNumberFormat="0" applyFill="0" applyAlignment="0" applyProtection="0"/>
    <xf numFmtId="37" fontId="84" fillId="40" borderId="171"/>
    <xf numFmtId="37" fontId="66" fillId="0" borderId="135"/>
    <xf numFmtId="49" fontId="36" fillId="0" borderId="214" applyFont="0" applyFill="0" applyBorder="0" applyAlignment="0" applyProtection="0">
      <alignment horizontal="left"/>
    </xf>
    <xf numFmtId="37" fontId="66" fillId="0" borderId="207"/>
    <xf numFmtId="37" fontId="66" fillId="0" borderId="189"/>
    <xf numFmtId="10" fontId="70" fillId="38" borderId="187" applyNumberFormat="0" applyBorder="0" applyAlignment="0" applyProtection="0"/>
    <xf numFmtId="37" fontId="84" fillId="40" borderId="126"/>
    <xf numFmtId="0" fontId="31" fillId="51" borderId="280" applyNumberFormat="0" applyFont="0" applyAlignment="0" applyProtection="0">
      <alignment vertical="center"/>
    </xf>
    <xf numFmtId="37" fontId="84" fillId="0" borderId="144"/>
    <xf numFmtId="37" fontId="66" fillId="0" borderId="180"/>
    <xf numFmtId="0" fontId="31" fillId="74" borderId="169" applyFill="0">
      <alignment horizontal="center" vertical="center" wrapText="1"/>
    </xf>
    <xf numFmtId="37" fontId="84" fillId="40" borderId="117"/>
    <xf numFmtId="10" fontId="70" fillId="38" borderId="214" applyNumberFormat="0" applyBorder="0" applyAlignment="0" applyProtection="0"/>
    <xf numFmtId="0" fontId="200" fillId="0" borderId="123" applyNumberFormat="0" applyFill="0" applyAlignment="0" applyProtection="0"/>
    <xf numFmtId="0" fontId="189" fillId="52" borderId="264" applyNumberFormat="0" applyAlignment="0" applyProtection="0"/>
    <xf numFmtId="14" fontId="36" fillId="0" borderId="115">
      <alignment horizontal="center"/>
    </xf>
    <xf numFmtId="37" fontId="84" fillId="0" borderId="252"/>
    <xf numFmtId="37" fontId="84" fillId="40" borderId="252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0" fontId="72" fillId="0" borderId="197">
      <alignment horizontal="left" vertical="center"/>
    </xf>
    <xf numFmtId="0" fontId="72" fillId="0" borderId="116">
      <alignment horizontal="left" vertical="center"/>
    </xf>
    <xf numFmtId="0" fontId="72" fillId="0" borderId="116">
      <alignment horizontal="left" vertical="center"/>
    </xf>
    <xf numFmtId="37" fontId="198" fillId="0" borderId="149" applyNumberFormat="0" applyFont="0" applyBorder="0" applyAlignment="0" applyProtection="0">
      <alignment horizontal="centerContinuous"/>
    </xf>
    <xf numFmtId="37" fontId="66" fillId="0" borderId="117"/>
    <xf numFmtId="37" fontId="66" fillId="0" borderId="117"/>
    <xf numFmtId="0" fontId="29" fillId="0" borderId="0"/>
    <xf numFmtId="0" fontId="177" fillId="73" borderId="147" applyNumberFormat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15">
      <alignment horizontal="left" vertical="center"/>
    </xf>
    <xf numFmtId="37" fontId="84" fillId="40" borderId="216"/>
    <xf numFmtId="0" fontId="29" fillId="0" borderId="0"/>
    <xf numFmtId="10" fontId="70" fillId="38" borderId="169" applyNumberFormat="0" applyBorder="0" applyAlignment="0" applyProtection="0"/>
    <xf numFmtId="37" fontId="84" fillId="0" borderId="126"/>
    <xf numFmtId="37" fontId="84" fillId="40" borderId="144"/>
    <xf numFmtId="37" fontId="84" fillId="40" borderId="162"/>
    <xf numFmtId="0" fontId="189" fillId="52" borderId="255" applyNumberFormat="0" applyAlignment="0" applyProtection="0"/>
    <xf numFmtId="37" fontId="66" fillId="0" borderId="261"/>
    <xf numFmtId="0" fontId="168" fillId="54" borderId="147" applyNumberFormat="0" applyAlignment="0" applyProtection="0">
      <alignment vertical="center"/>
    </xf>
    <xf numFmtId="37" fontId="84" fillId="0" borderId="162"/>
    <xf numFmtId="37" fontId="84" fillId="0" borderId="252"/>
    <xf numFmtId="10" fontId="70" fillId="38" borderId="205" applyNumberFormat="0" applyBorder="0" applyAlignment="0" applyProtection="0"/>
    <xf numFmtId="0" fontId="72" fillId="0" borderId="233">
      <alignment horizontal="left" vertical="center"/>
    </xf>
    <xf numFmtId="0" fontId="200" fillId="0" borderId="213" applyNumberFormat="0" applyFill="0" applyAlignment="0" applyProtection="0"/>
    <xf numFmtId="0" fontId="177" fillId="73" borderId="147" applyNumberFormat="0" applyAlignment="0" applyProtection="0"/>
    <xf numFmtId="37" fontId="66" fillId="0" borderId="198"/>
    <xf numFmtId="14" fontId="36" fillId="0" borderId="133">
      <alignment horizontal="center"/>
    </xf>
    <xf numFmtId="37" fontId="66" fillId="0" borderId="162"/>
    <xf numFmtId="0" fontId="31" fillId="51" borderId="181" applyNumberFormat="0" applyFont="0" applyAlignment="0" applyProtection="0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49" fontId="36" fillId="0" borderId="250" applyFont="0" applyFill="0" applyBorder="0" applyAlignment="0" applyProtection="0">
      <alignment horizontal="left"/>
    </xf>
    <xf numFmtId="0" fontId="189" fillId="52" borderId="246" applyNumberFormat="0" applyAlignment="0" applyProtection="0"/>
    <xf numFmtId="0" fontId="31" fillId="51" borderId="262" applyNumberFormat="0" applyFont="0" applyAlignment="0" applyProtection="0">
      <alignment vertical="center"/>
    </xf>
    <xf numFmtId="10" fontId="70" fillId="38" borderId="169" applyNumberFormat="0" applyBorder="0" applyAlignment="0" applyProtection="0"/>
    <xf numFmtId="49" fontId="36" fillId="0" borderId="196" applyFont="0" applyFill="0" applyBorder="0" applyAlignment="0" applyProtection="0">
      <alignment horizontal="left"/>
    </xf>
    <xf numFmtId="37" fontId="66" fillId="0" borderId="198"/>
    <xf numFmtId="210" fontId="56" fillId="0" borderId="46" applyFill="0" applyProtection="0"/>
    <xf numFmtId="37" fontId="84" fillId="0" borderId="144"/>
    <xf numFmtId="49" fontId="36" fillId="0" borderId="286" applyFont="0" applyFill="0" applyBorder="0" applyAlignment="0" applyProtection="0">
      <alignment horizontal="left"/>
    </xf>
    <xf numFmtId="0" fontId="189" fillId="52" borderId="174" applyNumberFormat="0" applyAlignment="0" applyProtection="0"/>
    <xf numFmtId="37" fontId="66" fillId="0" borderId="288"/>
    <xf numFmtId="0" fontId="156" fillId="0" borderId="213" applyNumberFormat="0" applyFill="0" applyAlignment="0" applyProtection="0">
      <alignment vertical="center"/>
    </xf>
    <xf numFmtId="37" fontId="84" fillId="0" borderId="207"/>
    <xf numFmtId="37" fontId="84" fillId="40" borderId="117"/>
    <xf numFmtId="0" fontId="200" fillId="0" borderId="204" applyNumberFormat="0" applyFill="0" applyAlignment="0" applyProtection="0"/>
    <xf numFmtId="14" fontId="36" fillId="0" borderId="232">
      <alignment horizontal="center"/>
    </xf>
    <xf numFmtId="37" fontId="84" fillId="40" borderId="234"/>
    <xf numFmtId="37" fontId="66" fillId="0" borderId="288"/>
    <xf numFmtId="37" fontId="66" fillId="0" borderId="243"/>
    <xf numFmtId="0" fontId="189" fillId="52" borderId="246" applyNumberFormat="0" applyAlignment="0" applyProtection="0"/>
    <xf numFmtId="37" fontId="66" fillId="0" borderId="234"/>
    <xf numFmtId="37" fontId="66" fillId="0" borderId="117"/>
    <xf numFmtId="37" fontId="66" fillId="0" borderId="117"/>
    <xf numFmtId="49" fontId="36" fillId="0" borderId="196" applyFont="0" applyFill="0" applyBorder="0" applyAlignment="0" applyProtection="0">
      <alignment horizontal="left"/>
    </xf>
    <xf numFmtId="0" fontId="193" fillId="73" borderId="148" applyNumberFormat="0" applyAlignment="0" applyProtection="0"/>
    <xf numFmtId="0" fontId="193" fillId="73" borderId="148" applyNumberFormat="0" applyAlignment="0" applyProtection="0"/>
    <xf numFmtId="37" fontId="66" fillId="0" borderId="198"/>
    <xf numFmtId="37" fontId="84" fillId="0" borderId="207"/>
    <xf numFmtId="37" fontId="84" fillId="40" borderId="207"/>
    <xf numFmtId="0" fontId="31" fillId="51" borderId="127" applyNumberFormat="0" applyFont="0" applyAlignment="0" applyProtection="0"/>
    <xf numFmtId="37" fontId="198" fillId="0" borderId="131" applyNumberFormat="0" applyFont="0" applyBorder="0" applyAlignment="0" applyProtection="0">
      <alignment horizontal="centerContinuous"/>
    </xf>
    <xf numFmtId="10" fontId="70" fillId="38" borderId="178" applyNumberFormat="0" applyBorder="0" applyAlignment="0" applyProtection="0"/>
    <xf numFmtId="49" fontId="36" fillId="0" borderId="169" applyFont="0" applyFill="0" applyBorder="0" applyAlignment="0" applyProtection="0">
      <alignment horizontal="left"/>
    </xf>
    <xf numFmtId="14" fontId="36" fillId="0" borderId="160">
      <alignment horizontal="center"/>
    </xf>
    <xf numFmtId="37" fontId="84" fillId="40" borderId="207"/>
    <xf numFmtId="37" fontId="84" fillId="40" borderId="207"/>
    <xf numFmtId="0" fontId="31" fillId="51" borderId="289" applyNumberFormat="0" applyFont="0" applyAlignment="0" applyProtection="0">
      <alignment vertical="center"/>
    </xf>
    <xf numFmtId="195" fontId="56" fillId="0" borderId="46" applyFill="0" applyProtection="0"/>
    <xf numFmtId="37" fontId="66" fillId="0" borderId="162"/>
    <xf numFmtId="0" fontId="31" fillId="51" borderId="271" applyNumberFormat="0" applyFont="0" applyAlignment="0" applyProtection="0">
      <alignment vertical="center"/>
    </xf>
    <xf numFmtId="0" fontId="72" fillId="0" borderId="224">
      <alignment horizontal="left" vertical="center"/>
    </xf>
    <xf numFmtId="37" fontId="84" fillId="40" borderId="144"/>
    <xf numFmtId="37" fontId="84" fillId="40" borderId="171"/>
    <xf numFmtId="14" fontId="36" fillId="0" borderId="286">
      <alignment horizontal="center"/>
    </xf>
    <xf numFmtId="5" fontId="176" fillId="0" borderId="46" applyAlignment="0" applyProtection="0"/>
    <xf numFmtId="0" fontId="31" fillId="51" borderId="235" applyNumberFormat="0" applyFont="0" applyAlignment="0" applyProtection="0">
      <alignment vertical="center"/>
    </xf>
    <xf numFmtId="37" fontId="84" fillId="0" borderId="243"/>
    <xf numFmtId="0" fontId="200" fillId="0" borderId="267" applyNumberFormat="0" applyFill="0" applyAlignment="0" applyProtection="0"/>
    <xf numFmtId="37" fontId="66" fillId="0" borderId="153"/>
    <xf numFmtId="49" fontId="36" fillId="0" borderId="178" applyFont="0" applyFill="0" applyBorder="0" applyAlignment="0" applyProtection="0">
      <alignment horizontal="left"/>
    </xf>
    <xf numFmtId="0" fontId="31" fillId="51" borderId="118" applyNumberFormat="0" applyFont="0" applyAlignment="0" applyProtection="0">
      <alignment vertical="center"/>
    </xf>
    <xf numFmtId="210" fontId="56" fillId="0" borderId="46" applyFill="0" applyProtection="0"/>
    <xf numFmtId="14" fontId="36" fillId="0" borderId="187">
      <alignment horizontal="center"/>
    </xf>
    <xf numFmtId="14" fontId="36" fillId="0" borderId="223">
      <alignment horizontal="center"/>
    </xf>
    <xf numFmtId="0" fontId="193" fillId="73" borderId="265" applyNumberFormat="0" applyAlignment="0" applyProtection="0"/>
    <xf numFmtId="0" fontId="156" fillId="0" borderId="204" applyNumberFormat="0" applyFill="0" applyAlignment="0" applyProtection="0">
      <alignment vertical="center"/>
    </xf>
    <xf numFmtId="37" fontId="66" fillId="0" borderId="189"/>
    <xf numFmtId="37" fontId="66" fillId="0" borderId="261"/>
    <xf numFmtId="0" fontId="200" fillId="0" borderId="258" applyNumberFormat="0" applyFill="0" applyAlignment="0" applyProtection="0"/>
    <xf numFmtId="0" fontId="177" fillId="73" borderId="255" applyNumberFormat="0" applyAlignment="0" applyProtection="0"/>
    <xf numFmtId="0" fontId="31" fillId="51" borderId="235" applyNumberFormat="0" applyFont="0" applyAlignment="0" applyProtection="0">
      <alignment vertical="center"/>
    </xf>
    <xf numFmtId="0" fontId="31" fillId="51" borderId="163" applyNumberFormat="0" applyFont="0" applyAlignment="0" applyProtection="0">
      <alignment vertical="center"/>
    </xf>
    <xf numFmtId="37" fontId="66" fillId="0" borderId="261"/>
    <xf numFmtId="0" fontId="43" fillId="51" borderId="217" applyNumberFormat="0" applyFont="0" applyAlignment="0" applyProtection="0">
      <alignment vertical="center"/>
    </xf>
    <xf numFmtId="0" fontId="168" fillId="52" borderId="237" applyNumberFormat="0" applyAlignment="0" applyProtection="0">
      <alignment vertical="center"/>
    </xf>
    <xf numFmtId="0" fontId="193" fillId="73" borderId="292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72" fillId="0" borderId="287">
      <alignment horizontal="left" vertical="center"/>
    </xf>
    <xf numFmtId="0" fontId="31" fillId="51" borderId="244" applyNumberFormat="0" applyFont="0" applyAlignment="0" applyProtection="0">
      <alignment vertical="center"/>
    </xf>
    <xf numFmtId="37" fontId="66" fillId="0" borderId="144"/>
    <xf numFmtId="0" fontId="193" fillId="73" borderId="166" applyNumberFormat="0" applyAlignment="0" applyProtection="0"/>
    <xf numFmtId="0" fontId="31" fillId="51" borderId="199" applyNumberFormat="0" applyFont="0" applyAlignment="0" applyProtection="0"/>
    <xf numFmtId="37" fontId="84" fillId="0" borderId="198"/>
    <xf numFmtId="14" fontId="36" fillId="0" borderId="124">
      <alignment horizontal="center"/>
    </xf>
    <xf numFmtId="37" fontId="84" fillId="40" borderId="126"/>
    <xf numFmtId="37" fontId="84" fillId="40" borderId="126"/>
    <xf numFmtId="0" fontId="31" fillId="51" borderId="253" applyNumberFormat="0" applyFont="0" applyAlignment="0" applyProtection="0"/>
    <xf numFmtId="37" fontId="84" fillId="0" borderId="279"/>
    <xf numFmtId="0" fontId="72" fillId="0" borderId="125">
      <alignment horizontal="left" vertical="center"/>
    </xf>
    <xf numFmtId="0" fontId="72" fillId="0" borderId="125">
      <alignment horizontal="left" vertical="center"/>
    </xf>
    <xf numFmtId="37" fontId="84" fillId="40" borderId="189"/>
    <xf numFmtId="0" fontId="168" fillId="54" borderId="192" applyNumberFormat="0" applyAlignment="0" applyProtection="0">
      <alignment vertical="center"/>
    </xf>
    <xf numFmtId="0" fontId="177" fillId="73" borderId="282" applyNumberFormat="0" applyAlignment="0" applyProtection="0"/>
    <xf numFmtId="0" fontId="31" fillId="51" borderId="271" applyNumberFormat="0" applyFont="0" applyAlignment="0" applyProtection="0"/>
    <xf numFmtId="0" fontId="31" fillId="51" borderId="136" applyNumberFormat="0" applyFont="0" applyAlignment="0" applyProtection="0"/>
    <xf numFmtId="0" fontId="189" fillId="52" borderId="246" applyNumberFormat="0" applyAlignment="0" applyProtection="0"/>
    <xf numFmtId="37" fontId="84" fillId="0" borderId="288"/>
    <xf numFmtId="14" fontId="36" fillId="0" borderId="169">
      <alignment horizontal="center"/>
    </xf>
    <xf numFmtId="0" fontId="200" fillId="0" borderId="276" applyNumberFormat="0" applyFill="0" applyAlignment="0" applyProtection="0"/>
    <xf numFmtId="0" fontId="200" fillId="0" borderId="195" applyNumberFormat="0" applyFill="0" applyAlignment="0" applyProtection="0"/>
    <xf numFmtId="0" fontId="177" fillId="73" borderId="255" applyNumberFormat="0" applyAlignment="0" applyProtection="0"/>
    <xf numFmtId="37" fontId="84" fillId="0" borderId="234"/>
    <xf numFmtId="0" fontId="29" fillId="0" borderId="0"/>
    <xf numFmtId="10" fontId="70" fillId="38" borderId="124" applyNumberFormat="0" applyBorder="0" applyAlignment="0" applyProtection="0"/>
    <xf numFmtId="37" fontId="84" fillId="40" borderId="270"/>
    <xf numFmtId="37" fontId="198" fillId="0" borderId="257" applyNumberFormat="0" applyFont="0" applyBorder="0" applyAlignment="0" applyProtection="0">
      <alignment horizontal="centerContinuous"/>
    </xf>
    <xf numFmtId="0" fontId="168" fillId="54" borderId="183" applyNumberForma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93" fillId="73" borderId="175" applyNumberFormat="0" applyAlignment="0" applyProtection="0"/>
    <xf numFmtId="0" fontId="31" fillId="74" borderId="205" applyFill="0">
      <alignment horizontal="center" vertical="center" wrapText="1"/>
    </xf>
    <xf numFmtId="0" fontId="169" fillId="61" borderId="19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10" fontId="70" fillId="38" borderId="151" applyNumberFormat="0" applyBorder="0" applyAlignment="0" applyProtection="0"/>
    <xf numFmtId="37" fontId="84" fillId="40" borderId="126"/>
    <xf numFmtId="37" fontId="84" fillId="40" borderId="126"/>
    <xf numFmtId="10" fontId="70" fillId="38" borderId="124" applyNumberFormat="0" applyBorder="0" applyAlignment="0" applyProtection="0"/>
    <xf numFmtId="10" fontId="70" fillId="38" borderId="124" applyNumberFormat="0" applyBorder="0" applyAlignment="0" applyProtection="0"/>
    <xf numFmtId="37" fontId="66" fillId="0" borderId="126"/>
    <xf numFmtId="37" fontId="66" fillId="0" borderId="126"/>
    <xf numFmtId="0" fontId="168" fillId="54" borderId="282" applyNumberFormat="0" applyAlignment="0" applyProtection="0">
      <alignment vertical="center"/>
    </xf>
    <xf numFmtId="10" fontId="70" fillId="38" borderId="169" applyNumberFormat="0" applyBorder="0" applyAlignment="0" applyProtection="0"/>
    <xf numFmtId="14" fontId="36" fillId="0" borderId="151">
      <alignment horizontal="center"/>
    </xf>
    <xf numFmtId="10" fontId="70" fillId="38" borderId="223" applyNumberFormat="0" applyBorder="0" applyAlignment="0" applyProtection="0"/>
    <xf numFmtId="14" fontId="36" fillId="0" borderId="214">
      <alignment horizontal="center"/>
    </xf>
    <xf numFmtId="0" fontId="72" fillId="0" borderId="170">
      <alignment horizontal="left" vertical="center"/>
    </xf>
    <xf numFmtId="37" fontId="84" fillId="40" borderId="189"/>
    <xf numFmtId="10" fontId="70" fillId="38" borderId="250" applyNumberFormat="0" applyBorder="0" applyAlignment="0" applyProtection="0"/>
    <xf numFmtId="37" fontId="84" fillId="0" borderId="144"/>
    <xf numFmtId="37" fontId="66" fillId="0" borderId="144"/>
    <xf numFmtId="14" fontId="36" fillId="0" borderId="169">
      <alignment horizontal="center"/>
    </xf>
    <xf numFmtId="0" fontId="177" fillId="73" borderId="165" applyNumberFormat="0" applyAlignment="0" applyProtection="0"/>
    <xf numFmtId="14" fontId="36" fillId="0" borderId="250">
      <alignment horizontal="center"/>
    </xf>
    <xf numFmtId="37" fontId="198" fillId="0" borderId="185" applyNumberFormat="0" applyFont="0" applyBorder="0" applyAlignment="0" applyProtection="0">
      <alignment horizontal="centerContinuous"/>
    </xf>
    <xf numFmtId="0" fontId="31" fillId="51" borderId="163" applyNumberFormat="0" applyFont="0" applyAlignment="0" applyProtection="0"/>
    <xf numFmtId="0" fontId="72" fillId="0" borderId="188">
      <alignment horizontal="left" vertical="center"/>
    </xf>
    <xf numFmtId="0" fontId="31" fillId="51" borderId="289" applyNumberFormat="0" applyFont="0" applyAlignment="0" applyProtection="0">
      <alignment vertical="center"/>
    </xf>
    <xf numFmtId="37" fontId="66" fillId="0" borderId="270"/>
    <xf numFmtId="14" fontId="36" fillId="0" borderId="223">
      <alignment horizontal="center"/>
    </xf>
    <xf numFmtId="14" fontId="36" fillId="0" borderId="205">
      <alignment horizontal="center"/>
    </xf>
    <xf numFmtId="37" fontId="66" fillId="0" borderId="234"/>
    <xf numFmtId="0" fontId="31" fillId="51" borderId="289" applyNumberFormat="0" applyFont="0" applyAlignment="0" applyProtection="0"/>
    <xf numFmtId="10" fontId="70" fillId="38" borderId="133" applyNumberFormat="0" applyBorder="0" applyAlignment="0" applyProtection="0"/>
    <xf numFmtId="10" fontId="70" fillId="38" borderId="133" applyNumberFormat="0" applyBorder="0" applyAlignment="0" applyProtection="0"/>
    <xf numFmtId="37" fontId="84" fillId="0" borderId="243"/>
    <xf numFmtId="37" fontId="84" fillId="40" borderId="288"/>
    <xf numFmtId="0" fontId="72" fillId="0" borderId="161">
      <alignment horizontal="left" vertical="center"/>
    </xf>
    <xf numFmtId="14" fontId="36" fillId="0" borderId="160">
      <alignment horizontal="center"/>
    </xf>
    <xf numFmtId="0" fontId="177" fillId="73" borderId="264" applyNumberFormat="0" applyAlignment="0" applyProtection="0"/>
    <xf numFmtId="0" fontId="189" fillId="52" borderId="174" applyNumberFormat="0" applyAlignment="0" applyProtection="0"/>
    <xf numFmtId="0" fontId="31" fillId="51" borderId="271" applyNumberFormat="0" applyFont="0" applyAlignment="0" applyProtection="0">
      <alignment vertical="center"/>
    </xf>
    <xf numFmtId="210" fontId="56" fillId="0" borderId="46" applyFill="0" applyProtection="0"/>
    <xf numFmtId="37" fontId="84" fillId="40" borderId="252"/>
    <xf numFmtId="37" fontId="84" fillId="40" borderId="144"/>
    <xf numFmtId="0" fontId="200" fillId="0" borderId="150" applyNumberFormat="0" applyFill="0" applyAlignment="0" applyProtection="0"/>
    <xf numFmtId="0" fontId="169" fillId="61" borderId="166" applyNumberFormat="0" applyAlignment="0" applyProtection="0">
      <alignment vertical="center"/>
    </xf>
    <xf numFmtId="37" fontId="66" fillId="0" borderId="261"/>
    <xf numFmtId="10" fontId="70" fillId="38" borderId="196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84" fillId="40" borderId="252"/>
    <xf numFmtId="37" fontId="66" fillId="0" borderId="198"/>
    <xf numFmtId="0" fontId="177" fillId="73" borderId="255" applyNumberFormat="0" applyAlignment="0" applyProtection="0"/>
    <xf numFmtId="5" fontId="176" fillId="0" borderId="46" applyAlignment="0" applyProtection="0"/>
    <xf numFmtId="0" fontId="72" fillId="0" borderId="143">
      <alignment horizontal="left" vertical="center"/>
    </xf>
    <xf numFmtId="0" fontId="72" fillId="0" borderId="143">
      <alignment horizontal="left" vertical="center"/>
    </xf>
    <xf numFmtId="0" fontId="31" fillId="51" borderId="199" applyNumberFormat="0" applyFont="0" applyAlignment="0" applyProtection="0">
      <alignment vertical="center"/>
    </xf>
    <xf numFmtId="0" fontId="31" fillId="74" borderId="250" applyFill="0">
      <alignment horizontal="center" vertical="center" wrapText="1"/>
    </xf>
    <xf numFmtId="0" fontId="31" fillId="51" borderId="181" applyNumberFormat="0" applyFont="0" applyAlignment="0" applyProtection="0">
      <alignment vertical="center"/>
    </xf>
    <xf numFmtId="37" fontId="66" fillId="0" borderId="144"/>
    <xf numFmtId="37" fontId="66" fillId="0" borderId="144"/>
    <xf numFmtId="0" fontId="193" fillId="73" borderId="256" applyNumberFormat="0" applyAlignment="0" applyProtection="0"/>
    <xf numFmtId="0" fontId="31" fillId="51" borderId="190" applyNumberFormat="0" applyFont="0" applyAlignment="0" applyProtection="0"/>
    <xf numFmtId="0" fontId="193" fillId="73" borderId="283" applyNumberFormat="0" applyAlignment="0" applyProtection="0"/>
    <xf numFmtId="14" fontId="36" fillId="0" borderId="196">
      <alignment horizontal="center"/>
    </xf>
    <xf numFmtId="37" fontId="84" fillId="40" borderId="153"/>
    <xf numFmtId="0" fontId="165" fillId="61" borderId="192" applyNumberFormat="0" applyAlignment="0" applyProtection="0">
      <alignment vertical="center"/>
    </xf>
    <xf numFmtId="0" fontId="189" fillId="52" borderId="192" applyNumberFormat="0" applyAlignment="0" applyProtection="0"/>
    <xf numFmtId="0" fontId="200" fillId="0" borderId="294" applyNumberFormat="0" applyFill="0" applyAlignment="0" applyProtection="0"/>
    <xf numFmtId="37" fontId="84" fillId="0" borderId="216"/>
    <xf numFmtId="37" fontId="84" fillId="40" borderId="234"/>
    <xf numFmtId="49" fontId="36" fillId="0" borderId="286" applyFont="0" applyFill="0" applyBorder="0" applyAlignment="0" applyProtection="0">
      <alignment horizontal="left"/>
    </xf>
    <xf numFmtId="49" fontId="36" fillId="0" borderId="268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193" fillId="73" borderId="238" applyNumberFormat="0" applyAlignment="0" applyProtection="0"/>
    <xf numFmtId="0" fontId="165" fillId="61" borderId="174" applyNumberFormat="0" applyAlignment="0" applyProtection="0">
      <alignment vertical="center"/>
    </xf>
    <xf numFmtId="37" fontId="66" fillId="0" borderId="234"/>
    <xf numFmtId="0" fontId="193" fillId="73" borderId="229" applyNumberFormat="0" applyAlignment="0" applyProtection="0"/>
    <xf numFmtId="0" fontId="200" fillId="0" borderId="204" applyNumberFormat="0" applyFill="0" applyAlignment="0" applyProtection="0"/>
    <xf numFmtId="14" fontId="36" fillId="0" borderId="160">
      <alignment horizontal="center"/>
    </xf>
    <xf numFmtId="14" fontId="36" fillId="0" borderId="241">
      <alignment horizontal="center"/>
    </xf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66" fillId="0" borderId="189"/>
    <xf numFmtId="0" fontId="169" fillId="61" borderId="184" applyNumberFormat="0" applyAlignment="0" applyProtection="0">
      <alignment vertical="center"/>
    </xf>
    <xf numFmtId="10" fontId="70" fillId="38" borderId="232" applyNumberFormat="0" applyBorder="0" applyAlignment="0" applyProtection="0"/>
    <xf numFmtId="0" fontId="169" fillId="61" borderId="265" applyNumberFormat="0" applyAlignment="0" applyProtection="0">
      <alignment vertical="center"/>
    </xf>
    <xf numFmtId="0" fontId="31" fillId="51" borderId="271" applyNumberFormat="0" applyFont="0" applyAlignment="0" applyProtection="0"/>
    <xf numFmtId="37" fontId="66" fillId="0" borderId="252"/>
    <xf numFmtId="0" fontId="165" fillId="61" borderId="165" applyNumberFormat="0" applyAlignment="0" applyProtection="0">
      <alignment vertical="center"/>
    </xf>
    <xf numFmtId="49" fontId="36" fillId="0" borderId="160" applyFont="0" applyFill="0" applyBorder="0" applyAlignment="0" applyProtection="0">
      <alignment horizontal="left"/>
    </xf>
    <xf numFmtId="37" fontId="84" fillId="0" borderId="225"/>
    <xf numFmtId="14" fontId="36" fillId="0" borderId="151">
      <alignment horizontal="center"/>
    </xf>
    <xf numFmtId="0" fontId="177" fillId="73" borderId="237" applyNumberFormat="0" applyAlignment="0" applyProtection="0"/>
    <xf numFmtId="0" fontId="31" fillId="51" borderId="226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37" fontId="84" fillId="40" borderId="162"/>
    <xf numFmtId="37" fontId="66" fillId="0" borderId="234"/>
    <xf numFmtId="0" fontId="31" fillId="51" borderId="262" applyNumberFormat="0" applyFont="0" applyAlignment="0" applyProtection="0"/>
    <xf numFmtId="14" fontId="36" fillId="0" borderId="268">
      <alignment horizontal="center"/>
    </xf>
    <xf numFmtId="37" fontId="66" fillId="0" borderId="144"/>
    <xf numFmtId="37" fontId="66" fillId="0" borderId="144"/>
    <xf numFmtId="0" fontId="189" fillId="52" borderId="174" applyNumberFormat="0" applyAlignment="0" applyProtection="0"/>
    <xf numFmtId="37" fontId="66" fillId="0" borderId="216"/>
    <xf numFmtId="0" fontId="211" fillId="73" borderId="183" applyNumberFormat="0" applyAlignment="0" applyProtection="0">
      <alignment vertical="center"/>
    </xf>
    <xf numFmtId="0" fontId="200" fillId="0" borderId="159" applyNumberFormat="0" applyFill="0" applyAlignment="0" applyProtection="0"/>
    <xf numFmtId="0" fontId="177" fillId="73" borderId="228" applyNumberFormat="0" applyAlignment="0" applyProtection="0"/>
    <xf numFmtId="0" fontId="43" fillId="51" borderId="154" applyNumberFormat="0" applyFont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5" fontId="176" fillId="0" borderId="46" applyAlignment="0" applyProtection="0"/>
    <xf numFmtId="0" fontId="31" fillId="51" borderId="181" applyNumberFormat="0" applyFont="0" applyAlignment="0" applyProtection="0">
      <alignment vertical="center"/>
    </xf>
    <xf numFmtId="0" fontId="189" fillId="52" borderId="273" applyNumberFormat="0" applyAlignment="0" applyProtection="0"/>
    <xf numFmtId="0" fontId="31" fillId="51" borderId="262" applyNumberFormat="0" applyFont="0" applyAlignment="0" applyProtection="0">
      <alignment vertical="center"/>
    </xf>
    <xf numFmtId="49" fontId="36" fillId="0" borderId="241" applyFont="0" applyFill="0" applyBorder="0" applyAlignment="0" applyProtection="0">
      <alignment horizontal="left"/>
    </xf>
    <xf numFmtId="0" fontId="169" fillId="61" borderId="175" applyNumberFormat="0" applyAlignment="0" applyProtection="0">
      <alignment vertical="center"/>
    </xf>
    <xf numFmtId="37" fontId="66" fillId="0" borderId="288"/>
    <xf numFmtId="37" fontId="66" fillId="0" borderId="207"/>
    <xf numFmtId="0" fontId="177" fillId="73" borderId="174" applyNumberFormat="0" applyAlignment="0" applyProtection="0"/>
    <xf numFmtId="0" fontId="72" fillId="0" borderId="269">
      <alignment horizontal="left" vertical="center"/>
    </xf>
    <xf numFmtId="0" fontId="169" fillId="73" borderId="193" applyNumberFormat="0" applyAlignment="0" applyProtection="0">
      <alignment vertical="center"/>
    </xf>
    <xf numFmtId="37" fontId="66" fillId="0" borderId="243"/>
    <xf numFmtId="0" fontId="165" fillId="61" borderId="237" applyNumberFormat="0" applyAlignment="0" applyProtection="0">
      <alignment vertical="center"/>
    </xf>
    <xf numFmtId="0" fontId="156" fillId="0" borderId="240" applyNumberFormat="0" applyFill="0" applyAlignment="0" applyProtection="0">
      <alignment vertical="center"/>
    </xf>
    <xf numFmtId="0" fontId="193" fillId="73" borderId="193" applyNumberFormat="0" applyAlignment="0" applyProtection="0"/>
    <xf numFmtId="37" fontId="84" fillId="40" borderId="180"/>
    <xf numFmtId="0" fontId="189" fillId="52" borderId="228" applyNumberFormat="0" applyAlignment="0" applyProtection="0"/>
    <xf numFmtId="37" fontId="66" fillId="0" borderId="288"/>
    <xf numFmtId="0" fontId="177" fillId="73" borderId="246" applyNumberFormat="0" applyAlignment="0" applyProtection="0"/>
    <xf numFmtId="0" fontId="193" fillId="73" borderId="202" applyNumberFormat="0" applyAlignment="0" applyProtection="0"/>
    <xf numFmtId="0" fontId="189" fillId="52" borderId="219" applyNumberFormat="0" applyAlignment="0" applyProtection="0"/>
    <xf numFmtId="0" fontId="169" fillId="73" borderId="265" applyNumberFormat="0" applyAlignment="0" applyProtection="0">
      <alignment vertical="center"/>
    </xf>
    <xf numFmtId="0" fontId="193" fillId="73" borderId="202" applyNumberFormat="0" applyAlignment="0" applyProtection="0"/>
    <xf numFmtId="37" fontId="66" fillId="0" borderId="180"/>
    <xf numFmtId="37" fontId="84" fillId="40" borderId="261"/>
    <xf numFmtId="14" fontId="36" fillId="0" borderId="268">
      <alignment horizontal="center"/>
    </xf>
    <xf numFmtId="0" fontId="200" fillId="0" borderId="249" applyNumberFormat="0" applyFill="0" applyAlignment="0" applyProtection="0"/>
    <xf numFmtId="37" fontId="84" fillId="40" borderId="198"/>
    <xf numFmtId="195" fontId="56" fillId="0" borderId="46" applyFill="0" applyProtection="0"/>
    <xf numFmtId="0" fontId="72" fillId="0" borderId="161">
      <alignment horizontal="left" vertical="center"/>
    </xf>
    <xf numFmtId="37" fontId="66" fillId="0" borderId="162"/>
    <xf numFmtId="14" fontId="36" fillId="0" borderId="151">
      <alignment horizontal="center"/>
    </xf>
    <xf numFmtId="37" fontId="84" fillId="40" borderId="153"/>
    <xf numFmtId="37" fontId="84" fillId="40" borderId="153"/>
    <xf numFmtId="49" fontId="36" fillId="0" borderId="178" applyFont="0" applyFill="0" applyBorder="0" applyAlignment="0" applyProtection="0">
      <alignment horizontal="left"/>
    </xf>
    <xf numFmtId="37" fontId="84" fillId="40" borderId="234"/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66" fillId="0" borderId="225"/>
    <xf numFmtId="0" fontId="193" fillId="73" borderId="202" applyNumberFormat="0" applyAlignment="0" applyProtection="0"/>
    <xf numFmtId="0" fontId="72" fillId="0" borderId="233">
      <alignment horizontal="left" vertical="center"/>
    </xf>
    <xf numFmtId="0" fontId="193" fillId="73" borderId="184" applyNumberFormat="0" applyAlignment="0" applyProtection="0"/>
    <xf numFmtId="0" fontId="200" fillId="0" borderId="285" applyNumberFormat="0" applyFill="0" applyAlignment="0" applyProtection="0"/>
    <xf numFmtId="37" fontId="84" fillId="0" borderId="279"/>
    <xf numFmtId="0" fontId="31" fillId="51" borderId="271" applyNumberFormat="0" applyFont="0" applyAlignment="0" applyProtection="0"/>
    <xf numFmtId="0" fontId="31" fillId="51" borderId="163" applyNumberFormat="0" applyFont="0" applyAlignment="0" applyProtection="0"/>
    <xf numFmtId="37" fontId="84" fillId="40" borderId="234"/>
    <xf numFmtId="37" fontId="84" fillId="0" borderId="198"/>
    <xf numFmtId="14" fontId="36" fillId="0" borderId="187">
      <alignment horizontal="center"/>
    </xf>
    <xf numFmtId="0" fontId="72" fillId="0" borderId="215">
      <alignment horizontal="left" vertical="center"/>
    </xf>
    <xf numFmtId="10" fontId="70" fillId="38" borderId="151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37" fontId="84" fillId="40" borderId="261"/>
    <xf numFmtId="37" fontId="66" fillId="0" borderId="243"/>
    <xf numFmtId="0" fontId="189" fillId="52" borderId="264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189" fillId="52" borderId="192" applyNumberFormat="0" applyAlignment="0" applyProtection="0"/>
    <xf numFmtId="37" fontId="84" fillId="40" borderId="153"/>
    <xf numFmtId="37" fontId="84" fillId="40" borderId="153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66" fillId="0" borderId="153"/>
    <xf numFmtId="37" fontId="66" fillId="0" borderId="153"/>
    <xf numFmtId="37" fontId="66" fillId="0" borderId="234"/>
    <xf numFmtId="49" fontId="36" fillId="0" borderId="196" applyFont="0" applyFill="0" applyBorder="0" applyAlignment="0" applyProtection="0">
      <alignment horizontal="left"/>
    </xf>
    <xf numFmtId="10" fontId="70" fillId="38" borderId="241" applyNumberFormat="0" applyBorder="0" applyAlignment="0" applyProtection="0"/>
    <xf numFmtId="0" fontId="193" fillId="73" borderId="292" applyNumberFormat="0" applyAlignment="0" applyProtection="0"/>
    <xf numFmtId="0" fontId="168" fillId="54" borderId="201" applyNumberFormat="0" applyAlignment="0" applyProtection="0">
      <alignment vertical="center"/>
    </xf>
    <xf numFmtId="14" fontId="36" fillId="0" borderId="187">
      <alignment horizontal="center"/>
    </xf>
    <xf numFmtId="0" fontId="165" fillId="61" borderId="219" applyNumberFormat="0" applyAlignment="0" applyProtection="0">
      <alignment vertical="center"/>
    </xf>
    <xf numFmtId="37" fontId="66" fillId="0" borderId="252"/>
    <xf numFmtId="10" fontId="70" fillId="38" borderId="187" applyNumberFormat="0" applyBorder="0" applyAlignment="0" applyProtection="0"/>
    <xf numFmtId="37" fontId="66" fillId="0" borderId="261"/>
    <xf numFmtId="0" fontId="177" fillId="73" borderId="273" applyNumberFormat="0" applyAlignment="0" applyProtection="0"/>
    <xf numFmtId="0" fontId="165" fillId="61" borderId="246" applyNumberFormat="0" applyAlignment="0" applyProtection="0">
      <alignment vertical="center"/>
    </xf>
    <xf numFmtId="37" fontId="84" fillId="0" borderId="225"/>
    <xf numFmtId="0" fontId="193" fillId="73" borderId="211" applyNumberFormat="0" applyAlignment="0" applyProtection="0"/>
    <xf numFmtId="0" fontId="31" fillId="51" borderId="190" applyNumberFormat="0" applyFont="0" applyAlignment="0" applyProtection="0"/>
    <xf numFmtId="0" fontId="193" fillId="73" borderId="202" applyNumberFormat="0" applyAlignment="0" applyProtection="0"/>
    <xf numFmtId="14" fontId="36" fillId="0" borderId="259">
      <alignment horizontal="center"/>
    </xf>
    <xf numFmtId="0" fontId="177" fillId="73" borderId="264" applyNumberFormat="0" applyAlignment="0" applyProtection="0"/>
    <xf numFmtId="37" fontId="84" fillId="0" borderId="279"/>
    <xf numFmtId="0" fontId="72" fillId="0" borderId="242">
      <alignment horizontal="left" vertical="center"/>
    </xf>
    <xf numFmtId="0" fontId="200" fillId="0" borderId="195" applyNumberFormat="0" applyFill="0" applyAlignment="0" applyProtection="0"/>
    <xf numFmtId="0" fontId="72" fillId="0" borderId="215">
      <alignment horizontal="left" vertical="center"/>
    </xf>
    <xf numFmtId="37" fontId="84" fillId="40" borderId="198"/>
    <xf numFmtId="0" fontId="72" fillId="0" borderId="179">
      <alignment horizontal="left" vertical="center"/>
    </xf>
    <xf numFmtId="10" fontId="70" fillId="38" borderId="160" applyNumberFormat="0" applyBorder="0" applyAlignment="0" applyProtection="0"/>
    <xf numFmtId="10" fontId="70" fillId="38" borderId="160" applyNumberFormat="0" applyBorder="0" applyAlignment="0" applyProtection="0"/>
    <xf numFmtId="0" fontId="168" fillId="52" borderId="228" applyNumberFormat="0" applyAlignment="0" applyProtection="0">
      <alignment vertical="center"/>
    </xf>
    <xf numFmtId="37" fontId="84" fillId="40" borderId="279"/>
    <xf numFmtId="0" fontId="177" fillId="73" borderId="210" applyNumberFormat="0" applyAlignment="0" applyProtection="0"/>
    <xf numFmtId="37" fontId="84" fillId="40" borderId="252"/>
    <xf numFmtId="49" fontId="36" fillId="0" borderId="187" applyFont="0" applyFill="0" applyBorder="0" applyAlignment="0" applyProtection="0">
      <alignment horizontal="left"/>
    </xf>
    <xf numFmtId="10" fontId="70" fillId="38" borderId="250" applyNumberFormat="0" applyBorder="0" applyAlignment="0" applyProtection="0"/>
    <xf numFmtId="14" fontId="36" fillId="0" borderId="178">
      <alignment horizontal="center"/>
    </xf>
    <xf numFmtId="0" fontId="193" fillId="73" borderId="202" applyNumberFormat="0" applyAlignment="0" applyProtection="0"/>
    <xf numFmtId="37" fontId="84" fillId="40" borderId="171"/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0" fontId="72" fillId="0" borderId="170">
      <alignment horizontal="left" vertical="center"/>
    </xf>
    <xf numFmtId="0" fontId="72" fillId="0" borderId="170">
      <alignment horizontal="left" vertical="center"/>
    </xf>
    <xf numFmtId="37" fontId="84" fillId="0" borderId="243"/>
    <xf numFmtId="37" fontId="66" fillId="0" borderId="171"/>
    <xf numFmtId="37" fontId="66" fillId="0" borderId="171"/>
    <xf numFmtId="14" fontId="36" fillId="0" borderId="268">
      <alignment horizontal="center"/>
    </xf>
    <xf numFmtId="0" fontId="189" fillId="52" borderId="201" applyNumberFormat="0" applyAlignment="0" applyProtection="0"/>
    <xf numFmtId="0" fontId="168" fillId="54" borderId="237" applyNumberFormat="0" applyAlignment="0" applyProtection="0">
      <alignment vertical="center"/>
    </xf>
    <xf numFmtId="0" fontId="31" fillId="51" borderId="181" applyNumberFormat="0" applyFont="0" applyAlignment="0" applyProtection="0"/>
    <xf numFmtId="0" fontId="43" fillId="51" borderId="181" applyNumberFormat="0" applyFont="0" applyAlignment="0" applyProtection="0">
      <alignment vertical="center"/>
    </xf>
    <xf numFmtId="10" fontId="70" fillId="38" borderId="214" applyNumberFormat="0" applyBorder="0" applyAlignment="0" applyProtection="0"/>
    <xf numFmtId="0" fontId="168" fillId="54" borderId="246" applyNumberFormat="0" applyAlignment="0" applyProtection="0">
      <alignment vertical="center"/>
    </xf>
    <xf numFmtId="14" fontId="36" fillId="0" borderId="223">
      <alignment horizontal="center"/>
    </xf>
    <xf numFmtId="49" fontId="36" fillId="0" borderId="187" applyFont="0" applyFill="0" applyBorder="0" applyAlignment="0" applyProtection="0">
      <alignment horizontal="left"/>
    </xf>
    <xf numFmtId="49" fontId="36" fillId="0" borderId="187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89"/>
    <xf numFmtId="37" fontId="66" fillId="0" borderId="216"/>
    <xf numFmtId="0" fontId="189" fillId="52" borderId="264" applyNumberFormat="0" applyAlignment="0" applyProtection="0"/>
    <xf numFmtId="0" fontId="168" fillId="52" borderId="183" applyNumberFormat="0" applyAlignment="0" applyProtection="0">
      <alignment vertical="center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10" fontId="70" fillId="38" borderId="286" applyNumberFormat="0" applyBorder="0" applyAlignment="0" applyProtection="0"/>
    <xf numFmtId="0" fontId="169" fillId="73" borderId="202" applyNumberFormat="0" applyAlignment="0" applyProtection="0">
      <alignment vertical="center"/>
    </xf>
    <xf numFmtId="37" fontId="66" fillId="0" borderId="234"/>
    <xf numFmtId="0" fontId="200" fillId="0" borderId="213" applyNumberFormat="0" applyFill="0" applyAlignment="0" applyProtection="0"/>
    <xf numFmtId="37" fontId="84" fillId="40" borderId="243"/>
    <xf numFmtId="0" fontId="72" fillId="0" borderId="206">
      <alignment horizontal="left" vertical="center"/>
    </xf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37" fontId="84" fillId="0" borderId="234"/>
    <xf numFmtId="37" fontId="84" fillId="0" borderId="216"/>
    <xf numFmtId="14" fontId="36" fillId="0" borderId="241">
      <alignment horizontal="center"/>
    </xf>
    <xf numFmtId="0" fontId="31" fillId="51" borderId="235" applyNumberFormat="0" applyFont="0" applyAlignment="0" applyProtection="0"/>
    <xf numFmtId="0" fontId="72" fillId="0" borderId="251">
      <alignment horizontal="left" vertical="center"/>
    </xf>
    <xf numFmtId="37" fontId="66" fillId="0" borderId="207"/>
    <xf numFmtId="0" fontId="211" fillId="73" borderId="219" applyNumberFormat="0" applyAlignment="0" applyProtection="0">
      <alignment vertical="center"/>
    </xf>
    <xf numFmtId="37" fontId="66" fillId="0" borderId="243"/>
    <xf numFmtId="0" fontId="200" fillId="0" borderId="276" applyNumberFormat="0" applyFill="0" applyAlignment="0" applyProtection="0"/>
    <xf numFmtId="0" fontId="31" fillId="51" borderId="235" applyNumberFormat="0" applyFont="0" applyAlignment="0" applyProtection="0">
      <alignment vertical="center"/>
    </xf>
    <xf numFmtId="0" fontId="31" fillId="74" borderId="286" applyFill="0">
      <alignment horizontal="center" vertical="center" wrapText="1"/>
    </xf>
    <xf numFmtId="14" fontId="36" fillId="0" borderId="178">
      <alignment horizontal="center"/>
    </xf>
    <xf numFmtId="14" fontId="36" fillId="0" borderId="17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0" fontId="72" fillId="0" borderId="179">
      <alignment horizontal="left" vertical="center"/>
    </xf>
    <xf numFmtId="0" fontId="72" fillId="0" borderId="179">
      <alignment horizontal="left" vertical="center"/>
    </xf>
    <xf numFmtId="0" fontId="31" fillId="51" borderId="226" applyNumberFormat="0" applyFont="0" applyAlignment="0" applyProtection="0">
      <alignment vertical="center"/>
    </xf>
    <xf numFmtId="37" fontId="66" fillId="0" borderId="180"/>
    <xf numFmtId="37" fontId="66" fillId="0" borderId="180"/>
    <xf numFmtId="0" fontId="31" fillId="51" borderId="217" applyNumberFormat="0" applyFont="0" applyAlignment="0" applyProtection="0"/>
    <xf numFmtId="37" fontId="66" fillId="0" borderId="261"/>
    <xf numFmtId="0" fontId="193" fillId="73" borderId="202" applyNumberFormat="0" applyAlignment="0" applyProtection="0"/>
    <xf numFmtId="0" fontId="189" fillId="52" borderId="219" applyNumberFormat="0" applyAlignment="0" applyProtection="0"/>
    <xf numFmtId="37" fontId="66" fillId="0" borderId="207"/>
    <xf numFmtId="10" fontId="70" fillId="38" borderId="196" applyNumberFormat="0" applyBorder="0" applyAlignment="0" applyProtection="0"/>
    <xf numFmtId="37" fontId="66" fillId="0" borderId="234"/>
    <xf numFmtId="0" fontId="31" fillId="51" borderId="190" applyNumberFormat="0" applyFont="0" applyAlignment="0" applyProtection="0">
      <alignment vertical="center"/>
    </xf>
    <xf numFmtId="37" fontId="84" fillId="40" borderId="288"/>
    <xf numFmtId="37" fontId="66" fillId="0" borderId="261"/>
    <xf numFmtId="10" fontId="70" fillId="38" borderId="223" applyNumberFormat="0" applyBorder="0" applyAlignment="0" applyProtection="0"/>
    <xf numFmtId="0" fontId="29" fillId="0" borderId="0"/>
    <xf numFmtId="0" fontId="31" fillId="51" borderId="262" applyNumberFormat="0" applyFont="0" applyAlignment="0" applyProtection="0"/>
    <xf numFmtId="37" fontId="66" fillId="0" borderId="234"/>
    <xf numFmtId="0" fontId="31" fillId="51" borderId="244" applyNumberFormat="0" applyFont="0" applyAlignment="0" applyProtection="0"/>
    <xf numFmtId="5" fontId="176" fillId="0" borderId="46" applyAlignment="0" applyProtection="0"/>
    <xf numFmtId="14" fontId="36" fillId="0" borderId="250">
      <alignment horizontal="center"/>
    </xf>
    <xf numFmtId="37" fontId="66" fillId="0" borderId="216"/>
    <xf numFmtId="49" fontId="36" fillId="0" borderId="232" applyFont="0" applyFill="0" applyBorder="0" applyAlignment="0" applyProtection="0">
      <alignment horizontal="left"/>
    </xf>
    <xf numFmtId="37" fontId="66" fillId="0" borderId="234"/>
    <xf numFmtId="0" fontId="168" fillId="52" borderId="264" applyNumberFormat="0" applyAlignment="0" applyProtection="0">
      <alignment vertical="center"/>
    </xf>
    <xf numFmtId="14" fontId="36" fillId="0" borderId="26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37" fontId="84" fillId="0" borderId="198"/>
    <xf numFmtId="37" fontId="84" fillId="40" borderId="279"/>
    <xf numFmtId="37" fontId="84" fillId="0" borderId="207"/>
    <xf numFmtId="0" fontId="72" fillId="0" borderId="233">
      <alignment horizontal="left" vertical="center"/>
    </xf>
    <xf numFmtId="37" fontId="84" fillId="0" borderId="288"/>
    <xf numFmtId="14" fontId="36" fillId="0" borderId="286">
      <alignment horizontal="center"/>
    </xf>
    <xf numFmtId="0" fontId="168" fillId="54" borderId="228" applyNumberFormat="0" applyAlignment="0" applyProtection="0">
      <alignment vertical="center"/>
    </xf>
    <xf numFmtId="37" fontId="66" fillId="0" borderId="252"/>
    <xf numFmtId="37" fontId="66" fillId="0" borderId="225"/>
    <xf numFmtId="37" fontId="84" fillId="40" borderId="279"/>
    <xf numFmtId="37" fontId="66" fillId="0" borderId="252"/>
    <xf numFmtId="0" fontId="72" fillId="0" borderId="215">
      <alignment horizontal="left" vertical="center"/>
    </xf>
    <xf numFmtId="10" fontId="70" fillId="38" borderId="187" applyNumberFormat="0" applyBorder="0" applyAlignment="0" applyProtection="0"/>
    <xf numFmtId="37" fontId="66" fillId="0" borderId="252"/>
    <xf numFmtId="0" fontId="72" fillId="0" borderId="188">
      <alignment horizontal="left" vertical="center"/>
    </xf>
    <xf numFmtId="0" fontId="72" fillId="0" borderId="188">
      <alignment horizontal="left" vertical="center"/>
    </xf>
    <xf numFmtId="0" fontId="193" fillId="73" borderId="220" applyNumberFormat="0" applyAlignment="0" applyProtection="0"/>
    <xf numFmtId="37" fontId="66" fillId="0" borderId="189"/>
    <xf numFmtId="37" fontId="66" fillId="0" borderId="189"/>
    <xf numFmtId="37" fontId="84" fillId="40" borderId="288"/>
    <xf numFmtId="0" fontId="189" fillId="52" borderId="255" applyNumberFormat="0" applyAlignment="0" applyProtection="0"/>
    <xf numFmtId="37" fontId="66" fillId="0" borderId="243"/>
    <xf numFmtId="37" fontId="84" fillId="40" borderId="279"/>
    <xf numFmtId="10" fontId="70" fillId="38" borderId="214" applyNumberFormat="0" applyBorder="0" applyAlignment="0" applyProtection="0"/>
    <xf numFmtId="37" fontId="66" fillId="0" borderId="216"/>
    <xf numFmtId="0" fontId="72" fillId="0" borderId="251">
      <alignment horizontal="left" vertical="center"/>
    </xf>
    <xf numFmtId="37" fontId="84" fillId="40" borderId="252"/>
    <xf numFmtId="0" fontId="193" fillId="73" borderId="265" applyNumberFormat="0" applyAlignment="0" applyProtection="0"/>
    <xf numFmtId="37" fontId="66" fillId="0" borderId="279"/>
    <xf numFmtId="10" fontId="70" fillId="38" borderId="250" applyNumberFormat="0" applyBorder="0" applyAlignment="0" applyProtection="0"/>
    <xf numFmtId="0" fontId="177" fillId="73" borderId="255" applyNumberFormat="0" applyAlignment="0" applyProtection="0"/>
    <xf numFmtId="37" fontId="84" fillId="0" borderId="270"/>
    <xf numFmtId="14" fontId="36" fillId="0" borderId="214">
      <alignment horizontal="center"/>
    </xf>
    <xf numFmtId="0" fontId="72" fillId="0" borderId="215">
      <alignment horizontal="left" vertical="center"/>
    </xf>
    <xf numFmtId="37" fontId="84" fillId="0" borderId="243"/>
    <xf numFmtId="0" fontId="177" fillId="73" borderId="228" applyNumberFormat="0" applyAlignment="0" applyProtection="0"/>
    <xf numFmtId="37" fontId="66" fillId="0" borderId="252"/>
    <xf numFmtId="37" fontId="84" fillId="0" borderId="207"/>
    <xf numFmtId="0" fontId="43" fillId="51" borderId="253" applyNumberFormat="0" applyFont="0" applyAlignment="0" applyProtection="0">
      <alignment vertical="center"/>
    </xf>
    <xf numFmtId="37" fontId="84" fillId="40" borderId="261"/>
    <xf numFmtId="37" fontId="84" fillId="0" borderId="252"/>
    <xf numFmtId="0" fontId="189" fillId="52" borderId="291" applyNumberFormat="0" applyAlignment="0" applyProtection="0"/>
    <xf numFmtId="14" fontId="36" fillId="0" borderId="196">
      <alignment horizontal="center"/>
    </xf>
    <xf numFmtId="14" fontId="36" fillId="0" borderId="196">
      <alignment horizontal="center"/>
    </xf>
    <xf numFmtId="14" fontId="36" fillId="0" borderId="196">
      <alignment horizontal="center"/>
    </xf>
    <xf numFmtId="37" fontId="84" fillId="40" borderId="198"/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177" fillId="73" borderId="228" applyNumberFormat="0" applyAlignment="0" applyProtection="0"/>
    <xf numFmtId="37" fontId="66" fillId="0" borderId="198"/>
    <xf numFmtId="37" fontId="66" fillId="0" borderId="198"/>
    <xf numFmtId="0" fontId="177" fillId="73" borderId="264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31" fillId="74" borderId="214" applyFill="0">
      <alignment horizontal="center" vertical="center" wrapText="1"/>
    </xf>
    <xf numFmtId="0" fontId="200" fillId="0" borderId="222" applyNumberFormat="0" applyFill="0" applyAlignment="0" applyProtection="0"/>
    <xf numFmtId="37" fontId="66" fillId="0" borderId="207"/>
    <xf numFmtId="0" fontId="200" fillId="0" borderId="204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37" fontId="66" fillId="0" borderId="207"/>
    <xf numFmtId="0" fontId="72" fillId="0" borderId="278">
      <alignment horizontal="left" vertical="center"/>
    </xf>
    <xf numFmtId="37" fontId="84" fillId="0" borderId="261"/>
    <xf numFmtId="0" fontId="31" fillId="51" borderId="271" applyNumberFormat="0" applyFont="0" applyAlignment="0" applyProtection="0"/>
    <xf numFmtId="37" fontId="66" fillId="0" borderId="252"/>
    <xf numFmtId="0" fontId="189" fillId="52" borderId="219" applyNumberFormat="0" applyAlignment="0" applyProtection="0"/>
    <xf numFmtId="37" fontId="84" fillId="0" borderId="243"/>
    <xf numFmtId="0" fontId="168" fillId="52" borderId="201" applyNumberFormat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14" fontId="36" fillId="0" borderId="214">
      <alignment horizontal="center"/>
    </xf>
    <xf numFmtId="0" fontId="72" fillId="0" borderId="224">
      <alignment horizontal="left" vertical="center"/>
    </xf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189" fillId="52" borderId="264" applyNumberFormat="0" applyAlignment="0" applyProtection="0"/>
    <xf numFmtId="14" fontId="36" fillId="0" borderId="232">
      <alignment horizontal="center"/>
    </xf>
    <xf numFmtId="49" fontId="36" fillId="0" borderId="250" applyFont="0" applyFill="0" applyBorder="0" applyAlignment="0" applyProtection="0">
      <alignment horizontal="left"/>
    </xf>
    <xf numFmtId="49" fontId="36" fillId="0" borderId="223" applyFont="0" applyFill="0" applyBorder="0" applyAlignment="0" applyProtection="0">
      <alignment horizontal="left"/>
    </xf>
    <xf numFmtId="37" fontId="66" fillId="0" borderId="288"/>
    <xf numFmtId="210" fontId="56" fillId="0" borderId="46" applyFill="0" applyProtection="0"/>
    <xf numFmtId="49" fontId="36" fillId="0" borderId="214" applyFont="0" applyFill="0" applyBorder="0" applyAlignment="0" applyProtection="0">
      <alignment horizontal="left"/>
    </xf>
    <xf numFmtId="14" fontId="36" fillId="0" borderId="205">
      <alignment horizontal="center"/>
    </xf>
    <xf numFmtId="0" fontId="211" fillId="73" borderId="291" applyNumberFormat="0" applyAlignment="0" applyProtection="0">
      <alignment vertical="center"/>
    </xf>
    <xf numFmtId="0" fontId="193" fillId="73" borderId="247" applyNumberFormat="0" applyAlignment="0" applyProtection="0"/>
    <xf numFmtId="37" fontId="66" fillId="0" borderId="234"/>
    <xf numFmtId="49" fontId="36" fillId="0" borderId="259" applyFont="0" applyFill="0" applyBorder="0" applyAlignment="0" applyProtection="0">
      <alignment horizontal="left"/>
    </xf>
    <xf numFmtId="37" fontId="84" fillId="0" borderId="234"/>
    <xf numFmtId="0" fontId="31" fillId="51" borderId="262" applyNumberFormat="0" applyFont="0" applyAlignment="0" applyProtection="0"/>
    <xf numFmtId="37" fontId="66" fillId="0" borderId="198"/>
    <xf numFmtId="37" fontId="66" fillId="0" borderId="198"/>
    <xf numFmtId="0" fontId="72" fillId="0" borderId="224">
      <alignment horizontal="left" vertical="center"/>
    </xf>
    <xf numFmtId="0" fontId="31" fillId="51" borderId="235" applyNumberFormat="0" applyFont="0" applyAlignment="0" applyProtection="0"/>
    <xf numFmtId="0" fontId="200" fillId="0" borderId="213" applyNumberFormat="0" applyFill="0" applyAlignment="0" applyProtection="0"/>
    <xf numFmtId="0" fontId="200" fillId="0" borderId="294" applyNumberFormat="0" applyFill="0" applyAlignment="0" applyProtection="0"/>
    <xf numFmtId="0" fontId="43" fillId="51" borderId="208" applyNumberFormat="0" applyFont="0" applyAlignment="0" applyProtection="0">
      <alignment vertical="center"/>
    </xf>
    <xf numFmtId="0" fontId="31" fillId="51" borderId="244" applyNumberFormat="0" applyFont="0" applyAlignment="0" applyProtection="0"/>
    <xf numFmtId="0" fontId="189" fillId="52" borderId="228" applyNumberFormat="0" applyAlignment="0" applyProtection="0"/>
    <xf numFmtId="37" fontId="66" fillId="0" borderId="270"/>
    <xf numFmtId="0" fontId="189" fillId="52" borderId="255" applyNumberFormat="0" applyAlignment="0" applyProtection="0"/>
    <xf numFmtId="14" fontId="36" fillId="0" borderId="250">
      <alignment horizontal="center"/>
    </xf>
    <xf numFmtId="37" fontId="84" fillId="0" borderId="270"/>
    <xf numFmtId="37" fontId="66" fillId="0" borderId="261"/>
    <xf numFmtId="0" fontId="168" fillId="52" borderId="282" applyNumberFormat="0" applyAlignment="0" applyProtection="0">
      <alignment vertical="center"/>
    </xf>
    <xf numFmtId="0" fontId="72" fillId="0" borderId="287">
      <alignment horizontal="left" vertical="center"/>
    </xf>
    <xf numFmtId="210" fontId="56" fillId="0" borderId="46" applyFill="0" applyProtection="0"/>
    <xf numFmtId="10" fontId="70" fillId="38" borderId="286" applyNumberFormat="0" applyBorder="0" applyAlignment="0" applyProtection="0"/>
    <xf numFmtId="0" fontId="31" fillId="51" borderId="244" applyNumberFormat="0" applyFont="0" applyAlignment="0" applyProtection="0"/>
    <xf numFmtId="49" fontId="36" fillId="0" borderId="286" applyFont="0" applyFill="0" applyBorder="0" applyAlignment="0" applyProtection="0">
      <alignment horizontal="left"/>
    </xf>
    <xf numFmtId="37" fontId="84" fillId="0" borderId="225"/>
    <xf numFmtId="37" fontId="66" fillId="0" borderId="234"/>
    <xf numFmtId="0" fontId="72" fillId="0" borderId="215">
      <alignment horizontal="left" vertical="center"/>
    </xf>
    <xf numFmtId="0" fontId="169" fillId="73" borderId="265" applyNumberFormat="0" applyAlignment="0" applyProtection="0">
      <alignment vertical="center"/>
    </xf>
    <xf numFmtId="37" fontId="66" fillId="0" borderId="216"/>
    <xf numFmtId="0" fontId="72" fillId="0" borderId="251">
      <alignment horizontal="left" vertical="center"/>
    </xf>
    <xf numFmtId="49" fontId="36" fillId="0" borderId="250" applyFont="0" applyFill="0" applyBorder="0" applyAlignment="0" applyProtection="0">
      <alignment horizontal="left"/>
    </xf>
    <xf numFmtId="14" fontId="36" fillId="0" borderId="205">
      <alignment horizontal="center"/>
    </xf>
    <xf numFmtId="37" fontId="84" fillId="40" borderId="207"/>
    <xf numFmtId="37" fontId="84" fillId="40" borderId="207"/>
    <xf numFmtId="0" fontId="72" fillId="0" borderId="260">
      <alignment horizontal="left" vertical="center"/>
    </xf>
    <xf numFmtId="0" fontId="72" fillId="0" borderId="206">
      <alignment horizontal="left" vertical="center"/>
    </xf>
    <xf numFmtId="0" fontId="72" fillId="0" borderId="206">
      <alignment horizontal="left" vertical="center"/>
    </xf>
    <xf numFmtId="0" fontId="168" fillId="54" borderId="237" applyNumberFormat="0" applyAlignment="0" applyProtection="0">
      <alignment vertical="center"/>
    </xf>
    <xf numFmtId="0" fontId="200" fillId="0" borderId="231" applyNumberFormat="0" applyFill="0" applyAlignment="0" applyProtection="0"/>
    <xf numFmtId="0" fontId="31" fillId="51" borderId="217" applyNumberFormat="0" applyFont="0" applyAlignment="0" applyProtection="0"/>
    <xf numFmtId="0" fontId="193" fillId="73" borderId="247" applyNumberFormat="0" applyAlignment="0" applyProtection="0"/>
    <xf numFmtId="0" fontId="31" fillId="51" borderId="289" applyNumberFormat="0" applyFont="0" applyAlignment="0" applyProtection="0"/>
    <xf numFmtId="10" fontId="70" fillId="38" borderId="268" applyNumberFormat="0" applyBorder="0" applyAlignment="0" applyProtection="0"/>
    <xf numFmtId="10" fontId="70" fillId="38" borderId="277" applyNumberFormat="0" applyBorder="0" applyAlignment="0" applyProtection="0"/>
    <xf numFmtId="10" fontId="70" fillId="38" borderId="205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93" fillId="73" borderId="292" applyNumberFormat="0" applyAlignment="0" applyProtection="0"/>
    <xf numFmtId="37" fontId="84" fillId="0" borderId="234"/>
    <xf numFmtId="0" fontId="72" fillId="0" borderId="269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169" fillId="61" borderId="229" applyNumberFormat="0" applyAlignment="0" applyProtection="0">
      <alignment vertical="center"/>
    </xf>
    <xf numFmtId="37" fontId="66" fillId="0" borderId="261"/>
    <xf numFmtId="49" fontId="36" fillId="0" borderId="232" applyFont="0" applyFill="0" applyBorder="0" applyAlignment="0" applyProtection="0">
      <alignment horizontal="left"/>
    </xf>
    <xf numFmtId="37" fontId="84" fillId="40" borderId="207"/>
    <xf numFmtId="37" fontId="84" fillId="40" borderId="207"/>
    <xf numFmtId="10" fontId="70" fillId="38" borderId="205" applyNumberFormat="0" applyBorder="0" applyAlignment="0" applyProtection="0"/>
    <xf numFmtId="10" fontId="70" fillId="38" borderId="205" applyNumberFormat="0" applyBorder="0" applyAlignment="0" applyProtection="0"/>
    <xf numFmtId="37" fontId="66" fillId="0" borderId="207"/>
    <xf numFmtId="37" fontId="66" fillId="0" borderId="207"/>
    <xf numFmtId="10" fontId="70" fillId="38" borderId="232" applyNumberFormat="0" applyBorder="0" applyAlignment="0" applyProtection="0"/>
    <xf numFmtId="14" fontId="36" fillId="0" borderId="241">
      <alignment horizontal="center"/>
    </xf>
    <xf numFmtId="37" fontId="84" fillId="40" borderId="261"/>
    <xf numFmtId="49" fontId="36" fillId="0" borderId="241" applyFont="0" applyFill="0" applyBorder="0" applyAlignment="0" applyProtection="0">
      <alignment horizontal="left"/>
    </xf>
    <xf numFmtId="14" fontId="36" fillId="0" borderId="250">
      <alignment horizontal="center"/>
    </xf>
    <xf numFmtId="37" fontId="66" fillId="0" borderId="252"/>
    <xf numFmtId="37" fontId="66" fillId="0" borderId="252"/>
    <xf numFmtId="49" fontId="36" fillId="0" borderId="223" applyFont="0" applyFill="0" applyBorder="0" applyAlignment="0" applyProtection="0">
      <alignment horizontal="left"/>
    </xf>
    <xf numFmtId="0" fontId="169" fillId="61" borderId="256" applyNumberFormat="0" applyAlignment="0" applyProtection="0">
      <alignment vertical="center"/>
    </xf>
    <xf numFmtId="10" fontId="70" fillId="38" borderId="259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37" fontId="66" fillId="0" borderId="261"/>
    <xf numFmtId="0" fontId="193" fillId="73" borderId="256" applyNumberFormat="0" applyAlignment="0" applyProtection="0"/>
    <xf numFmtId="5" fontId="176" fillId="0" borderId="46" applyAlignment="0" applyProtection="0"/>
    <xf numFmtId="0" fontId="189" fillId="52" borderId="237" applyNumberFormat="0" applyAlignment="0" applyProtection="0"/>
    <xf numFmtId="37" fontId="84" fillId="0" borderId="261"/>
    <xf numFmtId="10" fontId="70" fillId="38" borderId="214" applyNumberFormat="0" applyBorder="0" applyAlignment="0" applyProtection="0"/>
    <xf numFmtId="10" fontId="70" fillId="38" borderId="214" applyNumberFormat="0" applyBorder="0" applyAlignment="0" applyProtection="0"/>
    <xf numFmtId="10" fontId="70" fillId="38" borderId="277" applyNumberFormat="0" applyBorder="0" applyAlignment="0" applyProtection="0"/>
    <xf numFmtId="14" fontId="36" fillId="0" borderId="277">
      <alignment horizontal="center"/>
    </xf>
    <xf numFmtId="37" fontId="66" fillId="0" borderId="279"/>
    <xf numFmtId="0" fontId="156" fillId="0" borderId="240" applyNumberFormat="0" applyFill="0" applyAlignment="0" applyProtection="0">
      <alignment vertical="center"/>
    </xf>
    <xf numFmtId="37" fontId="66" fillId="0" borderId="234"/>
    <xf numFmtId="37" fontId="66" fillId="0" borderId="261"/>
    <xf numFmtId="0" fontId="165" fillId="61" borderId="255" applyNumberFormat="0" applyAlignment="0" applyProtection="0">
      <alignment vertical="center"/>
    </xf>
    <xf numFmtId="10" fontId="70" fillId="38" borderId="277" applyNumberFormat="0" applyBorder="0" applyAlignment="0" applyProtection="0"/>
    <xf numFmtId="37" fontId="66" fillId="0" borderId="261"/>
    <xf numFmtId="14" fontId="36" fillId="0" borderId="259">
      <alignment horizontal="center"/>
    </xf>
    <xf numFmtId="37" fontId="66" fillId="0" borderId="270"/>
    <xf numFmtId="37" fontId="84" fillId="40" borderId="243"/>
    <xf numFmtId="5" fontId="176" fillId="0" borderId="46" applyAlignment="0" applyProtection="0"/>
    <xf numFmtId="14" fontId="36" fillId="0" borderId="268">
      <alignment horizontal="center"/>
    </xf>
    <xf numFmtId="37" fontId="66" fillId="0" borderId="279"/>
    <xf numFmtId="37" fontId="84" fillId="0" borderId="252"/>
    <xf numFmtId="0" fontId="189" fillId="52" borderId="282" applyNumberFormat="0" applyAlignment="0" applyProtection="0"/>
    <xf numFmtId="37" fontId="84" fillId="40" borderId="234"/>
    <xf numFmtId="14" fontId="36" fillId="0" borderId="277">
      <alignment horizontal="center"/>
    </xf>
    <xf numFmtId="0" fontId="169" fillId="61" borderId="247" applyNumberFormat="0" applyAlignment="0" applyProtection="0">
      <alignment vertical="center"/>
    </xf>
    <xf numFmtId="0" fontId="193" fillId="73" borderId="238" applyNumberFormat="0" applyAlignment="0" applyProtection="0"/>
    <xf numFmtId="0" fontId="31" fillId="74" borderId="232" applyFill="0">
      <alignment horizontal="center" vertical="center" wrapText="1"/>
    </xf>
    <xf numFmtId="0" fontId="193" fillId="73" borderId="274" applyNumberFormat="0" applyAlignment="0" applyProtection="0"/>
    <xf numFmtId="0" fontId="200" fillId="0" borderId="285" applyNumberFormat="0" applyFill="0" applyAlignment="0" applyProtection="0"/>
    <xf numFmtId="37" fontId="66" fillId="0" borderId="243"/>
    <xf numFmtId="0" fontId="189" fillId="52" borderId="264" applyNumberFormat="0" applyAlignment="0" applyProtection="0"/>
    <xf numFmtId="0" fontId="211" fillId="73" borderId="237" applyNumberFormat="0" applyAlignment="0" applyProtection="0">
      <alignment vertical="center"/>
    </xf>
    <xf numFmtId="49" fontId="36" fillId="0" borderId="268" applyFont="0" applyFill="0" applyBorder="0" applyAlignment="0" applyProtection="0">
      <alignment horizontal="left"/>
    </xf>
    <xf numFmtId="14" fontId="36" fillId="0" borderId="223">
      <alignment horizontal="center"/>
    </xf>
    <xf numFmtId="14" fontId="36" fillId="0" borderId="223">
      <alignment horizontal="center"/>
    </xf>
    <xf numFmtId="37" fontId="84" fillId="40" borderId="225"/>
    <xf numFmtId="37" fontId="84" fillId="40" borderId="225"/>
    <xf numFmtId="10" fontId="70" fillId="38" borderId="223" applyNumberFormat="0" applyBorder="0" applyAlignment="0" applyProtection="0"/>
    <xf numFmtId="37" fontId="66" fillId="0" borderId="225"/>
    <xf numFmtId="0" fontId="31" fillId="51" borderId="280" applyNumberFormat="0" applyFont="0" applyAlignment="0" applyProtection="0"/>
    <xf numFmtId="14" fontId="36" fillId="0" borderId="250">
      <alignment horizontal="center"/>
    </xf>
    <xf numFmtId="210" fontId="56" fillId="0" borderId="46" applyFill="0" applyProtection="0"/>
    <xf numFmtId="0" fontId="31" fillId="51" borderId="280" applyNumberFormat="0" applyFont="0" applyAlignment="0" applyProtection="0">
      <alignment vertical="center"/>
    </xf>
    <xf numFmtId="37" fontId="84" fillId="40" borderId="270"/>
    <xf numFmtId="37" fontId="84" fillId="0" borderId="252"/>
    <xf numFmtId="0" fontId="31" fillId="51" borderId="235" applyNumberFormat="0" applyFont="0" applyAlignment="0" applyProtection="0">
      <alignment vertical="center"/>
    </xf>
    <xf numFmtId="0" fontId="193" fillId="73" borderId="283" applyNumberFormat="0" applyAlignment="0" applyProtection="0"/>
    <xf numFmtId="0" fontId="72" fillId="0" borderId="251">
      <alignment horizontal="left" vertical="center"/>
    </xf>
    <xf numFmtId="37" fontId="84" fillId="40" borderId="243"/>
    <xf numFmtId="0" fontId="169" fillId="61" borderId="238" applyNumberFormat="0" applyAlignment="0" applyProtection="0">
      <alignment vertical="center"/>
    </xf>
    <xf numFmtId="10" fontId="70" fillId="38" borderId="241" applyNumberFormat="0" applyBorder="0" applyAlignment="0" applyProtection="0"/>
    <xf numFmtId="37" fontId="84" fillId="40" borderId="279"/>
    <xf numFmtId="0" fontId="193" fillId="73" borderId="256" applyNumberFormat="0" applyAlignment="0" applyProtection="0"/>
    <xf numFmtId="0" fontId="177" fillId="73" borderId="282" applyNumberFormat="0" applyAlignment="0" applyProtection="0"/>
    <xf numFmtId="37" fontId="66" fillId="0" borderId="234"/>
    <xf numFmtId="0" fontId="189" fillId="52" borderId="291" applyNumberFormat="0" applyAlignment="0" applyProtection="0"/>
    <xf numFmtId="0" fontId="72" fillId="0" borderId="278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31" fillId="51" borderId="235" applyNumberFormat="0" applyFont="0" applyAlignment="0" applyProtection="0">
      <alignment vertical="center"/>
    </xf>
    <xf numFmtId="0" fontId="31" fillId="51" borderId="235" applyNumberFormat="0" applyFont="0" applyAlignment="0" applyProtection="0"/>
    <xf numFmtId="0" fontId="177" fillId="73" borderId="291" applyNumberFormat="0" applyAlignment="0" applyProtection="0"/>
    <xf numFmtId="37" fontId="66" fillId="0" borderId="252"/>
    <xf numFmtId="14" fontId="36" fillId="0" borderId="241">
      <alignment horizontal="center"/>
    </xf>
    <xf numFmtId="37" fontId="84" fillId="40" borderId="252"/>
    <xf numFmtId="37" fontId="66" fillId="0" borderId="261"/>
    <xf numFmtId="37" fontId="66" fillId="0" borderId="234"/>
    <xf numFmtId="37" fontId="66" fillId="0" borderId="234"/>
    <xf numFmtId="0" fontId="177" fillId="73" borderId="255" applyNumberFormat="0" applyAlignment="0" applyProtection="0"/>
    <xf numFmtId="0" fontId="189" fillId="52" borderId="255" applyNumberFormat="0" applyAlignment="0" applyProtection="0"/>
    <xf numFmtId="0" fontId="200" fillId="0" borderId="267" applyNumberFormat="0" applyFill="0" applyAlignment="0" applyProtection="0"/>
    <xf numFmtId="0" fontId="200" fillId="0" borderId="249" applyNumberFormat="0" applyFill="0" applyAlignment="0" applyProtection="0"/>
    <xf numFmtId="0" fontId="31" fillId="51" borderId="244" applyNumberFormat="0" applyFont="0" applyAlignment="0" applyProtection="0">
      <alignment vertical="center"/>
    </xf>
    <xf numFmtId="0" fontId="31" fillId="51" borderId="253" applyNumberFormat="0" applyFont="0" applyAlignment="0" applyProtection="0"/>
    <xf numFmtId="37" fontId="66" fillId="0" borderId="270"/>
    <xf numFmtId="37" fontId="84" fillId="40" borderId="261"/>
    <xf numFmtId="37" fontId="84" fillId="40" borderId="279"/>
    <xf numFmtId="49" fontId="36" fillId="0" borderId="277" applyFont="0" applyFill="0" applyBorder="0" applyAlignment="0" applyProtection="0">
      <alignment horizontal="left"/>
    </xf>
    <xf numFmtId="0" fontId="72" fillId="0" borderId="260">
      <alignment horizontal="left" vertical="center"/>
    </xf>
    <xf numFmtId="37" fontId="66" fillId="0" borderId="279"/>
    <xf numFmtId="0" fontId="72" fillId="0" borderId="260">
      <alignment horizontal="left" vertical="center"/>
    </xf>
    <xf numFmtId="37" fontId="66" fillId="0" borderId="252"/>
    <xf numFmtId="14" fontId="36" fillId="0" borderId="241">
      <alignment horizontal="center"/>
    </xf>
    <xf numFmtId="37" fontId="84" fillId="40" borderId="243"/>
    <xf numFmtId="37" fontId="84" fillId="40" borderId="243"/>
    <xf numFmtId="14" fontId="36" fillId="0" borderId="277">
      <alignment horizontal="center"/>
    </xf>
    <xf numFmtId="0" fontId="72" fillId="0" borderId="242">
      <alignment horizontal="left" vertical="center"/>
    </xf>
    <xf numFmtId="0" fontId="72" fillId="0" borderId="242">
      <alignment horizontal="left" vertical="center"/>
    </xf>
    <xf numFmtId="0" fontId="193" fillId="73" borderId="265" applyNumberFormat="0" applyAlignment="0" applyProtection="0"/>
    <xf numFmtId="210" fontId="56" fillId="0" borderId="46" applyFill="0" applyProtection="0"/>
    <xf numFmtId="0" fontId="43" fillId="51" borderId="280" applyNumberFormat="0" applyFont="0" applyAlignment="0" applyProtection="0">
      <alignment vertical="center"/>
    </xf>
    <xf numFmtId="0" fontId="193" fillId="73" borderId="265" applyNumberFormat="0" applyAlignment="0" applyProtection="0"/>
    <xf numFmtId="0" fontId="189" fillId="52" borderId="255" applyNumberFormat="0" applyAlignment="0" applyProtection="0"/>
    <xf numFmtId="0" fontId="193" fillId="73" borderId="256" applyNumberFormat="0" applyAlignment="0" applyProtection="0"/>
    <xf numFmtId="0" fontId="193" fillId="73" borderId="283" applyNumberFormat="0" applyAlignment="0" applyProtection="0"/>
    <xf numFmtId="37" fontId="84" fillId="40" borderId="288"/>
    <xf numFmtId="10" fontId="70" fillId="38" borderId="241" applyNumberFormat="0" applyBorder="0" applyAlignment="0" applyProtection="0"/>
    <xf numFmtId="0" fontId="31" fillId="51" borderId="262" applyNumberFormat="0" applyFont="0" applyAlignment="0" applyProtection="0"/>
    <xf numFmtId="37" fontId="84" fillId="0" borderId="288"/>
    <xf numFmtId="0" fontId="169" fillId="61" borderId="274" applyNumberFormat="0" applyAlignment="0" applyProtection="0">
      <alignment vertical="center"/>
    </xf>
    <xf numFmtId="37" fontId="66" fillId="0" borderId="288"/>
    <xf numFmtId="37" fontId="84" fillId="40" borderId="270"/>
    <xf numFmtId="0" fontId="189" fillId="52" borderId="264" applyNumberFormat="0" applyAlignment="0" applyProtection="0"/>
    <xf numFmtId="37" fontId="84" fillId="0" borderId="261"/>
    <xf numFmtId="37" fontId="84" fillId="40" borderId="243"/>
    <xf numFmtId="0" fontId="169" fillId="61" borderId="292" applyNumberFormat="0" applyAlignment="0" applyProtection="0">
      <alignment vertical="center"/>
    </xf>
    <xf numFmtId="10" fontId="70" fillId="38" borderId="241" applyNumberFormat="0" applyBorder="0" applyAlignment="0" applyProtection="0"/>
    <xf numFmtId="10" fontId="70" fillId="38" borderId="241" applyNumberFormat="0" applyBorder="0" applyAlignment="0" applyProtection="0"/>
    <xf numFmtId="37" fontId="66" fillId="0" borderId="243"/>
    <xf numFmtId="37" fontId="66" fillId="0" borderId="261"/>
    <xf numFmtId="0" fontId="177" fillId="73" borderId="264" applyNumberFormat="0" applyAlignment="0" applyProtection="0"/>
    <xf numFmtId="0" fontId="168" fillId="52" borderId="273" applyNumberFormat="0" applyAlignment="0" applyProtection="0">
      <alignment vertical="center"/>
    </xf>
    <xf numFmtId="37" fontId="66" fillId="0" borderId="288"/>
    <xf numFmtId="0" fontId="72" fillId="0" borderId="269">
      <alignment horizontal="left" vertical="center"/>
    </xf>
    <xf numFmtId="0" fontId="72" fillId="0" borderId="278">
      <alignment horizontal="left" vertical="center"/>
    </xf>
    <xf numFmtId="37" fontId="66" fillId="0" borderId="270"/>
    <xf numFmtId="0" fontId="72" fillId="0" borderId="269">
      <alignment horizontal="left" vertical="center"/>
    </xf>
    <xf numFmtId="49" fontId="36" fillId="0" borderId="286" applyFont="0" applyFill="0" applyBorder="0" applyAlignment="0" applyProtection="0">
      <alignment horizontal="left"/>
    </xf>
    <xf numFmtId="0" fontId="31" fillId="51" borderId="271" applyNumberFormat="0" applyFont="0" applyAlignment="0" applyProtection="0"/>
    <xf numFmtId="10" fontId="70" fillId="38" borderId="250" applyNumberFormat="0" applyBorder="0" applyAlignment="0" applyProtection="0"/>
    <xf numFmtId="10" fontId="70" fillId="38" borderId="250" applyNumberFormat="0" applyBorder="0" applyAlignment="0" applyProtection="0"/>
    <xf numFmtId="37" fontId="84" fillId="0" borderId="270"/>
    <xf numFmtId="0" fontId="165" fillId="61" borderId="264" applyNumberFormat="0" applyAlignment="0" applyProtection="0">
      <alignment vertical="center"/>
    </xf>
    <xf numFmtId="0" fontId="72" fillId="0" borderId="278">
      <alignment horizontal="left" vertical="center"/>
    </xf>
    <xf numFmtId="14" fontId="36" fillId="0" borderId="259">
      <alignment horizontal="center"/>
    </xf>
    <xf numFmtId="37" fontId="84" fillId="40" borderId="261"/>
    <xf numFmtId="210" fontId="56" fillId="0" borderId="46" applyFill="0" applyProtection="0"/>
    <xf numFmtId="37" fontId="66" fillId="0" borderId="252"/>
    <xf numFmtId="37" fontId="66" fillId="0" borderId="252"/>
    <xf numFmtId="0" fontId="200" fillId="0" borderId="267" applyNumberFormat="0" applyFill="0" applyAlignment="0" applyProtection="0"/>
    <xf numFmtId="0" fontId="43" fillId="51" borderId="262" applyNumberFormat="0" applyFont="0" applyAlignment="0" applyProtection="0">
      <alignment vertical="center"/>
    </xf>
    <xf numFmtId="10" fontId="70" fillId="38" borderId="286" applyNumberFormat="0" applyBorder="0" applyAlignment="0" applyProtection="0"/>
    <xf numFmtId="0" fontId="165" fillId="61" borderId="273" applyNumberFormat="0" applyAlignment="0" applyProtection="0">
      <alignment vertical="center"/>
    </xf>
    <xf numFmtId="10" fontId="70" fillId="38" borderId="277" applyNumberFormat="0" applyBorder="0" applyAlignment="0" applyProtection="0"/>
    <xf numFmtId="0" fontId="193" fillId="73" borderId="274" applyNumberFormat="0" applyAlignment="0" applyProtection="0"/>
    <xf numFmtId="14" fontId="36" fillId="0" borderId="277">
      <alignment horizontal="center"/>
    </xf>
    <xf numFmtId="37" fontId="66" fillId="0" borderId="261"/>
    <xf numFmtId="14" fontId="36" fillId="0" borderId="259">
      <alignment horizontal="center"/>
    </xf>
    <xf numFmtId="37" fontId="84" fillId="40" borderId="261"/>
    <xf numFmtId="37" fontId="84" fillId="40" borderId="261"/>
    <xf numFmtId="0" fontId="72" fillId="0" borderId="260">
      <alignment horizontal="left" vertical="center"/>
    </xf>
    <xf numFmtId="0" fontId="72" fillId="0" borderId="260">
      <alignment horizontal="left" vertical="center"/>
    </xf>
    <xf numFmtId="0" fontId="31" fillId="51" borderId="262" applyNumberFormat="0" applyFont="0" applyAlignment="0" applyProtection="0"/>
    <xf numFmtId="0" fontId="156" fillId="0" borderId="281" applyNumberFormat="0" applyFill="0" applyAlignment="0" applyProtection="0">
      <alignment vertical="center"/>
    </xf>
    <xf numFmtId="10" fontId="70" fillId="38" borderId="259" applyNumberFormat="0" applyBorder="0" applyAlignment="0" applyProtection="0"/>
    <xf numFmtId="0" fontId="31" fillId="74" borderId="268" applyFill="0">
      <alignment horizontal="center" vertical="center" wrapText="1"/>
    </xf>
    <xf numFmtId="37" fontId="66" fillId="0" borderId="288"/>
    <xf numFmtId="37" fontId="84" fillId="0" borderId="279"/>
    <xf numFmtId="37" fontId="84" fillId="40" borderId="261"/>
    <xf numFmtId="37" fontId="84" fillId="40" borderId="261"/>
    <xf numFmtId="10" fontId="70" fillId="38" borderId="259" applyNumberFormat="0" applyBorder="0" applyAlignment="0" applyProtection="0"/>
    <xf numFmtId="10" fontId="70" fillId="38" borderId="259" applyNumberFormat="0" applyBorder="0" applyAlignment="0" applyProtection="0"/>
    <xf numFmtId="37" fontId="66" fillId="0" borderId="261"/>
    <xf numFmtId="37" fontId="66" fillId="0" borderId="261"/>
    <xf numFmtId="0" fontId="177" fillId="73" borderId="291" applyNumberFormat="0" applyAlignment="0" applyProtection="0"/>
    <xf numFmtId="0" fontId="189" fillId="52" borderId="291" applyNumberFormat="0" applyAlignment="0" applyProtection="0"/>
    <xf numFmtId="0" fontId="72" fillId="0" borderId="278">
      <alignment horizontal="left" vertical="center"/>
    </xf>
    <xf numFmtId="37" fontId="66" fillId="0" borderId="279"/>
    <xf numFmtId="14" fontId="36" fillId="0" borderId="268">
      <alignment horizontal="center"/>
    </xf>
    <xf numFmtId="37" fontId="84" fillId="40" borderId="270"/>
    <xf numFmtId="37" fontId="84" fillId="40" borderId="270"/>
    <xf numFmtId="0" fontId="72" fillId="0" borderId="269">
      <alignment horizontal="left" vertical="center"/>
    </xf>
    <xf numFmtId="0" fontId="72" fillId="0" borderId="269">
      <alignment horizontal="left" vertical="center"/>
    </xf>
    <xf numFmtId="0" fontId="31" fillId="51" borderId="280" applyNumberFormat="0" applyFont="0" applyAlignment="0" applyProtection="0"/>
    <xf numFmtId="10" fontId="70" fillId="38" borderId="268" applyNumberFormat="0" applyBorder="0" applyAlignment="0" applyProtection="0"/>
    <xf numFmtId="37" fontId="84" fillId="40" borderId="270"/>
    <xf numFmtId="37" fontId="84" fillId="40" borderId="270"/>
    <xf numFmtId="10" fontId="70" fillId="38" borderId="268" applyNumberFormat="0" applyBorder="0" applyAlignment="0" applyProtection="0"/>
    <xf numFmtId="10" fontId="70" fillId="38" borderId="268" applyNumberFormat="0" applyBorder="0" applyAlignment="0" applyProtection="0"/>
    <xf numFmtId="37" fontId="66" fillId="0" borderId="270"/>
    <xf numFmtId="37" fontId="66" fillId="0" borderId="270"/>
    <xf numFmtId="10" fontId="70" fillId="38" borderId="277" applyNumberFormat="0" applyBorder="0" applyAlignment="0" applyProtection="0"/>
    <xf numFmtId="10" fontId="70" fillId="38" borderId="277" applyNumberFormat="0" applyBorder="0" applyAlignment="0" applyProtection="0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72" fillId="0" borderId="287">
      <alignment horizontal="left" vertical="center"/>
    </xf>
    <xf numFmtId="0" fontId="72" fillId="0" borderId="287">
      <alignment horizontal="left" vertical="center"/>
    </xf>
    <xf numFmtId="37" fontId="66" fillId="0" borderId="288"/>
    <xf numFmtId="37" fontId="66" fillId="0" borderId="288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1" fillId="0" borderId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277" fillId="0" borderId="0" applyNumberForma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96">
      <alignment horizontal="left"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0" fontId="91" fillId="0" borderId="0" applyNumberFormat="0" applyBorder="0" applyAlignment="0"/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1" fillId="74" borderId="295" applyFill="0">
      <alignment horizontal="center" vertical="center" wrapText="1"/>
    </xf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192" fontId="2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95" applyFont="0" applyFill="0" applyBorder="0" applyAlignment="0" applyProtection="0">
      <alignment horizontal="left"/>
    </xf>
    <xf numFmtId="0" fontId="1" fillId="0" borderId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5" fontId="176" fillId="0" borderId="46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207" fontId="277" fillId="0" borderId="0" applyFont="0" applyFill="0" applyBorder="0" applyAlignment="0" applyProtection="0"/>
    <xf numFmtId="14" fontId="36" fillId="0" borderId="295">
      <alignment horizontal="center"/>
    </xf>
    <xf numFmtId="0" fontId="29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280" applyNumberFormat="0" applyFont="0" applyAlignment="0" applyProtection="0">
      <alignment vertical="center"/>
    </xf>
    <xf numFmtId="0" fontId="156" fillId="0" borderId="281" applyNumberFormat="0" applyFill="0" applyAlignment="0" applyProtection="0">
      <alignment vertical="center"/>
    </xf>
    <xf numFmtId="0" fontId="165" fillId="61" borderId="282" applyNumberFormat="0" applyAlignment="0" applyProtection="0">
      <alignment vertical="center"/>
    </xf>
    <xf numFmtId="0" fontId="168" fillId="54" borderId="282" applyNumberFormat="0" applyAlignment="0" applyProtection="0">
      <alignment vertical="center"/>
    </xf>
    <xf numFmtId="0" fontId="169" fillId="61" borderId="283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293" applyNumberFormat="0" applyFont="0" applyBorder="0" applyAlignment="0" applyProtection="0">
      <alignment horizontal="centerContinuous"/>
    </xf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193" fillId="73" borderId="283" applyNumberFormat="0" applyAlignment="0" applyProtection="0"/>
    <xf numFmtId="0" fontId="177" fillId="73" borderId="282" applyNumberFormat="0" applyAlignment="0" applyProtection="0"/>
    <xf numFmtId="0" fontId="189" fillId="52" borderId="282" applyNumberFormat="0" applyAlignment="0" applyProtection="0"/>
    <xf numFmtId="0" fontId="200" fillId="0" borderId="285" applyNumberFormat="0" applyFill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43" fillId="51" borderId="280" applyNumberFormat="0" applyFont="0" applyAlignment="0" applyProtection="0">
      <alignment vertical="center"/>
    </xf>
    <xf numFmtId="0" fontId="156" fillId="0" borderId="285" applyNumberFormat="0" applyFill="0" applyAlignment="0" applyProtection="0">
      <alignment vertical="center"/>
    </xf>
    <xf numFmtId="0" fontId="211" fillId="73" borderId="282" applyNumberFormat="0" applyAlignment="0" applyProtection="0">
      <alignment vertical="center"/>
    </xf>
    <xf numFmtId="0" fontId="168" fillId="52" borderId="282" applyNumberFormat="0" applyAlignment="0" applyProtection="0">
      <alignment vertical="center"/>
    </xf>
    <xf numFmtId="0" fontId="169" fillId="73" borderId="283" applyNumberFormat="0" applyAlignment="0" applyProtection="0">
      <alignment vertical="center"/>
    </xf>
    <xf numFmtId="0" fontId="1" fillId="0" borderId="0"/>
    <xf numFmtId="9" fontId="29" fillId="0" borderId="0" applyFont="0" applyFill="0" applyBorder="0" applyAlignment="0" applyProtection="0"/>
    <xf numFmtId="5" fontId="176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0" borderId="0">
      <alignment vertical="center"/>
    </xf>
    <xf numFmtId="0" fontId="262" fillId="0" borderId="0">
      <alignment vertical="center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2" fillId="0" borderId="0" applyFont="0" applyFill="0" applyBorder="0" applyAlignment="0" applyProtection="0">
      <alignment vertical="center"/>
    </xf>
    <xf numFmtId="0" fontId="278" fillId="0" borderId="0">
      <alignment vertical="center"/>
    </xf>
    <xf numFmtId="306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29" fillId="0" borderId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>
      <alignment vertical="top"/>
    </xf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1" fillId="66" borderId="0" applyNumberFormat="0" applyBorder="0" applyAlignment="0" applyProtection="0"/>
    <xf numFmtId="0" fontId="281" fillId="55" borderId="0" applyNumberFormat="0" applyBorder="0" applyAlignment="0" applyProtection="0"/>
    <xf numFmtId="0" fontId="281" fillId="59" borderId="0" applyNumberFormat="0" applyBorder="0" applyAlignment="0" applyProtection="0"/>
    <xf numFmtId="0" fontId="281" fillId="58" borderId="0" applyNumberFormat="0" applyBorder="0" applyAlignment="0" applyProtection="0"/>
    <xf numFmtId="0" fontId="281" fillId="53" borderId="0" applyNumberFormat="0" applyBorder="0" applyAlignment="0" applyProtection="0"/>
    <xf numFmtId="0" fontId="281" fillId="52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67" borderId="0" applyNumberFormat="0" applyBorder="0" applyAlignment="0" applyProtection="0"/>
    <xf numFmtId="0" fontId="281" fillId="58" borderId="0" applyNumberFormat="0" applyBorder="0" applyAlignment="0" applyProtection="0"/>
    <xf numFmtId="0" fontId="281" fillId="49" borderId="0" applyNumberFormat="0" applyBorder="0" applyAlignment="0" applyProtection="0"/>
    <xf numFmtId="0" fontId="281" fillId="57" borderId="0" applyNumberFormat="0" applyBorder="0" applyAlignment="0" applyProtection="0"/>
    <xf numFmtId="0" fontId="282" fillId="68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70" borderId="0" applyNumberFormat="0" applyBorder="0" applyAlignment="0" applyProtection="0"/>
    <xf numFmtId="0" fontId="282" fillId="71" borderId="0" applyNumberFormat="0" applyBorder="0" applyAlignment="0" applyProtection="0"/>
    <xf numFmtId="0" fontId="282" fillId="65" borderId="0" applyNumberFormat="0" applyBorder="0" applyAlignment="0" applyProtection="0"/>
    <xf numFmtId="0" fontId="282" fillId="72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56" borderId="0" applyNumberFormat="0" applyBorder="0" applyAlignment="0" applyProtection="0"/>
    <xf numFmtId="0" fontId="283" fillId="55" borderId="0" applyNumberFormat="0" applyBorder="0" applyAlignment="0" applyProtection="0"/>
    <xf numFmtId="0" fontId="284" fillId="73" borderId="282" applyNumberFormat="0" applyAlignment="0" applyProtection="0"/>
    <xf numFmtId="0" fontId="285" fillId="60" borderId="35" applyNumberFormat="0" applyAlignment="0" applyProtection="0"/>
    <xf numFmtId="0" fontId="286" fillId="0" borderId="0" applyNumberFormat="0" applyFill="0" applyBorder="0" applyAlignment="0" applyProtection="0"/>
    <xf numFmtId="0" fontId="287" fillId="59" borderId="0" applyNumberFormat="0" applyBorder="0" applyAlignment="0" applyProtection="0"/>
    <xf numFmtId="0" fontId="288" fillId="0" borderId="39" applyNumberFormat="0" applyFill="0" applyAlignment="0" applyProtection="0"/>
    <xf numFmtId="0" fontId="289" fillId="0" borderId="40" applyNumberFormat="0" applyFill="0" applyAlignment="0" applyProtection="0"/>
    <xf numFmtId="0" fontId="290" fillId="0" borderId="41" applyNumberFormat="0" applyFill="0" applyAlignment="0" applyProtection="0"/>
    <xf numFmtId="0" fontId="290" fillId="0" borderId="0" applyNumberFormat="0" applyFill="0" applyBorder="0" applyAlignment="0" applyProtection="0"/>
    <xf numFmtId="0" fontId="291" fillId="52" borderId="282" applyNumberFormat="0" applyAlignment="0" applyProtection="0"/>
    <xf numFmtId="0" fontId="292" fillId="0" borderId="42" applyNumberFormat="0" applyFill="0" applyAlignment="0" applyProtection="0"/>
    <xf numFmtId="0" fontId="293" fillId="54" borderId="0" applyNumberFormat="0" applyBorder="0" applyAlignment="0" applyProtection="0"/>
    <xf numFmtId="0" fontId="294" fillId="73" borderId="283" applyNumberFormat="0" applyAlignment="0" applyProtection="0"/>
    <xf numFmtId="0" fontId="295" fillId="0" borderId="0" applyNumberFormat="0" applyFill="0" applyBorder="0" applyAlignment="0" applyProtection="0"/>
    <xf numFmtId="0" fontId="296" fillId="0" borderId="285" applyNumberFormat="0" applyFill="0" applyAlignment="0" applyProtection="0"/>
    <xf numFmtId="0" fontId="297" fillId="0" borderId="0" applyNumberFormat="0" applyFill="0" applyBorder="0" applyAlignment="0" applyProtection="0"/>
    <xf numFmtId="166" fontId="63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9" fontId="299" fillId="0" borderId="0"/>
    <xf numFmtId="43" fontId="27" fillId="0" borderId="0" applyFont="0" applyBorder="0" applyAlignment="0"/>
    <xf numFmtId="0" fontId="6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08" fontId="28" fillId="61" borderId="0" applyFill="0" applyBorder="0" applyAlignment="0">
      <alignment vertical="top"/>
    </xf>
    <xf numFmtId="296" fontId="28" fillId="0" borderId="0" applyFill="0" applyBorder="0" applyAlignment="0" applyProtection="0"/>
    <xf numFmtId="0" fontId="3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9" fillId="0" borderId="0" applyFont="0" applyFill="0" applyBorder="0" applyAlignment="0" applyProtection="0"/>
    <xf numFmtId="43" fontId="28" fillId="0" borderId="0" applyFont="0" applyFill="0" applyBorder="0" applyAlignment="0" applyProtection="0"/>
    <xf numFmtId="309" fontId="302" fillId="0" borderId="0" applyFill="0" applyBorder="0"/>
    <xf numFmtId="310" fontId="302" fillId="0" borderId="0" applyFill="0" applyBorder="0"/>
    <xf numFmtId="311" fontId="81" fillId="0" borderId="0"/>
    <xf numFmtId="0" fontId="56" fillId="0" borderId="0"/>
    <xf numFmtId="3" fontId="303" fillId="0" borderId="0" applyFont="0" applyFill="0" applyBorder="0" applyAlignment="0" applyProtection="0"/>
    <xf numFmtId="0" fontId="304" fillId="0" borderId="0">
      <alignment horizontal="left"/>
    </xf>
    <xf numFmtId="0" fontId="305" fillId="0" borderId="0"/>
    <xf numFmtId="0" fontId="306" fillId="0" borderId="0">
      <alignment horizontal="left"/>
    </xf>
    <xf numFmtId="0" fontId="28" fillId="61" borderId="3" applyFill="0" applyBorder="0" applyAlignment="0">
      <alignment horizontal="right"/>
    </xf>
    <xf numFmtId="0" fontId="31" fillId="0" borderId="0" applyFont="0" applyFill="0" applyBorder="0" applyAlignment="0" applyProtection="0"/>
    <xf numFmtId="0" fontId="303" fillId="0" borderId="0" applyFont="0" applyFill="0" applyBorder="0" applyAlignment="0" applyProtection="0"/>
    <xf numFmtId="215" fontId="81" fillId="0" borderId="0"/>
    <xf numFmtId="312" fontId="31" fillId="0" borderId="0"/>
    <xf numFmtId="284" fontId="307" fillId="93" borderId="0">
      <protection hidden="1"/>
    </xf>
    <xf numFmtId="0" fontId="126" fillId="0" borderId="0" applyProtection="0"/>
    <xf numFmtId="14" fontId="308" fillId="0" borderId="0" applyFill="0" applyBorder="0">
      <alignment horizontal="center"/>
    </xf>
    <xf numFmtId="216" fontId="81" fillId="0" borderId="0"/>
    <xf numFmtId="313" fontId="31" fillId="0" borderId="0"/>
    <xf numFmtId="0" fontId="309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14" fontId="29" fillId="0" borderId="0" applyFont="0" applyFill="0" applyBorder="0" applyAlignment="0" applyProtection="0"/>
    <xf numFmtId="2" fontId="126" fillId="0" borderId="0" applyProtection="0"/>
    <xf numFmtId="0" fontId="310" fillId="0" borderId="0">
      <alignment horizontal="left"/>
    </xf>
    <xf numFmtId="0" fontId="311" fillId="0" borderId="0">
      <alignment horizontal="left"/>
    </xf>
    <xf numFmtId="0" fontId="312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298" fillId="0" borderId="19" applyFont="0" applyFill="0" applyBorder="0">
      <alignment horizontal="center" vertical="justify" wrapText="1"/>
    </xf>
    <xf numFmtId="0" fontId="298" fillId="0" borderId="19" applyFont="0" applyFill="0" applyBorder="0">
      <alignment horizontal="centerContinuous" vertical="justify" wrapText="1"/>
    </xf>
    <xf numFmtId="0" fontId="302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14" fillId="0" borderId="0">
      <alignment horizontal="left"/>
    </xf>
    <xf numFmtId="0" fontId="314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25">
      <alignment horizontal="left" vertical="top"/>
    </xf>
    <xf numFmtId="0" fontId="226" fillId="0" borderId="0">
      <alignment horizontal="left"/>
    </xf>
    <xf numFmtId="0" fontId="318" fillId="0" borderId="25">
      <alignment horizontal="left" vertical="top"/>
    </xf>
    <xf numFmtId="0" fontId="319" fillId="0" borderId="0">
      <alignment horizontal="left"/>
    </xf>
    <xf numFmtId="315" fontId="320" fillId="0" borderId="298">
      <alignment horizontal="left"/>
    </xf>
    <xf numFmtId="316" fontId="230" fillId="0" borderId="297">
      <alignment horizontal="left"/>
    </xf>
    <xf numFmtId="0" fontId="321" fillId="0" borderId="299">
      <alignment horizontal="right"/>
    </xf>
    <xf numFmtId="0" fontId="320" fillId="1" borderId="297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" fontId="322" fillId="0" borderId="0" applyFill="0" applyBorder="0">
      <alignment horizontal="center"/>
    </xf>
    <xf numFmtId="317" fontId="29" fillId="0" borderId="0" applyFill="0" applyBorder="0">
      <alignment horizontal="center"/>
    </xf>
    <xf numFmtId="318" fontId="29" fillId="0" borderId="0" applyFont="0" applyFill="0" applyBorder="0"/>
    <xf numFmtId="319" fontId="29" fillId="0" borderId="0" applyFont="0" applyFill="0" applyBorder="0"/>
    <xf numFmtId="0" fontId="73" fillId="0" borderId="0" applyNumberFormat="0" applyFill="0" applyBorder="0" applyAlignment="0" applyProtection="0"/>
    <xf numFmtId="0" fontId="31" fillId="0" borderId="0"/>
    <xf numFmtId="0" fontId="81" fillId="0" borderId="0"/>
    <xf numFmtId="320" fontId="31" fillId="0" borderId="0"/>
    <xf numFmtId="321" fontId="302" fillId="0" borderId="0" applyFont="0" applyFill="0" applyBorder="0"/>
    <xf numFmtId="322" fontId="29" fillId="0" borderId="0" applyFont="0" applyFill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301" fillId="0" borderId="0"/>
    <xf numFmtId="0" fontId="8" fillId="0" borderId="0"/>
    <xf numFmtId="323" fontId="29" fillId="0" borderId="0" applyFont="0" applyFill="0" applyBorder="0"/>
    <xf numFmtId="324" fontId="29" fillId="0" borderId="0"/>
    <xf numFmtId="325" fontId="29" fillId="0" borderId="0" applyFont="0" applyFill="0" applyBorder="0">
      <alignment vertical="justify" wrapText="1"/>
    </xf>
    <xf numFmtId="0" fontId="323" fillId="0" borderId="0"/>
    <xf numFmtId="0" fontId="324" fillId="0" borderId="0">
      <alignment horizontal="left"/>
    </xf>
    <xf numFmtId="0" fontId="28" fillId="61" borderId="0" applyFill="0" applyBorder="0" applyAlignment="0" applyProtection="0">
      <protection locked="0"/>
    </xf>
    <xf numFmtId="326" fontId="28" fillId="61" borderId="0" applyFill="0" applyBorder="0" applyAlignment="0" applyProtection="0">
      <alignment vertical="top"/>
    </xf>
    <xf numFmtId="207" fontId="28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36" fillId="0" borderId="0"/>
    <xf numFmtId="0" fontId="31" fillId="0" borderId="0">
      <alignment vertical="justify"/>
    </xf>
    <xf numFmtId="1" fontId="31" fillId="0" borderId="22" applyNumberFormat="0" applyFill="0" applyAlignment="0" applyProtection="0">
      <alignment horizontal="center" vertical="center"/>
    </xf>
    <xf numFmtId="327" fontId="50" fillId="0" borderId="0" applyNumberFormat="0" applyFill="0" applyBorder="0" applyAlignment="0" applyProtection="0">
      <alignment horizontal="left"/>
    </xf>
    <xf numFmtId="0" fontId="311" fillId="0" borderId="300">
      <alignment vertical="center"/>
    </xf>
    <xf numFmtId="4" fontId="325" fillId="54" borderId="301" applyNumberFormat="0" applyProtection="0">
      <alignment vertical="center"/>
    </xf>
    <xf numFmtId="4" fontId="325" fillId="45" borderId="301" applyNumberFormat="0" applyProtection="0">
      <alignment horizontal="left" vertical="center" indent="1"/>
    </xf>
    <xf numFmtId="4" fontId="325" fillId="91" borderId="0" applyNumberFormat="0" applyProtection="0">
      <alignment horizontal="left" vertical="center" indent="1"/>
    </xf>
    <xf numFmtId="4" fontId="325" fillId="94" borderId="5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1" borderId="0" applyNumberFormat="0" applyProtection="0">
      <alignment horizontal="left" vertical="center" indent="1"/>
    </xf>
    <xf numFmtId="4" fontId="91" fillId="95" borderId="301" applyNumberFormat="0" applyProtection="0">
      <alignment horizontal="right" vertical="center"/>
    </xf>
    <xf numFmtId="4" fontId="91" fillId="96" borderId="301" applyNumberFormat="0" applyProtection="0">
      <alignment horizontal="left" vertical="center" indent="1"/>
    </xf>
    <xf numFmtId="0" fontId="91" fillId="91" borderId="301" applyNumberFormat="0" applyProtection="0">
      <alignment horizontal="left" vertical="top" indent="1"/>
    </xf>
    <xf numFmtId="4" fontId="326" fillId="39" borderId="0" applyNumberFormat="0" applyProtection="0">
      <alignment horizontal="left" vertical="center" indent="1"/>
    </xf>
    <xf numFmtId="0" fontId="327" fillId="0" borderId="0">
      <alignment horizontal="left"/>
    </xf>
    <xf numFmtId="0" fontId="56" fillId="0" borderId="24" applyAlignment="0">
      <alignment horizontal="centerContinuous"/>
    </xf>
    <xf numFmtId="0" fontId="328" fillId="97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Alignment="0" applyProtection="0"/>
    <xf numFmtId="3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98" borderId="0" applyNumberFormat="0" applyBorder="0" applyAlignment="0" applyProtection="0"/>
    <xf numFmtId="0" fontId="328" fillId="98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99" borderId="0" applyNumberFormat="0" applyBorder="0" applyAlignment="0" applyProtection="0"/>
    <xf numFmtId="3" fontId="328" fillId="99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83" borderId="0" applyNumberFormat="0" applyBorder="0" applyAlignment="0" applyProtection="0"/>
    <xf numFmtId="3" fontId="328" fillId="83" borderId="0" applyNumberFormat="0" applyBorder="0" applyAlignment="0" applyProtection="0"/>
    <xf numFmtId="0" fontId="31" fillId="0" borderId="0" applyFont="0" applyFill="0" applyBorder="0" applyAlignment="0" applyProtection="0"/>
    <xf numFmtId="3" fontId="31" fillId="36" borderId="0" applyFont="0" applyBorder="0" applyAlignment="0" applyProtection="0"/>
    <xf numFmtId="0" fontId="31" fillId="83" borderId="0" applyNumberFormat="0" applyFont="0" applyBorder="0" applyAlignment="0" applyProtection="0"/>
    <xf numFmtId="4" fontId="31" fillId="36" borderId="0" applyFont="0" applyBorder="0" applyAlignment="0" applyProtection="0"/>
    <xf numFmtId="0" fontId="329" fillId="0" borderId="0">
      <alignment horizontal="left"/>
    </xf>
    <xf numFmtId="0" fontId="312" fillId="0" borderId="0">
      <alignment horizontal="left"/>
    </xf>
    <xf numFmtId="0" fontId="226" fillId="0" borderId="0"/>
    <xf numFmtId="0" fontId="316" fillId="0" borderId="0"/>
    <xf numFmtId="0" fontId="312" fillId="0" borderId="0"/>
    <xf numFmtId="0" fontId="330" fillId="0" borderId="0" applyNumberFormat="0" applyFill="0" applyBorder="0" applyAlignment="0" applyProtection="0"/>
    <xf numFmtId="0" fontId="331" fillId="0" borderId="0"/>
    <xf numFmtId="0" fontId="331" fillId="0" borderId="0"/>
    <xf numFmtId="0" fontId="332" fillId="0" borderId="0"/>
    <xf numFmtId="0" fontId="332" fillId="0" borderId="0"/>
    <xf numFmtId="0" fontId="331" fillId="0" borderId="0"/>
    <xf numFmtId="0" fontId="331" fillId="0" borderId="0"/>
    <xf numFmtId="43" fontId="8" fillId="0" borderId="0" applyFont="0" applyFill="0" applyBorder="0" applyAlignment="0" applyProtection="0"/>
    <xf numFmtId="0" fontId="31" fillId="0" borderId="0" applyFill="0" applyBorder="0" applyAlignment="0"/>
    <xf numFmtId="255" fontId="31" fillId="0" borderId="0" applyFill="0" applyBorder="0" applyAlignment="0"/>
    <xf numFmtId="0" fontId="8" fillId="0" borderId="0"/>
    <xf numFmtId="0" fontId="332" fillId="0" borderId="0"/>
    <xf numFmtId="0" fontId="331" fillId="0" borderId="0"/>
    <xf numFmtId="0" fontId="333" fillId="0" borderId="0"/>
    <xf numFmtId="0" fontId="31" fillId="0" borderId="0">
      <alignment horizontal="centerContinuous" vertical="center"/>
    </xf>
    <xf numFmtId="172" fontId="299" fillId="0" borderId="0" applyFont="0" applyFill="0" applyBorder="0" applyAlignment="0" applyProtection="0"/>
    <xf numFmtId="166" fontId="299" fillId="0" borderId="0" applyFont="0" applyFill="0" applyBorder="0" applyAlignment="0" applyProtection="0"/>
    <xf numFmtId="328" fontId="299" fillId="0" borderId="0" applyFont="0" applyFill="0" applyBorder="0" applyAlignment="0" applyProtection="0"/>
    <xf numFmtId="329" fontId="299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/>
    <xf numFmtId="172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9" fontId="337" fillId="0" borderId="0" applyFont="0" applyFill="0" applyBorder="0" applyAlignment="0" applyProtection="0"/>
    <xf numFmtId="0" fontId="299" fillId="0" borderId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/>
    <xf numFmtId="0" fontId="338" fillId="0" borderId="0"/>
    <xf numFmtId="0" fontId="3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1" fillId="0" borderId="0"/>
    <xf numFmtId="0" fontId="90" fillId="0" borderId="0"/>
    <xf numFmtId="0" fontId="90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1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1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1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1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1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1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1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1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2" fillId="6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2" fillId="5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2" fillId="6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2" fillId="6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2" fillId="6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82" fillId="7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2" fillId="7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2" fillId="6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2" fillId="7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2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2" fillId="6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82" fillId="5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3" fillId="5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84" fillId="73" borderId="282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85" fillId="60" borderId="35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330" fontId="3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31" fontId="342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7" fillId="5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288" fillId="0" borderId="39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289" fillId="0" borderId="40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290" fillId="0" borderId="41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91" fillId="52" borderId="282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92" fillId="0" borderId="4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293" fillId="54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294" fillId="73" borderId="283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96" fillId="0" borderId="28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/>
    <xf numFmtId="0" fontId="8" fillId="0" borderId="0"/>
    <xf numFmtId="4" fontId="325" fillId="94" borderId="5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284" fontId="307" fillId="93" borderId="0">
      <protection hidden="1"/>
    </xf>
    <xf numFmtId="0" fontId="330" fillId="0" borderId="0" applyNumberFormat="0" applyFill="0" applyBorder="0" applyAlignment="0" applyProtection="0"/>
    <xf numFmtId="284" fontId="307" fillId="93" borderId="0">
      <protection hidden="1"/>
    </xf>
    <xf numFmtId="4" fontId="325" fillId="94" borderId="50" applyNumberFormat="0" applyProtection="0">
      <alignment horizontal="left" vertical="center" indent="1"/>
    </xf>
    <xf numFmtId="0" fontId="311" fillId="0" borderId="300">
      <alignment vertical="center"/>
    </xf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0" fontId="311" fillId="0" borderId="300">
      <alignment vertical="center"/>
    </xf>
    <xf numFmtId="284" fontId="307" fillId="93" borderId="0">
      <protection hidden="1"/>
    </xf>
    <xf numFmtId="43" fontId="8" fillId="0" borderId="0" applyFont="0" applyFill="0" applyBorder="0" applyAlignment="0" applyProtection="0"/>
    <xf numFmtId="0" fontId="8" fillId="0" borderId="0"/>
    <xf numFmtId="0" fontId="311" fillId="0" borderId="300">
      <alignment vertical="center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30" fillId="0" borderId="0" applyNumberFormat="0" applyFill="0" applyBorder="0" applyAlignment="0" applyProtection="0"/>
    <xf numFmtId="284" fontId="307" fillId="93" borderId="0">
      <protection hidden="1"/>
    </xf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1" fillId="0" borderId="300">
      <alignment vertical="center"/>
    </xf>
    <xf numFmtId="0" fontId="8" fillId="0" borderId="0"/>
    <xf numFmtId="0" fontId="27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" fontId="6" fillId="0" borderId="0" applyFont="0" applyFill="0" applyBorder="0" applyAlignment="0" applyProtection="0"/>
    <xf numFmtId="332" fontId="299" fillId="0" borderId="0"/>
    <xf numFmtId="333" fontId="299" fillId="0" borderId="0"/>
    <xf numFmtId="178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1" fillId="0" borderId="0" applyFont="0" applyFill="0" applyBorder="0" applyAlignment="0" applyProtection="0"/>
  </cellStyleXfs>
  <cellXfs count="186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41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41" fontId="3" fillId="0" borderId="7" xfId="2" applyNumberFormat="1" applyFont="1" applyFill="1" applyBorder="1" applyAlignment="1">
      <alignment horizontal="right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6" xfId="0" applyNumberFormat="1" applyFont="1" applyFill="1" applyBorder="1" applyAlignment="1">
      <alignment horizontal="center" vertical="center"/>
    </xf>
    <xf numFmtId="164" fontId="126" fillId="0" borderId="0" xfId="0" quotePrefix="1" applyNumberFormat="1" applyFont="1" applyFill="1" applyAlignment="1">
      <alignment horizontal="centerContinuous" vertical="center"/>
    </xf>
    <xf numFmtId="0" fontId="126" fillId="0" borderId="0" xfId="0" applyNumberFormat="1" applyFont="1" applyFill="1" applyAlignment="1">
      <alignment horizontal="center" vertical="center"/>
    </xf>
    <xf numFmtId="164" fontId="126" fillId="0" borderId="0" xfId="0" applyNumberFormat="1" applyFont="1" applyFill="1" applyAlignment="1">
      <alignment horizontal="centerContinuous" vertical="center"/>
    </xf>
    <xf numFmtId="164" fontId="126" fillId="0" borderId="0" xfId="0" applyNumberFormat="1" applyFont="1" applyFill="1" applyAlignment="1">
      <alignment horizontal="left" vertical="center"/>
    </xf>
    <xf numFmtId="0" fontId="72" fillId="0" borderId="0" xfId="0" applyFont="1" applyFill="1" applyAlignment="1">
      <alignment vertical="center"/>
    </xf>
    <xf numFmtId="37" fontId="72" fillId="0" borderId="0" xfId="1" applyNumberFormat="1" applyFont="1" applyFill="1" applyAlignment="1">
      <alignment horizontal="left" vertical="center"/>
    </xf>
    <xf numFmtId="37" fontId="126" fillId="0" borderId="0" xfId="0" applyNumberFormat="1" applyFont="1" applyFill="1" applyAlignment="1">
      <alignment horizontal="right" vertical="center"/>
    </xf>
    <xf numFmtId="0" fontId="72" fillId="0" borderId="0" xfId="0" applyNumberFormat="1" applyFont="1" applyFill="1" applyAlignment="1">
      <alignment vertical="center"/>
    </xf>
    <xf numFmtId="164" fontId="72" fillId="0" borderId="0" xfId="0" applyNumberFormat="1" applyFont="1" applyFill="1" applyAlignment="1">
      <alignment vertical="center"/>
    </xf>
    <xf numFmtId="164" fontId="345" fillId="0" borderId="0" xfId="0" applyNumberFormat="1" applyFont="1" applyFill="1" applyBorder="1" applyAlignment="1">
      <alignment horizontal="center" vertical="center"/>
    </xf>
    <xf numFmtId="49" fontId="346" fillId="0" borderId="0" xfId="0" applyNumberFormat="1" applyFont="1" applyFill="1" applyBorder="1" applyAlignment="1">
      <alignment horizontal="center" vertical="center"/>
    </xf>
    <xf numFmtId="0" fontId="126" fillId="0" borderId="0" xfId="0" applyNumberFormat="1" applyFont="1" applyFill="1" applyAlignment="1">
      <alignment vertical="center"/>
    </xf>
    <xf numFmtId="164" fontId="126" fillId="0" borderId="0" xfId="0" applyNumberFormat="1" applyFont="1" applyFill="1" applyAlignment="1">
      <alignment vertical="center"/>
    </xf>
    <xf numFmtId="164" fontId="126" fillId="0" borderId="1" xfId="0" applyNumberFormat="1" applyFont="1" applyFill="1" applyBorder="1" applyAlignment="1">
      <alignment horizontal="center" vertical="center"/>
    </xf>
    <xf numFmtId="164" fontId="347" fillId="0" borderId="0" xfId="0" applyNumberFormat="1" applyFont="1" applyFill="1" applyBorder="1" applyAlignment="1">
      <alignment horizontal="center" vertical="center"/>
    </xf>
    <xf numFmtId="49" fontId="126" fillId="0" borderId="1" xfId="0" quotePrefix="1" applyNumberFormat="1" applyFont="1" applyFill="1" applyBorder="1" applyAlignment="1">
      <alignment horizontal="center" vertical="center"/>
    </xf>
    <xf numFmtId="164" fontId="126" fillId="0" borderId="0" xfId="0" applyNumberFormat="1" applyFont="1" applyFill="1" applyBorder="1" applyAlignment="1">
      <alignment vertical="center"/>
    </xf>
    <xf numFmtId="49" fontId="348" fillId="0" borderId="0" xfId="0" applyNumberFormat="1" applyFont="1" applyFill="1" applyBorder="1" applyAlignment="1">
      <alignment horizontal="center" vertical="center"/>
    </xf>
    <xf numFmtId="0" fontId="349" fillId="0" borderId="0" xfId="0" applyNumberFormat="1" applyFont="1" applyFill="1" applyAlignment="1">
      <alignment horizontal="center" vertical="center"/>
    </xf>
    <xf numFmtId="0" fontId="126" fillId="0" borderId="0" xfId="0" applyFont="1" applyFill="1" applyAlignment="1">
      <alignment vertical="center"/>
    </xf>
    <xf numFmtId="164" fontId="126" fillId="0" borderId="0" xfId="0" quotePrefix="1" applyNumberFormat="1" applyFont="1" applyFill="1" applyAlignment="1">
      <alignment horizontal="left" vertical="center"/>
    </xf>
    <xf numFmtId="41" fontId="126" fillId="0" borderId="0" xfId="0" applyNumberFormat="1" applyFont="1" applyFill="1" applyAlignment="1">
      <alignment horizontal="right" vertical="center"/>
    </xf>
    <xf numFmtId="41" fontId="126" fillId="0" borderId="2" xfId="0" applyNumberFormat="1" applyFont="1" applyFill="1" applyBorder="1" applyAlignment="1">
      <alignment horizontal="right" vertical="center"/>
    </xf>
    <xf numFmtId="41" fontId="126" fillId="0" borderId="0" xfId="0" applyNumberFormat="1" applyFont="1" applyFill="1" applyBorder="1" applyAlignment="1">
      <alignment horizontal="right" vertical="center"/>
    </xf>
    <xf numFmtId="41" fontId="126" fillId="0" borderId="1" xfId="0" applyNumberFormat="1" applyFont="1" applyFill="1" applyBorder="1" applyAlignment="1">
      <alignment horizontal="right" vertical="center"/>
    </xf>
    <xf numFmtId="41" fontId="126" fillId="0" borderId="3" xfId="0" applyNumberFormat="1" applyFont="1" applyFill="1" applyBorder="1" applyAlignment="1">
      <alignment horizontal="right" vertical="center"/>
    </xf>
    <xf numFmtId="164" fontId="126" fillId="0" borderId="0" xfId="0" applyNumberFormat="1" applyFont="1" applyFill="1" applyBorder="1" applyAlignment="1">
      <alignment horizontal="right" vertical="center"/>
    </xf>
    <xf numFmtId="0" fontId="126" fillId="0" borderId="0" xfId="0" quotePrefix="1" applyNumberFormat="1" applyFont="1" applyFill="1" applyAlignment="1">
      <alignment horizontal="left" vertical="center"/>
    </xf>
    <xf numFmtId="0" fontId="126" fillId="0" borderId="0" xfId="0" applyNumberFormat="1" applyFont="1" applyFill="1" applyBorder="1" applyAlignment="1">
      <alignment vertical="center"/>
    </xf>
    <xf numFmtId="164" fontId="126" fillId="0" borderId="0" xfId="0" applyNumberFormat="1" applyFont="1" applyFill="1" applyBorder="1" applyAlignment="1">
      <alignment horizontal="center" vertical="center"/>
    </xf>
    <xf numFmtId="164" fontId="126" fillId="0" borderId="0" xfId="0" applyNumberFormat="1" applyFont="1" applyFill="1" applyAlignment="1">
      <alignment horizontal="right" vertical="center"/>
    </xf>
    <xf numFmtId="164" fontId="126" fillId="0" borderId="4" xfId="0" applyNumberFormat="1" applyFont="1" applyFill="1" applyBorder="1" applyAlignment="1">
      <alignment horizontal="right" vertical="center"/>
    </xf>
    <xf numFmtId="164" fontId="126" fillId="0" borderId="1" xfId="0" applyNumberFormat="1" applyFont="1" applyFill="1" applyBorder="1" applyAlignment="1">
      <alignment horizontal="right" vertical="center"/>
    </xf>
    <xf numFmtId="41" fontId="126" fillId="0" borderId="4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30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33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126" fillId="0" borderId="0" xfId="0" quotePrefix="1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0" fontId="126" fillId="0" borderId="0" xfId="0" quotePrefix="1" applyNumberFormat="1" applyFont="1" applyFill="1" applyAlignment="1">
      <alignment horizontal="center" vertical="center"/>
    </xf>
    <xf numFmtId="164" fontId="12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4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6" xfId="0" applyNumberFormat="1" applyFont="1" applyFill="1" applyBorder="1" applyAlignment="1">
      <alignment vertical="center"/>
    </xf>
    <xf numFmtId="164" fontId="12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2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72" fillId="0" borderId="1" xfId="0" applyNumberFormat="1" applyFont="1" applyFill="1" applyBorder="1" applyAlignment="1">
      <alignment horizontal="center" vertical="center"/>
    </xf>
    <xf numFmtId="164" fontId="72" fillId="0" borderId="0" xfId="0" applyNumberFormat="1" applyFont="1" applyFill="1" applyAlignment="1">
      <alignment horizontal="center" vertical="center"/>
    </xf>
    <xf numFmtId="0" fontId="126" fillId="0" borderId="0" xfId="0" quotePrefix="1" applyNumberFormat="1" applyFont="1" applyFill="1" applyBorder="1" applyAlignment="1">
      <alignment horizontal="center" vertical="center"/>
    </xf>
    <xf numFmtId="0" fontId="126" fillId="0" borderId="0" xfId="0" quotePrefix="1" applyNumberFormat="1" applyFont="1" applyFill="1" applyAlignment="1">
      <alignment horizontal="center" vertical="center"/>
    </xf>
    <xf numFmtId="164" fontId="12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164" fontId="3" fillId="0" borderId="29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6" xfId="0" quotePrefix="1" applyNumberFormat="1" applyFont="1" applyFill="1" applyBorder="1" applyAlignment="1">
      <alignment horizontal="center" vertical="center"/>
    </xf>
  </cellXfs>
  <cellStyles count="55546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,0_x000d__x000a_NA_x000d__x000a_ 2" xfId="55529" xr:uid="{F0E3CFAF-7D9A-4186-B8FC-E31EA2074F32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10" xfId="55532" xr:uid="{88EA1672-9CA7-49DF-B8AD-283EAF42D2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85" xfId="55530" xr:uid="{0D53BBB9-4042-4CFE-8638-EA270DCB4F7D}"/>
    <cellStyle name="Comma 86" xfId="55531" xr:uid="{186D60B9-5580-4E38-972A-696978BDD89C}"/>
    <cellStyle name="Comma 87" xfId="55545" xr:uid="{1BB05F40-E0B3-4931-BD6A-E8426DDBFABB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 zerodec 4" xfId="55534" xr:uid="{2ECFB73C-6187-4AAB-86A2-B8B32EB69282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rrency1 4" xfId="55533" xr:uid="{5A006F61-B333-489A-8A56-F585FE9F2229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 (zero dec) 4" xfId="55535" xr:uid="{5CBD1A0D-3C27-4BB0-9985-FD966D19B26E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17" xfId="55543" xr:uid="{59BBD98C-0E29-491F-AB70-A327C95FC25F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16" xfId="55544" xr:uid="{3BB1E6DC-73E7-4A82-A8EC-52697EE6B125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14" xfId="55536" xr:uid="{1BF50096-FF9B-49C6-BC81-AA39D5662D9D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17" xfId="55537" xr:uid="{04845E70-2DAA-4A4C-A47F-7FFABA1A4948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11" xfId="55538" xr:uid="{B0E39710-1BE7-4E1A-8BAE-80AA95390786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16" xfId="55539" xr:uid="{814A641B-0222-4F77-813A-F7094D541FF9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17" xfId="55540" xr:uid="{0629B246-8625-4C7A-B35F-163DA122BC4A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14" xfId="55541" xr:uid="{E37E965E-AE39-4912-97B1-04B090D30F42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18" xfId="55542" xr:uid="{87779A77-FED2-4A12-B0B9-C513A714A0FA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showGridLines="0" view="pageBreakPreview" topLeftCell="A16" zoomScale="85" zoomScaleNormal="115" zoomScaleSheetLayoutView="85" workbookViewId="0">
      <selection activeCell="A19" sqref="A19:XFD19"/>
    </sheetView>
  </sheetViews>
  <sheetFormatPr defaultColWidth="10.7109375" defaultRowHeight="21.75" customHeight="1"/>
  <cols>
    <col min="1" max="1" width="56.7109375" style="90" customWidth="1"/>
    <col min="2" max="2" width="2.5703125" style="91" customWidth="1"/>
    <col min="3" max="3" width="11.85546875" style="80" customWidth="1"/>
    <col min="4" max="4" width="1.85546875" style="80" customWidth="1"/>
    <col min="5" max="5" width="19.85546875" style="80" customWidth="1"/>
    <col min="6" max="6" width="1.85546875" style="91" customWidth="1"/>
    <col min="7" max="7" width="19.85546875" style="91" customWidth="1"/>
    <col min="8" max="8" width="1.85546875" style="91" customWidth="1"/>
    <col min="9" max="9" width="19.85546875" style="91" customWidth="1"/>
    <col min="10" max="10" width="1.85546875" style="91" customWidth="1"/>
    <col min="11" max="11" width="19.85546875" style="91" customWidth="1"/>
    <col min="12" max="16384" width="10.7109375" style="91"/>
  </cols>
  <sheetData>
    <row r="1" spans="1:11" s="82" customFormat="1" ht="21.75" customHeight="1">
      <c r="A1" s="83" t="s">
        <v>197</v>
      </c>
      <c r="B1" s="79"/>
      <c r="C1" s="80"/>
      <c r="D1" s="80"/>
      <c r="E1" s="80"/>
      <c r="F1" s="81"/>
      <c r="G1" s="81"/>
      <c r="H1" s="81"/>
      <c r="I1" s="81"/>
      <c r="J1" s="81"/>
      <c r="K1" s="81"/>
    </row>
    <row r="2" spans="1:11" s="82" customFormat="1" ht="21.75" customHeight="1">
      <c r="A2" s="83" t="s">
        <v>198</v>
      </c>
      <c r="B2" s="79"/>
      <c r="C2" s="80"/>
      <c r="D2" s="80"/>
      <c r="E2" s="80"/>
      <c r="F2" s="81"/>
      <c r="G2" s="81"/>
      <c r="H2" s="81"/>
      <c r="I2" s="81"/>
      <c r="J2" s="81"/>
      <c r="K2" s="81"/>
    </row>
    <row r="3" spans="1:11" s="82" customFormat="1" ht="21.75" customHeight="1">
      <c r="A3" s="83" t="s">
        <v>40</v>
      </c>
      <c r="B3" s="81"/>
      <c r="C3" s="80"/>
      <c r="D3" s="80"/>
      <c r="E3" s="80"/>
      <c r="F3" s="81"/>
      <c r="G3" s="81"/>
      <c r="H3" s="81"/>
      <c r="I3" s="81"/>
      <c r="J3" s="81"/>
      <c r="K3" s="81"/>
    </row>
    <row r="4" spans="1:11" s="82" customFormat="1" ht="21.75" customHeight="1">
      <c r="A4" s="84" t="s">
        <v>195</v>
      </c>
      <c r="B4" s="81"/>
      <c r="C4" s="80"/>
      <c r="D4" s="80"/>
      <c r="E4" s="80"/>
      <c r="F4" s="81"/>
      <c r="G4" s="81"/>
      <c r="H4" s="81"/>
      <c r="I4" s="81"/>
      <c r="J4" s="81"/>
      <c r="K4" s="81"/>
    </row>
    <row r="5" spans="1:11" s="82" customFormat="1" ht="21.75" customHeight="1">
      <c r="B5" s="81"/>
      <c r="C5" s="80"/>
      <c r="D5" s="80"/>
      <c r="E5" s="80"/>
      <c r="F5" s="81"/>
      <c r="G5" s="81"/>
      <c r="H5" s="81"/>
      <c r="I5" s="81"/>
      <c r="J5" s="81"/>
      <c r="K5" s="85" t="s">
        <v>142</v>
      </c>
    </row>
    <row r="6" spans="1:11" s="82" customFormat="1" ht="21.75" customHeight="1">
      <c r="B6" s="81"/>
      <c r="C6" s="80"/>
      <c r="D6" s="80"/>
      <c r="E6" s="170" t="s">
        <v>71</v>
      </c>
      <c r="F6" s="170"/>
      <c r="G6" s="170"/>
      <c r="H6" s="81"/>
      <c r="I6" s="170" t="s">
        <v>73</v>
      </c>
      <c r="J6" s="170"/>
      <c r="K6" s="170"/>
    </row>
    <row r="7" spans="1:11" s="87" customFormat="1" ht="21.75" customHeight="1">
      <c r="A7" s="86"/>
      <c r="D7" s="88"/>
      <c r="E7" s="169" t="s">
        <v>72</v>
      </c>
      <c r="F7" s="169"/>
      <c r="G7" s="169"/>
      <c r="H7" s="89"/>
      <c r="I7" s="169" t="s">
        <v>72</v>
      </c>
      <c r="J7" s="169"/>
      <c r="K7" s="169"/>
    </row>
    <row r="8" spans="1:11" ht="21.75" customHeight="1">
      <c r="C8" s="92" t="s">
        <v>0</v>
      </c>
      <c r="D8" s="93"/>
      <c r="E8" s="94" t="s">
        <v>196</v>
      </c>
      <c r="F8" s="95"/>
      <c r="G8" s="94" t="s">
        <v>110</v>
      </c>
      <c r="H8" s="96"/>
      <c r="I8" s="94" t="s">
        <v>196</v>
      </c>
      <c r="J8" s="95"/>
      <c r="K8" s="94" t="s">
        <v>110</v>
      </c>
    </row>
    <row r="9" spans="1:11" ht="21.75" customHeight="1">
      <c r="A9" s="83" t="s">
        <v>1</v>
      </c>
      <c r="C9" s="97"/>
      <c r="D9" s="97"/>
      <c r="E9" s="97"/>
    </row>
    <row r="10" spans="1:11" ht="21.75" customHeight="1">
      <c r="A10" s="83" t="s">
        <v>2</v>
      </c>
      <c r="C10" s="97"/>
      <c r="D10" s="97"/>
      <c r="E10" s="97"/>
    </row>
    <row r="11" spans="1:11" ht="21.75" customHeight="1">
      <c r="A11" s="98" t="s">
        <v>3</v>
      </c>
      <c r="B11" s="99"/>
      <c r="C11" s="97">
        <v>7</v>
      </c>
      <c r="D11" s="97"/>
      <c r="E11" s="100">
        <v>180247878</v>
      </c>
      <c r="G11" s="100">
        <v>126842500</v>
      </c>
      <c r="H11" s="100"/>
      <c r="I11" s="100">
        <v>14340393</v>
      </c>
      <c r="J11" s="100"/>
      <c r="K11" s="100">
        <v>64076446</v>
      </c>
    </row>
    <row r="12" spans="1:11" ht="21.75" customHeight="1">
      <c r="A12" s="98" t="s">
        <v>35</v>
      </c>
      <c r="B12" s="99"/>
      <c r="C12" s="97" t="s">
        <v>239</v>
      </c>
      <c r="D12" s="97"/>
      <c r="E12" s="100">
        <v>440486134</v>
      </c>
      <c r="G12" s="100">
        <v>625776091</v>
      </c>
      <c r="H12" s="100"/>
      <c r="I12" s="100">
        <v>74343668</v>
      </c>
      <c r="J12" s="100"/>
      <c r="K12" s="100">
        <v>88508372</v>
      </c>
    </row>
    <row r="13" spans="1:11" ht="21.75" customHeight="1">
      <c r="A13" s="98" t="s">
        <v>167</v>
      </c>
      <c r="B13" s="99"/>
      <c r="C13" s="97">
        <v>6</v>
      </c>
      <c r="D13" s="97"/>
      <c r="E13" s="100">
        <v>0</v>
      </c>
      <c r="G13" s="100">
        <v>1420811</v>
      </c>
      <c r="H13" s="100"/>
      <c r="I13" s="100">
        <v>30113070</v>
      </c>
      <c r="J13" s="100"/>
      <c r="K13" s="100">
        <v>32246801</v>
      </c>
    </row>
    <row r="14" spans="1:11" ht="21.75" customHeight="1">
      <c r="A14" s="98" t="s">
        <v>236</v>
      </c>
      <c r="B14" s="99"/>
      <c r="C14" s="97">
        <v>6</v>
      </c>
      <c r="D14" s="97"/>
      <c r="E14" s="100">
        <v>0</v>
      </c>
      <c r="G14" s="100">
        <v>0</v>
      </c>
      <c r="H14" s="100"/>
      <c r="I14" s="100">
        <v>22000000</v>
      </c>
      <c r="J14" s="100"/>
      <c r="K14" s="100">
        <v>12000000</v>
      </c>
    </row>
    <row r="15" spans="1:11" ht="21.75" customHeight="1">
      <c r="A15" s="98" t="s">
        <v>126</v>
      </c>
      <c r="B15" s="99"/>
      <c r="C15" s="97">
        <v>9</v>
      </c>
      <c r="D15" s="97"/>
      <c r="E15" s="100">
        <v>1174560</v>
      </c>
      <c r="G15" s="100">
        <v>1202138</v>
      </c>
      <c r="H15" s="100"/>
      <c r="I15" s="100">
        <v>0</v>
      </c>
      <c r="J15" s="100"/>
      <c r="K15" s="100">
        <v>0</v>
      </c>
    </row>
    <row r="16" spans="1:11" ht="21.75" customHeight="1">
      <c r="A16" s="98" t="s">
        <v>4</v>
      </c>
      <c r="C16" s="97"/>
      <c r="D16" s="97"/>
      <c r="E16" s="100">
        <v>24056089</v>
      </c>
      <c r="G16" s="100">
        <v>24434418</v>
      </c>
      <c r="H16" s="100"/>
      <c r="I16" s="100">
        <v>2909176</v>
      </c>
      <c r="J16" s="100"/>
      <c r="K16" s="100">
        <v>1153222</v>
      </c>
    </row>
    <row r="17" spans="1:11" ht="21.75" customHeight="1">
      <c r="A17" s="83" t="s">
        <v>5</v>
      </c>
      <c r="C17" s="97"/>
      <c r="D17" s="97"/>
      <c r="E17" s="101">
        <f>SUM(E11:E16)</f>
        <v>645964661</v>
      </c>
      <c r="G17" s="101">
        <f>SUM(G11:G16)</f>
        <v>779675958</v>
      </c>
      <c r="H17" s="102"/>
      <c r="I17" s="101">
        <f>SUM(I11:I16)</f>
        <v>143706307</v>
      </c>
      <c r="J17" s="102"/>
      <c r="K17" s="101">
        <f>SUM(K11:K16)</f>
        <v>197984841</v>
      </c>
    </row>
    <row r="18" spans="1:11" ht="21.75" customHeight="1">
      <c r="A18" s="83" t="s">
        <v>6</v>
      </c>
      <c r="C18" s="97"/>
      <c r="D18" s="97"/>
      <c r="E18" s="100"/>
      <c r="G18" s="100"/>
      <c r="H18" s="100"/>
      <c r="I18" s="100"/>
      <c r="J18" s="100"/>
      <c r="K18" s="100"/>
    </row>
    <row r="19" spans="1:11" ht="21.75" customHeight="1">
      <c r="A19" s="98" t="s">
        <v>237</v>
      </c>
      <c r="C19" s="97">
        <v>6</v>
      </c>
      <c r="D19" s="97"/>
      <c r="E19" s="100">
        <v>0</v>
      </c>
      <c r="G19" s="100">
        <v>0</v>
      </c>
      <c r="H19" s="100"/>
      <c r="I19" s="100">
        <v>53000000</v>
      </c>
      <c r="J19" s="100"/>
      <c r="K19" s="100">
        <v>45000000</v>
      </c>
    </row>
    <row r="20" spans="1:11" ht="21.75" customHeight="1">
      <c r="A20" s="98" t="s">
        <v>231</v>
      </c>
      <c r="C20" s="97">
        <v>10</v>
      </c>
      <c r="D20" s="97"/>
      <c r="E20" s="100">
        <v>0</v>
      </c>
      <c r="G20" s="100">
        <v>0</v>
      </c>
      <c r="H20" s="100"/>
      <c r="I20" s="100">
        <v>119911488</v>
      </c>
      <c r="J20" s="100"/>
      <c r="K20" s="100">
        <v>83444942</v>
      </c>
    </row>
    <row r="21" spans="1:11" ht="21.75" customHeight="1">
      <c r="A21" s="98" t="s">
        <v>97</v>
      </c>
      <c r="C21" s="97">
        <v>11</v>
      </c>
      <c r="D21" s="97"/>
      <c r="E21" s="100">
        <v>1397634</v>
      </c>
      <c r="G21" s="100">
        <v>799150</v>
      </c>
      <c r="H21" s="100"/>
      <c r="I21" s="100">
        <v>0</v>
      </c>
      <c r="J21" s="100"/>
      <c r="K21" s="100">
        <v>0</v>
      </c>
    </row>
    <row r="22" spans="1:11" ht="21.75" customHeight="1">
      <c r="A22" s="98" t="s">
        <v>172</v>
      </c>
      <c r="B22" s="82"/>
      <c r="C22" s="97">
        <v>12</v>
      </c>
      <c r="D22" s="97"/>
      <c r="E22" s="100">
        <v>200177267</v>
      </c>
      <c r="G22" s="100">
        <v>228994349</v>
      </c>
      <c r="H22" s="100"/>
      <c r="I22" s="100">
        <v>47444915</v>
      </c>
      <c r="J22" s="100"/>
      <c r="K22" s="100">
        <v>52661330</v>
      </c>
    </row>
    <row r="23" spans="1:11" ht="21.75" customHeight="1">
      <c r="A23" s="98" t="s">
        <v>94</v>
      </c>
      <c r="B23" s="82"/>
      <c r="C23" s="97">
        <v>13</v>
      </c>
      <c r="D23" s="97"/>
      <c r="E23" s="100">
        <v>76701245</v>
      </c>
      <c r="G23" s="100">
        <v>35579675</v>
      </c>
      <c r="H23" s="100"/>
      <c r="I23" s="100">
        <v>9379303</v>
      </c>
      <c r="J23" s="100"/>
      <c r="K23" s="100">
        <v>9565115</v>
      </c>
    </row>
    <row r="24" spans="1:11" ht="21.75" customHeight="1">
      <c r="A24" s="98" t="s">
        <v>164</v>
      </c>
      <c r="B24" s="82"/>
      <c r="C24" s="97"/>
      <c r="D24" s="97"/>
      <c r="E24" s="100"/>
      <c r="G24" s="100"/>
      <c r="H24" s="100"/>
      <c r="I24" s="100"/>
      <c r="J24" s="100"/>
      <c r="K24" s="100"/>
    </row>
    <row r="25" spans="1:11" ht="21.75" customHeight="1">
      <c r="A25" s="98" t="s">
        <v>171</v>
      </c>
      <c r="B25" s="82"/>
      <c r="C25" s="97">
        <v>2.4</v>
      </c>
      <c r="D25" s="97"/>
      <c r="E25" s="100">
        <v>0</v>
      </c>
      <c r="G25" s="100">
        <v>85862205</v>
      </c>
      <c r="H25" s="100"/>
      <c r="I25" s="100">
        <v>0</v>
      </c>
      <c r="J25" s="100"/>
      <c r="K25" s="100">
        <v>0</v>
      </c>
    </row>
    <row r="26" spans="1:11" ht="21.75" customHeight="1">
      <c r="A26" s="98" t="s">
        <v>199</v>
      </c>
      <c r="B26" s="82"/>
      <c r="C26" s="97" t="s">
        <v>209</v>
      </c>
      <c r="D26" s="97"/>
      <c r="E26" s="100">
        <v>85654308</v>
      </c>
      <c r="G26" s="100">
        <v>0</v>
      </c>
      <c r="H26" s="100"/>
      <c r="I26" s="100">
        <v>0</v>
      </c>
      <c r="J26" s="100"/>
      <c r="K26" s="100">
        <v>0</v>
      </c>
    </row>
    <row r="27" spans="1:11" ht="21.75" customHeight="1">
      <c r="A27" s="98" t="s">
        <v>41</v>
      </c>
      <c r="B27" s="82"/>
      <c r="C27" s="97">
        <v>15</v>
      </c>
      <c r="D27" s="97"/>
      <c r="E27" s="100">
        <v>1836798</v>
      </c>
      <c r="G27" s="100">
        <v>298234</v>
      </c>
      <c r="H27" s="100"/>
      <c r="I27" s="100">
        <v>236284</v>
      </c>
      <c r="J27" s="100"/>
      <c r="K27" s="100">
        <v>194183</v>
      </c>
    </row>
    <row r="28" spans="1:11" ht="21.75" customHeight="1">
      <c r="A28" s="98" t="s">
        <v>67</v>
      </c>
      <c r="B28" s="82"/>
      <c r="C28" s="97">
        <v>23</v>
      </c>
      <c r="D28" s="97"/>
      <c r="E28" s="100">
        <v>712824</v>
      </c>
      <c r="G28" s="100">
        <v>334119</v>
      </c>
      <c r="H28" s="100"/>
      <c r="I28" s="100">
        <v>458164</v>
      </c>
      <c r="J28" s="100"/>
      <c r="K28" s="100">
        <v>334119</v>
      </c>
    </row>
    <row r="29" spans="1:11" ht="21.75" customHeight="1">
      <c r="A29" s="98" t="s">
        <v>7</v>
      </c>
      <c r="B29" s="82"/>
      <c r="C29" s="97"/>
      <c r="D29" s="97"/>
      <c r="E29" s="103">
        <v>3426395</v>
      </c>
      <c r="G29" s="103">
        <v>2300607</v>
      </c>
      <c r="H29" s="102"/>
      <c r="I29" s="103">
        <v>1300607</v>
      </c>
      <c r="J29" s="102"/>
      <c r="K29" s="103">
        <v>1300607</v>
      </c>
    </row>
    <row r="30" spans="1:11" ht="21.75" customHeight="1">
      <c r="A30" s="83" t="s">
        <v>8</v>
      </c>
      <c r="C30" s="97"/>
      <c r="D30" s="97"/>
      <c r="E30" s="100">
        <f>SUM(E19:E29)</f>
        <v>369906471</v>
      </c>
      <c r="G30" s="100">
        <f>SUM(G19:G29)</f>
        <v>354168339</v>
      </c>
      <c r="H30" s="100"/>
      <c r="I30" s="100">
        <f>SUM(I19:I29)</f>
        <v>231730761</v>
      </c>
      <c r="J30" s="100"/>
      <c r="K30" s="100">
        <f>SUM(K19:K29)</f>
        <v>192500296</v>
      </c>
    </row>
    <row r="31" spans="1:11" ht="21.75" customHeight="1" thickBot="1">
      <c r="A31" s="83" t="s">
        <v>9</v>
      </c>
      <c r="E31" s="104">
        <f>SUM(E17,E30)</f>
        <v>1015871132</v>
      </c>
      <c r="G31" s="104">
        <f>SUM(G17,G30)</f>
        <v>1133844297</v>
      </c>
      <c r="H31" s="102"/>
      <c r="I31" s="104">
        <f>SUM(I17,I30)</f>
        <v>375437068</v>
      </c>
      <c r="J31" s="102"/>
      <c r="K31" s="104">
        <f>SUM(K17,K30)</f>
        <v>390485137</v>
      </c>
    </row>
    <row r="32" spans="1:11" ht="21.75" customHeight="1" thickTop="1">
      <c r="G32" s="105"/>
      <c r="H32" s="105"/>
      <c r="I32" s="105"/>
      <c r="J32" s="105"/>
      <c r="K32" s="105"/>
    </row>
    <row r="33" spans="1:11" ht="21.75" customHeight="1">
      <c r="A33" s="106" t="s">
        <v>143</v>
      </c>
      <c r="B33" s="99"/>
      <c r="G33" s="105"/>
      <c r="H33" s="105"/>
      <c r="I33" s="105"/>
      <c r="J33" s="105"/>
      <c r="K33" s="105"/>
    </row>
    <row r="34" spans="1:11" ht="21.75" customHeight="1">
      <c r="A34" s="106"/>
      <c r="B34" s="99"/>
      <c r="G34" s="105"/>
      <c r="H34" s="105"/>
      <c r="I34" s="105"/>
      <c r="J34" s="105"/>
      <c r="K34" s="105"/>
    </row>
    <row r="35" spans="1:11" ht="21.75" customHeight="1">
      <c r="A35" s="106"/>
      <c r="B35" s="99"/>
      <c r="G35" s="105"/>
      <c r="H35" s="105"/>
      <c r="I35" s="105"/>
      <c r="J35" s="105"/>
      <c r="K35" s="105"/>
    </row>
    <row r="36" spans="1:11" ht="21.75" customHeight="1">
      <c r="A36" s="106"/>
      <c r="B36" s="99"/>
      <c r="G36" s="105"/>
      <c r="H36" s="105"/>
      <c r="I36" s="105"/>
      <c r="J36" s="105"/>
      <c r="K36" s="105"/>
    </row>
    <row r="37" spans="1:11" ht="21.75" customHeight="1">
      <c r="A37" s="107" t="s">
        <v>150</v>
      </c>
      <c r="B37" s="107"/>
      <c r="C37" s="107"/>
      <c r="D37" s="125"/>
      <c r="E37" s="125"/>
      <c r="F37" s="107"/>
      <c r="H37" s="107"/>
      <c r="I37" s="107" t="s">
        <v>151</v>
      </c>
      <c r="J37" s="107"/>
      <c r="K37" s="107"/>
    </row>
    <row r="38" spans="1:11" ht="21.75" customHeight="1">
      <c r="A38" s="171" t="s">
        <v>70</v>
      </c>
      <c r="B38" s="171"/>
      <c r="C38" s="171"/>
      <c r="D38" s="125"/>
      <c r="E38" s="125"/>
      <c r="F38" s="125"/>
      <c r="H38" s="123"/>
      <c r="I38" s="172" t="s">
        <v>141</v>
      </c>
      <c r="J38" s="172"/>
      <c r="K38" s="172"/>
    </row>
    <row r="39" spans="1:11" ht="21.75" customHeight="1">
      <c r="A39" s="172" t="s">
        <v>69</v>
      </c>
      <c r="B39" s="172"/>
      <c r="C39" s="172"/>
      <c r="D39" s="126"/>
      <c r="E39" s="126"/>
      <c r="F39" s="126"/>
      <c r="I39" s="173" t="s">
        <v>69</v>
      </c>
      <c r="J39" s="173"/>
      <c r="K39" s="173"/>
    </row>
    <row r="40" spans="1:11" s="82" customFormat="1" ht="21.75" customHeight="1">
      <c r="A40" s="83" t="s">
        <v>197</v>
      </c>
      <c r="B40" s="79"/>
      <c r="C40" s="80"/>
      <c r="D40" s="80"/>
      <c r="E40" s="80"/>
      <c r="F40" s="81"/>
      <c r="G40" s="81"/>
      <c r="H40" s="81"/>
      <c r="I40" s="81"/>
      <c r="J40" s="81"/>
      <c r="K40" s="81"/>
    </row>
    <row r="41" spans="1:11" s="82" customFormat="1" ht="21.75" customHeight="1">
      <c r="A41" s="83" t="s">
        <v>198</v>
      </c>
      <c r="B41" s="79"/>
      <c r="C41" s="80"/>
      <c r="D41" s="80"/>
      <c r="E41" s="80"/>
      <c r="F41" s="81"/>
      <c r="G41" s="81"/>
      <c r="H41" s="81"/>
      <c r="I41" s="81"/>
      <c r="J41" s="81"/>
      <c r="K41" s="81"/>
    </row>
    <row r="42" spans="1:11" s="82" customFormat="1" ht="21.75" customHeight="1">
      <c r="A42" s="83" t="s">
        <v>114</v>
      </c>
      <c r="B42" s="81"/>
      <c r="C42" s="80"/>
      <c r="D42" s="80"/>
      <c r="E42" s="80"/>
      <c r="F42" s="81"/>
      <c r="G42" s="81"/>
      <c r="H42" s="81"/>
      <c r="I42" s="81"/>
      <c r="J42" s="81"/>
      <c r="K42" s="81"/>
    </row>
    <row r="43" spans="1:11" s="82" customFormat="1" ht="21.75" customHeight="1">
      <c r="A43" s="84" t="s">
        <v>195</v>
      </c>
      <c r="B43" s="81"/>
      <c r="C43" s="80"/>
      <c r="D43" s="80"/>
      <c r="E43" s="80"/>
      <c r="F43" s="81"/>
      <c r="G43" s="81"/>
      <c r="H43" s="81"/>
      <c r="I43" s="81"/>
      <c r="J43" s="81"/>
      <c r="K43" s="81"/>
    </row>
    <row r="44" spans="1:11" s="82" customFormat="1" ht="21.75" customHeight="1">
      <c r="B44" s="81"/>
      <c r="C44" s="80"/>
      <c r="D44" s="80"/>
      <c r="E44" s="80"/>
      <c r="F44" s="81"/>
      <c r="G44" s="81"/>
      <c r="H44" s="81"/>
      <c r="I44" s="81"/>
      <c r="J44" s="81"/>
      <c r="K44" s="85"/>
    </row>
    <row r="45" spans="1:11" s="82" customFormat="1" ht="21.75" customHeight="1">
      <c r="B45" s="81"/>
      <c r="C45" s="80"/>
      <c r="D45" s="80"/>
      <c r="E45" s="170" t="s">
        <v>71</v>
      </c>
      <c r="F45" s="170"/>
      <c r="G45" s="170"/>
      <c r="H45" s="81"/>
      <c r="I45" s="170" t="s">
        <v>73</v>
      </c>
      <c r="J45" s="170"/>
      <c r="K45" s="170"/>
    </row>
    <row r="46" spans="1:11" s="87" customFormat="1" ht="21.75" customHeight="1">
      <c r="A46" s="86"/>
      <c r="D46" s="88"/>
      <c r="E46" s="169" t="s">
        <v>72</v>
      </c>
      <c r="F46" s="169"/>
      <c r="G46" s="169"/>
      <c r="H46" s="89"/>
      <c r="I46" s="169" t="s">
        <v>72</v>
      </c>
      <c r="J46" s="169"/>
      <c r="K46" s="169"/>
    </row>
    <row r="47" spans="1:11" ht="21.75" customHeight="1">
      <c r="C47" s="92" t="s">
        <v>0</v>
      </c>
      <c r="D47" s="93"/>
      <c r="E47" s="94" t="s">
        <v>196</v>
      </c>
      <c r="F47" s="95"/>
      <c r="G47" s="94" t="s">
        <v>110</v>
      </c>
      <c r="H47" s="96"/>
      <c r="I47" s="94" t="s">
        <v>196</v>
      </c>
      <c r="J47" s="95"/>
      <c r="K47" s="94" t="s">
        <v>110</v>
      </c>
    </row>
    <row r="48" spans="1:11" ht="21.75" customHeight="1">
      <c r="A48" s="83" t="s">
        <v>10</v>
      </c>
      <c r="C48" s="97"/>
      <c r="D48" s="97"/>
      <c r="E48" s="97"/>
    </row>
    <row r="49" spans="1:11" ht="21.75" customHeight="1">
      <c r="A49" s="83" t="s">
        <v>11</v>
      </c>
      <c r="C49" s="97"/>
      <c r="D49" s="97"/>
      <c r="E49" s="97"/>
    </row>
    <row r="50" spans="1:11" ht="21.75" customHeight="1">
      <c r="A50" s="98" t="s">
        <v>118</v>
      </c>
      <c r="C50" s="97">
        <v>16</v>
      </c>
      <c r="D50" s="97"/>
      <c r="E50" s="126">
        <v>49664000</v>
      </c>
      <c r="G50" s="149">
        <v>7875975</v>
      </c>
      <c r="H50" s="149"/>
      <c r="I50" s="102">
        <v>0</v>
      </c>
      <c r="J50" s="149"/>
      <c r="K50" s="102">
        <v>0</v>
      </c>
    </row>
    <row r="51" spans="1:11" ht="21.75" customHeight="1">
      <c r="A51" s="98" t="s">
        <v>36</v>
      </c>
      <c r="C51" s="97" t="s">
        <v>210</v>
      </c>
      <c r="D51" s="97"/>
      <c r="E51" s="126">
        <v>312250207</v>
      </c>
      <c r="G51" s="149">
        <v>503715427</v>
      </c>
      <c r="H51" s="149"/>
      <c r="I51" s="149">
        <v>15118764</v>
      </c>
      <c r="J51" s="149"/>
      <c r="K51" s="149">
        <v>37157199</v>
      </c>
    </row>
    <row r="52" spans="1:11" ht="21.75" customHeight="1">
      <c r="A52" s="98" t="s">
        <v>165</v>
      </c>
      <c r="C52" s="91"/>
      <c r="D52" s="91"/>
      <c r="E52" s="91"/>
    </row>
    <row r="53" spans="1:11" ht="21.75" customHeight="1">
      <c r="A53" s="98" t="s">
        <v>137</v>
      </c>
      <c r="C53" s="97">
        <v>6</v>
      </c>
      <c r="D53" s="97"/>
      <c r="E53" s="102">
        <v>477085</v>
      </c>
      <c r="G53" s="102">
        <v>3975943</v>
      </c>
      <c r="H53" s="149"/>
      <c r="I53" s="102">
        <v>150463</v>
      </c>
      <c r="J53" s="149"/>
      <c r="K53" s="102">
        <v>1805555</v>
      </c>
    </row>
    <row r="54" spans="1:11" ht="21.75" customHeight="1">
      <c r="A54" s="98" t="s">
        <v>138</v>
      </c>
      <c r="C54" s="97">
        <v>18</v>
      </c>
      <c r="D54" s="97"/>
      <c r="E54" s="126">
        <v>36989596</v>
      </c>
      <c r="G54" s="149">
        <v>36878180</v>
      </c>
      <c r="H54" s="102"/>
      <c r="I54" s="102">
        <v>22949596</v>
      </c>
      <c r="J54" s="102"/>
      <c r="K54" s="102">
        <v>22838180</v>
      </c>
    </row>
    <row r="55" spans="1:11" ht="21.75" customHeight="1">
      <c r="A55" s="98" t="s">
        <v>95</v>
      </c>
      <c r="B55" s="82"/>
      <c r="C55" s="97">
        <v>13</v>
      </c>
      <c r="D55" s="97"/>
      <c r="E55" s="126">
        <v>19628532</v>
      </c>
      <c r="G55" s="149">
        <v>6860580</v>
      </c>
      <c r="H55" s="149"/>
      <c r="I55" s="102">
        <v>919111</v>
      </c>
      <c r="J55" s="149"/>
      <c r="K55" s="102">
        <v>493330</v>
      </c>
    </row>
    <row r="56" spans="1:11" ht="21.75" customHeight="1">
      <c r="A56" s="98" t="s">
        <v>12</v>
      </c>
      <c r="B56" s="82"/>
      <c r="C56" s="97"/>
      <c r="D56" s="97"/>
      <c r="E56" s="126">
        <v>11478818</v>
      </c>
      <c r="G56" s="149">
        <v>6777769</v>
      </c>
      <c r="H56" s="149"/>
      <c r="I56" s="102">
        <v>290106</v>
      </c>
      <c r="J56" s="149"/>
      <c r="K56" s="102">
        <v>13301</v>
      </c>
    </row>
    <row r="57" spans="1:11" ht="21.75" customHeight="1">
      <c r="A57" s="98" t="s">
        <v>175</v>
      </c>
      <c r="B57" s="82"/>
      <c r="C57" s="97">
        <v>2.4</v>
      </c>
      <c r="D57" s="97"/>
      <c r="E57" s="152">
        <v>49970650</v>
      </c>
      <c r="G57" s="102">
        <v>0</v>
      </c>
      <c r="H57" s="152"/>
      <c r="I57" s="102">
        <v>0</v>
      </c>
      <c r="J57" s="152"/>
      <c r="K57" s="102">
        <v>0</v>
      </c>
    </row>
    <row r="58" spans="1:11" ht="21.75" customHeight="1">
      <c r="A58" s="98" t="s">
        <v>13</v>
      </c>
      <c r="C58" s="97"/>
      <c r="D58" s="97"/>
      <c r="E58" s="92">
        <v>2008347</v>
      </c>
      <c r="G58" s="92">
        <v>12154567</v>
      </c>
      <c r="H58" s="108"/>
      <c r="I58" s="92">
        <v>1530130</v>
      </c>
      <c r="J58" s="108"/>
      <c r="K58" s="92">
        <v>2527556</v>
      </c>
    </row>
    <row r="59" spans="1:11" ht="21.75" customHeight="1">
      <c r="A59" s="83" t="s">
        <v>14</v>
      </c>
      <c r="C59" s="97"/>
      <c r="D59" s="97"/>
      <c r="E59" s="103">
        <f>SUM(E50:E58)</f>
        <v>482467235</v>
      </c>
      <c r="G59" s="103">
        <f>SUM(G50:G58)</f>
        <v>578238441</v>
      </c>
      <c r="H59" s="102"/>
      <c r="I59" s="103">
        <f>SUM(I50:I58)</f>
        <v>40958170</v>
      </c>
      <c r="J59" s="102"/>
      <c r="K59" s="103">
        <f>SUM(K50:K58)</f>
        <v>64835121</v>
      </c>
    </row>
    <row r="60" spans="1:11" ht="21.75" customHeight="1">
      <c r="A60" s="83" t="s">
        <v>15</v>
      </c>
      <c r="C60" s="97"/>
      <c r="D60" s="97"/>
      <c r="E60" s="102"/>
      <c r="G60" s="102"/>
      <c r="H60" s="102"/>
      <c r="I60" s="102"/>
      <c r="J60" s="102"/>
      <c r="K60" s="102"/>
    </row>
    <row r="61" spans="1:11" ht="21.75" customHeight="1">
      <c r="A61" s="98" t="s">
        <v>139</v>
      </c>
      <c r="C61" s="97">
        <v>18</v>
      </c>
      <c r="D61" s="97"/>
      <c r="E61" s="102">
        <v>71272659</v>
      </c>
      <c r="G61" s="102">
        <v>108262254</v>
      </c>
      <c r="H61" s="102"/>
      <c r="I61" s="102">
        <v>32862659</v>
      </c>
      <c r="J61" s="102"/>
      <c r="K61" s="102">
        <v>55812254</v>
      </c>
    </row>
    <row r="62" spans="1:11" ht="21.75" customHeight="1">
      <c r="A62" s="98" t="s">
        <v>140</v>
      </c>
      <c r="C62" s="97"/>
      <c r="D62" s="97"/>
      <c r="E62" s="102"/>
      <c r="G62" s="102"/>
      <c r="H62" s="102"/>
      <c r="I62" s="102"/>
      <c r="J62" s="102"/>
      <c r="K62" s="102"/>
    </row>
    <row r="63" spans="1:11" ht="21.75" customHeight="1">
      <c r="A63" s="98" t="s">
        <v>135</v>
      </c>
      <c r="C63" s="97">
        <v>6</v>
      </c>
      <c r="D63" s="97"/>
      <c r="E63" s="102">
        <v>0</v>
      </c>
      <c r="G63" s="102">
        <v>317801</v>
      </c>
      <c r="H63" s="102"/>
      <c r="I63" s="102">
        <v>0</v>
      </c>
      <c r="J63" s="102"/>
      <c r="K63" s="102">
        <v>150463</v>
      </c>
    </row>
    <row r="64" spans="1:11" ht="21.75" customHeight="1">
      <c r="A64" s="98" t="s">
        <v>96</v>
      </c>
      <c r="C64" s="97">
        <v>13</v>
      </c>
      <c r="D64" s="97"/>
      <c r="E64" s="102">
        <v>48671336</v>
      </c>
      <c r="G64" s="102">
        <v>26774175</v>
      </c>
      <c r="H64" s="102"/>
      <c r="I64" s="102">
        <v>9382583</v>
      </c>
      <c r="J64" s="102"/>
      <c r="K64" s="102">
        <v>9435834</v>
      </c>
    </row>
    <row r="65" spans="1:11" ht="21.75" customHeight="1">
      <c r="A65" s="98" t="s">
        <v>34</v>
      </c>
      <c r="C65" s="97">
        <v>19</v>
      </c>
      <c r="D65" s="97"/>
      <c r="E65" s="102">
        <v>2091858</v>
      </c>
      <c r="F65" s="95"/>
      <c r="G65" s="102">
        <v>1040060</v>
      </c>
      <c r="H65" s="102"/>
      <c r="I65" s="102">
        <v>1297673</v>
      </c>
      <c r="J65" s="102"/>
      <c r="K65" s="102">
        <v>882456</v>
      </c>
    </row>
    <row r="66" spans="1:11" ht="21.75" customHeight="1">
      <c r="A66" s="98" t="s">
        <v>127</v>
      </c>
      <c r="C66" s="97">
        <v>23</v>
      </c>
      <c r="D66" s="97"/>
      <c r="E66" s="102">
        <v>625431</v>
      </c>
      <c r="F66" s="95"/>
      <c r="G66" s="102">
        <v>3815053</v>
      </c>
      <c r="H66" s="102"/>
      <c r="I66" s="102">
        <v>0</v>
      </c>
      <c r="J66" s="102"/>
      <c r="K66" s="102">
        <v>0</v>
      </c>
    </row>
    <row r="67" spans="1:11" ht="21.75" customHeight="1">
      <c r="A67" s="98" t="s">
        <v>175</v>
      </c>
      <c r="B67" s="82"/>
      <c r="C67" s="97">
        <v>2.4</v>
      </c>
      <c r="D67" s="97"/>
      <c r="E67" s="102">
        <v>0</v>
      </c>
      <c r="G67" s="149">
        <v>47459978</v>
      </c>
      <c r="H67" s="149"/>
      <c r="I67" s="102">
        <v>0</v>
      </c>
      <c r="J67" s="149"/>
      <c r="K67" s="102">
        <v>0</v>
      </c>
    </row>
    <row r="68" spans="1:11" ht="21.75" customHeight="1">
      <c r="A68" s="98" t="s">
        <v>74</v>
      </c>
      <c r="D68" s="97"/>
      <c r="E68" s="103">
        <v>2448000</v>
      </c>
      <c r="G68" s="103">
        <v>0</v>
      </c>
      <c r="H68" s="102"/>
      <c r="I68" s="103">
        <v>0</v>
      </c>
      <c r="J68" s="102"/>
      <c r="K68" s="103">
        <v>0</v>
      </c>
    </row>
    <row r="69" spans="1:11" ht="21.75" customHeight="1">
      <c r="A69" s="83" t="s">
        <v>16</v>
      </c>
      <c r="C69" s="97"/>
      <c r="D69" s="97"/>
      <c r="E69" s="103">
        <f>SUM(E61:E68)</f>
        <v>125109284</v>
      </c>
      <c r="G69" s="103">
        <f>SUM(G61:G68)</f>
        <v>187669321</v>
      </c>
      <c r="H69" s="102"/>
      <c r="I69" s="103">
        <f>SUM(I61:I68)</f>
        <v>43542915</v>
      </c>
      <c r="J69" s="102"/>
      <c r="K69" s="103">
        <f>SUM(K61:K68)</f>
        <v>66281007</v>
      </c>
    </row>
    <row r="70" spans="1:11" ht="21.75" customHeight="1">
      <c r="A70" s="83" t="s">
        <v>17</v>
      </c>
      <c r="E70" s="103">
        <f>SUM(E59,E69)</f>
        <v>607576519</v>
      </c>
      <c r="G70" s="103">
        <f>SUM(G59,G69)</f>
        <v>765907762</v>
      </c>
      <c r="H70" s="102"/>
      <c r="I70" s="103">
        <f>SUM(I59,I69)</f>
        <v>84501085</v>
      </c>
      <c r="J70" s="102"/>
      <c r="K70" s="103">
        <f>SUM(K59,K69)</f>
        <v>131116128</v>
      </c>
    </row>
    <row r="71" spans="1:11" ht="21.75" customHeight="1">
      <c r="A71" s="83" t="s">
        <v>18</v>
      </c>
      <c r="E71" s="105"/>
      <c r="G71" s="105"/>
      <c r="H71" s="105"/>
      <c r="I71" s="105"/>
      <c r="J71" s="105"/>
      <c r="K71" s="105"/>
    </row>
    <row r="72" spans="1:11" ht="21.75" customHeight="1">
      <c r="A72" s="98" t="s">
        <v>19</v>
      </c>
      <c r="C72" s="97">
        <v>27</v>
      </c>
      <c r="D72" s="97"/>
      <c r="E72" s="105"/>
      <c r="G72" s="105"/>
      <c r="H72" s="105"/>
      <c r="I72" s="105"/>
      <c r="J72" s="105"/>
      <c r="K72" s="105"/>
    </row>
    <row r="73" spans="1:11" ht="21.75" customHeight="1">
      <c r="A73" s="98" t="s">
        <v>20</v>
      </c>
      <c r="B73" s="99"/>
      <c r="C73" s="97"/>
      <c r="D73" s="97"/>
      <c r="E73" s="105"/>
      <c r="G73" s="105"/>
      <c r="H73" s="105"/>
      <c r="I73" s="105"/>
      <c r="J73" s="105"/>
      <c r="K73" s="105"/>
    </row>
    <row r="74" spans="1:11" ht="21.75" customHeight="1">
      <c r="A74" s="98" t="s">
        <v>200</v>
      </c>
      <c r="B74" s="99"/>
      <c r="C74" s="97"/>
      <c r="D74" s="97"/>
      <c r="E74" s="105"/>
      <c r="G74" s="105"/>
      <c r="H74" s="105"/>
      <c r="I74" s="105"/>
      <c r="J74" s="105"/>
      <c r="K74" s="105"/>
    </row>
    <row r="75" spans="1:11" ht="21.75" customHeight="1" thickBot="1">
      <c r="A75" s="91" t="s">
        <v>241</v>
      </c>
      <c r="B75" s="82"/>
      <c r="C75" s="97"/>
      <c r="D75" s="97"/>
      <c r="E75" s="110">
        <v>238448329</v>
      </c>
      <c r="G75" s="110">
        <v>122448980</v>
      </c>
      <c r="H75" s="105"/>
      <c r="I75" s="110">
        <v>238448329</v>
      </c>
      <c r="J75" s="105"/>
      <c r="K75" s="110">
        <v>122448980</v>
      </c>
    </row>
    <row r="76" spans="1:11" ht="21.75" customHeight="1" thickTop="1">
      <c r="A76" s="98" t="s">
        <v>240</v>
      </c>
      <c r="B76" s="99"/>
      <c r="C76" s="97"/>
      <c r="D76" s="97"/>
      <c r="E76" s="109"/>
      <c r="G76" s="109"/>
      <c r="H76" s="109"/>
      <c r="I76" s="109"/>
      <c r="J76" s="109"/>
      <c r="K76" s="109"/>
    </row>
    <row r="77" spans="1:11" ht="21.75" customHeight="1">
      <c r="A77" s="98" t="s">
        <v>213</v>
      </c>
      <c r="B77" s="99"/>
      <c r="C77" s="97"/>
      <c r="D77" s="97"/>
      <c r="E77" s="109"/>
      <c r="G77" s="109"/>
      <c r="H77" s="109"/>
      <c r="I77" s="109"/>
      <c r="J77" s="109"/>
      <c r="K77" s="109"/>
    </row>
    <row r="78" spans="1:11" ht="21.75" customHeight="1">
      <c r="A78" s="91" t="s">
        <v>241</v>
      </c>
      <c r="B78" s="82"/>
      <c r="C78" s="97"/>
      <c r="D78" s="97"/>
      <c r="E78" s="105">
        <v>174067280</v>
      </c>
      <c r="G78" s="105">
        <v>122448980</v>
      </c>
      <c r="H78" s="105"/>
      <c r="I78" s="105">
        <v>174067280</v>
      </c>
      <c r="J78" s="105"/>
      <c r="K78" s="105">
        <v>122448980</v>
      </c>
    </row>
    <row r="79" spans="1:11" ht="21.75" customHeight="1">
      <c r="A79" s="98" t="s">
        <v>134</v>
      </c>
      <c r="B79" s="82"/>
      <c r="C79" s="97"/>
      <c r="D79" s="97"/>
      <c r="E79" s="105">
        <v>103766953</v>
      </c>
      <c r="G79" s="105">
        <v>103766953</v>
      </c>
      <c r="H79" s="102"/>
      <c r="I79" s="102">
        <v>103766953</v>
      </c>
      <c r="J79" s="102"/>
      <c r="K79" s="102">
        <v>103766953</v>
      </c>
    </row>
    <row r="80" spans="1:11" ht="21.75" customHeight="1">
      <c r="A80" s="98" t="s">
        <v>183</v>
      </c>
      <c r="B80" s="82"/>
      <c r="C80" s="97"/>
      <c r="D80" s="97"/>
      <c r="E80" s="105"/>
      <c r="G80" s="105"/>
      <c r="H80" s="102"/>
      <c r="I80" s="102"/>
      <c r="J80" s="102"/>
      <c r="K80" s="102"/>
    </row>
    <row r="81" spans="1:11" ht="21.75" customHeight="1">
      <c r="A81" s="98" t="s">
        <v>184</v>
      </c>
      <c r="B81" s="82"/>
      <c r="C81" s="97"/>
      <c r="D81" s="97"/>
      <c r="E81" s="105">
        <v>-1456041</v>
      </c>
      <c r="G81" s="105">
        <v>-1456041</v>
      </c>
      <c r="H81" s="102"/>
      <c r="I81" s="102">
        <v>0</v>
      </c>
      <c r="J81" s="102"/>
      <c r="K81" s="102">
        <v>0</v>
      </c>
    </row>
    <row r="82" spans="1:11" ht="21.75" customHeight="1">
      <c r="A82" s="161" t="s">
        <v>215</v>
      </c>
      <c r="B82" s="82"/>
      <c r="C82" s="97"/>
      <c r="D82" s="97"/>
      <c r="E82" s="105"/>
      <c r="G82" s="105"/>
      <c r="H82" s="102"/>
      <c r="I82" s="102"/>
      <c r="J82" s="102"/>
      <c r="K82" s="102"/>
    </row>
    <row r="83" spans="1:11" ht="21.75" customHeight="1">
      <c r="A83" s="161" t="s">
        <v>216</v>
      </c>
      <c r="B83" s="82"/>
      <c r="C83" s="97">
        <v>20</v>
      </c>
      <c r="D83" s="97"/>
      <c r="E83" s="105">
        <v>4159264</v>
      </c>
      <c r="G83" s="102">
        <v>0</v>
      </c>
      <c r="H83" s="102"/>
      <c r="I83" s="102">
        <v>4159264</v>
      </c>
      <c r="J83" s="102"/>
      <c r="K83" s="102">
        <v>0</v>
      </c>
    </row>
    <row r="84" spans="1:11" ht="21.75" customHeight="1">
      <c r="A84" s="161" t="s">
        <v>217</v>
      </c>
      <c r="B84" s="99"/>
      <c r="C84" s="97"/>
      <c r="D84" s="97"/>
      <c r="E84" s="105">
        <v>134149719</v>
      </c>
      <c r="G84" s="105">
        <v>132010780</v>
      </c>
      <c r="H84" s="105"/>
      <c r="I84" s="105">
        <v>8942486</v>
      </c>
      <c r="J84" s="105"/>
      <c r="K84" s="105">
        <v>33153076</v>
      </c>
    </row>
    <row r="85" spans="1:11" ht="21.75" customHeight="1">
      <c r="A85" s="98" t="s">
        <v>42</v>
      </c>
      <c r="B85" s="99"/>
      <c r="C85" s="97"/>
      <c r="D85" s="97"/>
      <c r="E85" s="111">
        <v>-6162612</v>
      </c>
      <c r="F85" s="95"/>
      <c r="G85" s="111">
        <v>6367984</v>
      </c>
      <c r="H85" s="105"/>
      <c r="I85" s="103">
        <v>0</v>
      </c>
      <c r="J85" s="105"/>
      <c r="K85" s="103">
        <v>0</v>
      </c>
    </row>
    <row r="86" spans="1:11" ht="21.75" customHeight="1">
      <c r="A86" s="98" t="s">
        <v>77</v>
      </c>
      <c r="E86" s="102">
        <f>SUM(E78:E85)</f>
        <v>408524563</v>
      </c>
      <c r="F86" s="95"/>
      <c r="G86" s="102">
        <f>SUM(G78:G85)</f>
        <v>363138656</v>
      </c>
      <c r="H86" s="102"/>
      <c r="I86" s="102">
        <f>SUM(I78:I85)</f>
        <v>290935983</v>
      </c>
      <c r="J86" s="102"/>
      <c r="K86" s="102">
        <f>SUM(K78:K85)</f>
        <v>259369009</v>
      </c>
    </row>
    <row r="87" spans="1:11" ht="21.75" customHeight="1">
      <c r="A87" s="98" t="s">
        <v>121</v>
      </c>
      <c r="E87" s="103">
        <v>-229950</v>
      </c>
      <c r="F87" s="95"/>
      <c r="G87" s="103">
        <v>4797879</v>
      </c>
      <c r="H87" s="102"/>
      <c r="I87" s="103">
        <v>0</v>
      </c>
      <c r="J87" s="102"/>
      <c r="K87" s="103">
        <v>0</v>
      </c>
    </row>
    <row r="88" spans="1:11" ht="21.75" customHeight="1">
      <c r="A88" s="83" t="s">
        <v>21</v>
      </c>
      <c r="E88" s="103">
        <f>SUM(E86:E87)</f>
        <v>408294613</v>
      </c>
      <c r="G88" s="103">
        <f>SUM(G86:G87)</f>
        <v>367936535</v>
      </c>
      <c r="H88" s="102"/>
      <c r="I88" s="103">
        <f>SUM(I86:I87)</f>
        <v>290935983</v>
      </c>
      <c r="J88" s="102"/>
      <c r="K88" s="103">
        <f>SUM(K86:K87)</f>
        <v>259369009</v>
      </c>
    </row>
    <row r="89" spans="1:11" ht="21.75" customHeight="1" thickBot="1">
      <c r="A89" s="83" t="s">
        <v>22</v>
      </c>
      <c r="B89" s="99"/>
      <c r="C89" s="125"/>
      <c r="D89" s="125"/>
      <c r="E89" s="112">
        <f>SUM(E70,E88)</f>
        <v>1015871132</v>
      </c>
      <c r="G89" s="112">
        <f>SUM(G70,G88)</f>
        <v>1133844297</v>
      </c>
      <c r="H89" s="102"/>
      <c r="I89" s="112">
        <f>SUM(I70,I88)</f>
        <v>375437068</v>
      </c>
      <c r="J89" s="102"/>
      <c r="K89" s="112">
        <f>SUM(K70,K88)</f>
        <v>390485137</v>
      </c>
    </row>
    <row r="90" spans="1:11" ht="21.75" customHeight="1" thickTop="1">
      <c r="A90" s="106"/>
      <c r="B90" s="99"/>
      <c r="C90" s="125"/>
      <c r="D90" s="125"/>
      <c r="E90" s="102">
        <f>E89-E31</f>
        <v>0</v>
      </c>
      <c r="G90" s="102">
        <f>G89-G31</f>
        <v>0</v>
      </c>
      <c r="H90" s="102"/>
      <c r="I90" s="102">
        <f>I89-I31</f>
        <v>0</v>
      </c>
      <c r="J90" s="102"/>
      <c r="K90" s="102">
        <f>K89-K31</f>
        <v>0</v>
      </c>
    </row>
    <row r="91" spans="1:11" ht="21.75" customHeight="1">
      <c r="A91" s="106" t="s">
        <v>143</v>
      </c>
      <c r="B91" s="99"/>
      <c r="C91" s="125"/>
      <c r="D91" s="125"/>
      <c r="E91" s="102"/>
      <c r="G91" s="102"/>
      <c r="H91" s="102"/>
      <c r="I91" s="102"/>
      <c r="J91" s="102"/>
      <c r="K91" s="102"/>
    </row>
    <row r="92" spans="1:11" ht="21.75" customHeight="1">
      <c r="A92" s="106"/>
      <c r="B92" s="99"/>
      <c r="G92" s="105"/>
      <c r="H92" s="105"/>
      <c r="I92" s="105"/>
      <c r="J92" s="105"/>
      <c r="K92" s="105"/>
    </row>
    <row r="93" spans="1:11" ht="21.75" customHeight="1">
      <c r="A93" s="106"/>
      <c r="B93" s="99"/>
      <c r="G93" s="105"/>
      <c r="H93" s="105"/>
      <c r="I93" s="105"/>
      <c r="J93" s="105"/>
      <c r="K93" s="105"/>
    </row>
    <row r="94" spans="1:11" ht="21.75" customHeight="1">
      <c r="A94" s="106"/>
      <c r="B94" s="99"/>
      <c r="G94" s="105"/>
      <c r="H94" s="105"/>
      <c r="I94" s="105"/>
      <c r="J94" s="105"/>
      <c r="K94" s="105"/>
    </row>
    <row r="95" spans="1:11" ht="21.75" customHeight="1">
      <c r="A95" s="107" t="s">
        <v>150</v>
      </c>
      <c r="B95" s="107"/>
      <c r="C95" s="107"/>
      <c r="D95" s="125"/>
      <c r="E95" s="125"/>
      <c r="F95" s="107"/>
      <c r="H95" s="107"/>
      <c r="I95" s="107" t="s">
        <v>151</v>
      </c>
      <c r="J95" s="107"/>
      <c r="K95" s="107"/>
    </row>
    <row r="96" spans="1:11" ht="21.75" customHeight="1">
      <c r="A96" s="171" t="s">
        <v>70</v>
      </c>
      <c r="B96" s="171"/>
      <c r="C96" s="171"/>
      <c r="D96" s="125"/>
      <c r="E96" s="125"/>
      <c r="F96" s="125"/>
      <c r="H96" s="123"/>
      <c r="I96" s="172" t="s">
        <v>141</v>
      </c>
      <c r="J96" s="172"/>
      <c r="K96" s="172"/>
    </row>
    <row r="97" spans="1:11" ht="21.75" customHeight="1">
      <c r="A97" s="172" t="s">
        <v>69</v>
      </c>
      <c r="B97" s="172"/>
      <c r="C97" s="172"/>
      <c r="D97" s="126"/>
      <c r="E97" s="126"/>
      <c r="F97" s="126"/>
      <c r="I97" s="173" t="s">
        <v>69</v>
      </c>
      <c r="J97" s="173"/>
      <c r="K97" s="173"/>
    </row>
  </sheetData>
  <mergeCells count="16">
    <mergeCell ref="A96:C96"/>
    <mergeCell ref="I96:K96"/>
    <mergeCell ref="A97:C97"/>
    <mergeCell ref="I97:K97"/>
    <mergeCell ref="A39:C39"/>
    <mergeCell ref="E45:G45"/>
    <mergeCell ref="I45:K45"/>
    <mergeCell ref="E46:G46"/>
    <mergeCell ref="I46:K46"/>
    <mergeCell ref="I39:K39"/>
    <mergeCell ref="E7:G7"/>
    <mergeCell ref="E6:G6"/>
    <mergeCell ref="I7:K7"/>
    <mergeCell ref="I6:K6"/>
    <mergeCell ref="A38:C38"/>
    <mergeCell ref="I38:K38"/>
  </mergeCells>
  <pageMargins left="0.78740157480314965" right="0.39370078740157483" top="0.78740157480314965" bottom="0.39370078740157483" header="0.19685039370078741" footer="0.19685039370078741"/>
  <pageSetup paperSize="9" scale="58" fitToHeight="7" orientation="portrait" horizontalDpi="300" verticalDpi="300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78"/>
  <sheetViews>
    <sheetView showGridLines="0" view="pageBreakPreview" topLeftCell="A10" zoomScale="85" zoomScaleNormal="100" zoomScaleSheetLayoutView="85" workbookViewId="0">
      <selection activeCell="A24" sqref="A24"/>
    </sheetView>
  </sheetViews>
  <sheetFormatPr defaultColWidth="10.7109375" defaultRowHeight="21.75" customHeight="1"/>
  <cols>
    <col min="1" max="1" width="61.7109375" style="73" customWidth="1"/>
    <col min="2" max="2" width="12.5703125" style="74" customWidth="1"/>
    <col min="3" max="3" width="9.5703125" style="34" customWidth="1"/>
    <col min="4" max="4" width="1.140625" style="34" customWidth="1"/>
    <col min="5" max="5" width="16.28515625" style="34" customWidth="1"/>
    <col min="6" max="6" width="1.140625" style="74" customWidth="1"/>
    <col min="7" max="7" width="16.28515625" style="74" customWidth="1"/>
    <col min="8" max="8" width="1.140625" style="74" customWidth="1"/>
    <col min="9" max="9" width="16.28515625" style="74" customWidth="1"/>
    <col min="10" max="10" width="1.140625" style="74" customWidth="1"/>
    <col min="11" max="11" width="16.28515625" style="74" customWidth="1"/>
    <col min="12" max="12" width="1.28515625" style="74" customWidth="1"/>
    <col min="13" max="16384" width="10.7109375" style="74"/>
  </cols>
  <sheetData>
    <row r="1" spans="1:12" ht="21.75" customHeight="1">
      <c r="A1" s="39" t="s">
        <v>197</v>
      </c>
      <c r="B1" s="3"/>
      <c r="F1" s="4"/>
      <c r="G1" s="4"/>
      <c r="H1" s="4"/>
      <c r="I1" s="4"/>
      <c r="J1" s="4"/>
      <c r="K1" s="4"/>
      <c r="L1" s="5"/>
    </row>
    <row r="2" spans="1:12" ht="21.75" customHeight="1">
      <c r="A2" s="39" t="s">
        <v>198</v>
      </c>
      <c r="B2" s="3"/>
      <c r="F2" s="4"/>
      <c r="G2" s="4"/>
      <c r="H2" s="4"/>
      <c r="I2" s="4"/>
      <c r="J2" s="4"/>
      <c r="K2" s="4"/>
      <c r="L2" s="5"/>
    </row>
    <row r="3" spans="1:12" ht="21.75" customHeight="1">
      <c r="A3" s="76" t="s">
        <v>122</v>
      </c>
      <c r="B3" s="4"/>
      <c r="F3" s="4"/>
      <c r="G3" s="4"/>
      <c r="H3" s="4"/>
      <c r="I3" s="4"/>
      <c r="J3" s="4"/>
      <c r="K3" s="4"/>
      <c r="L3" s="5"/>
    </row>
    <row r="4" spans="1:12" s="5" customFormat="1" ht="21.75" customHeight="1">
      <c r="A4" s="76" t="s">
        <v>192</v>
      </c>
      <c r="B4" s="4"/>
      <c r="C4" s="34"/>
      <c r="D4" s="34"/>
      <c r="E4" s="34"/>
      <c r="F4" s="4"/>
      <c r="G4" s="4"/>
      <c r="H4" s="4"/>
      <c r="I4" s="4"/>
      <c r="J4" s="4"/>
      <c r="K4" s="4"/>
    </row>
    <row r="5" spans="1:12" s="5" customFormat="1" ht="21.75" customHeight="1">
      <c r="B5" s="4"/>
      <c r="C5" s="34"/>
      <c r="D5" s="34"/>
      <c r="E5" s="34"/>
      <c r="F5" s="4"/>
      <c r="G5" s="4"/>
      <c r="H5" s="4"/>
      <c r="I5" s="4"/>
      <c r="J5" s="4"/>
      <c r="K5" s="22" t="s">
        <v>142</v>
      </c>
    </row>
    <row r="6" spans="1:12" s="5" customFormat="1" ht="21.75" customHeight="1">
      <c r="B6" s="4"/>
      <c r="C6" s="34"/>
      <c r="D6" s="34"/>
      <c r="E6" s="176" t="s">
        <v>71</v>
      </c>
      <c r="F6" s="176"/>
      <c r="G6" s="176"/>
      <c r="H6" s="4"/>
      <c r="I6" s="176" t="s">
        <v>73</v>
      </c>
      <c r="J6" s="176"/>
      <c r="K6" s="176"/>
    </row>
    <row r="7" spans="1:12" s="24" customFormat="1" ht="21.75" customHeight="1">
      <c r="A7" s="72"/>
      <c r="D7" s="35"/>
      <c r="E7" s="177" t="s">
        <v>72</v>
      </c>
      <c r="F7" s="177"/>
      <c r="G7" s="177"/>
      <c r="H7" s="36"/>
      <c r="I7" s="177" t="s">
        <v>72</v>
      </c>
      <c r="J7" s="177"/>
      <c r="K7" s="177"/>
    </row>
    <row r="8" spans="1:12" ht="21.75" customHeight="1">
      <c r="C8" s="60" t="s">
        <v>0</v>
      </c>
      <c r="D8" s="10"/>
      <c r="E8" s="60" t="s">
        <v>196</v>
      </c>
      <c r="F8" s="77"/>
      <c r="G8" s="60" t="s">
        <v>110</v>
      </c>
      <c r="H8" s="33"/>
      <c r="I8" s="60" t="s">
        <v>196</v>
      </c>
      <c r="J8" s="77"/>
      <c r="K8" s="60" t="s">
        <v>110</v>
      </c>
    </row>
    <row r="9" spans="1:12" ht="21.75" customHeight="1">
      <c r="A9" s="76" t="s">
        <v>43</v>
      </c>
      <c r="C9" s="74"/>
      <c r="D9" s="74"/>
      <c r="E9" s="74"/>
      <c r="G9" s="53"/>
    </row>
    <row r="10" spans="1:12" ht="21.75" customHeight="1">
      <c r="A10" s="76" t="s">
        <v>23</v>
      </c>
    </row>
    <row r="11" spans="1:12" ht="21.75" customHeight="1">
      <c r="A11" s="71" t="s">
        <v>37</v>
      </c>
      <c r="B11" s="5"/>
      <c r="C11" s="6" t="s">
        <v>218</v>
      </c>
      <c r="D11" s="6"/>
      <c r="E11" s="136">
        <v>1477304693</v>
      </c>
      <c r="G11" s="150">
        <v>1855710794</v>
      </c>
      <c r="I11" s="150">
        <v>161043697</v>
      </c>
      <c r="J11" s="54"/>
      <c r="K11" s="49">
        <v>256451386</v>
      </c>
    </row>
    <row r="12" spans="1:12" ht="21.75" customHeight="1">
      <c r="A12" s="71" t="s">
        <v>219</v>
      </c>
      <c r="B12" s="5"/>
      <c r="C12" s="6">
        <v>10</v>
      </c>
      <c r="D12" s="6"/>
      <c r="E12" s="15">
        <v>0</v>
      </c>
      <c r="G12" s="15">
        <v>0</v>
      </c>
      <c r="I12" s="153">
        <v>20162805</v>
      </c>
      <c r="J12" s="54"/>
      <c r="K12" s="15">
        <v>0</v>
      </c>
    </row>
    <row r="13" spans="1:12" ht="21.75" customHeight="1">
      <c r="A13" s="71" t="s">
        <v>24</v>
      </c>
      <c r="B13" s="5"/>
      <c r="C13" s="6"/>
      <c r="D13" s="6"/>
      <c r="E13" s="65">
        <v>3878169</v>
      </c>
      <c r="G13" s="65">
        <v>11186618</v>
      </c>
      <c r="I13" s="65">
        <v>3406078</v>
      </c>
      <c r="J13" s="54"/>
      <c r="K13" s="55">
        <v>5173734</v>
      </c>
    </row>
    <row r="14" spans="1:12" ht="21.75" customHeight="1">
      <c r="A14" s="76" t="s">
        <v>25</v>
      </c>
      <c r="E14" s="16">
        <f>SUM(E11:E13)</f>
        <v>1481182862</v>
      </c>
      <c r="G14" s="16">
        <f>SUM(G11:G13)</f>
        <v>1866897412</v>
      </c>
      <c r="I14" s="16">
        <f>SUM(I11:I13)</f>
        <v>184612580</v>
      </c>
      <c r="J14" s="17"/>
      <c r="K14" s="16">
        <f>SUM(K11:K13)</f>
        <v>261625120</v>
      </c>
    </row>
    <row r="15" spans="1:12" ht="21.75" customHeight="1">
      <c r="A15" s="76" t="s">
        <v>26</v>
      </c>
      <c r="E15" s="73"/>
      <c r="G15" s="73"/>
      <c r="I15" s="73"/>
      <c r="J15" s="17"/>
      <c r="K15" s="17"/>
    </row>
    <row r="16" spans="1:12" ht="21.75" customHeight="1">
      <c r="A16" s="71" t="s">
        <v>38</v>
      </c>
      <c r="B16" s="5"/>
      <c r="C16" s="6">
        <v>6</v>
      </c>
      <c r="D16" s="6"/>
      <c r="E16" s="17">
        <v>1269024074</v>
      </c>
      <c r="G16" s="17">
        <v>1611600558</v>
      </c>
      <c r="I16" s="17">
        <v>126862040</v>
      </c>
      <c r="J16" s="54"/>
      <c r="K16" s="49">
        <v>215927949</v>
      </c>
    </row>
    <row r="17" spans="1:11" ht="21.75" customHeight="1">
      <c r="A17" s="71" t="s">
        <v>27</v>
      </c>
      <c r="B17" s="2"/>
      <c r="C17" s="6"/>
      <c r="D17" s="6"/>
      <c r="E17" s="17">
        <v>7766369</v>
      </c>
      <c r="G17" s="17">
        <v>6806868</v>
      </c>
      <c r="I17" s="17">
        <v>166483</v>
      </c>
      <c r="J17" s="54"/>
      <c r="K17" s="15">
        <v>0</v>
      </c>
    </row>
    <row r="18" spans="1:11" ht="21.75" customHeight="1">
      <c r="A18" s="71" t="s">
        <v>28</v>
      </c>
      <c r="B18" s="2"/>
      <c r="C18" s="6"/>
      <c r="D18" s="6"/>
      <c r="E18" s="16">
        <v>124011914</v>
      </c>
      <c r="G18" s="16">
        <v>104747476</v>
      </c>
      <c r="I18" s="16">
        <v>23261641</v>
      </c>
      <c r="J18" s="54"/>
      <c r="K18" s="55">
        <v>21457070</v>
      </c>
    </row>
    <row r="19" spans="1:11" ht="21.75" customHeight="1">
      <c r="A19" s="76" t="s">
        <v>29</v>
      </c>
      <c r="E19" s="16">
        <f>SUM(E16:E18)</f>
        <v>1400802357</v>
      </c>
      <c r="G19" s="16">
        <f>SUM(G16:G18)</f>
        <v>1723154902</v>
      </c>
      <c r="I19" s="16">
        <f>SUM(I16:I18)</f>
        <v>150290164</v>
      </c>
      <c r="J19" s="17"/>
      <c r="K19" s="16">
        <f>SUM(K16:K18)</f>
        <v>237385019</v>
      </c>
    </row>
    <row r="20" spans="1:11" ht="21.75" customHeight="1">
      <c r="A20" s="76" t="s">
        <v>115</v>
      </c>
      <c r="E20" s="17">
        <f>SUM(E14-E19)</f>
        <v>80380505</v>
      </c>
      <c r="G20" s="17">
        <f>SUM(G14-G19)</f>
        <v>143742510</v>
      </c>
      <c r="I20" s="17">
        <f>SUM(I14-I19)</f>
        <v>34322416</v>
      </c>
      <c r="J20" s="17"/>
      <c r="K20" s="17">
        <f>SUM(K14-K19)</f>
        <v>24240101</v>
      </c>
    </row>
    <row r="21" spans="1:11" ht="21.75" customHeight="1">
      <c r="A21" s="71" t="s">
        <v>103</v>
      </c>
      <c r="E21" s="17">
        <v>537956</v>
      </c>
      <c r="G21" s="17">
        <v>226518</v>
      </c>
      <c r="I21" s="17">
        <v>4956632</v>
      </c>
      <c r="J21" s="17"/>
      <c r="K21" s="17">
        <v>3042762</v>
      </c>
    </row>
    <row r="22" spans="1:11" ht="21.75" customHeight="1">
      <c r="A22" s="71" t="s">
        <v>243</v>
      </c>
      <c r="C22" s="6">
        <v>11</v>
      </c>
      <c r="E22" s="17">
        <v>617888</v>
      </c>
      <c r="G22" s="17">
        <v>656096</v>
      </c>
      <c r="I22" s="17">
        <v>0</v>
      </c>
      <c r="J22" s="17"/>
      <c r="K22" s="17">
        <v>0</v>
      </c>
    </row>
    <row r="23" spans="1:11" ht="21.75" customHeight="1">
      <c r="A23" s="71" t="s">
        <v>30</v>
      </c>
      <c r="C23" s="6">
        <v>21</v>
      </c>
      <c r="E23" s="16">
        <v>-16004688</v>
      </c>
      <c r="G23" s="16">
        <v>-9922176</v>
      </c>
      <c r="I23" s="16">
        <v>-4728295</v>
      </c>
      <c r="J23" s="56"/>
      <c r="K23" s="55">
        <v>-5101861</v>
      </c>
    </row>
    <row r="24" spans="1:11" ht="21.75" customHeight="1">
      <c r="A24" s="76" t="s">
        <v>128</v>
      </c>
      <c r="E24" s="17">
        <f>SUM(E20:E23)</f>
        <v>65531661</v>
      </c>
      <c r="G24" s="17">
        <f>SUM(G20:G23)</f>
        <v>134702948</v>
      </c>
      <c r="I24" s="17">
        <f>SUM(I20:I23)</f>
        <v>34550753</v>
      </c>
      <c r="J24" s="17"/>
      <c r="K24" s="17">
        <f>SUM(K20:K23)</f>
        <v>22181002</v>
      </c>
    </row>
    <row r="25" spans="1:11" ht="21.75" customHeight="1">
      <c r="A25" s="71" t="s">
        <v>232</v>
      </c>
      <c r="C25" s="6">
        <v>23</v>
      </c>
      <c r="D25" s="6"/>
      <c r="E25" s="16">
        <v>-15459884</v>
      </c>
      <c r="G25" s="16">
        <v>-17692725</v>
      </c>
      <c r="I25" s="16">
        <v>-2983779</v>
      </c>
      <c r="J25" s="56"/>
      <c r="K25" s="55">
        <v>-4400895</v>
      </c>
    </row>
    <row r="26" spans="1:11" ht="21.75" customHeight="1" thickBot="1">
      <c r="A26" s="76" t="s">
        <v>158</v>
      </c>
      <c r="B26" s="5"/>
      <c r="C26" s="6"/>
      <c r="D26" s="6"/>
      <c r="E26" s="28">
        <f>SUM(E24:E25)</f>
        <v>50071777</v>
      </c>
      <c r="G26" s="28">
        <f>SUM(G24:G25)</f>
        <v>117010223</v>
      </c>
      <c r="I26" s="28">
        <f>SUM(I24:I25)</f>
        <v>31566974</v>
      </c>
      <c r="J26" s="17"/>
      <c r="K26" s="28">
        <f>SUM(K24:K25)</f>
        <v>17780107</v>
      </c>
    </row>
    <row r="27" spans="1:11" ht="21.75" customHeight="1" thickTop="1">
      <c r="A27" s="71"/>
      <c r="C27" s="6"/>
      <c r="D27" s="6"/>
      <c r="E27" s="17"/>
      <c r="G27" s="17"/>
      <c r="H27" s="17"/>
      <c r="I27" s="17"/>
      <c r="J27" s="137"/>
      <c r="K27" s="17"/>
    </row>
    <row r="28" spans="1:11" ht="21.75" customHeight="1">
      <c r="A28" s="76" t="s">
        <v>78</v>
      </c>
      <c r="C28" s="6"/>
      <c r="D28" s="6"/>
      <c r="E28" s="17"/>
      <c r="G28" s="17"/>
      <c r="H28" s="17"/>
      <c r="I28" s="17"/>
      <c r="J28" s="137"/>
      <c r="K28" s="17"/>
    </row>
    <row r="29" spans="1:11" ht="21.75" customHeight="1" thickBot="1">
      <c r="A29" s="71" t="s">
        <v>79</v>
      </c>
      <c r="C29" s="6"/>
      <c r="D29" s="6"/>
      <c r="E29" s="17">
        <v>57916503</v>
      </c>
      <c r="G29" s="17">
        <v>106182580</v>
      </c>
      <c r="H29" s="17"/>
      <c r="I29" s="38">
        <f>SUM(I26)</f>
        <v>31566974</v>
      </c>
      <c r="J29" s="137"/>
      <c r="K29" s="38">
        <f>SUM(K26)</f>
        <v>17780107</v>
      </c>
    </row>
    <row r="30" spans="1:11" ht="21.75" customHeight="1" thickTop="1">
      <c r="A30" s="71" t="s">
        <v>233</v>
      </c>
      <c r="C30" s="6">
        <v>10.199999999999999</v>
      </c>
      <c r="D30" s="6"/>
      <c r="E30" s="16">
        <v>-7844726</v>
      </c>
      <c r="G30" s="16">
        <v>10827643</v>
      </c>
      <c r="H30" s="17"/>
      <c r="I30" s="17"/>
      <c r="J30" s="137"/>
      <c r="K30" s="17"/>
    </row>
    <row r="31" spans="1:11" ht="21.75" customHeight="1" thickBot="1">
      <c r="A31" s="71"/>
      <c r="C31" s="6"/>
      <c r="D31" s="6"/>
      <c r="E31" s="28">
        <f>SUM(E29:E30)</f>
        <v>50071777</v>
      </c>
      <c r="G31" s="28">
        <f>SUM(G29:G30)</f>
        <v>117010223</v>
      </c>
      <c r="H31" s="17"/>
      <c r="I31" s="17"/>
      <c r="J31" s="137"/>
      <c r="K31" s="17"/>
    </row>
    <row r="32" spans="1:11" ht="21.75" customHeight="1" thickTop="1">
      <c r="A32" s="71"/>
      <c r="C32" s="6"/>
      <c r="D32" s="6"/>
      <c r="E32" s="74"/>
      <c r="K32" s="1"/>
    </row>
    <row r="33" spans="1:12" ht="21.75" customHeight="1">
      <c r="A33" s="76" t="s">
        <v>45</v>
      </c>
      <c r="C33" s="6">
        <v>24</v>
      </c>
      <c r="D33" s="6"/>
      <c r="E33" s="74"/>
    </row>
    <row r="34" spans="1:12" ht="21.75" customHeight="1">
      <c r="A34" s="71" t="s">
        <v>46</v>
      </c>
      <c r="C34" s="6"/>
      <c r="D34" s="6"/>
      <c r="E34" s="74"/>
    </row>
    <row r="35" spans="1:12" ht="21.75" customHeight="1" thickBot="1">
      <c r="A35" s="71" t="s">
        <v>124</v>
      </c>
      <c r="C35" s="138"/>
      <c r="D35" s="138"/>
      <c r="E35" s="69">
        <f>E29/E36</f>
        <v>0.19291484321931265</v>
      </c>
      <c r="F35" s="139"/>
      <c r="G35" s="69">
        <v>0.5</v>
      </c>
      <c r="H35" s="70"/>
      <c r="I35" s="69">
        <f>I29/I36</f>
        <v>0.10514684976954011</v>
      </c>
      <c r="J35" s="139"/>
      <c r="K35" s="69">
        <v>0.08</v>
      </c>
    </row>
    <row r="36" spans="1:12" ht="21.75" customHeight="1" thickTop="1" thickBot="1">
      <c r="A36" s="71" t="s">
        <v>125</v>
      </c>
      <c r="C36" s="138"/>
      <c r="D36" s="138"/>
      <c r="E36" s="114">
        <v>300217972</v>
      </c>
      <c r="F36" s="139"/>
      <c r="G36" s="114">
        <v>214022914</v>
      </c>
      <c r="H36" s="139"/>
      <c r="I36" s="114">
        <v>300217972</v>
      </c>
      <c r="J36" s="70"/>
      <c r="K36" s="114">
        <v>214022914</v>
      </c>
    </row>
    <row r="37" spans="1:12" ht="21.75" customHeight="1" thickTop="1">
      <c r="A37" s="71"/>
      <c r="C37" s="6"/>
      <c r="D37" s="6"/>
      <c r="E37" s="17"/>
      <c r="G37" s="17"/>
      <c r="H37" s="17"/>
      <c r="I37" s="17"/>
      <c r="J37" s="137"/>
      <c r="K37" s="17"/>
    </row>
    <row r="38" spans="1:12" ht="21.75" customHeight="1">
      <c r="A38" s="73" t="s">
        <v>143</v>
      </c>
      <c r="B38" s="2"/>
      <c r="C38" s="138"/>
      <c r="D38" s="138"/>
      <c r="E38" s="17"/>
      <c r="G38" s="116"/>
      <c r="H38" s="17"/>
      <c r="I38" s="17"/>
      <c r="J38" s="77"/>
      <c r="K38" s="17"/>
    </row>
    <row r="39" spans="1:12" ht="21.75" customHeight="1">
      <c r="B39" s="2"/>
      <c r="C39" s="138"/>
      <c r="D39" s="138"/>
      <c r="E39" s="17"/>
      <c r="G39" s="116"/>
      <c r="H39" s="17"/>
      <c r="I39" s="17"/>
      <c r="J39" s="77"/>
      <c r="K39" s="17"/>
    </row>
    <row r="40" spans="1:12" ht="21.75" customHeight="1">
      <c r="B40" s="2"/>
      <c r="C40" s="138"/>
      <c r="D40" s="138"/>
      <c r="E40" s="17"/>
      <c r="G40" s="17"/>
      <c r="H40" s="17"/>
      <c r="I40" s="17"/>
      <c r="J40" s="77"/>
      <c r="K40" s="17"/>
    </row>
    <row r="41" spans="1:12" ht="21.75" customHeight="1">
      <c r="A41" s="7"/>
      <c r="B41" s="2"/>
      <c r="C41" s="138"/>
      <c r="D41" s="138"/>
      <c r="E41" s="74"/>
    </row>
    <row r="42" spans="1:12" ht="21.75" customHeight="1">
      <c r="A42" s="7" t="s">
        <v>152</v>
      </c>
      <c r="B42" s="2"/>
      <c r="C42" s="138"/>
      <c r="D42" s="138"/>
      <c r="E42" s="17"/>
      <c r="F42" s="77"/>
      <c r="G42" s="7" t="s">
        <v>153</v>
      </c>
      <c r="H42" s="17"/>
      <c r="I42" s="17"/>
      <c r="J42" s="77"/>
      <c r="K42" s="17"/>
    </row>
    <row r="43" spans="1:12" ht="21.75" customHeight="1">
      <c r="A43" s="7" t="s">
        <v>229</v>
      </c>
      <c r="B43" s="2"/>
      <c r="C43" s="138"/>
      <c r="D43" s="138"/>
      <c r="E43" s="138"/>
      <c r="F43" s="174" t="s">
        <v>141</v>
      </c>
      <c r="G43" s="174"/>
      <c r="H43" s="174"/>
      <c r="I43" s="174"/>
      <c r="J43" s="174"/>
      <c r="K43" s="174"/>
    </row>
    <row r="44" spans="1:12" s="5" customFormat="1" ht="21.75" customHeight="1">
      <c r="A44" s="7" t="s">
        <v>230</v>
      </c>
      <c r="B44" s="9"/>
      <c r="C44" s="136"/>
      <c r="D44" s="136"/>
      <c r="E44" s="136"/>
      <c r="F44" s="175" t="s">
        <v>69</v>
      </c>
      <c r="G44" s="175"/>
      <c r="H44" s="175"/>
      <c r="I44" s="175"/>
      <c r="J44" s="175"/>
      <c r="K44" s="175"/>
      <c r="L44" s="74"/>
    </row>
    <row r="45" spans="1:12" s="5" customFormat="1" ht="21.75" customHeight="1">
      <c r="A45" s="39" t="s">
        <v>197</v>
      </c>
      <c r="B45" s="3"/>
      <c r="C45" s="34"/>
      <c r="D45" s="34"/>
      <c r="E45" s="34"/>
      <c r="F45" s="4"/>
      <c r="G45" s="4"/>
      <c r="H45" s="4"/>
      <c r="I45" s="4"/>
      <c r="J45" s="4"/>
      <c r="K45" s="4"/>
    </row>
    <row r="46" spans="1:12" s="5" customFormat="1" ht="21.75" customHeight="1">
      <c r="A46" s="39" t="s">
        <v>198</v>
      </c>
      <c r="B46" s="3"/>
      <c r="C46" s="34"/>
      <c r="D46" s="34"/>
      <c r="E46" s="34"/>
      <c r="F46" s="4"/>
      <c r="G46" s="4"/>
      <c r="H46" s="4"/>
      <c r="I46" s="4"/>
      <c r="J46" s="4"/>
      <c r="K46" s="4"/>
    </row>
    <row r="47" spans="1:12" s="5" customFormat="1" ht="21.75" customHeight="1">
      <c r="A47" s="76" t="s">
        <v>91</v>
      </c>
      <c r="B47" s="4"/>
      <c r="C47" s="34"/>
      <c r="D47" s="34"/>
      <c r="E47" s="34"/>
      <c r="F47" s="4"/>
      <c r="G47" s="4"/>
      <c r="H47" s="4"/>
      <c r="I47" s="4"/>
      <c r="J47" s="4"/>
      <c r="K47" s="4"/>
    </row>
    <row r="48" spans="1:12" s="24" customFormat="1" ht="21.75" customHeight="1">
      <c r="A48" s="76" t="s">
        <v>192</v>
      </c>
      <c r="B48" s="4"/>
      <c r="C48" s="34"/>
      <c r="D48" s="34"/>
      <c r="E48" s="34"/>
      <c r="F48" s="4"/>
      <c r="G48" s="4"/>
      <c r="H48" s="4"/>
      <c r="I48" s="4"/>
      <c r="J48" s="4"/>
      <c r="K48" s="4"/>
      <c r="L48" s="5"/>
    </row>
    <row r="49" spans="1:12" ht="21.75" customHeight="1">
      <c r="A49" s="5"/>
      <c r="B49" s="4"/>
      <c r="F49" s="4"/>
      <c r="G49" s="4"/>
      <c r="H49" s="4"/>
      <c r="I49" s="4"/>
      <c r="J49" s="4"/>
      <c r="K49" s="22" t="s">
        <v>142</v>
      </c>
      <c r="L49" s="5"/>
    </row>
    <row r="50" spans="1:12" ht="21.75" customHeight="1">
      <c r="A50" s="5"/>
      <c r="B50" s="4"/>
      <c r="E50" s="176" t="s">
        <v>71</v>
      </c>
      <c r="F50" s="176"/>
      <c r="G50" s="176"/>
      <c r="H50" s="4"/>
      <c r="I50" s="176" t="s">
        <v>73</v>
      </c>
      <c r="J50" s="176"/>
      <c r="K50" s="176"/>
      <c r="L50" s="5"/>
    </row>
    <row r="51" spans="1:12" ht="21.75" customHeight="1">
      <c r="A51" s="72"/>
      <c r="B51" s="24"/>
      <c r="C51" s="24"/>
      <c r="D51" s="35"/>
      <c r="E51" s="177" t="s">
        <v>72</v>
      </c>
      <c r="F51" s="177"/>
      <c r="G51" s="177"/>
      <c r="H51" s="36"/>
      <c r="I51" s="177" t="s">
        <v>72</v>
      </c>
      <c r="J51" s="177"/>
      <c r="K51" s="177"/>
      <c r="L51" s="24"/>
    </row>
    <row r="52" spans="1:12" ht="21.75" customHeight="1">
      <c r="C52" s="60" t="s">
        <v>0</v>
      </c>
      <c r="D52" s="10"/>
      <c r="E52" s="60" t="s">
        <v>196</v>
      </c>
      <c r="F52" s="77"/>
      <c r="G52" s="60" t="s">
        <v>110</v>
      </c>
      <c r="H52" s="33"/>
      <c r="I52" s="60" t="s">
        <v>196</v>
      </c>
      <c r="J52" s="77"/>
      <c r="K52" s="60" t="s">
        <v>110</v>
      </c>
    </row>
    <row r="53" spans="1:12" ht="21" customHeight="1">
      <c r="C53" s="53"/>
      <c r="D53" s="10"/>
      <c r="E53" s="53"/>
      <c r="F53" s="77"/>
      <c r="G53" s="53"/>
      <c r="H53" s="33"/>
      <c r="I53" s="53"/>
      <c r="J53" s="77"/>
      <c r="K53" s="53"/>
    </row>
    <row r="54" spans="1:12" ht="21.75" customHeight="1">
      <c r="A54" s="76" t="s">
        <v>158</v>
      </c>
      <c r="C54" s="6"/>
      <c r="D54" s="6"/>
      <c r="E54" s="48">
        <f>SUM(E31)</f>
        <v>50071777</v>
      </c>
      <c r="F54" s="40"/>
      <c r="G54" s="48">
        <f>SUM(G26)</f>
        <v>117010223</v>
      </c>
      <c r="H54" s="40"/>
      <c r="I54" s="48">
        <f>SUM(I26)</f>
        <v>31566974</v>
      </c>
      <c r="J54" s="40"/>
      <c r="K54" s="48">
        <f>SUM(K26)</f>
        <v>17780107</v>
      </c>
    </row>
    <row r="55" spans="1:12" ht="21.75" customHeight="1">
      <c r="A55" s="12" t="s">
        <v>44</v>
      </c>
      <c r="C55" s="6"/>
      <c r="D55" s="6"/>
      <c r="E55" s="17"/>
      <c r="G55" s="17"/>
      <c r="H55" s="17"/>
      <c r="I55" s="17"/>
      <c r="J55" s="137"/>
      <c r="K55" s="17"/>
    </row>
    <row r="56" spans="1:12" ht="21.75" customHeight="1">
      <c r="A56" s="115" t="s">
        <v>76</v>
      </c>
      <c r="C56" s="6"/>
      <c r="D56" s="6"/>
      <c r="E56" s="17"/>
      <c r="G56" s="17"/>
      <c r="H56" s="17"/>
      <c r="I56" s="17"/>
      <c r="J56" s="137"/>
      <c r="K56" s="17"/>
    </row>
    <row r="57" spans="1:12" ht="21.75" customHeight="1">
      <c r="A57" s="115" t="s">
        <v>101</v>
      </c>
      <c r="C57" s="6"/>
      <c r="D57" s="6"/>
      <c r="E57" s="17"/>
      <c r="G57" s="17"/>
      <c r="H57" s="17"/>
      <c r="I57" s="17"/>
      <c r="J57" s="137"/>
      <c r="K57" s="17"/>
    </row>
    <row r="58" spans="1:12" ht="21.75" customHeight="1">
      <c r="A58" s="13" t="s">
        <v>82</v>
      </c>
      <c r="C58" s="6"/>
      <c r="D58" s="6"/>
      <c r="E58" s="74"/>
    </row>
    <row r="59" spans="1:12" ht="21.75" customHeight="1">
      <c r="A59" s="13" t="s">
        <v>81</v>
      </c>
      <c r="C59" s="6"/>
      <c r="D59" s="6"/>
      <c r="E59" s="17">
        <v>-12511192</v>
      </c>
      <c r="G59" s="17">
        <v>9121678</v>
      </c>
      <c r="I59" s="17">
        <v>0</v>
      </c>
      <c r="J59" s="17"/>
      <c r="K59" s="17">
        <v>0</v>
      </c>
    </row>
    <row r="60" spans="1:12" ht="21.75" customHeight="1">
      <c r="A60" s="13" t="s">
        <v>176</v>
      </c>
      <c r="C60" s="6">
        <v>11</v>
      </c>
      <c r="D60" s="6"/>
      <c r="E60" s="16">
        <v>-19404</v>
      </c>
      <c r="G60" s="16">
        <v>42309</v>
      </c>
      <c r="I60" s="16">
        <v>0</v>
      </c>
      <c r="J60" s="17"/>
      <c r="K60" s="16">
        <v>0</v>
      </c>
    </row>
    <row r="61" spans="1:12" ht="21.75" customHeight="1">
      <c r="A61" s="13" t="s">
        <v>76</v>
      </c>
      <c r="C61" s="6"/>
      <c r="D61" s="6"/>
      <c r="E61" s="74"/>
      <c r="I61" s="148"/>
    </row>
    <row r="62" spans="1:12" ht="21.75" customHeight="1">
      <c r="A62" s="13" t="s">
        <v>147</v>
      </c>
      <c r="C62" s="6"/>
      <c r="D62" s="6"/>
      <c r="E62" s="16">
        <f>SUM(E59:E60)</f>
        <v>-12530596</v>
      </c>
      <c r="F62" s="77"/>
      <c r="G62" s="16">
        <f>SUM(G59:G60)</f>
        <v>9163987</v>
      </c>
      <c r="H62" s="17"/>
      <c r="I62" s="16">
        <f>SUM(I59:I60)</f>
        <v>0</v>
      </c>
      <c r="J62" s="137"/>
      <c r="K62" s="16">
        <f>SUM(K59:K60)</f>
        <v>0</v>
      </c>
    </row>
    <row r="63" spans="1:12" ht="21.75" customHeight="1">
      <c r="A63" s="140" t="s">
        <v>144</v>
      </c>
      <c r="C63" s="6"/>
      <c r="D63" s="6"/>
      <c r="E63" s="17"/>
      <c r="G63" s="17"/>
      <c r="H63" s="17"/>
      <c r="I63" s="17"/>
      <c r="J63" s="137"/>
      <c r="K63" s="17"/>
    </row>
    <row r="64" spans="1:12" ht="21.75" customHeight="1">
      <c r="A64" s="140" t="s">
        <v>145</v>
      </c>
      <c r="C64" s="6"/>
      <c r="D64" s="6"/>
      <c r="E64" s="17"/>
      <c r="G64" s="17"/>
      <c r="H64" s="17"/>
      <c r="I64" s="17"/>
      <c r="J64" s="137"/>
      <c r="K64" s="17"/>
    </row>
    <row r="65" spans="1:11" ht="21.75" customHeight="1">
      <c r="A65" s="141" t="s">
        <v>162</v>
      </c>
      <c r="C65" s="6"/>
      <c r="D65" s="6"/>
      <c r="E65" s="17">
        <v>0</v>
      </c>
      <c r="G65" s="17">
        <v>-203279</v>
      </c>
      <c r="I65" s="17">
        <v>0</v>
      </c>
      <c r="J65" s="17"/>
      <c r="K65" s="17">
        <v>-203279</v>
      </c>
    </row>
    <row r="66" spans="1:11" ht="21.75" customHeight="1">
      <c r="A66" s="141" t="s">
        <v>159</v>
      </c>
      <c r="C66" s="6">
        <v>23</v>
      </c>
      <c r="D66" s="6"/>
      <c r="E66" s="16">
        <v>0</v>
      </c>
      <c r="F66" s="77"/>
      <c r="G66" s="16">
        <v>40656</v>
      </c>
      <c r="H66" s="77"/>
      <c r="I66" s="16">
        <v>0</v>
      </c>
      <c r="J66" s="17"/>
      <c r="K66" s="16">
        <v>40656</v>
      </c>
    </row>
    <row r="67" spans="1:11" ht="21.75" customHeight="1">
      <c r="A67" s="141" t="s">
        <v>146</v>
      </c>
      <c r="C67" s="6"/>
      <c r="D67" s="6"/>
      <c r="E67" s="17"/>
      <c r="G67" s="17"/>
      <c r="H67" s="17"/>
      <c r="I67" s="17"/>
      <c r="J67" s="137"/>
      <c r="K67" s="17"/>
    </row>
    <row r="68" spans="1:11" ht="21.75" customHeight="1">
      <c r="A68" s="141" t="s">
        <v>147</v>
      </c>
      <c r="C68" s="6"/>
      <c r="D68" s="6"/>
      <c r="E68" s="16">
        <f>SUM(E65:E66)</f>
        <v>0</v>
      </c>
      <c r="F68" s="77"/>
      <c r="G68" s="16">
        <f>SUM(G65:G66)</f>
        <v>-162623</v>
      </c>
      <c r="H68" s="17"/>
      <c r="I68" s="16">
        <f>SUM(I65:I66)</f>
        <v>0</v>
      </c>
      <c r="J68" s="137"/>
      <c r="K68" s="16">
        <f>SUM(K65:K66)</f>
        <v>-162623</v>
      </c>
    </row>
    <row r="69" spans="1:11" ht="21.75" customHeight="1">
      <c r="A69" s="12" t="s">
        <v>149</v>
      </c>
      <c r="C69" s="6"/>
      <c r="D69" s="6"/>
      <c r="E69" s="16">
        <f>SUM(E62,E68)</f>
        <v>-12530596</v>
      </c>
      <c r="G69" s="16">
        <f>SUM(G62,G68)</f>
        <v>9001364</v>
      </c>
      <c r="H69" s="17"/>
      <c r="I69" s="16">
        <f>SUM(I62,I68)</f>
        <v>0</v>
      </c>
      <c r="J69" s="137"/>
      <c r="K69" s="16">
        <f>SUM(K62,K68)</f>
        <v>-162623</v>
      </c>
    </row>
    <row r="70" spans="1:11" ht="21.75" customHeight="1">
      <c r="A70" s="12"/>
      <c r="C70" s="6"/>
      <c r="D70" s="6"/>
      <c r="E70" s="74"/>
    </row>
    <row r="71" spans="1:11" ht="21.75" customHeight="1" thickBot="1">
      <c r="A71" s="12" t="s">
        <v>160</v>
      </c>
      <c r="C71" s="6"/>
      <c r="D71" s="6"/>
      <c r="E71" s="38">
        <f>E69+E26</f>
        <v>37541181</v>
      </c>
      <c r="G71" s="38">
        <f>G69+G26</f>
        <v>126011587</v>
      </c>
      <c r="H71" s="17"/>
      <c r="I71" s="38">
        <f>I69+I26</f>
        <v>31566974</v>
      </c>
      <c r="J71" s="137"/>
      <c r="K71" s="38">
        <f>K69+K26</f>
        <v>17617484</v>
      </c>
    </row>
    <row r="72" spans="1:11" ht="21.75" customHeight="1" thickTop="1">
      <c r="A72" s="74"/>
      <c r="C72" s="6"/>
      <c r="D72" s="6"/>
      <c r="E72" s="17"/>
      <c r="G72" s="17"/>
      <c r="H72" s="17"/>
      <c r="I72" s="17"/>
      <c r="J72" s="137"/>
      <c r="K72" s="17"/>
    </row>
    <row r="73" spans="1:11" ht="21.75" customHeight="1">
      <c r="A73" s="12" t="s">
        <v>90</v>
      </c>
      <c r="C73" s="6"/>
      <c r="D73" s="6"/>
      <c r="E73" s="74"/>
    </row>
    <row r="74" spans="1:11" ht="21.75" customHeight="1" thickBot="1">
      <c r="A74" s="13" t="s">
        <v>79</v>
      </c>
      <c r="C74" s="6"/>
      <c r="D74" s="6"/>
      <c r="E74" s="17">
        <v>45385907</v>
      </c>
      <c r="G74" s="17">
        <v>115183944</v>
      </c>
      <c r="H74" s="17"/>
      <c r="I74" s="38">
        <f>SUM(I71)</f>
        <v>31566974</v>
      </c>
      <c r="J74" s="137"/>
      <c r="K74" s="38">
        <f>SUM(K71)</f>
        <v>17617484</v>
      </c>
    </row>
    <row r="75" spans="1:11" ht="21.75" customHeight="1" thickTop="1">
      <c r="A75" s="71" t="s">
        <v>233</v>
      </c>
      <c r="B75" s="2"/>
      <c r="C75" s="138"/>
      <c r="D75" s="138"/>
      <c r="E75" s="16">
        <v>-7844726</v>
      </c>
      <c r="G75" s="16">
        <f>G30</f>
        <v>10827643</v>
      </c>
      <c r="H75" s="17"/>
      <c r="I75" s="17"/>
      <c r="J75" s="137"/>
      <c r="K75" s="17"/>
    </row>
    <row r="76" spans="1:11" ht="21.75" customHeight="1" thickBot="1">
      <c r="A76" s="7"/>
      <c r="B76" s="2"/>
      <c r="C76" s="138"/>
      <c r="D76" s="138"/>
      <c r="E76" s="28">
        <f>SUM(E74:E75)</f>
        <v>37541181</v>
      </c>
      <c r="G76" s="28">
        <f>SUM(G74:G75)</f>
        <v>126011587</v>
      </c>
      <c r="H76" s="17"/>
      <c r="I76" s="17"/>
      <c r="J76" s="137"/>
      <c r="K76" s="17"/>
    </row>
    <row r="77" spans="1:11" ht="21.75" customHeight="1" thickTop="1">
      <c r="A77" s="7"/>
      <c r="B77" s="2"/>
      <c r="C77" s="138"/>
      <c r="D77" s="138"/>
      <c r="E77" s="17">
        <f>SUM(E71-E76)</f>
        <v>0</v>
      </c>
      <c r="G77" s="17">
        <f>SUM(G71-G76)</f>
        <v>0</v>
      </c>
      <c r="H77" s="17"/>
      <c r="I77" s="17"/>
      <c r="J77" s="137"/>
      <c r="K77" s="17"/>
    </row>
    <row r="78" spans="1:11" ht="21.75" customHeight="1">
      <c r="A78" s="73" t="s">
        <v>143</v>
      </c>
      <c r="B78" s="2"/>
      <c r="C78" s="138"/>
      <c r="D78" s="138"/>
      <c r="E78" s="17"/>
      <c r="G78" s="17"/>
      <c r="H78" s="17"/>
      <c r="I78" s="17"/>
      <c r="J78" s="137"/>
      <c r="K78" s="17"/>
    </row>
    <row r="79" spans="1:11" ht="21.75" customHeight="1">
      <c r="B79" s="2"/>
      <c r="C79" s="138"/>
      <c r="D79" s="138"/>
      <c r="E79" s="17"/>
      <c r="G79" s="116"/>
      <c r="H79" s="17"/>
      <c r="I79" s="17"/>
      <c r="J79" s="77"/>
      <c r="K79" s="17"/>
    </row>
    <row r="80" spans="1:11" ht="21.75" customHeight="1">
      <c r="B80" s="2"/>
      <c r="C80" s="138"/>
      <c r="D80" s="138"/>
      <c r="E80" s="17"/>
      <c r="G80" s="17"/>
      <c r="H80" s="17"/>
      <c r="I80" s="17"/>
      <c r="J80" s="77"/>
      <c r="K80" s="17"/>
    </row>
    <row r="81" spans="1:12" ht="21.75" customHeight="1">
      <c r="A81" s="7"/>
      <c r="B81" s="2"/>
      <c r="C81" s="138"/>
      <c r="D81" s="138"/>
      <c r="E81" s="74"/>
    </row>
    <row r="82" spans="1:12" ht="21.75" customHeight="1">
      <c r="A82" s="7" t="s">
        <v>152</v>
      </c>
      <c r="B82" s="2"/>
      <c r="C82" s="138"/>
      <c r="D82" s="138"/>
      <c r="E82" s="17"/>
      <c r="F82" s="77"/>
      <c r="G82" s="7" t="s">
        <v>153</v>
      </c>
      <c r="H82" s="17"/>
      <c r="I82" s="17"/>
      <c r="J82" s="77"/>
      <c r="K82" s="17"/>
    </row>
    <row r="83" spans="1:12" ht="21.75" customHeight="1">
      <c r="A83" s="7" t="s">
        <v>229</v>
      </c>
      <c r="B83" s="2"/>
      <c r="C83" s="138"/>
      <c r="D83" s="138"/>
      <c r="E83" s="138"/>
      <c r="F83" s="174" t="s">
        <v>141</v>
      </c>
      <c r="G83" s="174"/>
      <c r="H83" s="174"/>
      <c r="I83" s="174"/>
      <c r="J83" s="174"/>
      <c r="K83" s="174"/>
    </row>
    <row r="84" spans="1:12" s="5" customFormat="1" ht="21.75" customHeight="1">
      <c r="A84" s="7" t="s">
        <v>230</v>
      </c>
      <c r="B84" s="9"/>
      <c r="C84" s="136"/>
      <c r="D84" s="136"/>
      <c r="E84" s="136"/>
      <c r="F84" s="175" t="s">
        <v>69</v>
      </c>
      <c r="G84" s="175"/>
      <c r="H84" s="175"/>
      <c r="I84" s="175"/>
      <c r="J84" s="175"/>
      <c r="K84" s="175"/>
      <c r="L84" s="74"/>
    </row>
    <row r="85" spans="1:12" ht="21.75" customHeight="1">
      <c r="A85" s="39" t="s">
        <v>197</v>
      </c>
    </row>
    <row r="86" spans="1:12" ht="21.75" customHeight="1">
      <c r="A86" s="39" t="s">
        <v>198</v>
      </c>
    </row>
    <row r="87" spans="1:12" ht="21.75" customHeight="1">
      <c r="A87" s="76" t="s">
        <v>99</v>
      </c>
    </row>
    <row r="88" spans="1:12" ht="21.75" customHeight="1">
      <c r="A88" s="76" t="s">
        <v>192</v>
      </c>
      <c r="B88" s="4"/>
      <c r="F88" s="4"/>
      <c r="G88" s="4"/>
      <c r="H88" s="4"/>
      <c r="I88" s="4"/>
      <c r="J88" s="4"/>
      <c r="K88" s="4"/>
      <c r="L88" s="5"/>
    </row>
    <row r="89" spans="1:12" ht="21.75" customHeight="1">
      <c r="A89" s="5"/>
      <c r="B89" s="4"/>
      <c r="F89" s="4"/>
      <c r="G89" s="4"/>
      <c r="H89" s="4"/>
      <c r="I89" s="4"/>
      <c r="J89" s="4"/>
      <c r="K89" s="22" t="s">
        <v>142</v>
      </c>
      <c r="L89" s="5"/>
    </row>
    <row r="90" spans="1:12" ht="21.75" customHeight="1">
      <c r="A90" s="5"/>
      <c r="B90" s="4"/>
      <c r="E90" s="176" t="s">
        <v>71</v>
      </c>
      <c r="F90" s="176"/>
      <c r="G90" s="176"/>
      <c r="H90" s="4"/>
      <c r="I90" s="176" t="s">
        <v>73</v>
      </c>
      <c r="J90" s="176"/>
      <c r="K90" s="176"/>
      <c r="L90" s="5"/>
    </row>
    <row r="91" spans="1:12" ht="21.75" customHeight="1">
      <c r="A91" s="72"/>
      <c r="B91" s="24"/>
      <c r="C91" s="24"/>
      <c r="D91" s="35"/>
      <c r="E91" s="177" t="s">
        <v>72</v>
      </c>
      <c r="F91" s="177"/>
      <c r="G91" s="177"/>
      <c r="H91" s="36"/>
      <c r="I91" s="177" t="s">
        <v>72</v>
      </c>
      <c r="J91" s="177"/>
      <c r="K91" s="177"/>
      <c r="L91" s="24"/>
    </row>
    <row r="92" spans="1:12" ht="21.75" customHeight="1">
      <c r="C92" s="74"/>
      <c r="D92" s="10"/>
      <c r="E92" s="60" t="s">
        <v>196</v>
      </c>
      <c r="F92" s="77"/>
      <c r="G92" s="60" t="s">
        <v>110</v>
      </c>
      <c r="H92" s="33"/>
      <c r="I92" s="60" t="s">
        <v>196</v>
      </c>
      <c r="J92" s="77"/>
      <c r="K92" s="60" t="s">
        <v>110</v>
      </c>
    </row>
    <row r="93" spans="1:12" ht="21.75" customHeight="1">
      <c r="A93" s="72" t="s">
        <v>47</v>
      </c>
    </row>
    <row r="94" spans="1:12" ht="21.75" customHeight="1">
      <c r="A94" s="73" t="s">
        <v>48</v>
      </c>
      <c r="E94" s="17">
        <f>SUM(E24)</f>
        <v>65531661</v>
      </c>
      <c r="G94" s="17">
        <f>SUM(G24)</f>
        <v>134702948</v>
      </c>
      <c r="I94" s="17">
        <f>SUM(I24)</f>
        <v>34550753</v>
      </c>
      <c r="K94" s="17">
        <f>SUM(K24)</f>
        <v>22181002</v>
      </c>
    </row>
    <row r="95" spans="1:12" ht="21.75" customHeight="1">
      <c r="A95" s="73" t="s">
        <v>49</v>
      </c>
      <c r="E95" s="74"/>
    </row>
    <row r="96" spans="1:12" ht="21.75" customHeight="1">
      <c r="A96" s="73" t="s">
        <v>50</v>
      </c>
      <c r="E96" s="74"/>
    </row>
    <row r="97" spans="1:11" ht="21.75" customHeight="1">
      <c r="A97" s="9" t="s">
        <v>51</v>
      </c>
      <c r="E97" s="74">
        <v>38410939</v>
      </c>
      <c r="G97" s="74">
        <v>20389879</v>
      </c>
      <c r="I97" s="74">
        <v>8173560</v>
      </c>
      <c r="J97" s="50"/>
      <c r="K97" s="50">
        <v>6711913</v>
      </c>
    </row>
    <row r="98" spans="1:11" ht="21.75" customHeight="1">
      <c r="A98" s="73" t="s">
        <v>202</v>
      </c>
      <c r="E98" s="57">
        <v>151370</v>
      </c>
      <c r="G98" s="57">
        <v>776956</v>
      </c>
      <c r="I98" s="17">
        <v>-353336</v>
      </c>
      <c r="J98" s="50"/>
      <c r="K98" s="57">
        <v>424090</v>
      </c>
    </row>
    <row r="99" spans="1:11" ht="21.75" customHeight="1">
      <c r="A99" s="73" t="s">
        <v>228</v>
      </c>
      <c r="E99" s="57">
        <v>6479150</v>
      </c>
      <c r="G99" s="57">
        <v>422804</v>
      </c>
      <c r="I99" s="17">
        <v>1771</v>
      </c>
      <c r="J99" s="50"/>
      <c r="K99" s="57">
        <v>4920</v>
      </c>
    </row>
    <row r="100" spans="1:11" ht="21.75" customHeight="1">
      <c r="A100" s="73" t="s">
        <v>203</v>
      </c>
      <c r="E100" s="57">
        <v>-24062</v>
      </c>
      <c r="G100" s="57">
        <v>0</v>
      </c>
      <c r="I100" s="17">
        <v>0</v>
      </c>
      <c r="J100" s="50"/>
      <c r="K100" s="57">
        <v>0</v>
      </c>
    </row>
    <row r="101" spans="1:11" ht="21.75" customHeight="1">
      <c r="A101" s="71" t="s">
        <v>235</v>
      </c>
      <c r="E101" s="74">
        <v>-617888</v>
      </c>
      <c r="G101" s="74">
        <v>-656096</v>
      </c>
      <c r="I101" s="57">
        <v>0</v>
      </c>
      <c r="J101" s="50"/>
      <c r="K101" s="57">
        <v>0</v>
      </c>
    </row>
    <row r="102" spans="1:11" ht="21.75" customHeight="1">
      <c r="A102" s="71" t="s">
        <v>100</v>
      </c>
      <c r="E102" s="74">
        <v>1051798</v>
      </c>
      <c r="G102" s="74">
        <v>379244</v>
      </c>
      <c r="I102" s="74">
        <v>415217</v>
      </c>
      <c r="J102" s="50"/>
      <c r="K102" s="50">
        <v>221640</v>
      </c>
    </row>
    <row r="103" spans="1:11" ht="21.75" customHeight="1">
      <c r="A103" s="71" t="s">
        <v>163</v>
      </c>
      <c r="E103" s="74">
        <v>-1255607</v>
      </c>
      <c r="G103" s="74">
        <v>7743828</v>
      </c>
      <c r="I103" s="74">
        <v>392375</v>
      </c>
      <c r="J103" s="50"/>
      <c r="K103" s="50">
        <v>3471953</v>
      </c>
    </row>
    <row r="104" spans="1:11" ht="21.75" customHeight="1">
      <c r="A104" s="73" t="s">
        <v>105</v>
      </c>
      <c r="E104" s="74">
        <v>-537956</v>
      </c>
      <c r="G104" s="74">
        <v>-226518</v>
      </c>
      <c r="I104" s="74">
        <v>-4956632</v>
      </c>
      <c r="J104" s="50"/>
      <c r="K104" s="50">
        <v>-3042762</v>
      </c>
    </row>
    <row r="105" spans="1:11" ht="21.75" customHeight="1">
      <c r="A105" s="73" t="s">
        <v>108</v>
      </c>
      <c r="E105" s="11">
        <v>16004688</v>
      </c>
      <c r="G105" s="11">
        <v>9922176</v>
      </c>
      <c r="I105" s="11">
        <v>4728295</v>
      </c>
      <c r="J105" s="50"/>
      <c r="K105" s="52">
        <v>5101861</v>
      </c>
    </row>
    <row r="106" spans="1:11" ht="21.75" customHeight="1">
      <c r="A106" s="9" t="s">
        <v>52</v>
      </c>
      <c r="E106" s="74"/>
    </row>
    <row r="107" spans="1:11" ht="21.75" customHeight="1">
      <c r="A107" s="73" t="s">
        <v>53</v>
      </c>
      <c r="E107" s="17">
        <f>SUM(E94:E105)</f>
        <v>125194093</v>
      </c>
      <c r="G107" s="17">
        <f>SUM(G94:G105)</f>
        <v>173455221</v>
      </c>
      <c r="I107" s="17">
        <f>SUM(I94:I105)</f>
        <v>42952003</v>
      </c>
      <c r="J107" s="17"/>
      <c r="K107" s="17">
        <f>SUM(K94:K105)</f>
        <v>35074617</v>
      </c>
    </row>
    <row r="108" spans="1:11" ht="21.75" customHeight="1">
      <c r="A108" s="73" t="s">
        <v>54</v>
      </c>
      <c r="E108" s="74"/>
    </row>
    <row r="109" spans="1:11" ht="21.75" customHeight="1">
      <c r="A109" s="73" t="s">
        <v>55</v>
      </c>
      <c r="E109" s="51">
        <v>188062627</v>
      </c>
      <c r="F109" s="51"/>
      <c r="G109" s="51">
        <v>-266144419</v>
      </c>
      <c r="H109" s="51"/>
      <c r="I109" s="51">
        <v>17038540</v>
      </c>
      <c r="J109" s="50"/>
      <c r="K109" s="50">
        <v>70411001</v>
      </c>
    </row>
    <row r="110" spans="1:11" ht="21.75" customHeight="1">
      <c r="A110" s="9" t="s">
        <v>129</v>
      </c>
      <c r="E110" s="51">
        <v>0</v>
      </c>
      <c r="F110" s="51"/>
      <c r="G110" s="51">
        <v>-1202138</v>
      </c>
      <c r="H110" s="51"/>
      <c r="I110" s="51">
        <v>0</v>
      </c>
      <c r="J110" s="50"/>
      <c r="K110" s="51">
        <v>0</v>
      </c>
    </row>
    <row r="111" spans="1:11" ht="21.75" customHeight="1">
      <c r="A111" s="9" t="s">
        <v>56</v>
      </c>
      <c r="E111" s="51">
        <v>378329</v>
      </c>
      <c r="F111" s="51"/>
      <c r="G111" s="51">
        <v>-18138686</v>
      </c>
      <c r="H111" s="51"/>
      <c r="I111" s="51">
        <v>-1755954</v>
      </c>
      <c r="J111" s="50"/>
      <c r="K111" s="50">
        <v>666032</v>
      </c>
    </row>
    <row r="112" spans="1:11" ht="21.75" customHeight="1">
      <c r="A112" s="73" t="s">
        <v>68</v>
      </c>
      <c r="E112" s="51">
        <v>-1125788</v>
      </c>
      <c r="F112" s="51"/>
      <c r="G112" s="51">
        <v>-1280000</v>
      </c>
      <c r="H112" s="51"/>
      <c r="I112" s="51">
        <v>0</v>
      </c>
      <c r="J112" s="50"/>
      <c r="K112" s="17">
        <v>-280000</v>
      </c>
    </row>
    <row r="113" spans="1:11" ht="21.75" customHeight="1">
      <c r="A113" s="73" t="s">
        <v>57</v>
      </c>
      <c r="E113" s="51"/>
      <c r="F113" s="51"/>
      <c r="G113" s="51"/>
      <c r="H113" s="51"/>
      <c r="I113" s="17"/>
      <c r="J113" s="50"/>
      <c r="K113" s="57"/>
    </row>
    <row r="114" spans="1:11" ht="21.75" customHeight="1">
      <c r="A114" s="9" t="s">
        <v>58</v>
      </c>
      <c r="E114" s="51">
        <v>-191963582</v>
      </c>
      <c r="F114" s="51"/>
      <c r="G114" s="51">
        <v>217946102</v>
      </c>
      <c r="H114" s="51"/>
      <c r="I114" s="17">
        <v>-21916592</v>
      </c>
      <c r="J114" s="50"/>
      <c r="K114" s="50">
        <v>-46888794</v>
      </c>
    </row>
    <row r="115" spans="1:11" ht="21.75" customHeight="1">
      <c r="A115" s="73" t="s">
        <v>59</v>
      </c>
      <c r="E115" s="51">
        <v>-10146220</v>
      </c>
      <c r="F115" s="51"/>
      <c r="G115" s="51">
        <v>9683069</v>
      </c>
      <c r="H115" s="51"/>
      <c r="I115" s="51">
        <v>-997426</v>
      </c>
      <c r="J115" s="58"/>
      <c r="K115" s="58">
        <v>58077</v>
      </c>
    </row>
    <row r="116" spans="1:11" ht="21.75" customHeight="1">
      <c r="A116" s="9" t="s">
        <v>75</v>
      </c>
      <c r="E116" s="16">
        <v>2448000</v>
      </c>
      <c r="G116" s="16">
        <v>-84494</v>
      </c>
      <c r="I116" s="16">
        <v>0</v>
      </c>
      <c r="J116" s="50"/>
      <c r="K116" s="16">
        <v>0</v>
      </c>
    </row>
    <row r="117" spans="1:11" ht="21.75" customHeight="1">
      <c r="A117" s="73" t="s">
        <v>47</v>
      </c>
      <c r="E117" s="17">
        <f>SUM(E107:E116)</f>
        <v>112847459</v>
      </c>
      <c r="G117" s="17">
        <f>SUM(G107:G116)</f>
        <v>114234655</v>
      </c>
      <c r="I117" s="17">
        <f>SUM(I107:I116)</f>
        <v>35320571</v>
      </c>
      <c r="J117" s="17"/>
      <c r="K117" s="17">
        <f>SUM(K107:K116)</f>
        <v>59040933</v>
      </c>
    </row>
    <row r="118" spans="1:11" ht="21.75" customHeight="1">
      <c r="A118" s="73" t="s">
        <v>60</v>
      </c>
      <c r="E118" s="16">
        <v>-14327162</v>
      </c>
      <c r="G118" s="16">
        <v>-10958112</v>
      </c>
      <c r="I118" s="16">
        <v>-2831019</v>
      </c>
      <c r="J118" s="50"/>
      <c r="K118" s="52">
        <v>-7128676</v>
      </c>
    </row>
    <row r="119" spans="1:11" ht="21.75" customHeight="1">
      <c r="A119" s="14" t="s">
        <v>220</v>
      </c>
      <c r="E119" s="16">
        <f>SUM(E117:E118)</f>
        <v>98520297</v>
      </c>
      <c r="G119" s="16">
        <f>SUM(G117:G118)</f>
        <v>103276543</v>
      </c>
      <c r="I119" s="16">
        <f>SUM(I117:I118)</f>
        <v>32489552</v>
      </c>
      <c r="J119" s="17"/>
      <c r="K119" s="16">
        <f>SUM(K117:K118)</f>
        <v>51912257</v>
      </c>
    </row>
    <row r="120" spans="1:11" ht="21.75" customHeight="1">
      <c r="A120" s="72" t="s">
        <v>61</v>
      </c>
    </row>
    <row r="121" spans="1:11" ht="21.75" customHeight="1">
      <c r="A121" s="73" t="s">
        <v>168</v>
      </c>
      <c r="C121" s="122"/>
      <c r="E121" s="74">
        <v>1430563</v>
      </c>
      <c r="G121" s="74">
        <v>-1413985</v>
      </c>
      <c r="I121" s="17">
        <v>1430563</v>
      </c>
      <c r="J121" s="50"/>
      <c r="K121" s="17">
        <v>-1413985</v>
      </c>
    </row>
    <row r="122" spans="1:11" ht="21.75" customHeight="1">
      <c r="A122" s="73" t="s">
        <v>166</v>
      </c>
      <c r="C122" s="122"/>
      <c r="E122" s="17">
        <v>0</v>
      </c>
      <c r="G122" s="74">
        <v>2371230</v>
      </c>
      <c r="I122" s="17">
        <v>12000000</v>
      </c>
      <c r="J122" s="50"/>
      <c r="K122" s="17">
        <v>5371230</v>
      </c>
    </row>
    <row r="123" spans="1:11" ht="21.75" customHeight="1">
      <c r="A123" s="73" t="s">
        <v>169</v>
      </c>
      <c r="C123" s="122"/>
      <c r="E123" s="17">
        <v>0</v>
      </c>
      <c r="G123" s="17">
        <v>0</v>
      </c>
      <c r="I123" s="17">
        <v>-30000000</v>
      </c>
      <c r="J123" s="50"/>
      <c r="K123" s="17">
        <v>-60000000</v>
      </c>
    </row>
    <row r="124" spans="1:11" ht="21.75" customHeight="1">
      <c r="A124" s="73" t="s">
        <v>106</v>
      </c>
      <c r="C124" s="122"/>
      <c r="E124" s="74">
        <v>-16843234</v>
      </c>
      <c r="G124" s="74">
        <v>-41794994</v>
      </c>
      <c r="I124" s="17">
        <v>-1893149</v>
      </c>
      <c r="J124" s="50"/>
      <c r="K124" s="17">
        <v>-15871557</v>
      </c>
    </row>
    <row r="125" spans="1:11" ht="21.75" customHeight="1">
      <c r="A125" s="73" t="s">
        <v>107</v>
      </c>
      <c r="C125" s="122"/>
      <c r="E125" s="17">
        <v>-1449401</v>
      </c>
      <c r="G125" s="17">
        <v>-185810</v>
      </c>
      <c r="I125" s="17">
        <v>-126809</v>
      </c>
      <c r="J125" s="50"/>
      <c r="K125" s="50">
        <v>-75065</v>
      </c>
    </row>
    <row r="126" spans="1:11" ht="21.75" customHeight="1">
      <c r="A126" s="73" t="s">
        <v>156</v>
      </c>
      <c r="C126" s="122"/>
      <c r="E126" s="17">
        <v>0</v>
      </c>
      <c r="G126" s="17">
        <v>-150000000</v>
      </c>
      <c r="I126" s="17">
        <v>0</v>
      </c>
      <c r="J126" s="50"/>
      <c r="K126" s="17">
        <v>0</v>
      </c>
    </row>
    <row r="127" spans="1:11" ht="21.75" customHeight="1">
      <c r="A127" s="73" t="s">
        <v>173</v>
      </c>
      <c r="C127" s="122"/>
      <c r="E127" s="17">
        <v>0</v>
      </c>
      <c r="G127" s="74">
        <v>-2509979</v>
      </c>
      <c r="I127" s="17">
        <v>-36466546</v>
      </c>
      <c r="J127" s="50"/>
      <c r="K127" s="17">
        <v>-57208454</v>
      </c>
    </row>
    <row r="128" spans="1:11" ht="21.75" customHeight="1">
      <c r="A128" s="73" t="s">
        <v>133</v>
      </c>
      <c r="C128" s="122"/>
      <c r="E128" s="17">
        <v>7165287</v>
      </c>
      <c r="G128" s="17">
        <v>3784199</v>
      </c>
      <c r="I128" s="17">
        <v>67748</v>
      </c>
      <c r="J128" s="50"/>
      <c r="K128" s="17">
        <v>0</v>
      </c>
    </row>
    <row r="129" spans="1:12" ht="21.75" customHeight="1">
      <c r="A129" s="68" t="s">
        <v>111</v>
      </c>
      <c r="C129" s="122"/>
      <c r="E129" s="16">
        <v>1055877</v>
      </c>
      <c r="G129" s="16">
        <v>226518</v>
      </c>
      <c r="I129" s="16">
        <v>2625083</v>
      </c>
      <c r="J129" s="50"/>
      <c r="K129" s="52">
        <v>3042762</v>
      </c>
    </row>
    <row r="130" spans="1:12" ht="21.75" customHeight="1">
      <c r="A130" s="72" t="s">
        <v>116</v>
      </c>
      <c r="C130" s="122"/>
      <c r="E130" s="16">
        <f>SUM(E121:E129)</f>
        <v>-8640908</v>
      </c>
      <c r="G130" s="16">
        <f>SUM(G121:G129)</f>
        <v>-189522821</v>
      </c>
      <c r="H130" s="17"/>
      <c r="I130" s="16">
        <f>SUM(I121:I129)</f>
        <v>-52363110</v>
      </c>
      <c r="J130" s="17"/>
      <c r="K130" s="16">
        <f>SUM(K121:K129)</f>
        <v>-126155069</v>
      </c>
    </row>
    <row r="131" spans="1:12" ht="14.25" customHeight="1">
      <c r="A131" s="14"/>
      <c r="E131" s="17"/>
      <c r="G131" s="17"/>
      <c r="H131" s="17"/>
      <c r="I131" s="17"/>
      <c r="K131" s="77"/>
    </row>
    <row r="132" spans="1:12" ht="21.75" customHeight="1">
      <c r="A132" s="73" t="s">
        <v>143</v>
      </c>
      <c r="B132" s="2"/>
      <c r="C132" s="138"/>
      <c r="D132" s="138"/>
      <c r="E132" s="138"/>
    </row>
    <row r="133" spans="1:12" ht="14.25" customHeight="1">
      <c r="B133" s="2"/>
      <c r="C133" s="138"/>
      <c r="D133" s="138"/>
      <c r="E133" s="17"/>
      <c r="G133" s="17"/>
      <c r="H133" s="17"/>
      <c r="I133" s="17"/>
      <c r="J133" s="77"/>
      <c r="K133" s="17"/>
    </row>
    <row r="134" spans="1:12" ht="21.75" customHeight="1">
      <c r="A134" s="7"/>
      <c r="B134" s="2"/>
      <c r="C134" s="138"/>
      <c r="D134" s="138"/>
      <c r="E134" s="74"/>
    </row>
    <row r="135" spans="1:12" ht="21.75" customHeight="1">
      <c r="A135" s="7" t="s">
        <v>152</v>
      </c>
      <c r="B135" s="2"/>
      <c r="C135" s="138"/>
      <c r="D135" s="138"/>
      <c r="E135" s="17"/>
      <c r="F135" s="77"/>
      <c r="G135" s="7" t="s">
        <v>153</v>
      </c>
      <c r="H135" s="17"/>
      <c r="I135" s="17"/>
      <c r="J135" s="77"/>
      <c r="K135" s="17"/>
    </row>
    <row r="136" spans="1:12" ht="21.75" customHeight="1">
      <c r="A136" s="7" t="s">
        <v>229</v>
      </c>
      <c r="B136" s="2"/>
      <c r="C136" s="138"/>
      <c r="D136" s="138"/>
      <c r="E136" s="138"/>
      <c r="F136" s="174" t="s">
        <v>141</v>
      </c>
      <c r="G136" s="174"/>
      <c r="H136" s="174"/>
      <c r="I136" s="174"/>
      <c r="J136" s="174"/>
      <c r="K136" s="174"/>
    </row>
    <row r="137" spans="1:12" s="5" customFormat="1" ht="21.75" customHeight="1">
      <c r="A137" s="7" t="s">
        <v>230</v>
      </c>
      <c r="B137" s="9"/>
      <c r="C137" s="136"/>
      <c r="D137" s="136"/>
      <c r="E137" s="136"/>
      <c r="F137" s="175" t="s">
        <v>69</v>
      </c>
      <c r="G137" s="175"/>
      <c r="H137" s="175"/>
      <c r="I137" s="175"/>
      <c r="J137" s="175"/>
      <c r="K137" s="175"/>
      <c r="L137" s="74"/>
    </row>
    <row r="138" spans="1:12" ht="21.75" customHeight="1">
      <c r="A138" s="39" t="s">
        <v>197</v>
      </c>
    </row>
    <row r="139" spans="1:12" ht="21.75" customHeight="1">
      <c r="A139" s="76" t="s">
        <v>102</v>
      </c>
    </row>
    <row r="140" spans="1:12" ht="21.75" customHeight="1">
      <c r="A140" s="76" t="s">
        <v>192</v>
      </c>
      <c r="B140" s="4"/>
      <c r="F140" s="4"/>
      <c r="G140" s="4"/>
      <c r="H140" s="4"/>
      <c r="I140" s="4"/>
      <c r="J140" s="4"/>
      <c r="K140" s="4"/>
      <c r="L140" s="5"/>
    </row>
    <row r="141" spans="1:12" ht="21.75" customHeight="1">
      <c r="A141" s="5"/>
      <c r="B141" s="4"/>
      <c r="F141" s="4"/>
      <c r="G141" s="4"/>
      <c r="H141" s="4"/>
      <c r="I141" s="4"/>
      <c r="J141" s="4"/>
      <c r="K141" s="22" t="s">
        <v>142</v>
      </c>
      <c r="L141" s="5"/>
    </row>
    <row r="142" spans="1:12" ht="21.75" customHeight="1">
      <c r="A142" s="5"/>
      <c r="B142" s="4"/>
      <c r="E142" s="176" t="s">
        <v>71</v>
      </c>
      <c r="F142" s="176"/>
      <c r="G142" s="176"/>
      <c r="H142" s="4"/>
      <c r="I142" s="176" t="s">
        <v>73</v>
      </c>
      <c r="J142" s="176"/>
      <c r="K142" s="176"/>
      <c r="L142" s="5"/>
    </row>
    <row r="143" spans="1:12" ht="21.75" customHeight="1">
      <c r="A143" s="72"/>
      <c r="B143" s="24"/>
      <c r="C143" s="24"/>
      <c r="D143" s="35"/>
      <c r="E143" s="177" t="s">
        <v>72</v>
      </c>
      <c r="F143" s="177"/>
      <c r="G143" s="177"/>
      <c r="H143" s="36"/>
      <c r="I143" s="177" t="s">
        <v>72</v>
      </c>
      <c r="J143" s="177"/>
      <c r="K143" s="177"/>
      <c r="L143" s="24"/>
    </row>
    <row r="144" spans="1:12" ht="21.75" customHeight="1">
      <c r="D144" s="10"/>
      <c r="E144" s="60" t="s">
        <v>196</v>
      </c>
      <c r="F144" s="77"/>
      <c r="G144" s="60" t="s">
        <v>110</v>
      </c>
      <c r="H144" s="33"/>
      <c r="I144" s="60" t="s">
        <v>196</v>
      </c>
      <c r="J144" s="77"/>
      <c r="K144" s="60" t="s">
        <v>110</v>
      </c>
    </row>
    <row r="145" spans="1:11" ht="21.75" customHeight="1">
      <c r="A145" s="72" t="s">
        <v>62</v>
      </c>
      <c r="E145" s="74"/>
    </row>
    <row r="146" spans="1:11" ht="21.75" customHeight="1">
      <c r="A146" s="73" t="s">
        <v>208</v>
      </c>
      <c r="C146" s="9"/>
      <c r="E146" s="51">
        <v>52070500</v>
      </c>
      <c r="G146" s="51">
        <v>37448188</v>
      </c>
      <c r="I146" s="66">
        <v>0</v>
      </c>
      <c r="J146" s="1"/>
      <c r="K146" s="66">
        <v>0</v>
      </c>
    </row>
    <row r="147" spans="1:11" ht="21.75" customHeight="1">
      <c r="A147" s="73" t="s">
        <v>109</v>
      </c>
      <c r="C147" s="9"/>
      <c r="E147" s="51">
        <v>0</v>
      </c>
      <c r="G147" s="51">
        <v>100000000</v>
      </c>
      <c r="I147" s="66">
        <v>0</v>
      </c>
      <c r="J147" s="1"/>
      <c r="K147" s="66">
        <v>30000000</v>
      </c>
    </row>
    <row r="148" spans="1:11" s="159" customFormat="1" ht="21.75" customHeight="1">
      <c r="A148" s="160" t="s">
        <v>238</v>
      </c>
      <c r="C148" s="162"/>
      <c r="D148" s="164"/>
      <c r="E148" s="51">
        <v>383</v>
      </c>
      <c r="G148" s="51">
        <v>0</v>
      </c>
      <c r="I148" s="66">
        <v>0</v>
      </c>
      <c r="J148" s="1"/>
      <c r="K148" s="66">
        <v>0</v>
      </c>
    </row>
    <row r="149" spans="1:11" ht="21.75" customHeight="1">
      <c r="A149" s="9" t="s">
        <v>157</v>
      </c>
      <c r="C149" s="9"/>
      <c r="E149" s="131">
        <v>-7810575</v>
      </c>
      <c r="G149" s="131">
        <v>-42582584</v>
      </c>
      <c r="I149" s="17">
        <v>0</v>
      </c>
      <c r="J149" s="1"/>
      <c r="K149" s="17">
        <v>0</v>
      </c>
    </row>
    <row r="150" spans="1:11" ht="21.75" customHeight="1">
      <c r="A150" s="9" t="s">
        <v>155</v>
      </c>
      <c r="C150" s="9"/>
      <c r="E150" s="131">
        <v>-4040007</v>
      </c>
      <c r="G150" s="131">
        <v>-3580094</v>
      </c>
      <c r="I150" s="17">
        <v>-1805555</v>
      </c>
      <c r="J150" s="1"/>
      <c r="K150" s="66">
        <v>-1805557</v>
      </c>
    </row>
    <row r="151" spans="1:11" ht="21.75" customHeight="1">
      <c r="A151" s="73" t="s">
        <v>104</v>
      </c>
      <c r="C151" s="9"/>
      <c r="E151" s="131">
        <v>-36912000</v>
      </c>
      <c r="G151" s="131">
        <v>-20960000</v>
      </c>
      <c r="I151" s="131">
        <v>-22872000</v>
      </c>
      <c r="K151" s="131">
        <v>-17450000</v>
      </c>
    </row>
    <row r="152" spans="1:11" ht="21.75" customHeight="1">
      <c r="A152" s="68" t="s">
        <v>119</v>
      </c>
      <c r="C152" s="9"/>
      <c r="E152" s="131">
        <v>-16135278</v>
      </c>
      <c r="G152" s="131">
        <v>-3443966</v>
      </c>
      <c r="I152" s="131">
        <v>-840000</v>
      </c>
      <c r="K152" s="131">
        <v>-560000</v>
      </c>
    </row>
    <row r="153" spans="1:11" ht="21.75" customHeight="1">
      <c r="A153" s="68" t="s">
        <v>130</v>
      </c>
      <c r="C153" s="9"/>
      <c r="E153" s="131">
        <v>0</v>
      </c>
      <c r="G153" s="131">
        <v>126215933</v>
      </c>
      <c r="I153" s="131">
        <v>0</v>
      </c>
      <c r="K153" s="131">
        <v>126215933</v>
      </c>
    </row>
    <row r="154" spans="1:11" ht="21.75" customHeight="1">
      <c r="A154" s="160" t="s">
        <v>221</v>
      </c>
      <c r="C154" s="9"/>
      <c r="E154" s="131">
        <v>-10916702</v>
      </c>
      <c r="G154" s="131">
        <v>-8486702</v>
      </c>
      <c r="I154" s="131">
        <v>-4344940</v>
      </c>
      <c r="K154" s="131">
        <v>-4695513</v>
      </c>
    </row>
    <row r="155" spans="1:11" ht="21.75" customHeight="1">
      <c r="A155" s="72" t="s">
        <v>204</v>
      </c>
      <c r="E155" s="64">
        <f>SUM(E146:E154)</f>
        <v>-23743679</v>
      </c>
      <c r="F155" s="77"/>
      <c r="G155" s="64">
        <f>SUM(G146:G154)</f>
        <v>184610775</v>
      </c>
      <c r="H155" s="77"/>
      <c r="I155" s="64">
        <f>SUM(I146:I154)</f>
        <v>-29862495</v>
      </c>
      <c r="J155" s="17"/>
      <c r="K155" s="64">
        <f>SUM(K146:K154)</f>
        <v>131704863</v>
      </c>
    </row>
    <row r="156" spans="1:11" ht="21.75" customHeight="1">
      <c r="A156" s="73" t="s">
        <v>161</v>
      </c>
      <c r="E156" s="16">
        <v>-12730332</v>
      </c>
      <c r="G156" s="16">
        <v>5634896</v>
      </c>
      <c r="I156" s="143">
        <v>0</v>
      </c>
      <c r="J156" s="17"/>
      <c r="K156" s="16">
        <v>0</v>
      </c>
    </row>
    <row r="157" spans="1:11" ht="21.75" customHeight="1">
      <c r="A157" s="72" t="s">
        <v>205</v>
      </c>
      <c r="E157" s="17">
        <f>SUM(E119,E130,E155:E156)</f>
        <v>53405378</v>
      </c>
      <c r="G157" s="17">
        <f>SUM(G119,G130,G155:G156)</f>
        <v>103999393</v>
      </c>
      <c r="I157" s="17">
        <f>SUM(I119,I130,I155:I156)</f>
        <v>-49736053</v>
      </c>
      <c r="J157" s="17"/>
      <c r="K157" s="17">
        <f>SUM(K119,K130,K155:K156)</f>
        <v>57462051</v>
      </c>
    </row>
    <row r="158" spans="1:11" ht="21.75" customHeight="1">
      <c r="A158" s="9" t="s">
        <v>174</v>
      </c>
      <c r="E158" s="17">
        <v>126842500</v>
      </c>
      <c r="G158" s="17">
        <v>22843107</v>
      </c>
      <c r="I158" s="17">
        <v>64076446</v>
      </c>
      <c r="K158" s="74">
        <v>6614395</v>
      </c>
    </row>
    <row r="159" spans="1:11" ht="21.75" customHeight="1" thickBot="1">
      <c r="A159" s="14" t="s">
        <v>211</v>
      </c>
      <c r="E159" s="28">
        <f>SUM(E157:E158)</f>
        <v>180247878</v>
      </c>
      <c r="G159" s="28">
        <f>SUM(G157:G158)</f>
        <v>126842500</v>
      </c>
      <c r="I159" s="28">
        <f>SUM(I157:I158)</f>
        <v>14340393</v>
      </c>
      <c r="J159" s="17"/>
      <c r="K159" s="28">
        <f>SUM(K157:K158,K156)</f>
        <v>64076446</v>
      </c>
    </row>
    <row r="160" spans="1:11" ht="21.75" customHeight="1" thickTop="1">
      <c r="A160" s="14"/>
      <c r="E160" s="17">
        <f>SUM(E159-BS!E11)</f>
        <v>0</v>
      </c>
      <c r="G160" s="17">
        <f>SUM(G159-BS!G11)</f>
        <v>0</v>
      </c>
      <c r="H160" s="17"/>
      <c r="I160" s="17">
        <f>I159-BS!I11</f>
        <v>0</v>
      </c>
      <c r="K160" s="17">
        <f>K159-BS!K11</f>
        <v>0</v>
      </c>
    </row>
    <row r="161" spans="1:11" ht="21.75" customHeight="1">
      <c r="A161" s="14" t="s">
        <v>117</v>
      </c>
      <c r="E161" s="17"/>
      <c r="G161" s="17"/>
      <c r="H161" s="17"/>
      <c r="I161" s="17"/>
      <c r="K161" s="17"/>
    </row>
    <row r="162" spans="1:11" ht="21.75" customHeight="1">
      <c r="A162" s="9" t="s">
        <v>123</v>
      </c>
      <c r="E162" s="17"/>
      <c r="G162" s="17"/>
      <c r="H162" s="17"/>
      <c r="I162" s="17"/>
      <c r="K162" s="17"/>
    </row>
    <row r="163" spans="1:11" ht="21.75" customHeight="1">
      <c r="A163" s="9" t="s">
        <v>206</v>
      </c>
      <c r="E163" s="17">
        <v>1186033</v>
      </c>
      <c r="G163" s="17">
        <v>0</v>
      </c>
      <c r="H163" s="17"/>
      <c r="I163" s="17">
        <v>0</v>
      </c>
      <c r="K163" s="17">
        <v>0</v>
      </c>
    </row>
    <row r="164" spans="1:11" s="159" customFormat="1" ht="21.75" customHeight="1">
      <c r="A164" s="162" t="s">
        <v>223</v>
      </c>
      <c r="C164" s="164"/>
      <c r="D164" s="164"/>
      <c r="E164" s="163">
        <v>67265</v>
      </c>
      <c r="G164" s="163">
        <v>0</v>
      </c>
      <c r="H164" s="163"/>
      <c r="I164" s="163">
        <v>0</v>
      </c>
      <c r="K164" s="163">
        <v>0</v>
      </c>
    </row>
    <row r="165" spans="1:11" ht="21.75" customHeight="1">
      <c r="A165" s="67" t="s">
        <v>113</v>
      </c>
      <c r="E165" s="17">
        <v>49725369</v>
      </c>
      <c r="G165" s="17">
        <v>32772774</v>
      </c>
      <c r="I165" s="17">
        <v>862996</v>
      </c>
      <c r="J165" s="17"/>
      <c r="K165" s="17">
        <v>10248339</v>
      </c>
    </row>
    <row r="166" spans="1:11" ht="21.75" customHeight="1">
      <c r="A166" s="67" t="s">
        <v>181</v>
      </c>
      <c r="E166" s="17">
        <v>0</v>
      </c>
      <c r="G166" s="17">
        <v>85862205</v>
      </c>
      <c r="I166" s="17">
        <v>0</v>
      </c>
      <c r="J166" s="17"/>
      <c r="K166" s="17">
        <v>0</v>
      </c>
    </row>
    <row r="167" spans="1:11" ht="21.75" customHeight="1">
      <c r="A167" s="67" t="s">
        <v>182</v>
      </c>
      <c r="E167" s="17">
        <v>0</v>
      </c>
      <c r="G167" s="17">
        <v>46840908</v>
      </c>
      <c r="I167" s="17">
        <v>0</v>
      </c>
      <c r="J167" s="17"/>
      <c r="K167" s="17">
        <v>0</v>
      </c>
    </row>
    <row r="168" spans="1:11" ht="21.75" customHeight="1">
      <c r="A168" s="67" t="s">
        <v>207</v>
      </c>
      <c r="E168" s="17">
        <v>2816514</v>
      </c>
      <c r="G168" s="17">
        <v>0</v>
      </c>
      <c r="I168" s="17">
        <v>0</v>
      </c>
      <c r="J168" s="17"/>
      <c r="K168" s="17">
        <v>0</v>
      </c>
    </row>
    <row r="169" spans="1:11" ht="21.75" customHeight="1">
      <c r="A169" s="67" t="s">
        <v>222</v>
      </c>
      <c r="E169" s="17">
        <v>51618300</v>
      </c>
      <c r="G169" s="17">
        <v>0</v>
      </c>
      <c r="H169" s="17"/>
      <c r="I169" s="17">
        <v>51618300</v>
      </c>
      <c r="K169" s="17">
        <v>0</v>
      </c>
    </row>
    <row r="170" spans="1:11" ht="21.75" customHeight="1">
      <c r="A170" s="14"/>
      <c r="E170" s="17"/>
      <c r="G170" s="17"/>
      <c r="H170" s="17"/>
      <c r="I170" s="17"/>
      <c r="K170" s="17"/>
    </row>
    <row r="171" spans="1:11" ht="21.75" customHeight="1">
      <c r="A171" s="14"/>
      <c r="E171" s="17"/>
      <c r="G171" s="17"/>
      <c r="H171" s="17"/>
      <c r="I171" s="17"/>
      <c r="K171" s="17"/>
    </row>
    <row r="172" spans="1:11" ht="21.75" customHeight="1">
      <c r="A172" s="73" t="s">
        <v>143</v>
      </c>
    </row>
    <row r="173" spans="1:11" ht="21.75" customHeight="1">
      <c r="B173" s="2"/>
      <c r="C173" s="138"/>
      <c r="D173" s="138"/>
      <c r="E173" s="17"/>
      <c r="G173" s="116"/>
      <c r="H173" s="17"/>
      <c r="I173" s="17"/>
      <c r="J173" s="77"/>
      <c r="K173" s="17"/>
    </row>
    <row r="174" spans="1:11" ht="21.75" customHeight="1">
      <c r="B174" s="2"/>
      <c r="C174" s="138"/>
      <c r="D174" s="138"/>
      <c r="E174" s="17"/>
      <c r="G174" s="17"/>
      <c r="H174" s="17"/>
      <c r="I174" s="17"/>
      <c r="J174" s="77"/>
      <c r="K174" s="17"/>
    </row>
    <row r="175" spans="1:11" ht="21.75" customHeight="1">
      <c r="A175" s="7"/>
      <c r="B175" s="2"/>
      <c r="C175" s="138"/>
      <c r="D175" s="138"/>
      <c r="E175" s="74"/>
    </row>
    <row r="176" spans="1:11" ht="21.75" customHeight="1">
      <c r="A176" s="7" t="s">
        <v>152</v>
      </c>
      <c r="B176" s="2"/>
      <c r="C176" s="138"/>
      <c r="D176" s="138"/>
      <c r="E176" s="17"/>
      <c r="F176" s="77"/>
      <c r="G176" s="7" t="s">
        <v>153</v>
      </c>
      <c r="H176" s="17"/>
      <c r="I176" s="17"/>
      <c r="J176" s="77"/>
      <c r="K176" s="17"/>
    </row>
    <row r="177" spans="1:12" ht="21.75" customHeight="1">
      <c r="A177" s="7" t="s">
        <v>229</v>
      </c>
      <c r="B177" s="2"/>
      <c r="C177" s="138"/>
      <c r="D177" s="138"/>
      <c r="E177" s="138"/>
      <c r="F177" s="174" t="s">
        <v>141</v>
      </c>
      <c r="G177" s="174"/>
      <c r="H177" s="174"/>
      <c r="I177" s="174"/>
      <c r="J177" s="174"/>
      <c r="K177" s="174"/>
    </row>
    <row r="178" spans="1:12" s="5" customFormat="1" ht="21.75" customHeight="1">
      <c r="A178" s="7" t="s">
        <v>230</v>
      </c>
      <c r="B178" s="9"/>
      <c r="C178" s="136"/>
      <c r="D178" s="136"/>
      <c r="E178" s="136"/>
      <c r="F178" s="175" t="s">
        <v>69</v>
      </c>
      <c r="G178" s="175"/>
      <c r="H178" s="175"/>
      <c r="I178" s="175"/>
      <c r="J178" s="175"/>
      <c r="K178" s="175"/>
      <c r="L178" s="74"/>
    </row>
  </sheetData>
  <mergeCells count="24">
    <mergeCell ref="F178:K178"/>
    <mergeCell ref="E143:G143"/>
    <mergeCell ref="I143:K143"/>
    <mergeCell ref="F136:K136"/>
    <mergeCell ref="F137:K137"/>
    <mergeCell ref="F177:K177"/>
    <mergeCell ref="E90:G90"/>
    <mergeCell ref="I90:K90"/>
    <mergeCell ref="E91:G91"/>
    <mergeCell ref="I91:K91"/>
    <mergeCell ref="E142:G142"/>
    <mergeCell ref="I142:K142"/>
    <mergeCell ref="F83:K83"/>
    <mergeCell ref="F84:K84"/>
    <mergeCell ref="E6:G6"/>
    <mergeCell ref="I6:K6"/>
    <mergeCell ref="E7:G7"/>
    <mergeCell ref="I7:K7"/>
    <mergeCell ref="F43:K43"/>
    <mergeCell ref="F44:K44"/>
    <mergeCell ref="E50:G50"/>
    <mergeCell ref="I50:K50"/>
    <mergeCell ref="E51:G51"/>
    <mergeCell ref="I51:K51"/>
  </mergeCells>
  <pageMargins left="0.78740157480314965" right="0.39370078740157483" top="0.78740157480314965" bottom="0.39370078740157483" header="0.19685039370078741" footer="0.19685039370078741"/>
  <pageSetup paperSize="9" scale="58" fitToHeight="7" orientation="portrait" horizontalDpi="300" verticalDpi="300" r:id="rId1"/>
  <rowBreaks count="3" manualBreakCount="3">
    <brk id="44" max="16383" man="1"/>
    <brk id="84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4"/>
  <sheetViews>
    <sheetView showGridLines="0" tabSelected="1" view="pageBreakPreview" topLeftCell="A11" zoomScale="70" zoomScaleNormal="70" zoomScaleSheetLayoutView="70" workbookViewId="0">
      <selection activeCell="E18" sqref="E18"/>
    </sheetView>
  </sheetViews>
  <sheetFormatPr defaultColWidth="9.140625" defaultRowHeight="21.75" customHeight="1"/>
  <cols>
    <col min="1" max="1" width="12.85546875" style="74" customWidth="1"/>
    <col min="2" max="2" width="12.7109375" style="74" customWidth="1"/>
    <col min="3" max="3" width="24.140625" style="74" customWidth="1"/>
    <col min="4" max="4" width="1.85546875" style="77" customWidth="1"/>
    <col min="5" max="5" width="18.7109375" style="74" customWidth="1"/>
    <col min="6" max="6" width="1.85546875" style="74" customWidth="1"/>
    <col min="7" max="7" width="18.7109375" style="74" customWidth="1"/>
    <col min="8" max="8" width="1.85546875" style="74" customWidth="1"/>
    <col min="9" max="9" width="18.7109375" style="74" customWidth="1"/>
    <col min="10" max="10" width="1.7109375" style="74" customWidth="1"/>
    <col min="11" max="11" width="18.7109375" style="74" customWidth="1"/>
    <col min="12" max="12" width="1.85546875" style="74" customWidth="1"/>
    <col min="13" max="13" width="18.7109375" style="74" customWidth="1"/>
    <col min="14" max="14" width="1.85546875" style="74" customWidth="1"/>
    <col min="15" max="15" width="21.42578125" style="74" customWidth="1"/>
    <col min="16" max="16" width="1.85546875" style="74" customWidth="1"/>
    <col min="17" max="17" width="21.42578125" style="74" customWidth="1"/>
    <col min="18" max="18" width="1.85546875" style="74" customWidth="1"/>
    <col min="19" max="19" width="18.7109375" style="74" customWidth="1"/>
    <col min="20" max="20" width="1.85546875" style="74" customWidth="1"/>
    <col min="21" max="21" width="18.7109375" style="74" customWidth="1"/>
    <col min="22" max="22" width="1.85546875" style="74" customWidth="1"/>
    <col min="23" max="23" width="18.7109375" style="74" customWidth="1"/>
    <col min="24" max="24" width="1.85546875" style="74" customWidth="1"/>
    <col min="25" max="25" width="19.5703125" style="74" customWidth="1"/>
    <col min="26" max="26" width="0.85546875" style="74" customWidth="1"/>
    <col min="27" max="16384" width="9.140625" style="74"/>
  </cols>
  <sheetData>
    <row r="1" spans="1:25" ht="21.75" customHeight="1">
      <c r="A1" s="76" t="s">
        <v>197</v>
      </c>
      <c r="B1" s="44"/>
      <c r="C1" s="44"/>
      <c r="D1" s="45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22"/>
    </row>
    <row r="2" spans="1:25" ht="21.75" customHeight="1">
      <c r="A2" s="76" t="s">
        <v>198</v>
      </c>
      <c r="B2" s="44"/>
      <c r="C2" s="44"/>
      <c r="D2" s="45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1.75" customHeight="1">
      <c r="A3" s="76" t="s">
        <v>39</v>
      </c>
      <c r="B3" s="44"/>
      <c r="C3" s="44"/>
      <c r="D3" s="45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21.75" customHeight="1">
      <c r="A4" s="76" t="s">
        <v>192</v>
      </c>
      <c r="B4" s="44"/>
      <c r="C4" s="44"/>
      <c r="D4" s="45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21.75" customHeight="1">
      <c r="B5" s="20"/>
      <c r="C5" s="20"/>
      <c r="D5" s="2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2"/>
      <c r="Q5" s="22"/>
      <c r="R5" s="22"/>
      <c r="S5" s="22"/>
      <c r="T5" s="22"/>
      <c r="Y5" s="22" t="s">
        <v>142</v>
      </c>
    </row>
    <row r="6" spans="1:25" s="24" customFormat="1" ht="21.75" customHeight="1">
      <c r="A6" s="129"/>
      <c r="B6" s="129"/>
      <c r="C6" s="129"/>
      <c r="D6" s="23"/>
      <c r="E6" s="179" t="s">
        <v>63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</row>
    <row r="7" spans="1:25" s="24" customFormat="1" ht="21.75" customHeight="1">
      <c r="A7" s="129"/>
      <c r="B7" s="129"/>
      <c r="C7" s="129"/>
      <c r="D7" s="23"/>
      <c r="E7" s="181" t="s">
        <v>77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2"/>
      <c r="R7" s="182"/>
      <c r="S7" s="182"/>
      <c r="T7" s="182"/>
      <c r="U7" s="181"/>
      <c r="V7" s="47"/>
      <c r="W7" s="47"/>
      <c r="X7" s="47"/>
      <c r="Y7" s="47"/>
    </row>
    <row r="8" spans="1:25" ht="21.75" customHeight="1">
      <c r="B8" s="20"/>
      <c r="C8" s="20"/>
      <c r="D8" s="21"/>
      <c r="E8" s="20"/>
      <c r="F8" s="20"/>
      <c r="G8" s="46"/>
      <c r="H8" s="46"/>
      <c r="I8" s="46"/>
      <c r="J8" s="46"/>
      <c r="K8" s="46"/>
      <c r="L8" s="20"/>
      <c r="M8" s="46"/>
      <c r="N8" s="20"/>
      <c r="O8" s="183" t="s">
        <v>42</v>
      </c>
      <c r="P8" s="183"/>
      <c r="Q8" s="183"/>
      <c r="R8" s="183"/>
      <c r="S8" s="183"/>
      <c r="T8" s="113"/>
      <c r="U8" s="113"/>
      <c r="V8" s="20"/>
      <c r="W8" s="20"/>
      <c r="X8" s="20"/>
      <c r="Y8" s="46"/>
    </row>
    <row r="9" spans="1:25" ht="21.75" customHeight="1">
      <c r="B9" s="20"/>
      <c r="C9" s="20"/>
      <c r="D9" s="21"/>
      <c r="E9" s="20"/>
      <c r="F9" s="20"/>
      <c r="G9" s="46"/>
      <c r="H9" s="46"/>
      <c r="I9" s="117" t="s">
        <v>191</v>
      </c>
      <c r="J9" s="117"/>
      <c r="K9" s="117"/>
      <c r="L9" s="20"/>
      <c r="M9" s="46"/>
      <c r="N9" s="20"/>
      <c r="O9" s="183" t="s">
        <v>180</v>
      </c>
      <c r="P9" s="183"/>
      <c r="Q9" s="183"/>
      <c r="R9" s="20"/>
      <c r="S9" s="20"/>
      <c r="T9" s="20"/>
      <c r="U9" s="46"/>
      <c r="V9" s="20"/>
      <c r="W9" s="46"/>
      <c r="X9" s="20"/>
      <c r="Y9" s="46"/>
    </row>
    <row r="10" spans="1:25" ht="21.75" customHeight="1">
      <c r="B10" s="20"/>
      <c r="C10" s="20"/>
      <c r="D10" s="21"/>
      <c r="E10" s="20"/>
      <c r="F10" s="20"/>
      <c r="G10" s="127"/>
      <c r="H10" s="127"/>
      <c r="I10" s="127" t="s">
        <v>170</v>
      </c>
      <c r="J10" s="156"/>
      <c r="K10" s="156"/>
      <c r="L10" s="20"/>
      <c r="M10" s="127"/>
      <c r="N10" s="20"/>
      <c r="O10" s="20" t="s">
        <v>131</v>
      </c>
      <c r="P10" s="127"/>
      <c r="Q10" s="147" t="s">
        <v>188</v>
      </c>
      <c r="R10" s="147"/>
      <c r="S10" s="147"/>
      <c r="T10" s="147"/>
      <c r="U10" s="127" t="s">
        <v>84</v>
      </c>
      <c r="V10" s="20"/>
      <c r="W10" s="117" t="s">
        <v>88</v>
      </c>
      <c r="X10" s="20"/>
      <c r="Y10" s="46"/>
    </row>
    <row r="11" spans="1:25" ht="21.75" customHeight="1">
      <c r="B11" s="20"/>
      <c r="C11" s="20"/>
      <c r="D11" s="128"/>
      <c r="E11" s="128" t="s">
        <v>32</v>
      </c>
      <c r="F11" s="127"/>
      <c r="G11" s="128"/>
      <c r="H11" s="128"/>
      <c r="I11" s="128" t="s">
        <v>185</v>
      </c>
      <c r="J11" s="155"/>
      <c r="K11" s="184" t="s">
        <v>215</v>
      </c>
      <c r="L11" s="184"/>
      <c r="M11" s="184"/>
      <c r="N11" s="128"/>
      <c r="O11" s="127" t="s">
        <v>132</v>
      </c>
      <c r="P11" s="127"/>
      <c r="Q11" s="147" t="s">
        <v>190</v>
      </c>
      <c r="R11" s="147"/>
      <c r="S11" s="147" t="s">
        <v>178</v>
      </c>
      <c r="T11" s="147"/>
      <c r="U11" s="127" t="s">
        <v>85</v>
      </c>
      <c r="V11" s="20"/>
      <c r="W11" s="127" t="s">
        <v>89</v>
      </c>
      <c r="X11" s="20"/>
      <c r="Y11" s="127"/>
    </row>
    <row r="12" spans="1:25" s="127" customFormat="1" ht="21.75" customHeight="1">
      <c r="D12" s="128"/>
      <c r="E12" s="128" t="s">
        <v>92</v>
      </c>
      <c r="I12" s="127" t="s">
        <v>186</v>
      </c>
      <c r="J12" s="156"/>
      <c r="K12" s="165" t="s">
        <v>224</v>
      </c>
      <c r="L12" s="165"/>
      <c r="M12" s="165"/>
      <c r="N12" s="128"/>
      <c r="O12" s="127" t="s">
        <v>120</v>
      </c>
      <c r="Q12" s="147" t="s">
        <v>189</v>
      </c>
      <c r="R12" s="147"/>
      <c r="S12" s="147" t="s">
        <v>179</v>
      </c>
      <c r="T12" s="147"/>
      <c r="U12" s="127" t="s">
        <v>86</v>
      </c>
      <c r="V12" s="128"/>
      <c r="W12" s="127" t="s">
        <v>93</v>
      </c>
      <c r="X12" s="128"/>
      <c r="Y12" s="127" t="s">
        <v>31</v>
      </c>
    </row>
    <row r="13" spans="1:25" s="127" customFormat="1" ht="21.75" customHeight="1">
      <c r="D13" s="128"/>
      <c r="E13" s="65" t="s">
        <v>33</v>
      </c>
      <c r="G13" s="65" t="s">
        <v>134</v>
      </c>
      <c r="H13" s="128"/>
      <c r="I13" s="65" t="s">
        <v>187</v>
      </c>
      <c r="J13" s="155"/>
      <c r="K13" s="166" t="s">
        <v>225</v>
      </c>
      <c r="L13" s="165"/>
      <c r="M13" s="166" t="s">
        <v>226</v>
      </c>
      <c r="N13" s="128"/>
      <c r="O13" s="41" t="s">
        <v>83</v>
      </c>
      <c r="P13" s="128"/>
      <c r="Q13" s="65" t="s">
        <v>177</v>
      </c>
      <c r="R13" s="146"/>
      <c r="S13" s="65" t="s">
        <v>80</v>
      </c>
      <c r="T13" s="146"/>
      <c r="U13" s="65" t="s">
        <v>87</v>
      </c>
      <c r="W13" s="65" t="s">
        <v>136</v>
      </c>
      <c r="Y13" s="65" t="s">
        <v>80</v>
      </c>
    </row>
    <row r="14" spans="1:25" s="127" customFormat="1" ht="21.75" customHeight="1">
      <c r="A14" s="72" t="s">
        <v>112</v>
      </c>
      <c r="B14" s="74"/>
      <c r="C14" s="42"/>
      <c r="D14" s="26"/>
      <c r="E14" s="59">
        <v>100000000</v>
      </c>
      <c r="F14" s="74"/>
      <c r="G14" s="59">
        <v>0</v>
      </c>
      <c r="H14" s="25"/>
      <c r="I14" s="59">
        <v>0</v>
      </c>
      <c r="J14" s="25"/>
      <c r="K14" s="59">
        <v>0</v>
      </c>
      <c r="L14" s="74"/>
      <c r="M14" s="59">
        <v>25990823</v>
      </c>
      <c r="N14" s="74"/>
      <c r="O14" s="59">
        <v>-2784250</v>
      </c>
      <c r="P14" s="74"/>
      <c r="Q14" s="25">
        <v>-11753</v>
      </c>
      <c r="R14" s="25"/>
      <c r="S14" s="25">
        <v>-2796003</v>
      </c>
      <c r="T14" s="74"/>
      <c r="U14" s="59">
        <v>123194820</v>
      </c>
      <c r="V14" s="26"/>
      <c r="W14" s="59">
        <v>-4975864</v>
      </c>
      <c r="X14" s="26"/>
      <c r="Y14" s="59">
        <v>118218956</v>
      </c>
    </row>
    <row r="15" spans="1:25" s="127" customFormat="1" ht="21.75" customHeight="1">
      <c r="A15" s="73" t="s">
        <v>158</v>
      </c>
      <c r="B15" s="74"/>
      <c r="C15" s="74"/>
      <c r="D15" s="128"/>
      <c r="E15" s="25">
        <v>0</v>
      </c>
      <c r="F15" s="74"/>
      <c r="G15" s="25">
        <v>0</v>
      </c>
      <c r="H15" s="25"/>
      <c r="I15" s="25">
        <v>0</v>
      </c>
      <c r="J15" s="25"/>
      <c r="K15" s="25">
        <v>0</v>
      </c>
      <c r="L15" s="74"/>
      <c r="M15" s="25">
        <f>PL!G29</f>
        <v>106182580</v>
      </c>
      <c r="N15" s="74"/>
      <c r="O15" s="25" t="s">
        <v>148</v>
      </c>
      <c r="P15" s="74"/>
      <c r="Q15" s="25">
        <v>0</v>
      </c>
      <c r="R15" s="25"/>
      <c r="S15" s="25">
        <f t="shared" ref="S15:S20" si="0">SUM(O15:Q15)</f>
        <v>0</v>
      </c>
      <c r="T15" s="74"/>
      <c r="U15" s="25">
        <f>SUM(E15:M15)+S15</f>
        <v>106182580</v>
      </c>
      <c r="V15" s="26"/>
      <c r="W15" s="25">
        <v>10827643</v>
      </c>
      <c r="X15" s="26"/>
      <c r="Y15" s="25">
        <f t="shared" ref="Y15:Y21" si="1">SUM(U15:W15)</f>
        <v>117010223</v>
      </c>
    </row>
    <row r="16" spans="1:25" s="127" customFormat="1" ht="21.75" customHeight="1">
      <c r="A16" s="71" t="s">
        <v>149</v>
      </c>
      <c r="B16" s="74"/>
      <c r="C16" s="74"/>
      <c r="D16" s="128"/>
      <c r="E16" s="27">
        <v>0</v>
      </c>
      <c r="F16" s="74"/>
      <c r="G16" s="27">
        <v>0</v>
      </c>
      <c r="H16" s="25"/>
      <c r="I16" s="27">
        <v>0</v>
      </c>
      <c r="J16" s="25"/>
      <c r="K16" s="27">
        <v>0</v>
      </c>
      <c r="L16" s="74"/>
      <c r="M16" s="27">
        <v>-162623</v>
      </c>
      <c r="N16" s="74"/>
      <c r="O16" s="27">
        <v>9121678</v>
      </c>
      <c r="P16" s="74"/>
      <c r="Q16" s="27">
        <v>42309</v>
      </c>
      <c r="R16" s="25"/>
      <c r="S16" s="27">
        <f t="shared" si="0"/>
        <v>9163987</v>
      </c>
      <c r="T16" s="74"/>
      <c r="U16" s="27">
        <f>SUM(E16:M16)+S16</f>
        <v>9001364</v>
      </c>
      <c r="V16" s="26"/>
      <c r="W16" s="27">
        <v>0</v>
      </c>
      <c r="X16" s="26"/>
      <c r="Y16" s="27">
        <f t="shared" si="1"/>
        <v>9001364</v>
      </c>
    </row>
    <row r="17" spans="1:25" s="127" customFormat="1" ht="21.75" customHeight="1">
      <c r="A17" s="71" t="s">
        <v>160</v>
      </c>
      <c r="B17" s="74"/>
      <c r="C17" s="74"/>
      <c r="D17" s="128"/>
      <c r="E17" s="25">
        <f>SUM(E15:E16)</f>
        <v>0</v>
      </c>
      <c r="F17" s="77"/>
      <c r="G17" s="25">
        <f>SUM(G15:G16)</f>
        <v>0</v>
      </c>
      <c r="H17" s="25"/>
      <c r="I17" s="25">
        <f>SUM(I15:I16)</f>
        <v>0</v>
      </c>
      <c r="J17" s="25"/>
      <c r="K17" s="25">
        <f>SUM(K15:K16)</f>
        <v>0</v>
      </c>
      <c r="L17" s="77"/>
      <c r="M17" s="25">
        <f>SUM(M15:M16)</f>
        <v>106019957</v>
      </c>
      <c r="N17" s="77"/>
      <c r="O17" s="25">
        <f>SUM(O15:O16)</f>
        <v>9121678</v>
      </c>
      <c r="P17" s="77"/>
      <c r="Q17" s="25">
        <f>SUM(Q15:Q16)</f>
        <v>42309</v>
      </c>
      <c r="R17" s="25"/>
      <c r="S17" s="25">
        <f>SUM(S15:S16)</f>
        <v>9163987</v>
      </c>
      <c r="T17" s="77"/>
      <c r="U17" s="25">
        <f>SUM(U15:U16)</f>
        <v>115183944</v>
      </c>
      <c r="V17" s="26"/>
      <c r="W17" s="25">
        <f>SUM(W15:W16)</f>
        <v>10827643</v>
      </c>
      <c r="X17" s="26"/>
      <c r="Y17" s="25">
        <f>SUM(Y15:Y16)</f>
        <v>126011587</v>
      </c>
    </row>
    <row r="18" spans="1:25" s="168" customFormat="1" ht="21.75" customHeight="1">
      <c r="A18" s="161" t="s">
        <v>242</v>
      </c>
      <c r="B18" s="159"/>
      <c r="C18" s="159"/>
      <c r="D18" s="167"/>
      <c r="E18" s="25"/>
      <c r="F18" s="77"/>
      <c r="G18" s="25"/>
      <c r="H18" s="25"/>
      <c r="I18" s="25"/>
      <c r="J18" s="25"/>
      <c r="K18" s="25"/>
      <c r="L18" s="77"/>
      <c r="M18" s="25"/>
      <c r="N18" s="77"/>
      <c r="O18" s="25"/>
      <c r="P18" s="77"/>
      <c r="Q18" s="25"/>
      <c r="R18" s="25"/>
      <c r="S18" s="25"/>
      <c r="T18" s="77"/>
      <c r="U18" s="25"/>
      <c r="V18" s="26"/>
      <c r="W18" s="25"/>
      <c r="X18" s="26"/>
      <c r="Y18" s="25"/>
    </row>
    <row r="19" spans="1:25" s="150" customFormat="1" ht="21.75" customHeight="1">
      <c r="A19" s="71" t="s">
        <v>244</v>
      </c>
      <c r="B19" s="74"/>
      <c r="C19" s="74"/>
      <c r="D19" s="151"/>
      <c r="E19" s="25">
        <v>0</v>
      </c>
      <c r="F19" s="77"/>
      <c r="G19" s="25">
        <v>0</v>
      </c>
      <c r="H19" s="25"/>
      <c r="I19" s="25">
        <v>-1456041</v>
      </c>
      <c r="J19" s="25"/>
      <c r="K19" s="25">
        <v>0</v>
      </c>
      <c r="L19" s="77"/>
      <c r="M19" s="25">
        <v>0</v>
      </c>
      <c r="N19" s="77"/>
      <c r="O19" s="25">
        <v>0</v>
      </c>
      <c r="P19" s="77"/>
      <c r="Q19" s="25">
        <v>0</v>
      </c>
      <c r="R19" s="25"/>
      <c r="S19" s="25">
        <f t="shared" si="0"/>
        <v>0</v>
      </c>
      <c r="T19" s="77"/>
      <c r="U19" s="25">
        <f>SUM(E19:M19)+S19</f>
        <v>-1456041</v>
      </c>
      <c r="V19" s="26"/>
      <c r="W19" s="25">
        <v>-1053938</v>
      </c>
      <c r="X19" s="26"/>
      <c r="Y19" s="25">
        <f t="shared" si="1"/>
        <v>-2509979</v>
      </c>
    </row>
    <row r="20" spans="1:25" s="150" customFormat="1" ht="21.75" customHeight="1">
      <c r="A20" s="71" t="s">
        <v>214</v>
      </c>
      <c r="B20" s="74"/>
      <c r="C20" s="74"/>
      <c r="D20" s="151"/>
      <c r="E20" s="25">
        <v>22448980</v>
      </c>
      <c r="F20" s="77"/>
      <c r="G20" s="25">
        <v>103766953</v>
      </c>
      <c r="H20" s="25"/>
      <c r="I20" s="25">
        <v>0</v>
      </c>
      <c r="J20" s="25"/>
      <c r="K20" s="25">
        <v>0</v>
      </c>
      <c r="L20" s="77"/>
      <c r="M20" s="25">
        <v>0</v>
      </c>
      <c r="N20" s="77"/>
      <c r="O20" s="25">
        <v>0</v>
      </c>
      <c r="P20" s="77"/>
      <c r="Q20" s="25">
        <v>0</v>
      </c>
      <c r="R20" s="25"/>
      <c r="S20" s="25">
        <f t="shared" si="0"/>
        <v>0</v>
      </c>
      <c r="T20" s="77"/>
      <c r="U20" s="25">
        <f>SUM(E20:M20)+S20</f>
        <v>126215933</v>
      </c>
      <c r="V20" s="26"/>
      <c r="W20" s="25">
        <v>0</v>
      </c>
      <c r="X20" s="26"/>
      <c r="Y20" s="25">
        <f t="shared" si="1"/>
        <v>126215933</v>
      </c>
    </row>
    <row r="21" spans="1:25" s="128" customFormat="1" ht="21.75" customHeight="1">
      <c r="A21" s="71" t="s">
        <v>154</v>
      </c>
      <c r="B21" s="77"/>
      <c r="C21" s="77"/>
      <c r="E21" s="27">
        <v>0</v>
      </c>
      <c r="F21" s="77"/>
      <c r="G21" s="27">
        <v>0</v>
      </c>
      <c r="H21" s="25"/>
      <c r="I21" s="27">
        <v>0</v>
      </c>
      <c r="J21" s="25"/>
      <c r="K21" s="27">
        <v>0</v>
      </c>
      <c r="L21" s="77"/>
      <c r="M21" s="27">
        <v>0</v>
      </c>
      <c r="N21" s="77"/>
      <c r="O21" s="27">
        <v>0</v>
      </c>
      <c r="P21" s="77"/>
      <c r="Q21" s="27">
        <v>0</v>
      </c>
      <c r="R21" s="25"/>
      <c r="S21" s="27">
        <f>SUM(O21:Q21)</f>
        <v>0</v>
      </c>
      <c r="T21" s="77"/>
      <c r="U21" s="27">
        <f>SUM(E21:M21)+S21</f>
        <v>0</v>
      </c>
      <c r="V21" s="26"/>
      <c r="W21" s="27">
        <v>38</v>
      </c>
      <c r="X21" s="26"/>
      <c r="Y21" s="27">
        <f t="shared" si="1"/>
        <v>38</v>
      </c>
    </row>
    <row r="22" spans="1:25" s="127" customFormat="1" ht="21.75" customHeight="1" thickBot="1">
      <c r="A22" s="76" t="s">
        <v>201</v>
      </c>
      <c r="B22" s="74"/>
      <c r="C22" s="74"/>
      <c r="D22" s="128"/>
      <c r="E22" s="37">
        <f>SUM(E14,E17:E21)</f>
        <v>122448980</v>
      </c>
      <c r="F22" s="128"/>
      <c r="G22" s="124">
        <f>SUM(G14,G17:G21)</f>
        <v>103766953</v>
      </c>
      <c r="H22" s="25"/>
      <c r="I22" s="124">
        <f>SUM(I14,I17:I21)</f>
        <v>-1456041</v>
      </c>
      <c r="J22" s="75"/>
      <c r="K22" s="124">
        <f>SUM(K14,K17:K21)</f>
        <v>0</v>
      </c>
      <c r="L22" s="128"/>
      <c r="M22" s="37">
        <f>SUM(M14,M17:M21)</f>
        <v>132010780</v>
      </c>
      <c r="O22" s="37">
        <f>SUM(O14,O17:O21)</f>
        <v>6337428</v>
      </c>
      <c r="Q22" s="37">
        <f>SUM(Q14,Q17:Q21)</f>
        <v>30556</v>
      </c>
      <c r="R22" s="25"/>
      <c r="S22" s="37">
        <f>SUM(S14,S17:S21)</f>
        <v>6367984</v>
      </c>
      <c r="T22" s="147"/>
      <c r="U22" s="37">
        <f>SUM(U14,U17:U21)</f>
        <v>363138656</v>
      </c>
      <c r="W22" s="37">
        <f>SUM(W14,W17:W21)</f>
        <v>4797879</v>
      </c>
      <c r="Y22" s="37">
        <f>SUM(Y14,Y17:Y21)</f>
        <v>367936535</v>
      </c>
    </row>
    <row r="23" spans="1:25" s="145" customFormat="1" ht="21.75" customHeight="1" thickTop="1">
      <c r="A23" s="76"/>
      <c r="B23" s="74"/>
      <c r="C23" s="74"/>
      <c r="D23" s="144"/>
      <c r="E23" s="144"/>
      <c r="F23" s="144"/>
      <c r="G23" s="75"/>
      <c r="H23" s="25"/>
      <c r="I23" s="75"/>
      <c r="J23" s="75"/>
      <c r="K23" s="75"/>
      <c r="L23" s="144"/>
      <c r="M23" s="144"/>
      <c r="O23" s="144"/>
      <c r="Q23" s="25"/>
      <c r="R23" s="25"/>
      <c r="S23" s="25"/>
      <c r="T23" s="147"/>
      <c r="U23" s="144"/>
      <c r="W23" s="144"/>
      <c r="Y23" s="144"/>
    </row>
    <row r="24" spans="1:25" s="127" customFormat="1" ht="21.75" customHeight="1">
      <c r="A24" s="72" t="s">
        <v>193</v>
      </c>
      <c r="B24" s="74"/>
      <c r="C24" s="42"/>
      <c r="D24" s="26"/>
      <c r="E24" s="25">
        <f>E22</f>
        <v>122448980</v>
      </c>
      <c r="F24" s="77"/>
      <c r="G24" s="25">
        <f>G22</f>
        <v>103766953</v>
      </c>
      <c r="H24" s="25"/>
      <c r="I24" s="25">
        <f>I22</f>
        <v>-1456041</v>
      </c>
      <c r="J24" s="25"/>
      <c r="K24" s="25">
        <f>K22</f>
        <v>0</v>
      </c>
      <c r="L24" s="77"/>
      <c r="M24" s="25">
        <f>M22</f>
        <v>132010780</v>
      </c>
      <c r="N24" s="77"/>
      <c r="O24" s="25">
        <f>O22</f>
        <v>6337428</v>
      </c>
      <c r="P24" s="77"/>
      <c r="Q24" s="25">
        <f>Q22</f>
        <v>30556</v>
      </c>
      <c r="R24" s="25"/>
      <c r="S24" s="25">
        <f>S22</f>
        <v>6367984</v>
      </c>
      <c r="T24" s="77"/>
      <c r="U24" s="25">
        <f>U22</f>
        <v>363138656</v>
      </c>
      <c r="V24" s="26"/>
      <c r="W24" s="25">
        <f>W22</f>
        <v>4797879</v>
      </c>
      <c r="X24" s="26"/>
      <c r="Y24" s="25">
        <f>Y22</f>
        <v>367936535</v>
      </c>
    </row>
    <row r="25" spans="1:25" s="127" customFormat="1" ht="21.75" customHeight="1">
      <c r="A25" s="73" t="s">
        <v>158</v>
      </c>
      <c r="B25" s="74"/>
      <c r="C25" s="74"/>
      <c r="D25" s="128"/>
      <c r="E25" s="25">
        <v>0</v>
      </c>
      <c r="F25" s="74"/>
      <c r="G25" s="25">
        <f>SUM(PL!C29)</f>
        <v>0</v>
      </c>
      <c r="H25" s="25"/>
      <c r="I25" s="25">
        <v>0</v>
      </c>
      <c r="J25" s="25"/>
      <c r="K25" s="25">
        <v>0</v>
      </c>
      <c r="L25" s="74"/>
      <c r="M25" s="25">
        <f>PL!E29</f>
        <v>57916503</v>
      </c>
      <c r="N25" s="74"/>
      <c r="O25" s="25">
        <v>0</v>
      </c>
      <c r="P25" s="74"/>
      <c r="Q25" s="25">
        <v>0</v>
      </c>
      <c r="R25" s="25"/>
      <c r="S25" s="25">
        <f t="shared" ref="S25:S32" si="2">SUM(O25:Q25)</f>
        <v>0</v>
      </c>
      <c r="T25" s="74"/>
      <c r="U25" s="25">
        <f>SUM(E25:M25)+S25</f>
        <v>57916503</v>
      </c>
      <c r="V25" s="26"/>
      <c r="W25" s="25">
        <f>SUM(PL!E30)</f>
        <v>-7844726</v>
      </c>
      <c r="X25" s="26"/>
      <c r="Y25" s="25">
        <f t="shared" ref="Y25:Y31" si="3">SUM(U25:W25)</f>
        <v>50071777</v>
      </c>
    </row>
    <row r="26" spans="1:25" s="127" customFormat="1" ht="21.75" customHeight="1">
      <c r="A26" s="71" t="s">
        <v>149</v>
      </c>
      <c r="B26" s="74"/>
      <c r="C26" s="74"/>
      <c r="D26" s="128"/>
      <c r="E26" s="27">
        <v>0</v>
      </c>
      <c r="F26" s="74"/>
      <c r="G26" s="27">
        <v>0</v>
      </c>
      <c r="H26" s="25"/>
      <c r="I26" s="27">
        <v>0</v>
      </c>
      <c r="J26" s="25"/>
      <c r="K26" s="27">
        <v>0</v>
      </c>
      <c r="L26" s="74"/>
      <c r="M26" s="27">
        <v>0</v>
      </c>
      <c r="N26" s="74"/>
      <c r="O26" s="27">
        <v>-12511192</v>
      </c>
      <c r="P26" s="74"/>
      <c r="Q26" s="27">
        <f>SUM(PL!E60)</f>
        <v>-19404</v>
      </c>
      <c r="R26" s="25"/>
      <c r="S26" s="27">
        <f t="shared" si="2"/>
        <v>-12530596</v>
      </c>
      <c r="T26" s="74"/>
      <c r="U26" s="27">
        <f>SUM(E26:M26)+S26</f>
        <v>-12530596</v>
      </c>
      <c r="V26" s="26"/>
      <c r="W26" s="27">
        <v>0</v>
      </c>
      <c r="X26" s="26"/>
      <c r="Y26" s="27">
        <f t="shared" si="3"/>
        <v>-12530596</v>
      </c>
    </row>
    <row r="27" spans="1:25" s="127" customFormat="1" ht="21.75" customHeight="1">
      <c r="A27" s="71" t="s">
        <v>160</v>
      </c>
      <c r="B27" s="74"/>
      <c r="C27" s="74"/>
      <c r="D27" s="128"/>
      <c r="E27" s="25">
        <f>SUM(E25:E26)</f>
        <v>0</v>
      </c>
      <c r="F27" s="77"/>
      <c r="G27" s="25">
        <f>SUM(G25:G26)</f>
        <v>0</v>
      </c>
      <c r="H27" s="25"/>
      <c r="I27" s="25">
        <f>SUM(I25:I26)</f>
        <v>0</v>
      </c>
      <c r="J27" s="25"/>
      <c r="K27" s="25">
        <f>SUM(K25:K26)</f>
        <v>0</v>
      </c>
      <c r="L27" s="77"/>
      <c r="M27" s="25">
        <f>SUM(M25:M26)</f>
        <v>57916503</v>
      </c>
      <c r="N27" s="77"/>
      <c r="O27" s="25">
        <f>SUM(O25:O26)</f>
        <v>-12511192</v>
      </c>
      <c r="P27" s="77"/>
      <c r="Q27" s="25">
        <f>SUM(Q25:Q26)</f>
        <v>-19404</v>
      </c>
      <c r="R27" s="25"/>
      <c r="S27" s="25">
        <f>SUM(S25:S26)</f>
        <v>-12530596</v>
      </c>
      <c r="T27" s="77"/>
      <c r="U27" s="25">
        <f>SUM(U25:U26)</f>
        <v>45385907</v>
      </c>
      <c r="V27" s="26"/>
      <c r="W27" s="25">
        <f>SUM(W25:W26)</f>
        <v>-7844726</v>
      </c>
      <c r="X27" s="26"/>
      <c r="Y27" s="25">
        <f>SUM(Y25:Y26)</f>
        <v>37541181</v>
      </c>
    </row>
    <row r="28" spans="1:25" s="156" customFormat="1" ht="21.75" customHeight="1">
      <c r="A28" s="71" t="s">
        <v>214</v>
      </c>
      <c r="B28" s="74"/>
      <c r="C28" s="74"/>
      <c r="D28" s="155"/>
      <c r="E28" s="25">
        <v>51618300</v>
      </c>
      <c r="F28" s="77"/>
      <c r="G28" s="25">
        <v>0</v>
      </c>
      <c r="H28" s="25"/>
      <c r="I28" s="25">
        <v>0</v>
      </c>
      <c r="J28" s="25"/>
      <c r="K28" s="25">
        <v>0</v>
      </c>
      <c r="L28" s="77"/>
      <c r="M28" s="25">
        <v>0</v>
      </c>
      <c r="N28" s="77"/>
      <c r="O28" s="25">
        <v>0</v>
      </c>
      <c r="P28" s="77"/>
      <c r="Q28" s="25">
        <v>0</v>
      </c>
      <c r="R28" s="25"/>
      <c r="S28" s="25">
        <f t="shared" si="2"/>
        <v>0</v>
      </c>
      <c r="T28" s="77"/>
      <c r="U28" s="25">
        <f>SUM(E28:M28)+S28</f>
        <v>51618300</v>
      </c>
      <c r="V28" s="26"/>
      <c r="W28" s="25">
        <v>0</v>
      </c>
      <c r="X28" s="26"/>
      <c r="Y28" s="25">
        <f t="shared" si="3"/>
        <v>51618300</v>
      </c>
    </row>
    <row r="29" spans="1:25" s="158" customFormat="1" ht="21.75" customHeight="1">
      <c r="A29" s="71" t="s">
        <v>212</v>
      </c>
      <c r="B29" s="74"/>
      <c r="C29" s="74"/>
      <c r="D29" s="157"/>
      <c r="E29" s="25"/>
      <c r="F29" s="77"/>
      <c r="G29" s="25"/>
      <c r="H29" s="25"/>
      <c r="I29" s="25"/>
      <c r="J29" s="25"/>
      <c r="K29" s="25"/>
      <c r="L29" s="77"/>
      <c r="M29" s="25"/>
      <c r="N29" s="77"/>
      <c r="O29" s="25"/>
      <c r="P29" s="77"/>
      <c r="Q29" s="25"/>
      <c r="R29" s="25"/>
      <c r="S29" s="25"/>
      <c r="T29" s="77"/>
      <c r="U29" s="25"/>
      <c r="V29" s="26"/>
      <c r="W29" s="25"/>
      <c r="X29" s="26"/>
      <c r="Y29" s="25"/>
    </row>
    <row r="30" spans="1:25" s="156" customFormat="1" ht="21.75" customHeight="1">
      <c r="A30" s="71" t="s">
        <v>227</v>
      </c>
      <c r="B30" s="74"/>
      <c r="C30" s="74"/>
      <c r="D30" s="155"/>
      <c r="E30" s="25">
        <v>0</v>
      </c>
      <c r="F30" s="77"/>
      <c r="G30" s="25">
        <v>0</v>
      </c>
      <c r="H30" s="25"/>
      <c r="I30" s="25">
        <v>0</v>
      </c>
      <c r="J30" s="25"/>
      <c r="K30" s="25">
        <f>-M30</f>
        <v>4159264</v>
      </c>
      <c r="L30" s="77"/>
      <c r="M30" s="25">
        <v>-4159264</v>
      </c>
      <c r="N30" s="77"/>
      <c r="O30" s="25">
        <v>0</v>
      </c>
      <c r="P30" s="77"/>
      <c r="Q30" s="25">
        <v>0</v>
      </c>
      <c r="R30" s="25"/>
      <c r="S30" s="25">
        <f t="shared" si="2"/>
        <v>0</v>
      </c>
      <c r="T30" s="77"/>
      <c r="U30" s="25">
        <f>SUM(E30:M30)+S30</f>
        <v>0</v>
      </c>
      <c r="V30" s="26"/>
      <c r="W30" s="25">
        <v>0</v>
      </c>
      <c r="X30" s="26"/>
      <c r="Y30" s="25">
        <f t="shared" si="3"/>
        <v>0</v>
      </c>
    </row>
    <row r="31" spans="1:25" s="156" customFormat="1" ht="21.75" customHeight="1">
      <c r="A31" s="71" t="s">
        <v>234</v>
      </c>
      <c r="B31" s="74"/>
      <c r="C31" s="74"/>
      <c r="D31" s="155"/>
      <c r="E31" s="25">
        <v>0</v>
      </c>
      <c r="F31" s="77"/>
      <c r="G31" s="25">
        <v>0</v>
      </c>
      <c r="H31" s="25"/>
      <c r="I31" s="25">
        <v>0</v>
      </c>
      <c r="J31" s="25"/>
      <c r="K31" s="25">
        <v>0</v>
      </c>
      <c r="L31" s="77"/>
      <c r="M31" s="25">
        <v>-51618300</v>
      </c>
      <c r="N31" s="77"/>
      <c r="O31" s="25">
        <v>0</v>
      </c>
      <c r="P31" s="77"/>
      <c r="Q31" s="25">
        <v>0</v>
      </c>
      <c r="R31" s="25"/>
      <c r="S31" s="25">
        <f t="shared" si="2"/>
        <v>0</v>
      </c>
      <c r="T31" s="77"/>
      <c r="U31" s="25">
        <f>SUM(E31:M31)+S31</f>
        <v>-51618300</v>
      </c>
      <c r="V31" s="26"/>
      <c r="W31" s="25">
        <v>0</v>
      </c>
      <c r="X31" s="26"/>
      <c r="Y31" s="25">
        <f t="shared" si="3"/>
        <v>-51618300</v>
      </c>
    </row>
    <row r="32" spans="1:25" s="127" customFormat="1" ht="21.75" customHeight="1">
      <c r="A32" s="71" t="s">
        <v>154</v>
      </c>
      <c r="B32" s="74"/>
      <c r="C32" s="74"/>
      <c r="D32" s="128"/>
      <c r="E32" s="25">
        <v>0</v>
      </c>
      <c r="F32" s="77"/>
      <c r="G32" s="25">
        <v>0</v>
      </c>
      <c r="H32" s="25"/>
      <c r="I32" s="25">
        <v>0</v>
      </c>
      <c r="J32" s="25"/>
      <c r="K32" s="25">
        <v>0</v>
      </c>
      <c r="L32" s="77"/>
      <c r="M32" s="25">
        <v>0</v>
      </c>
      <c r="N32" s="77"/>
      <c r="O32" s="25">
        <v>0</v>
      </c>
      <c r="P32" s="77"/>
      <c r="Q32" s="27">
        <v>0</v>
      </c>
      <c r="R32" s="25"/>
      <c r="S32" s="25">
        <f t="shared" si="2"/>
        <v>0</v>
      </c>
      <c r="T32" s="77"/>
      <c r="U32" s="25">
        <f>SUM(E32:M32)+S32</f>
        <v>0</v>
      </c>
      <c r="V32" s="26"/>
      <c r="W32" s="25">
        <v>2816897</v>
      </c>
      <c r="X32" s="26"/>
      <c r="Y32" s="25">
        <f t="shared" ref="Y32" si="4">SUM(U32:W32)</f>
        <v>2816897</v>
      </c>
    </row>
    <row r="33" spans="1:25" s="127" customFormat="1" ht="21.75" customHeight="1" thickBot="1">
      <c r="A33" s="76" t="s">
        <v>194</v>
      </c>
      <c r="B33" s="74"/>
      <c r="C33" s="74"/>
      <c r="D33" s="128"/>
      <c r="E33" s="119">
        <f>SUM(E24,E27:E32)</f>
        <v>174067280</v>
      </c>
      <c r="F33" s="128"/>
      <c r="G33" s="119">
        <f>SUM(G24,G27:G32)</f>
        <v>103766953</v>
      </c>
      <c r="H33" s="25"/>
      <c r="I33" s="119">
        <f>SUM(I24,I27:I32)</f>
        <v>-1456041</v>
      </c>
      <c r="J33" s="25"/>
      <c r="K33" s="119">
        <f>SUM(K24,K27:K32)</f>
        <v>4159264</v>
      </c>
      <c r="L33" s="128"/>
      <c r="M33" s="119">
        <f>SUM(M24,M27:M32)</f>
        <v>134149719</v>
      </c>
      <c r="O33" s="119">
        <f>SUM(O24,O27:O32)</f>
        <v>-6173764</v>
      </c>
      <c r="Q33" s="119">
        <f>SUM(Q24,Q27:Q32)</f>
        <v>11152</v>
      </c>
      <c r="R33" s="25"/>
      <c r="S33" s="119">
        <f>SUM(S24,S27:S32)</f>
        <v>-6162612</v>
      </c>
      <c r="T33" s="147"/>
      <c r="U33" s="119">
        <f>SUM(U24,U27:U32)</f>
        <v>408524563</v>
      </c>
      <c r="W33" s="119">
        <f>SUM(W24,W27:W32)</f>
        <v>-229950</v>
      </c>
      <c r="Y33" s="119">
        <f>SUM(Y24,Y27:Y32)</f>
        <v>408294613</v>
      </c>
    </row>
    <row r="34" spans="1:25" s="127" customFormat="1" ht="21.75" customHeight="1" thickTop="1">
      <c r="A34" s="24"/>
      <c r="B34" s="74"/>
      <c r="C34" s="74"/>
      <c r="D34" s="128"/>
      <c r="E34" s="128"/>
      <c r="F34" s="128"/>
      <c r="G34" s="128"/>
      <c r="H34" s="128"/>
      <c r="I34" s="128"/>
      <c r="J34" s="155"/>
      <c r="K34" s="155"/>
      <c r="L34" s="128"/>
      <c r="M34" s="128">
        <f>M22-M24</f>
        <v>0</v>
      </c>
      <c r="O34" s="128">
        <f>O22-O24</f>
        <v>0</v>
      </c>
      <c r="P34" s="128">
        <f>P22-P24</f>
        <v>0</v>
      </c>
      <c r="Q34" s="146"/>
      <c r="R34" s="146"/>
      <c r="S34" s="146">
        <f>S33-BS!E85</f>
        <v>0</v>
      </c>
      <c r="T34" s="146"/>
      <c r="U34" s="128">
        <f>U22-U24</f>
        <v>0</v>
      </c>
      <c r="V34" s="128">
        <f>V22-V24</f>
        <v>0</v>
      </c>
      <c r="W34" s="128">
        <f>W22-W24</f>
        <v>0</v>
      </c>
      <c r="X34" s="128">
        <f>X22-X24</f>
        <v>0</v>
      </c>
      <c r="Y34" s="128">
        <f>Y22-Y24</f>
        <v>0</v>
      </c>
    </row>
    <row r="35" spans="1:25" ht="21.75" customHeight="1">
      <c r="A35" s="73"/>
      <c r="C35" s="130"/>
      <c r="D35" s="74"/>
      <c r="E35" s="74">
        <f>E33-BS!E78</f>
        <v>0</v>
      </c>
      <c r="F35" s="17"/>
      <c r="G35" s="74">
        <f>G33-BS!E79</f>
        <v>0</v>
      </c>
      <c r="L35" s="17"/>
      <c r="M35" s="74">
        <f>M33-BS!E84</f>
        <v>0</v>
      </c>
      <c r="U35" s="74">
        <f>U33-BS!E86</f>
        <v>0</v>
      </c>
      <c r="W35" s="74">
        <f>W33-BS!E87</f>
        <v>0</v>
      </c>
      <c r="Y35" s="74">
        <f>Y33-BS!E88</f>
        <v>0</v>
      </c>
    </row>
    <row r="36" spans="1:25" ht="21.75" customHeight="1">
      <c r="A36" s="73" t="s">
        <v>143</v>
      </c>
      <c r="C36" s="130"/>
      <c r="D36" s="74"/>
      <c r="F36" s="17"/>
      <c r="L36" s="17"/>
    </row>
    <row r="37" spans="1:25" ht="21.75" customHeight="1">
      <c r="A37" s="73"/>
      <c r="C37" s="130"/>
      <c r="D37" s="74"/>
      <c r="F37" s="17"/>
      <c r="L37" s="17"/>
    </row>
    <row r="38" spans="1:25" ht="21.75" customHeight="1">
      <c r="A38" s="73"/>
      <c r="C38" s="130"/>
      <c r="D38" s="74"/>
      <c r="F38" s="17"/>
      <c r="L38" s="17"/>
    </row>
    <row r="39" spans="1:25" ht="21.75" customHeight="1">
      <c r="A39" s="73"/>
      <c r="C39" s="130"/>
      <c r="D39" s="74"/>
      <c r="F39" s="17"/>
      <c r="L39" s="17"/>
    </row>
    <row r="40" spans="1:25" ht="21.75" customHeight="1">
      <c r="A40" s="29"/>
      <c r="B40" s="29"/>
      <c r="C40" s="29"/>
      <c r="D40" s="29"/>
      <c r="E40" s="29"/>
      <c r="O40" s="77"/>
      <c r="P40" s="77"/>
      <c r="Q40" s="77"/>
      <c r="R40" s="77"/>
      <c r="S40" s="77"/>
      <c r="T40" s="77"/>
      <c r="U40" s="29"/>
      <c r="V40" s="29"/>
      <c r="W40" s="29"/>
      <c r="X40" s="29"/>
      <c r="Y40" s="29"/>
    </row>
    <row r="41" spans="1:25" ht="21.75" customHeight="1">
      <c r="A41" s="180" t="s">
        <v>70</v>
      </c>
      <c r="B41" s="180"/>
      <c r="C41" s="180"/>
      <c r="D41" s="180"/>
      <c r="E41" s="180"/>
      <c r="F41" s="31"/>
      <c r="L41" s="31"/>
      <c r="Q41" s="31"/>
      <c r="R41" s="31"/>
      <c r="S41" s="31"/>
      <c r="T41" s="31"/>
      <c r="U41" s="180" t="s">
        <v>141</v>
      </c>
      <c r="V41" s="180"/>
      <c r="W41" s="180"/>
      <c r="X41" s="180"/>
      <c r="Y41" s="180"/>
    </row>
    <row r="42" spans="1:25" ht="21.75" customHeight="1">
      <c r="A42" s="178" t="s">
        <v>69</v>
      </c>
      <c r="B42" s="178"/>
      <c r="C42" s="178"/>
      <c r="D42" s="178"/>
      <c r="E42" s="178"/>
      <c r="F42" s="32"/>
      <c r="L42" s="32"/>
      <c r="Q42" s="32"/>
      <c r="R42" s="32"/>
      <c r="S42" s="32"/>
      <c r="T42" s="32"/>
      <c r="U42" s="178" t="s">
        <v>69</v>
      </c>
      <c r="V42" s="178"/>
      <c r="W42" s="178"/>
      <c r="X42" s="178"/>
      <c r="Y42" s="178"/>
    </row>
    <row r="43" spans="1:25" ht="21.75" customHeight="1">
      <c r="A43" s="73"/>
      <c r="C43" s="130"/>
      <c r="D43" s="74"/>
      <c r="F43" s="17"/>
      <c r="L43" s="17"/>
    </row>
    <row r="44" spans="1:25" ht="21.75" customHeight="1">
      <c r="B44" s="77"/>
      <c r="D44" s="74"/>
    </row>
  </sheetData>
  <mergeCells count="9">
    <mergeCell ref="A42:E42"/>
    <mergeCell ref="E6:Y6"/>
    <mergeCell ref="A41:E41"/>
    <mergeCell ref="E7:U7"/>
    <mergeCell ref="O9:Q9"/>
    <mergeCell ref="O8:S8"/>
    <mergeCell ref="U41:Y41"/>
    <mergeCell ref="U42:Y42"/>
    <mergeCell ref="K11:M11"/>
  </mergeCells>
  <phoneticPr fontId="70" type="noConversion"/>
  <printOptions horizontalCentered="1"/>
  <pageMargins left="0.48" right="0.39370078740157483" top="0.78740157480314965" bottom="0.23622047244094491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showGridLines="0" view="pageBreakPreview" topLeftCell="A8" zoomScale="70" zoomScaleNormal="70" zoomScaleSheetLayoutView="70" workbookViewId="0">
      <selection activeCell="B22" sqref="B22"/>
    </sheetView>
  </sheetViews>
  <sheetFormatPr defaultColWidth="9.140625" defaultRowHeight="21.75" customHeight="1"/>
  <cols>
    <col min="1" max="1" width="11.140625" style="74" customWidth="1"/>
    <col min="2" max="2" width="14" style="74" customWidth="1"/>
    <col min="3" max="3" width="20.140625" style="74" customWidth="1"/>
    <col min="4" max="4" width="3.7109375" style="77" customWidth="1"/>
    <col min="5" max="5" width="20.7109375" style="74" customWidth="1"/>
    <col min="6" max="6" width="1.140625" style="74" customWidth="1"/>
    <col min="7" max="7" width="19.28515625" style="74" customWidth="1"/>
    <col min="8" max="8" width="1.7109375" style="74" customWidth="1"/>
    <col min="9" max="9" width="19.28515625" style="74" customWidth="1"/>
    <col min="10" max="10" width="1.140625" style="74" customWidth="1"/>
    <col min="11" max="11" width="20.7109375" style="74" customWidth="1"/>
    <col min="12" max="12" width="1.140625" style="74" customWidth="1"/>
    <col min="13" max="13" width="20.7109375" style="74" customWidth="1"/>
    <col min="14" max="14" width="1.140625" style="74" customWidth="1"/>
    <col min="15" max="16384" width="9.140625" style="74"/>
  </cols>
  <sheetData>
    <row r="1" spans="1:23" ht="21.75" customHeight="1">
      <c r="A1" s="39" t="s">
        <v>197</v>
      </c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22"/>
    </row>
    <row r="2" spans="1:23" ht="21.75" customHeight="1">
      <c r="A2" s="39" t="s">
        <v>198</v>
      </c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</row>
    <row r="3" spans="1:23" ht="21.75" customHeight="1">
      <c r="A3" s="76" t="s">
        <v>98</v>
      </c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23" ht="21.75" customHeight="1">
      <c r="A4" s="76" t="s">
        <v>192</v>
      </c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21.75" customHeight="1">
      <c r="B5" s="20"/>
      <c r="C5" s="20"/>
      <c r="D5" s="21"/>
      <c r="E5" s="20"/>
      <c r="F5" s="20"/>
      <c r="G5" s="20"/>
      <c r="H5" s="20"/>
      <c r="I5" s="20"/>
      <c r="J5" s="20"/>
      <c r="K5" s="20"/>
      <c r="L5" s="20"/>
      <c r="M5" s="22" t="s">
        <v>142</v>
      </c>
    </row>
    <row r="6" spans="1:23" s="24" customFormat="1" ht="21.75" customHeight="1">
      <c r="A6" s="134"/>
      <c r="B6" s="134"/>
      <c r="C6" s="134"/>
      <c r="D6" s="23"/>
      <c r="E6" s="179" t="s">
        <v>66</v>
      </c>
      <c r="F6" s="179"/>
      <c r="G6" s="179"/>
      <c r="H6" s="179"/>
      <c r="I6" s="179"/>
      <c r="J6" s="179"/>
      <c r="K6" s="179"/>
      <c r="L6" s="179"/>
      <c r="M6" s="179"/>
    </row>
    <row r="7" spans="1:23" s="133" customFormat="1" ht="21.75" customHeight="1">
      <c r="D7" s="132"/>
      <c r="E7" s="132" t="s">
        <v>32</v>
      </c>
      <c r="G7" s="78"/>
      <c r="H7" s="154"/>
      <c r="I7" s="184" t="s">
        <v>215</v>
      </c>
      <c r="J7" s="184"/>
      <c r="K7" s="184"/>
      <c r="L7" s="132"/>
      <c r="M7" s="133" t="s">
        <v>31</v>
      </c>
    </row>
    <row r="8" spans="1:23" s="133" customFormat="1" ht="21.75" customHeight="1">
      <c r="D8" s="132"/>
      <c r="E8" s="132" t="s">
        <v>92</v>
      </c>
      <c r="H8" s="153"/>
      <c r="I8" s="165" t="s">
        <v>224</v>
      </c>
      <c r="J8" s="165"/>
      <c r="K8" s="165"/>
      <c r="L8" s="132"/>
      <c r="M8" s="133" t="s">
        <v>64</v>
      </c>
    </row>
    <row r="9" spans="1:23" s="133" customFormat="1" ht="21.75" customHeight="1">
      <c r="D9" s="132"/>
      <c r="E9" s="65" t="s">
        <v>33</v>
      </c>
      <c r="G9" s="65" t="s">
        <v>134</v>
      </c>
      <c r="H9" s="154"/>
      <c r="I9" s="166" t="s">
        <v>225</v>
      </c>
      <c r="J9" s="165"/>
      <c r="K9" s="166" t="s">
        <v>226</v>
      </c>
      <c r="L9" s="132"/>
      <c r="M9" s="65" t="s">
        <v>65</v>
      </c>
    </row>
    <row r="10" spans="1:23" s="77" customFormat="1" ht="21.75" customHeight="1">
      <c r="A10" s="72" t="s">
        <v>112</v>
      </c>
      <c r="D10" s="132"/>
      <c r="E10" s="59">
        <v>100000000</v>
      </c>
      <c r="F10" s="26"/>
      <c r="G10" s="59">
        <v>0</v>
      </c>
      <c r="H10" s="25"/>
      <c r="I10" s="59">
        <v>0</v>
      </c>
      <c r="J10" s="26"/>
      <c r="K10" s="59">
        <v>15535592</v>
      </c>
      <c r="L10" s="61"/>
      <c r="M10" s="59">
        <v>115535592</v>
      </c>
      <c r="N10" s="132"/>
      <c r="O10" s="132"/>
      <c r="P10" s="132"/>
      <c r="Q10" s="132"/>
    </row>
    <row r="11" spans="1:23" s="77" customFormat="1" ht="21.75" customHeight="1">
      <c r="A11" s="73" t="s">
        <v>158</v>
      </c>
      <c r="D11" s="132"/>
      <c r="E11" s="25">
        <v>0</v>
      </c>
      <c r="F11" s="26"/>
      <c r="G11" s="25">
        <v>0</v>
      </c>
      <c r="H11" s="25"/>
      <c r="I11" s="25">
        <v>0</v>
      </c>
      <c r="J11" s="26"/>
      <c r="K11" s="25">
        <f>PL!K26</f>
        <v>17780107</v>
      </c>
      <c r="L11" s="61"/>
      <c r="M11" s="25">
        <f>SUM(E11:K11)</f>
        <v>17780107</v>
      </c>
      <c r="N11" s="132"/>
      <c r="O11" s="132"/>
      <c r="P11" s="132"/>
      <c r="Q11" s="132"/>
    </row>
    <row r="12" spans="1:23" s="77" customFormat="1" ht="21.75" customHeight="1">
      <c r="A12" s="73" t="s">
        <v>149</v>
      </c>
      <c r="D12" s="142"/>
      <c r="E12" s="27">
        <v>0</v>
      </c>
      <c r="F12" s="26"/>
      <c r="G12" s="27">
        <v>0</v>
      </c>
      <c r="H12" s="25"/>
      <c r="I12" s="27">
        <v>0</v>
      </c>
      <c r="J12" s="26"/>
      <c r="K12" s="27">
        <v>-162623</v>
      </c>
      <c r="L12" s="61"/>
      <c r="M12" s="27">
        <f>SUM(E12:K12)</f>
        <v>-162623</v>
      </c>
      <c r="N12" s="142"/>
      <c r="O12" s="142"/>
      <c r="P12" s="142"/>
      <c r="Q12" s="142"/>
    </row>
    <row r="13" spans="1:23" ht="21.75" customHeight="1">
      <c r="A13" s="71" t="s">
        <v>160</v>
      </c>
      <c r="D13" s="132"/>
      <c r="E13" s="25">
        <f>SUM(E11:E12)</f>
        <v>0</v>
      </c>
      <c r="F13" s="75"/>
      <c r="G13" s="25">
        <f>SUM(G11:G12)</f>
        <v>0</v>
      </c>
      <c r="H13" s="25"/>
      <c r="I13" s="25">
        <f>SUM(I11:I12)</f>
        <v>0</v>
      </c>
      <c r="J13" s="75"/>
      <c r="K13" s="25">
        <f>SUM(K11:K12)</f>
        <v>17617484</v>
      </c>
      <c r="L13" s="43"/>
      <c r="M13" s="25">
        <f>SUM(M11:M12)</f>
        <v>17617484</v>
      </c>
    </row>
    <row r="14" spans="1:23" ht="21.75" customHeight="1">
      <c r="A14" s="71" t="s">
        <v>214</v>
      </c>
      <c r="D14" s="132"/>
      <c r="E14" s="27">
        <v>22448980</v>
      </c>
      <c r="F14" s="75"/>
      <c r="G14" s="27">
        <v>103766953</v>
      </c>
      <c r="H14" s="25"/>
      <c r="I14" s="27">
        <v>0</v>
      </c>
      <c r="J14" s="75"/>
      <c r="K14" s="27">
        <v>0</v>
      </c>
      <c r="L14" s="43"/>
      <c r="M14" s="27">
        <f>SUM(E14:K14)</f>
        <v>126215933</v>
      </c>
    </row>
    <row r="15" spans="1:23" ht="21.75" customHeight="1" thickBot="1">
      <c r="A15" s="76" t="s">
        <v>201</v>
      </c>
      <c r="D15" s="132"/>
      <c r="E15" s="121">
        <f>SUM(E10,E13:E14)</f>
        <v>122448980</v>
      </c>
      <c r="F15" s="120"/>
      <c r="G15" s="119">
        <f>SUM(G10,G13:G14)</f>
        <v>103766953</v>
      </c>
      <c r="H15" s="25"/>
      <c r="I15" s="119">
        <f>SUM(I10,I13:I14)</f>
        <v>0</v>
      </c>
      <c r="J15" s="120"/>
      <c r="K15" s="121">
        <f>SUM(K10,K13:K14)</f>
        <v>33153076</v>
      </c>
      <c r="L15" s="120"/>
      <c r="M15" s="121">
        <f>SUM(M10,M13:M14)</f>
        <v>259369009</v>
      </c>
    </row>
    <row r="16" spans="1:23" ht="21.75" customHeight="1" thickTop="1">
      <c r="A16" s="24"/>
      <c r="D16" s="132"/>
      <c r="E16" s="43"/>
      <c r="F16" s="43"/>
      <c r="G16" s="43"/>
      <c r="H16" s="43"/>
      <c r="I16" s="43"/>
      <c r="J16" s="43"/>
      <c r="K16" s="43"/>
      <c r="L16" s="43"/>
      <c r="M16" s="43"/>
    </row>
    <row r="17" spans="1:23" s="77" customFormat="1" ht="21.75" customHeight="1">
      <c r="A17" s="72" t="s">
        <v>193</v>
      </c>
      <c r="D17" s="132"/>
      <c r="E17" s="25">
        <v>122448980</v>
      </c>
      <c r="F17" s="26"/>
      <c r="G17" s="25">
        <v>103766953</v>
      </c>
      <c r="H17" s="25"/>
      <c r="I17" s="25">
        <v>0</v>
      </c>
      <c r="J17" s="26"/>
      <c r="K17" s="25">
        <v>33153076</v>
      </c>
      <c r="L17" s="61"/>
      <c r="M17" s="25">
        <v>259369009</v>
      </c>
      <c r="N17" s="132"/>
      <c r="O17" s="132"/>
      <c r="P17" s="132"/>
      <c r="Q17" s="132"/>
    </row>
    <row r="18" spans="1:23" s="77" customFormat="1" ht="21.75" customHeight="1">
      <c r="A18" s="73" t="s">
        <v>158</v>
      </c>
      <c r="D18" s="132"/>
      <c r="E18" s="25">
        <v>0</v>
      </c>
      <c r="F18" s="61"/>
      <c r="G18" s="25">
        <v>0</v>
      </c>
      <c r="H18" s="25"/>
      <c r="I18" s="25">
        <v>0</v>
      </c>
      <c r="J18" s="61"/>
      <c r="K18" s="25">
        <f>PL!I26</f>
        <v>31566974</v>
      </c>
      <c r="L18" s="61"/>
      <c r="M18" s="25">
        <f>SUM(E18:K18)</f>
        <v>31566974</v>
      </c>
      <c r="N18" s="132"/>
      <c r="O18" s="132"/>
      <c r="P18" s="132"/>
      <c r="Q18" s="132"/>
    </row>
    <row r="19" spans="1:23" s="77" customFormat="1" ht="21.75" customHeight="1">
      <c r="A19" s="73" t="s">
        <v>149</v>
      </c>
      <c r="D19" s="132"/>
      <c r="E19" s="27">
        <v>0</v>
      </c>
      <c r="F19" s="61"/>
      <c r="G19" s="27">
        <v>0</v>
      </c>
      <c r="H19" s="25"/>
      <c r="I19" s="27">
        <v>0</v>
      </c>
      <c r="J19" s="61"/>
      <c r="K19" s="27">
        <v>0</v>
      </c>
      <c r="L19" s="61"/>
      <c r="M19" s="27">
        <f>SUM(E19:K19)</f>
        <v>0</v>
      </c>
      <c r="N19" s="132"/>
      <c r="O19" s="132"/>
      <c r="P19" s="132"/>
      <c r="Q19" s="132"/>
    </row>
    <row r="20" spans="1:23" s="77" customFormat="1" ht="21.75" customHeight="1">
      <c r="A20" s="73" t="s">
        <v>160</v>
      </c>
      <c r="D20" s="154"/>
      <c r="E20" s="25">
        <f>SUM(E18:E19)</f>
        <v>0</v>
      </c>
      <c r="F20" s="61"/>
      <c r="G20" s="25">
        <f>SUM(G18:G19)</f>
        <v>0</v>
      </c>
      <c r="H20" s="25"/>
      <c r="I20" s="25">
        <f>SUM(I18:I19)</f>
        <v>0</v>
      </c>
      <c r="J20" s="61"/>
      <c r="K20" s="25">
        <f>SUM(K18:K19)</f>
        <v>31566974</v>
      </c>
      <c r="L20" s="61"/>
      <c r="M20" s="25">
        <f>SUM(M18:M19)</f>
        <v>31566974</v>
      </c>
      <c r="N20" s="154"/>
      <c r="O20" s="154"/>
      <c r="P20" s="154"/>
      <c r="Q20" s="154"/>
    </row>
    <row r="21" spans="1:23" s="77" customFormat="1" ht="20.25" customHeight="1">
      <c r="A21" s="71" t="s">
        <v>214</v>
      </c>
      <c r="D21" s="154"/>
      <c r="E21" s="25">
        <v>51618300</v>
      </c>
      <c r="F21" s="61"/>
      <c r="G21" s="25">
        <v>0</v>
      </c>
      <c r="H21" s="25"/>
      <c r="I21" s="25">
        <v>0</v>
      </c>
      <c r="J21" s="61"/>
      <c r="K21" s="25">
        <v>0</v>
      </c>
      <c r="L21" s="61"/>
      <c r="M21" s="25">
        <f>SUM(E21:K21)</f>
        <v>51618300</v>
      </c>
      <c r="N21" s="154"/>
      <c r="O21" s="154"/>
      <c r="P21" s="154"/>
      <c r="Q21" s="154"/>
    </row>
    <row r="22" spans="1:23" s="77" customFormat="1" ht="20.25" customHeight="1">
      <c r="A22" s="73" t="s">
        <v>212</v>
      </c>
      <c r="D22" s="157"/>
      <c r="E22" s="25"/>
      <c r="F22" s="61"/>
      <c r="G22" s="25"/>
      <c r="H22" s="25"/>
      <c r="I22" s="25"/>
      <c r="J22" s="61"/>
      <c r="K22" s="25"/>
      <c r="L22" s="61"/>
      <c r="M22" s="25"/>
      <c r="N22" s="157"/>
      <c r="O22" s="157"/>
      <c r="P22" s="157"/>
      <c r="Q22" s="157"/>
    </row>
    <row r="23" spans="1:23" s="77" customFormat="1" ht="21.75" customHeight="1">
      <c r="A23" s="73" t="s">
        <v>227</v>
      </c>
      <c r="D23" s="154"/>
      <c r="E23" s="25">
        <v>0</v>
      </c>
      <c r="F23" s="61"/>
      <c r="G23" s="25">
        <v>0</v>
      </c>
      <c r="H23" s="25"/>
      <c r="I23" s="25">
        <f>-K23</f>
        <v>4159264</v>
      </c>
      <c r="J23" s="61"/>
      <c r="K23" s="25">
        <v>-4159264</v>
      </c>
      <c r="L23" s="61"/>
      <c r="M23" s="25">
        <f>SUM(E23:K23)</f>
        <v>0</v>
      </c>
      <c r="N23" s="154"/>
      <c r="O23" s="154"/>
      <c r="P23" s="154"/>
      <c r="Q23" s="154"/>
    </row>
    <row r="24" spans="1:23" ht="21.75" customHeight="1">
      <c r="A24" s="73" t="s">
        <v>234</v>
      </c>
      <c r="D24" s="132"/>
      <c r="E24" s="27">
        <v>0</v>
      </c>
      <c r="F24" s="26"/>
      <c r="G24" s="27">
        <v>0</v>
      </c>
      <c r="H24" s="25"/>
      <c r="I24" s="27">
        <v>0</v>
      </c>
      <c r="J24" s="26"/>
      <c r="K24" s="27">
        <v>-51618300</v>
      </c>
      <c r="L24" s="61"/>
      <c r="M24" s="27">
        <f>SUM(E24:K24)</f>
        <v>-51618300</v>
      </c>
    </row>
    <row r="25" spans="1:23" ht="21.75" customHeight="1" thickBot="1">
      <c r="A25" s="76" t="s">
        <v>194</v>
      </c>
      <c r="D25" s="132"/>
      <c r="E25" s="62">
        <f>SUM(E20:E24,E17)</f>
        <v>174067280</v>
      </c>
      <c r="F25" s="63"/>
      <c r="G25" s="62">
        <f>SUM(G20:G24,G17)</f>
        <v>103766953</v>
      </c>
      <c r="H25" s="17"/>
      <c r="I25" s="62">
        <f>SUM(I20:I24,I17)</f>
        <v>4159264</v>
      </c>
      <c r="J25" s="63"/>
      <c r="K25" s="62">
        <f>SUM(K20:K24,K17)</f>
        <v>8942486</v>
      </c>
      <c r="L25" s="63"/>
      <c r="M25" s="62">
        <f>SUM(M20:M24,M17)</f>
        <v>290935983</v>
      </c>
    </row>
    <row r="26" spans="1:23" ht="21.75" customHeight="1" thickTop="1">
      <c r="A26" s="76"/>
      <c r="D26" s="132"/>
      <c r="E26" s="118">
        <f>E25-BS!I78</f>
        <v>0</v>
      </c>
      <c r="F26" s="118"/>
      <c r="G26" s="118">
        <f>G25-BS!I79</f>
        <v>0</v>
      </c>
      <c r="H26" s="118"/>
      <c r="I26" s="118"/>
      <c r="J26" s="118"/>
      <c r="K26" s="118">
        <f>K25-BS!I84</f>
        <v>0</v>
      </c>
      <c r="L26" s="63"/>
      <c r="M26" s="118">
        <f>M25-BS!I88</f>
        <v>0</v>
      </c>
    </row>
    <row r="27" spans="1:23" ht="21.75" customHeight="1">
      <c r="A27" s="24"/>
      <c r="D27" s="132"/>
      <c r="E27" s="118"/>
      <c r="F27" s="118"/>
      <c r="G27" s="118"/>
      <c r="H27" s="118"/>
      <c r="I27" s="118"/>
      <c r="J27" s="118"/>
      <c r="K27" s="118"/>
      <c r="L27" s="132"/>
      <c r="M27" s="132"/>
    </row>
    <row r="28" spans="1:23" ht="21.75" customHeight="1">
      <c r="A28" s="71" t="s">
        <v>143</v>
      </c>
    </row>
    <row r="29" spans="1:23" ht="21.75" customHeight="1">
      <c r="A29" s="71"/>
    </row>
    <row r="30" spans="1:23" ht="21.75" customHeight="1">
      <c r="A30" s="71"/>
    </row>
    <row r="31" spans="1:23" ht="21.75" customHeight="1">
      <c r="A31" s="7"/>
      <c r="B31" s="2"/>
      <c r="C31" s="135"/>
      <c r="D31" s="1"/>
    </row>
    <row r="32" spans="1:23" ht="21.75" customHeight="1">
      <c r="A32" s="8"/>
      <c r="B32" s="30"/>
      <c r="C32" s="29"/>
      <c r="E32" s="77"/>
      <c r="F32" s="77"/>
      <c r="J32" s="77"/>
      <c r="K32" s="8"/>
      <c r="L32" s="8"/>
      <c r="M32" s="8"/>
      <c r="O32" s="77"/>
      <c r="P32" s="77"/>
      <c r="Q32" s="77"/>
      <c r="R32" s="77"/>
      <c r="S32" s="77"/>
      <c r="T32" s="77"/>
      <c r="U32" s="77"/>
      <c r="V32" s="77"/>
      <c r="W32" s="77"/>
    </row>
    <row r="33" spans="1:14" ht="21.75" customHeight="1">
      <c r="A33" s="180" t="s">
        <v>70</v>
      </c>
      <c r="B33" s="180"/>
      <c r="C33" s="180"/>
      <c r="D33" s="31"/>
      <c r="E33" s="31"/>
      <c r="F33" s="77"/>
      <c r="J33" s="77"/>
      <c r="K33" s="185" t="s">
        <v>141</v>
      </c>
      <c r="L33" s="185"/>
      <c r="M33" s="185"/>
    </row>
    <row r="34" spans="1:14" ht="21.75" customHeight="1">
      <c r="A34" s="178" t="s">
        <v>69</v>
      </c>
      <c r="B34" s="178"/>
      <c r="C34" s="178"/>
      <c r="D34" s="32"/>
      <c r="E34" s="32"/>
      <c r="G34" s="32"/>
      <c r="H34" s="32"/>
      <c r="I34" s="32"/>
      <c r="K34" s="175" t="s">
        <v>69</v>
      </c>
      <c r="L34" s="175"/>
      <c r="M34" s="175"/>
      <c r="N34" s="175"/>
    </row>
  </sheetData>
  <mergeCells count="6">
    <mergeCell ref="E6:M6"/>
    <mergeCell ref="K33:M33"/>
    <mergeCell ref="K34:N34"/>
    <mergeCell ref="A33:C33"/>
    <mergeCell ref="A34:C34"/>
    <mergeCell ref="I7:K7"/>
  </mergeCells>
  <phoneticPr fontId="70" type="noConversion"/>
  <pageMargins left="0.78740157480314965" right="0.39370078740157483" top="0.78740157480314965" bottom="0.39370078740157483" header="0.19685039370078741" footer="0.19685039370078741"/>
  <pageSetup paperSize="9" scale="59" fitToWidth="0" fitToHeight="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1939676</vt:lpwstr>
  </property>
  <property fmtid="{D5CDD505-2E9C-101B-9397-08002B2CF9AE}" pid="4" name="OptimizationTime">
    <vt:lpwstr>20231002_1516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Conso-SE</vt:lpstr>
      <vt:lpstr>The Company Only</vt:lpstr>
      <vt:lpstr>BS!Print_Area</vt:lpstr>
      <vt:lpstr>'Conso-SE'!Print_Area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2023-02-24T06:42:33Z</cp:lastPrinted>
  <dcterms:created xsi:type="dcterms:W3CDTF">2011-03-15T03:50:46Z</dcterms:created>
  <dcterms:modified xsi:type="dcterms:W3CDTF">2023-02-24T06:42:37Z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