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N:\รายละเอียดประกอบงบการเงินปี 2566\NAM งบ 65 ENG\Q4-65\"/>
    </mc:Choice>
  </mc:AlternateContent>
  <xr:revisionPtr revIDLastSave="0" documentId="13_ncr:1_{F473068E-B556-4B52-943F-5FDFA6A2166A}" xr6:coauthVersionLast="47" xr6:coauthVersionMax="47" xr10:uidLastSave="{00000000-0000-0000-0000-000000000000}"/>
  <bookViews>
    <workbookView xWindow="-108" yWindow="-108" windowWidth="23256" windowHeight="12576" tabRatio="676" xr2:uid="{00000000-000D-0000-FFFF-FFFF00000000}"/>
  </bookViews>
  <sheets>
    <sheet name="BS" sheetId="10" r:id="rId1"/>
    <sheet name="PL" sheetId="1" r:id="rId2"/>
    <sheet name="CHE_M" sheetId="15" r:id="rId3"/>
    <sheet name="CHE_S" sheetId="14" r:id="rId4"/>
    <sheet name=" CF " sheetId="12" r:id="rId5"/>
  </sheets>
  <definedNames>
    <definedName name="ฟๅ" localSheetId="4">#REF!</definedName>
    <definedName name="ฟๅ" localSheetId="0">#REF!</definedName>
    <definedName name="ฟๅ" localSheetId="2">#REF!</definedName>
    <definedName name="ฟๅ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  <c r="F21" i="1"/>
  <c r="I34" i="12"/>
  <c r="K16" i="12"/>
  <c r="G16" i="12"/>
  <c r="M23" i="15"/>
  <c r="O23" i="15" s="1"/>
  <c r="I78" i="12"/>
  <c r="I77" i="12"/>
  <c r="I76" i="12"/>
  <c r="I75" i="12"/>
  <c r="I74" i="12"/>
  <c r="M13" i="12"/>
  <c r="L13" i="12"/>
  <c r="K13" i="12"/>
  <c r="J13" i="12"/>
  <c r="I13" i="12"/>
  <c r="G13" i="12"/>
  <c r="L10" i="12"/>
  <c r="J10" i="12"/>
  <c r="O22" i="15"/>
  <c r="O21" i="15"/>
  <c r="O17" i="15"/>
  <c r="O10" i="15"/>
  <c r="M18" i="15"/>
  <c r="O18" i="15" s="1"/>
  <c r="O23" i="14"/>
  <c r="O22" i="14"/>
  <c r="O21" i="14"/>
  <c r="O18" i="14"/>
  <c r="O17" i="14"/>
  <c r="O11" i="14"/>
  <c r="O10" i="14"/>
  <c r="K28" i="1"/>
  <c r="I28" i="1"/>
  <c r="M11" i="15"/>
  <c r="O11" i="15" s="1"/>
  <c r="K104" i="10"/>
  <c r="K105" i="10" s="1"/>
  <c r="K69" i="10"/>
  <c r="K61" i="10"/>
  <c r="K48" i="10"/>
  <c r="K90" i="10" s="1"/>
  <c r="K70" i="10" l="1"/>
  <c r="K106" i="10" s="1"/>
  <c r="K26" i="10"/>
  <c r="K16" i="10"/>
  <c r="M81" i="12"/>
  <c r="L81" i="12"/>
  <c r="K81" i="12"/>
  <c r="J81" i="12"/>
  <c r="I81" i="12"/>
  <c r="G81" i="12"/>
  <c r="K27" i="10" l="1"/>
  <c r="O19" i="15"/>
  <c r="N19" i="15"/>
  <c r="M19" i="15"/>
  <c r="I104" i="10" s="1"/>
  <c r="L19" i="15"/>
  <c r="K19" i="15"/>
  <c r="J19" i="15"/>
  <c r="I19" i="15"/>
  <c r="G19" i="15"/>
  <c r="O19" i="14"/>
  <c r="N19" i="14"/>
  <c r="M19" i="14"/>
  <c r="O104" i="10" s="1"/>
  <c r="L19" i="14"/>
  <c r="K19" i="14"/>
  <c r="J19" i="14"/>
  <c r="I19" i="14"/>
  <c r="G19" i="14"/>
  <c r="O12" i="14"/>
  <c r="N12" i="14"/>
  <c r="M12" i="14"/>
  <c r="Q104" i="10" s="1"/>
  <c r="L12" i="14"/>
  <c r="K12" i="14"/>
  <c r="J12" i="14"/>
  <c r="I12" i="14"/>
  <c r="G12" i="14"/>
  <c r="M12" i="15"/>
  <c r="K12" i="15"/>
  <c r="I12" i="15"/>
  <c r="G12" i="15"/>
  <c r="G15" i="15" s="1"/>
  <c r="G25" i="15" l="1"/>
  <c r="O12" i="15"/>
  <c r="K15" i="15"/>
  <c r="K25" i="15" s="1"/>
  <c r="I15" i="15"/>
  <c r="I25" i="15" s="1"/>
  <c r="O69" i="10" l="1"/>
  <c r="N69" i="10"/>
  <c r="M69" i="10"/>
  <c r="L69" i="10"/>
  <c r="I69" i="10"/>
  <c r="H69" i="10"/>
  <c r="G69" i="10"/>
  <c r="Q69" i="10"/>
  <c r="Q105" i="10" l="1"/>
  <c r="Q61" i="10"/>
  <c r="Q48" i="10"/>
  <c r="Q90" i="10" s="1"/>
  <c r="Q26" i="10"/>
  <c r="Q16" i="10"/>
  <c r="O16" i="10"/>
  <c r="M16" i="10"/>
  <c r="I16" i="10"/>
  <c r="G16" i="10"/>
  <c r="G15" i="14"/>
  <c r="G25" i="14" s="1"/>
  <c r="Q70" i="10" l="1"/>
  <c r="Q106" i="10" s="1"/>
  <c r="Q27" i="10"/>
  <c r="I26" i="10" l="1"/>
  <c r="I48" i="10" l="1"/>
  <c r="M48" i="10"/>
  <c r="M72" i="12" l="1"/>
  <c r="K72" i="12"/>
  <c r="G72" i="12" l="1"/>
  <c r="I72" i="12"/>
  <c r="L38" i="1"/>
  <c r="J38" i="1"/>
  <c r="H38" i="1"/>
  <c r="F38" i="1"/>
  <c r="F22" i="1" l="1"/>
  <c r="J22" i="1"/>
  <c r="L22" i="1"/>
  <c r="H22" i="1" l="1"/>
  <c r="L15" i="1" l="1"/>
  <c r="J15" i="1"/>
  <c r="F15" i="1"/>
  <c r="G61" i="10" l="1"/>
  <c r="H15" i="1" l="1"/>
  <c r="I61" i="10"/>
  <c r="I90" i="10"/>
  <c r="O61" i="10"/>
  <c r="O48" i="10"/>
  <c r="O90" i="10" s="1"/>
  <c r="O26" i="10"/>
  <c r="O27" i="10" l="1"/>
  <c r="O70" i="10"/>
  <c r="L23" i="1"/>
  <c r="L28" i="1" s="1"/>
  <c r="H23" i="1"/>
  <c r="H28" i="1" s="1"/>
  <c r="I70" i="10"/>
  <c r="I27" i="10"/>
  <c r="H30" i="1" l="1"/>
  <c r="I10" i="12" s="1"/>
  <c r="I31" i="12" s="1"/>
  <c r="L30" i="1"/>
  <c r="M10" i="12" s="1"/>
  <c r="M31" i="12" s="1"/>
  <c r="M61" i="10"/>
  <c r="L39" i="1" l="1"/>
  <c r="M14" i="14" s="1"/>
  <c r="O14" i="14" s="1"/>
  <c r="M61" i="12"/>
  <c r="H42" i="1"/>
  <c r="I61" i="12"/>
  <c r="H39" i="1"/>
  <c r="M14" i="15" s="1"/>
  <c r="L42" i="1"/>
  <c r="O14" i="15" l="1"/>
  <c r="O15" i="15" s="1"/>
  <c r="M15" i="15"/>
  <c r="M15" i="14"/>
  <c r="O105" i="10"/>
  <c r="I105" i="10"/>
  <c r="I106" i="10" s="1"/>
  <c r="F23" i="1"/>
  <c r="F28" i="1" l="1"/>
  <c r="F30" i="1" s="1"/>
  <c r="G10" i="12" l="1"/>
  <c r="F42" i="1"/>
  <c r="F39" i="1"/>
  <c r="M24" i="15" s="1"/>
  <c r="G70" i="10"/>
  <c r="G48" i="10"/>
  <c r="G90" i="10" s="1"/>
  <c r="G26" i="10"/>
  <c r="G31" i="12" l="1"/>
  <c r="G61" i="12" s="1"/>
  <c r="G65" i="12" s="1"/>
  <c r="G82" i="12" s="1"/>
  <c r="G84" i="12" s="1"/>
  <c r="O24" i="15"/>
  <c r="O25" i="15" s="1"/>
  <c r="M25" i="15"/>
  <c r="G104" i="10" s="1"/>
  <c r="G105" i="10" s="1"/>
  <c r="G27" i="10"/>
  <c r="M26" i="10"/>
  <c r="J23" i="1" l="1"/>
  <c r="J28" i="1" s="1"/>
  <c r="J30" i="1" l="1"/>
  <c r="K10" i="12" s="1"/>
  <c r="K31" i="12" s="1"/>
  <c r="J39" i="1" l="1"/>
  <c r="M24" i="14" s="1"/>
  <c r="O24" i="14" s="1"/>
  <c r="J42" i="1"/>
  <c r="K61" i="12" l="1"/>
  <c r="K65" i="12" s="1"/>
  <c r="K82" i="12" s="1"/>
  <c r="K15" i="14"/>
  <c r="K25" i="14" s="1"/>
  <c r="I15" i="14" l="1"/>
  <c r="I25" i="14" s="1"/>
  <c r="O15" i="14"/>
  <c r="M25" i="14"/>
  <c r="M104" i="10" s="1"/>
  <c r="G106" i="10"/>
  <c r="O25" i="14" l="1"/>
  <c r="M90" i="10"/>
  <c r="M27" i="10" l="1"/>
  <c r="M70" i="10" l="1"/>
  <c r="K84" i="12" l="1"/>
  <c r="M105" i="10" l="1"/>
  <c r="I65" i="12" l="1"/>
  <c r="I82" i="12" s="1"/>
  <c r="M65" i="12"/>
  <c r="M82" i="12" l="1"/>
  <c r="M84" i="12" s="1"/>
  <c r="I84" i="12"/>
  <c r="O106" i="10" l="1"/>
  <c r="M106" i="10" l="1"/>
</calcChain>
</file>

<file path=xl/sharedStrings.xml><?xml version="1.0" encoding="utf-8"?>
<sst xmlns="http://schemas.openxmlformats.org/spreadsheetml/2006/main" count="355" uniqueCount="227">
  <si>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</si>
  <si>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</si>
  <si>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</si>
  <si>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</si>
  <si>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</si>
  <si>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</si>
  <si>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</si>
  <si>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</si>
  <si>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</si>
  <si>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</si>
  <si>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- 2 -</t>
  </si>
  <si>
    <t>16</t>
  </si>
  <si>
    <t>17</t>
  </si>
  <si>
    <t>18</t>
  </si>
  <si>
    <t>19</t>
  </si>
  <si>
    <t>20</t>
  </si>
  <si>
    <t>21</t>
  </si>
  <si>
    <t>- 3 -</t>
  </si>
  <si>
    <t xml:space="preserve">    </t>
  </si>
  <si>
    <t>22</t>
  </si>
  <si>
    <t xml:space="preserve"> </t>
  </si>
  <si>
    <t>STATEMENTS OF FINANCIAL POSITION</t>
  </si>
  <si>
    <t xml:space="preserve">(Unit : Baht) </t>
  </si>
  <si>
    <t>Note</t>
  </si>
  <si>
    <t>Assets</t>
  </si>
  <si>
    <t>Current assets</t>
  </si>
  <si>
    <t xml:space="preserve">         Cash and cash equivalents</t>
  </si>
  <si>
    <t xml:space="preserve">         Trade and other current receivables</t>
  </si>
  <si>
    <t xml:space="preserve">         Total current assets</t>
  </si>
  <si>
    <t>Non-current assets</t>
  </si>
  <si>
    <t xml:space="preserve">         Inventories</t>
  </si>
  <si>
    <t xml:space="preserve">         Investments in joint ventures</t>
  </si>
  <si>
    <t xml:space="preserve">         Property, plant and equipment</t>
  </si>
  <si>
    <t xml:space="preserve">         Right-of-use assets</t>
  </si>
  <si>
    <t xml:space="preserve">         Other intangible assets </t>
  </si>
  <si>
    <t xml:space="preserve">         Deferred tax assets</t>
  </si>
  <si>
    <t xml:space="preserve">         Other non-current assets</t>
  </si>
  <si>
    <t xml:space="preserve">         Total non-current assets</t>
  </si>
  <si>
    <t>Total assets</t>
  </si>
  <si>
    <t>Notes to financial statements are parts of these financial statements.</t>
  </si>
  <si>
    <t>STATEMENTS OF FINANCIAL POSITION (Continued)</t>
  </si>
  <si>
    <t>December 31, 2021</t>
  </si>
  <si>
    <t>(Restated)</t>
  </si>
  <si>
    <t>Separate financial statements</t>
  </si>
  <si>
    <t>Liabilities and shareholders' equity</t>
  </si>
  <si>
    <t>Current liabilities</t>
  </si>
  <si>
    <t xml:space="preserve">        Trade and other current payables </t>
  </si>
  <si>
    <t xml:space="preserve">        Current portion of lease liabilities</t>
  </si>
  <si>
    <t xml:space="preserve">        Lease liabilities</t>
  </si>
  <si>
    <t xml:space="preserve">        Non-current provisions for employee benefit</t>
  </si>
  <si>
    <t xml:space="preserve">         Total non-current liabilities</t>
  </si>
  <si>
    <t xml:space="preserve">         Total liabilities</t>
  </si>
  <si>
    <t>Non-current liabilities</t>
  </si>
  <si>
    <t xml:space="preserve">         Total current liabilities</t>
  </si>
  <si>
    <t xml:space="preserve">        Current income tax payable</t>
  </si>
  <si>
    <t>Liabilities and shareholders' equity (Cont'd)</t>
  </si>
  <si>
    <t>Shareholders' equity</t>
  </si>
  <si>
    <t xml:space="preserve">        Share capital</t>
  </si>
  <si>
    <t xml:space="preserve">        Retained earnings </t>
  </si>
  <si>
    <t>Unappropriated</t>
  </si>
  <si>
    <t>Total liabilities and shareholders' equity</t>
  </si>
  <si>
    <t>Revenues</t>
  </si>
  <si>
    <t>Revenues from sales of goods</t>
  </si>
  <si>
    <t xml:space="preserve">Other income </t>
  </si>
  <si>
    <t>Cost of sales</t>
  </si>
  <si>
    <t>Expenses</t>
  </si>
  <si>
    <t xml:space="preserve">Total revenues </t>
  </si>
  <si>
    <t>Distribution costs</t>
  </si>
  <si>
    <t>Administrative expenses</t>
  </si>
  <si>
    <t>Finance income</t>
  </si>
  <si>
    <t xml:space="preserve">Finance costs </t>
  </si>
  <si>
    <t xml:space="preserve">Share of profit (loss) from investment </t>
  </si>
  <si>
    <t>in joint ventures</t>
  </si>
  <si>
    <t>STATEMENTS OF COMPREHENSIVE INCOME</t>
  </si>
  <si>
    <t>Profit before income tax</t>
  </si>
  <si>
    <t>Tax expense</t>
  </si>
  <si>
    <t>Profit for the year</t>
  </si>
  <si>
    <t>Basic earnings per share</t>
  </si>
  <si>
    <t xml:space="preserve">Earnings per share </t>
  </si>
  <si>
    <t>Number of weighted average of common shares (Share)</t>
  </si>
  <si>
    <t>Total comprehensive income for the year</t>
  </si>
  <si>
    <t xml:space="preserve">Income tax related to components of other </t>
  </si>
  <si>
    <t xml:space="preserve">comprehensive income </t>
  </si>
  <si>
    <t xml:space="preserve">Actuarial gains (losses) on defined </t>
  </si>
  <si>
    <t>benefit plans</t>
  </si>
  <si>
    <t xml:space="preserve">Components of other comprehensive income </t>
  </si>
  <si>
    <t xml:space="preserve">       will not be reclassified to profit or loss</t>
  </si>
  <si>
    <t>Other comprehensive income for the year :</t>
  </si>
  <si>
    <t>STATEMENTS OF CHANGES IN SHAREHOLDERS' EQUITY</t>
  </si>
  <si>
    <t>(Unit : Baht)</t>
  </si>
  <si>
    <t>Total</t>
  </si>
  <si>
    <t>shareholders' equity</t>
  </si>
  <si>
    <t>Adjustment balance</t>
  </si>
  <si>
    <t>Issued and paid-up</t>
  </si>
  <si>
    <t>share capital</t>
  </si>
  <si>
    <t>STATEMENTS OF CASH FLOWS</t>
  </si>
  <si>
    <t>Cash flows from operating activities</t>
  </si>
  <si>
    <t xml:space="preserve">   Profit for the year</t>
  </si>
  <si>
    <t xml:space="preserve">             Tax expense</t>
  </si>
  <si>
    <t xml:space="preserve">             Finance costs </t>
  </si>
  <si>
    <t xml:space="preserve">             Provision for expected credit losses</t>
  </si>
  <si>
    <t xml:space="preserve">             Non-current provisions for employee benefit </t>
  </si>
  <si>
    <t xml:space="preserve">             Share of (profit) loss from investment in joint ventures</t>
  </si>
  <si>
    <t xml:space="preserve">        Profit from operations before changes in operating </t>
  </si>
  <si>
    <t xml:space="preserve">          assets and liabilities</t>
  </si>
  <si>
    <t xml:space="preserve">        (Increase) Decrease in changes in operating assets</t>
  </si>
  <si>
    <t xml:space="preserve">             Trade and other current receivables</t>
  </si>
  <si>
    <t xml:space="preserve">             Inventories</t>
  </si>
  <si>
    <t xml:space="preserve">             Other non-current assets</t>
  </si>
  <si>
    <t xml:space="preserve">        Increase (Decrease) in changes in operating liabilities</t>
  </si>
  <si>
    <t xml:space="preserve">             Trade and other current payables </t>
  </si>
  <si>
    <t>STATEMENTS OF CASH FLOWS (Continued)</t>
  </si>
  <si>
    <t xml:space="preserve">             Other non-current liabilities</t>
  </si>
  <si>
    <t xml:space="preserve">Cash generated from operation </t>
  </si>
  <si>
    <t xml:space="preserve">             Cash payments-finance costs </t>
  </si>
  <si>
    <t xml:space="preserve">             Income tax paid </t>
  </si>
  <si>
    <t>Net cash provided by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</si>
  <si>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</si>
  <si>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</si>
  <si>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</si>
  <si>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</si>
  <si>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</si>
  <si>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Cash and cash equivalents, beginning of the year</t>
  </si>
  <si>
    <t>Cash and cash equivalents, end of the year</t>
  </si>
  <si>
    <t xml:space="preserve">      Adjustments of profit to cash receipt </t>
  </si>
  <si>
    <t xml:space="preserve">         (disbursement) from operating activities</t>
  </si>
  <si>
    <t xml:space="preserve">        Overdraft and short-term borrowings from </t>
  </si>
  <si>
    <t xml:space="preserve">                financial institutions </t>
  </si>
  <si>
    <t xml:space="preserve">        Long-term borrowings</t>
  </si>
  <si>
    <t>2021</t>
  </si>
  <si>
    <t xml:space="preserve">             Depreciation and amortization</t>
  </si>
  <si>
    <t xml:space="preserve">               </t>
  </si>
  <si>
    <t xml:space="preserve">          </t>
  </si>
  <si>
    <t xml:space="preserve">            Authorized share capital </t>
  </si>
  <si>
    <t xml:space="preserve">            Issued and paid-up share capital </t>
  </si>
  <si>
    <t>Financial statements in which the equity</t>
  </si>
  <si>
    <t>method is applied</t>
  </si>
  <si>
    <t xml:space="preserve">        Current portion of long-term liabilities</t>
  </si>
  <si>
    <t xml:space="preserve">        Short-term borrowings from related parties</t>
  </si>
  <si>
    <t xml:space="preserve">        Other current provisions</t>
  </si>
  <si>
    <t xml:space="preserve">        Long-term provisions</t>
  </si>
  <si>
    <t xml:space="preserve">100,000 ordinary shares of Baht 100 each  </t>
  </si>
  <si>
    <t>Total shareholders' equity</t>
  </si>
  <si>
    <t>Revenues from rental and services</t>
  </si>
  <si>
    <t>Cost of rental and services</t>
  </si>
  <si>
    <t xml:space="preserve">Total expenses </t>
  </si>
  <si>
    <t>Profit from operating activities</t>
  </si>
  <si>
    <t>Other comprehensive income for the year - net of tax</t>
  </si>
  <si>
    <t>Balance at the beginning of year 2021 (before restatement)</t>
  </si>
  <si>
    <t>Cumulative effects of accounting errors correction</t>
  </si>
  <si>
    <t xml:space="preserve">             Provision for impairment of goods</t>
  </si>
  <si>
    <t xml:space="preserve">             Short-term provisions (reversal)</t>
  </si>
  <si>
    <t xml:space="preserve">             (Gains) losses on sale of assets and write-off assets</t>
  </si>
  <si>
    <t xml:space="preserve">             (Gains) losses on sale of real estate</t>
  </si>
  <si>
    <t xml:space="preserve">             (Gains) losses on sale of investment in associate</t>
  </si>
  <si>
    <t xml:space="preserve">            Short-term provisions</t>
  </si>
  <si>
    <t>Signature …………….………………………..…………........……………… Director</t>
  </si>
  <si>
    <t>Retained earnings</t>
  </si>
  <si>
    <t xml:space="preserve">             (Gains) losses on unrealised exchange rate</t>
  </si>
  <si>
    <t xml:space="preserve">                 (                                                                                                     )</t>
  </si>
  <si>
    <t xml:space="preserve">             Allowance for impairment loss on investments in joint ventares</t>
  </si>
  <si>
    <t>AS AT DECEMBER 31, 2022</t>
  </si>
  <si>
    <t>December 31, 2022</t>
  </si>
  <si>
    <t>FOR THE YEAR ENDED DECEMBER 31, 2022</t>
  </si>
  <si>
    <t>Balance at the end of year 2022</t>
  </si>
  <si>
    <t>2022</t>
  </si>
  <si>
    <t>NAMWIWAT MEDICAL CORPORATION PUBLIC COMPANY LIMITED</t>
  </si>
  <si>
    <t>5</t>
  </si>
  <si>
    <t xml:space="preserve">         Deposits at financial institution with obligations</t>
  </si>
  <si>
    <t xml:space="preserve">         Other current financial assets</t>
  </si>
  <si>
    <t xml:space="preserve">        Deferred services income  </t>
  </si>
  <si>
    <t xml:space="preserve">        Current portion of deferred services income </t>
  </si>
  <si>
    <t xml:space="preserve">            Unappropriated</t>
  </si>
  <si>
    <t>23</t>
  </si>
  <si>
    <t xml:space="preserve">            Appropriated</t>
  </si>
  <si>
    <t>Legal reserve</t>
  </si>
  <si>
    <t>24</t>
  </si>
  <si>
    <t xml:space="preserve">        Share premium on ordinary share</t>
  </si>
  <si>
    <t>Appropriated</t>
  </si>
  <si>
    <t>legal reserve</t>
  </si>
  <si>
    <t xml:space="preserve">Share premium on </t>
  </si>
  <si>
    <t xml:space="preserve">ordinary share </t>
  </si>
  <si>
    <t xml:space="preserve">Changes in shareholders' equity </t>
  </si>
  <si>
    <t xml:space="preserve">      Ordinary shares increase</t>
  </si>
  <si>
    <t xml:space="preserve">      Dividend paid</t>
  </si>
  <si>
    <t xml:space="preserve">      Appropriated legal reserve</t>
  </si>
  <si>
    <t xml:space="preserve">  Financial statements in which the equity method is applied Separate financial statements</t>
  </si>
  <si>
    <t xml:space="preserve">             Overdrafts and short-term borrowings from financial institutions </t>
  </si>
  <si>
    <t xml:space="preserve">             Deferred services income</t>
  </si>
  <si>
    <t>January 1, 2021</t>
  </si>
  <si>
    <t>4</t>
  </si>
  <si>
    <t xml:space="preserve">700,000,000 ordinary shares of Baht 0.50 each  </t>
  </si>
  <si>
    <t xml:space="preserve">595,000,000 ordinary shares of Baht 0.50 each  </t>
  </si>
  <si>
    <t xml:space="preserve">Balance at the end of year 2021 </t>
  </si>
  <si>
    <t>Balance at the beginning of year 2022 (before restatement)</t>
  </si>
  <si>
    <t xml:space="preserve">        Other non-current liabilities</t>
  </si>
  <si>
    <t xml:space="preserve">         Investment property</t>
  </si>
  <si>
    <t xml:space="preserve">             Finance income</t>
  </si>
  <si>
    <t>26</t>
  </si>
  <si>
    <t>27</t>
  </si>
  <si>
    <t xml:space="preserve">          Current contract assets</t>
  </si>
  <si>
    <t xml:space="preserve">        Current contract liabilities</t>
  </si>
  <si>
    <t>Revenues from construction</t>
  </si>
  <si>
    <t xml:space="preserve">Cost of construction </t>
  </si>
  <si>
    <t>Effects of changes in accounting errors correction</t>
  </si>
  <si>
    <t xml:space="preserve">             Current contract liabilities</t>
  </si>
  <si>
    <t xml:space="preserve">             Employee benefits paid</t>
  </si>
  <si>
    <t xml:space="preserve">             Cash received-finance income</t>
  </si>
  <si>
    <t xml:space="preserve">             Deposits at financial institution with obligations</t>
  </si>
  <si>
    <t xml:space="preserve">             Unbilled income</t>
  </si>
  <si>
    <t xml:space="preserve">             Loss on revaluation of inventories (reverse)</t>
  </si>
  <si>
    <t xml:space="preserve">             Allowance for impairment loss on other non-current assets</t>
  </si>
  <si>
    <t xml:space="preserve">             Allowance for impairment loss on Other current assets</t>
  </si>
  <si>
    <t xml:space="preserve">             Proceeds from sales of investment property</t>
  </si>
  <si>
    <t xml:space="preserve">             Proceeds from sales of property, plant and equipment</t>
  </si>
  <si>
    <t xml:space="preserve">             Payments for acquire of property, plant and equipment</t>
  </si>
  <si>
    <t xml:space="preserve">             Payments for acquire of other intangible assets</t>
  </si>
  <si>
    <t xml:space="preserve">             Payments for borrowings from related parties</t>
  </si>
  <si>
    <t xml:space="preserve">             Proceeds for borrowings from related parties</t>
  </si>
  <si>
    <t xml:space="preserve">             Payment for borrowings from financial institutions</t>
  </si>
  <si>
    <t xml:space="preserve">             Proceeds from borrowings from financial institutions</t>
  </si>
  <si>
    <t xml:space="preserve">             Payments for lease liabilities </t>
  </si>
  <si>
    <t xml:space="preserve">             Dividend paid</t>
  </si>
  <si>
    <t xml:space="preserve">             Proceeds from increase in investment </t>
  </si>
  <si>
    <t xml:space="preserve">         Non-current assets held for sale</t>
  </si>
  <si>
    <t xml:space="preserve">             Payments for investment in securities for trading</t>
  </si>
  <si>
    <t>Financial statements in which the equity method is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</si>
</sst>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_-* #,##0.00_-;\-* #,##0.00_-;_-* \-??_-;_-@_-"/>
    <numFmt numFmtId="169" formatCode="#,##0.00_);[Blue]\(#,##0.00\)"/>
    <numFmt numFmtId="170" formatCode="#,##0.00\ ;\(#,##0.00\)"/>
    <numFmt numFmtId="171" formatCode="[$-1070000]d/m/yy;@"/>
    <numFmt numFmtId="172" formatCode="#,##0\ ;\(#,##0\)"/>
    <numFmt numFmtId="173" formatCode="#,##0.00;\(#,##0.00\)"/>
    <numFmt numFmtId="174" formatCode="#,##0;\(#,##0\)"/>
    <numFmt numFmtId="175" formatCode="#,##0.00__;[Red]\(#,##0.00\)__"/>
    <numFmt numFmtId="176" formatCode="0.0%"/>
    <numFmt numFmtId="177" formatCode="_-* #,##0_-;\-* #,##0_-;_-* &quot;-&quot;??_-;_-@_-"/>
    <numFmt numFmtId="178" formatCode="[$-41E]d\ mmmm\ yyyy"/>
    <numFmt numFmtId="179" formatCode="_(* #,##0.00_);_(* \(#,##0.00\);_(* \-??_);_(@_)"/>
    <numFmt numFmtId="180" formatCode="#,##0.00%;[Red]\(#,##0.00%\)"/>
    <numFmt numFmtId="181" formatCode="_-* #,##0.00_-;[Red]\(#,##0.00_-\);_-* &quot;-&quot;??_-;_-@_-"/>
    <numFmt numFmtId="182" formatCode="_(* #,##0_);_(* \(#,##0\);_(* &quot;-&quot;??_);_(@_)"/>
    <numFmt numFmtId="183" formatCode="0."/>
    <numFmt numFmtId="184" formatCode="0%_);\(0%\)"/>
    <numFmt numFmtId="185" formatCode="General_)"/>
    <numFmt numFmtId="186" formatCode="##\-#"/>
    <numFmt numFmtId="187" formatCode="[$-D07041E]d\ mmm\ yy;@"/>
    <numFmt numFmtId="188" formatCode="0.0000000000"/>
    <numFmt numFmtId="189" formatCode="\t&quot;$&quot;#,##0_);\(\t&quot;$&quot;#,##0\)"/>
    <numFmt numFmtId="190" formatCode="#,##0.0000;\(#,##0.0000\)"/>
    <numFmt numFmtId="191" formatCode="#,##0.00\ &quot;F&quot;;\-#,##0.00\ &quot;F&quot;"/>
    <numFmt numFmtId="192" formatCode="dd\-mmm\-yy_)"/>
    <numFmt numFmtId="193" formatCode="0.00_)"/>
    <numFmt numFmtId="194" formatCode="#,##0\ &quot;F&quot;;[Red]\-#,##0\ &quot;F&quot;"/>
    <numFmt numFmtId="195" formatCode="#,##0_);[Blue]\(#,##0\)"/>
  </numFmts>
  <fonts count="14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9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9"/>
      <name val="Angsana New"/>
      <family val="1"/>
      <charset val="222"/>
    </font>
    <font>
      <sz val="10"/>
      <name val="Angsana New"/>
      <family val="1"/>
      <charset val="222"/>
    </font>
    <font>
      <sz val="9"/>
      <name val="Arial"/>
      <family val="2"/>
      <charset val="222"/>
    </font>
    <font>
      <sz val="15"/>
      <color rgb="FF0070C0"/>
      <name val="Angsana New"/>
      <family val="1"/>
      <charset val="222"/>
    </font>
    <font>
      <sz val="15"/>
      <color rgb="FF000000"/>
      <name val="Angsana New"/>
      <family val="1"/>
    </font>
    <font>
      <sz val="15"/>
      <name val="AngsanaUPC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</borders>
  <cellStyleXfs count="3445">
    <xf numFmtId="0" fontId="0" fillId="0" borderId="0"/>
    <xf numFmtId="167" fontId="2" fillId="0" borderId="0" applyFill="0" applyBorder="0" applyAlignment="0" applyProtection="0"/>
    <xf numFmtId="168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4" fillId="0" borderId="0"/>
    <xf numFmtId="0" fontId="3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171" fontId="4" fillId="0" borderId="0"/>
    <xf numFmtId="0" fontId="4" fillId="0" borderId="0"/>
    <xf numFmtId="0" fontId="5" fillId="0" borderId="0"/>
    <xf numFmtId="39" fontId="6" fillId="0" borderId="0"/>
    <xf numFmtId="43" fontId="3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6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9" fontId="23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26" fillId="53" borderId="0" applyNumberFormat="0" applyBorder="0" applyAlignment="0" applyProtection="0"/>
    <xf numFmtId="0" fontId="39" fillId="0" borderId="17" applyNumberFormat="0" applyAlignment="0" applyProtection="0">
      <alignment horizontal="left" vertical="center"/>
    </xf>
    <xf numFmtId="0" fontId="39" fillId="0" borderId="5">
      <alignment horizontal="left" vertical="center"/>
    </xf>
    <xf numFmtId="10" fontId="26" fillId="54" borderId="21" applyNumberFormat="0" applyBorder="0" applyAlignment="0" applyProtection="0"/>
    <xf numFmtId="0" fontId="31" fillId="0" borderId="22" applyNumberFormat="0" applyFill="0" applyAlignment="0" applyProtection="0"/>
    <xf numFmtId="37" fontId="33" fillId="0" borderId="0"/>
    <xf numFmtId="0" fontId="34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" fillId="0" borderId="25" applyNumberFormat="0" applyFill="0" applyAlignment="0" applyProtection="0">
      <alignment horizontal="center" vertical="center"/>
    </xf>
    <xf numFmtId="0" fontId="31" fillId="0" borderId="22" applyNumberFormat="0" applyFill="0" applyAlignment="0" applyProtection="0"/>
    <xf numFmtId="9" fontId="40" fillId="0" borderId="0" applyFont="0" applyFill="0" applyBorder="0" applyAlignment="0" applyProtection="0"/>
    <xf numFmtId="0" fontId="2" fillId="0" borderId="0"/>
    <xf numFmtId="0" fontId="4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39" fontId="41" fillId="0" borderId="0"/>
    <xf numFmtId="0" fontId="5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0" fontId="10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10" fillId="10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34" borderId="0" applyNumberFormat="0" applyBorder="0" applyAlignment="0" applyProtection="0"/>
    <xf numFmtId="0" fontId="10" fillId="1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35" borderId="0" applyNumberFormat="0" applyBorder="0" applyAlignment="0" applyProtection="0"/>
    <xf numFmtId="0" fontId="10" fillId="1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2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7" borderId="0" applyNumberFormat="0" applyBorder="0" applyAlignment="0" applyProtection="0"/>
    <xf numFmtId="0" fontId="10" fillId="2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38" borderId="0" applyNumberFormat="0" applyBorder="0" applyAlignment="0" applyProtection="0"/>
    <xf numFmtId="0" fontId="10" fillId="30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11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40" borderId="0" applyNumberFormat="0" applyBorder="0" applyAlignment="0" applyProtection="0"/>
    <xf numFmtId="0" fontId="10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41" borderId="0" applyNumberFormat="0" applyBorder="0" applyAlignment="0" applyProtection="0"/>
    <xf numFmtId="0" fontId="10" fillId="19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36" borderId="0" applyNumberFormat="0" applyBorder="0" applyAlignment="0" applyProtection="0"/>
    <xf numFmtId="0" fontId="10" fillId="23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39" borderId="0" applyNumberFormat="0" applyBorder="0" applyAlignment="0" applyProtection="0"/>
    <xf numFmtId="0" fontId="10" fillId="27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42" borderId="0" applyNumberFormat="0" applyBorder="0" applyAlignment="0" applyProtection="0"/>
    <xf numFmtId="0" fontId="10" fillId="31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43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0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41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46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28" borderId="0" applyNumberFormat="0" applyBorder="0" applyAlignment="0" applyProtection="0"/>
    <xf numFmtId="0" fontId="43" fillId="46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47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4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49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50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3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51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52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44" fillId="0" borderId="0"/>
    <xf numFmtId="167" fontId="2" fillId="0" borderId="0" applyFont="0" applyFill="0" applyBorder="0" applyAlignment="0" applyProtection="0"/>
    <xf numFmtId="175" fontId="5" fillId="0" borderId="0" applyFill="0" applyBorder="0" applyAlignment="0" applyProtection="0"/>
    <xf numFmtId="176" fontId="4" fillId="0" borderId="0" applyFont="0" applyFill="0" applyBorder="0" applyAlignment="0" applyProtection="0"/>
    <xf numFmtId="175" fontId="5" fillId="0" borderId="0" applyFill="0" applyBorder="0" applyAlignment="0" applyProtection="0"/>
    <xf numFmtId="176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74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6" fillId="0" borderId="0" applyFill="0" applyBorder="0" applyAlignment="0" applyProtection="0"/>
    <xf numFmtId="177" fontId="5" fillId="0" borderId="0" applyFill="0" applyBorder="0" applyAlignment="0" applyProtection="0"/>
    <xf numFmtId="179" fontId="23" fillId="0" borderId="0" applyFill="0" applyBorder="0" applyAlignment="0" applyProtection="0"/>
    <xf numFmtId="175" fontId="5" fillId="0" borderId="0" applyFill="0" applyBorder="0" applyAlignment="0" applyProtection="0"/>
    <xf numFmtId="180" fontId="5" fillId="0" borderId="0" applyFill="0" applyBorder="0" applyAlignment="0" applyProtection="0"/>
    <xf numFmtId="179" fontId="5" fillId="0" borderId="0" applyFill="0" applyBorder="0" applyAlignment="0" applyProtection="0"/>
    <xf numFmtId="0" fontId="45" fillId="0" borderId="0" applyFont="0" applyFill="0" applyBorder="0" applyAlignment="0" applyProtection="0"/>
    <xf numFmtId="175" fontId="5" fillId="0" borderId="0" applyFill="0" applyBorder="0" applyAlignment="0" applyProtection="0"/>
    <xf numFmtId="177" fontId="5" fillId="0" borderId="0" applyFill="0" applyBorder="0" applyAlignment="0" applyProtection="0"/>
    <xf numFmtId="181" fontId="5" fillId="0" borderId="0" applyFill="0" applyBorder="0" applyAlignment="0" applyProtection="0"/>
    <xf numFmtId="177" fontId="5" fillId="0" borderId="0" applyFill="0" applyBorder="0" applyAlignment="0" applyProtection="0"/>
    <xf numFmtId="43" fontId="2" fillId="0" borderId="0" applyFont="0" applyFill="0" applyBorder="0" applyAlignment="0" applyProtection="0"/>
    <xf numFmtId="174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ill="0" applyBorder="0" applyAlignment="0" applyProtection="0"/>
    <xf numFmtId="175" fontId="5" fillId="0" borderId="0" applyFill="0" applyBorder="0" applyAlignment="0" applyProtection="0"/>
    <xf numFmtId="173" fontId="5" fillId="0" borderId="0" applyFill="0" applyBorder="0" applyAlignment="0" applyProtection="0"/>
    <xf numFmtId="173" fontId="5" fillId="0" borderId="0" applyFill="0" applyBorder="0" applyAlignment="0" applyProtection="0"/>
    <xf numFmtId="175" fontId="5" fillId="0" borderId="0" applyFill="0" applyBorder="0" applyAlignment="0" applyProtection="0"/>
    <xf numFmtId="168" fontId="5" fillId="0" borderId="0" applyFill="0" applyBorder="0" applyAlignment="0" applyProtection="0"/>
    <xf numFmtId="16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5" fillId="0" borderId="0" applyFill="0" applyBorder="0" applyAlignment="0" applyProtection="0"/>
    <xf numFmtId="168" fontId="5" fillId="0" borderId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5" fillId="0" borderId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5" fillId="0" borderId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ill="0" applyBorder="0" applyAlignment="0" applyProtection="0"/>
    <xf numFmtId="18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7" fillId="0" borderId="0" applyFont="0" applyFill="0" applyBorder="0" applyAlignment="0" applyProtection="0"/>
    <xf numFmtId="175" fontId="5" fillId="0" borderId="0" applyFill="0" applyBorder="0" applyAlignment="0" applyProtection="0"/>
    <xf numFmtId="167" fontId="47" fillId="0" borderId="0" applyFont="0" applyFill="0" applyBorder="0" applyAlignment="0" applyProtection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35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75" borderId="0" applyNumberFormat="0" applyBorder="0" applyAlignment="0" applyProtection="0"/>
    <xf numFmtId="14" fontId="48" fillId="77" borderId="29">
      <alignment horizontal="center" vertical="center" wrapText="1"/>
    </xf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" fontId="49" fillId="0" borderId="0" applyFont="0" applyFill="0" applyBorder="0" applyAlignment="0" applyProtection="0"/>
    <xf numFmtId="0" fontId="26" fillId="78" borderId="0" applyNumberFormat="0" applyBorder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38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1" fontId="2" fillId="0" borderId="0" applyFont="0" applyFill="0" applyBorder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5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51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" fillId="0" borderId="0"/>
    <xf numFmtId="0" fontId="53" fillId="0" borderId="0"/>
    <xf numFmtId="0" fontId="2" fillId="0" borderId="0"/>
    <xf numFmtId="0" fontId="52" fillId="0" borderId="0"/>
    <xf numFmtId="0" fontId="4" fillId="0" borderId="0"/>
    <xf numFmtId="0" fontId="5" fillId="0" borderId="0"/>
    <xf numFmtId="0" fontId="16" fillId="0" borderId="0"/>
    <xf numFmtId="0" fontId="10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4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6" fillId="0" borderId="0"/>
    <xf numFmtId="0" fontId="42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45" fillId="0" borderId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10" fillId="8" borderId="13" applyNumberFormat="0" applyFont="0" applyAlignment="0" applyProtection="0"/>
    <xf numFmtId="0" fontId="10" fillId="8" borderId="13" applyNumberFormat="0" applyFon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183" fontId="49" fillId="0" borderId="28" applyFont="0" applyFill="0" applyBorder="0" applyAlignment="0" applyProtection="0"/>
    <xf numFmtId="41" fontId="2" fillId="0" borderId="0" applyFont="0" applyFill="0" applyBorder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184" fontId="2" fillId="0" borderId="0" applyFont="0" applyFill="0" applyBorder="0" applyAlignment="0" applyProtection="0"/>
    <xf numFmtId="10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30" applyNumberFormat="0" applyBorder="0"/>
    <xf numFmtId="0" fontId="2" fillId="0" borderId="31" applyNumberFormat="0" applyFill="0" applyAlignment="0" applyProtection="0"/>
    <xf numFmtId="185" fontId="41" fillId="0" borderId="0"/>
    <xf numFmtId="0" fontId="54" fillId="0" borderId="0" applyFill="0" applyBorder="0" applyProtection="0">
      <alignment horizontal="left"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26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6" borderId="9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Protection="0">
      <alignment vertical="center"/>
    </xf>
    <xf numFmtId="0" fontId="11" fillId="0" borderId="0" applyNumberFormat="0" applyFill="0" applyBorder="0" applyProtection="0">
      <alignment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" borderId="12" applyNumberFormat="0" applyAlignment="0" applyProtection="0"/>
    <xf numFmtId="0" fontId="61" fillId="2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5" fillId="0" borderId="0"/>
    <xf numFmtId="0" fontId="4" fillId="0" borderId="0"/>
    <xf numFmtId="0" fontId="42" fillId="0" borderId="0"/>
    <xf numFmtId="0" fontId="5" fillId="0" borderId="0"/>
    <xf numFmtId="0" fontId="42" fillId="0" borderId="0"/>
    <xf numFmtId="0" fontId="10" fillId="0" borderId="0"/>
    <xf numFmtId="0" fontId="42" fillId="0" borderId="0"/>
    <xf numFmtId="0" fontId="2" fillId="0" borderId="0"/>
    <xf numFmtId="0" fontId="53" fillId="0" borderId="0"/>
    <xf numFmtId="0" fontId="2" fillId="0" borderId="0"/>
    <xf numFmtId="0" fontId="1" fillId="0" borderId="0"/>
    <xf numFmtId="0" fontId="5" fillId="0" borderId="0"/>
    <xf numFmtId="0" fontId="2" fillId="0" borderId="0"/>
    <xf numFmtId="190" fontId="2" fillId="0" borderId="0"/>
    <xf numFmtId="0" fontId="63" fillId="0" borderId="0"/>
    <xf numFmtId="0" fontId="4" fillId="0" borderId="0"/>
    <xf numFmtId="0" fontId="64" fillId="5" borderId="9" applyNumberFormat="0" applyAlignment="0" applyProtection="0"/>
    <xf numFmtId="0" fontId="65" fillId="4" borderId="0" applyNumberFormat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6" fillId="0" borderId="14" applyNumberFormat="0" applyFill="0" applyAlignment="0" applyProtection="0"/>
    <xf numFmtId="0" fontId="67" fillId="3" borderId="0" applyNumberFormat="0" applyBorder="0" applyAlignment="0" applyProtection="0"/>
    <xf numFmtId="185" fontId="41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68" fillId="6" borderId="10" applyNumberFormat="0" applyAlignment="0" applyProtection="0"/>
    <xf numFmtId="0" fontId="3" fillId="56" borderId="23" applyNumberFormat="0" applyFont="0" applyAlignment="0" applyProtection="0"/>
    <xf numFmtId="0" fontId="45" fillId="8" borderId="13" applyNumberFormat="0" applyFont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56" borderId="23" applyNumberFormat="0" applyFont="0" applyAlignment="0" applyProtection="0"/>
    <xf numFmtId="10" fontId="26" fillId="54" borderId="32" applyNumberFormat="0" applyBorder="0" applyAlignment="0" applyProtection="0"/>
    <xf numFmtId="0" fontId="30" fillId="38" borderId="15" applyNumberFormat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43" fontId="3" fillId="0" borderId="0" applyFont="0" applyFill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21" fillId="51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0" fillId="38" borderId="15" applyNumberFormat="0" applyAlignment="0" applyProtection="0"/>
    <xf numFmtId="10" fontId="26" fillId="54" borderId="32" applyNumberFormat="0" applyBorder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1" fillId="0" borderId="0"/>
    <xf numFmtId="0" fontId="47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5" fillId="56" borderId="23" applyNumberFormat="0" applyFon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1" fontId="2" fillId="0" borderId="33" applyNumberFormat="0" applyFill="0" applyAlignment="0" applyProtection="0">
      <alignment horizontal="center" vertical="center"/>
    </xf>
    <xf numFmtId="0" fontId="37" fillId="0" borderId="26" applyNumberFormat="0" applyFill="0" applyAlignment="0" applyProtection="0"/>
    <xf numFmtId="0" fontId="73" fillId="6" borderId="9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12" applyNumberFormat="0" applyAlignment="0" applyProtection="0"/>
    <xf numFmtId="0" fontId="78" fillId="0" borderId="11" applyNumberFormat="0" applyFill="0" applyAlignment="0" applyProtection="0"/>
    <xf numFmtId="0" fontId="79" fillId="2" borderId="0" applyNumberFormat="0" applyBorder="0" applyAlignment="0" applyProtection="0"/>
    <xf numFmtId="0" fontId="1" fillId="0" borderId="0"/>
    <xf numFmtId="0" fontId="10" fillId="0" borderId="0"/>
    <xf numFmtId="0" fontId="2" fillId="0" borderId="0"/>
    <xf numFmtId="0" fontId="11" fillId="0" borderId="0"/>
    <xf numFmtId="0" fontId="10" fillId="0" borderId="0"/>
    <xf numFmtId="0" fontId="1" fillId="0" borderId="0"/>
    <xf numFmtId="0" fontId="1" fillId="0" borderId="0"/>
    <xf numFmtId="0" fontId="80" fillId="5" borderId="9" applyNumberFormat="0" applyAlignment="0" applyProtection="0"/>
    <xf numFmtId="0" fontId="81" fillId="4" borderId="0" applyNumberFormat="0" applyBorder="0" applyAlignment="0" applyProtection="0"/>
    <xf numFmtId="9" fontId="46" fillId="0" borderId="0" applyFont="0" applyFill="0" applyBorder="0" applyAlignment="0" applyProtection="0"/>
    <xf numFmtId="0" fontId="82" fillId="0" borderId="14" applyNumberFormat="0" applyFill="0" applyAlignment="0" applyProtection="0"/>
    <xf numFmtId="0" fontId="83" fillId="3" borderId="0" applyNumberFormat="0" applyBorder="0" applyAlignment="0" applyProtection="0"/>
    <xf numFmtId="0" fontId="3" fillId="0" borderId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84" fillId="6" borderId="10" applyNumberFormat="0" applyAlignment="0" applyProtection="0"/>
    <xf numFmtId="0" fontId="3" fillId="8" borderId="13" applyNumberFormat="0" applyFont="0" applyAlignment="0" applyProtection="0"/>
    <xf numFmtId="0" fontId="85" fillId="0" borderId="6" applyNumberFormat="0" applyFill="0" applyAlignment="0" applyProtection="0"/>
    <xf numFmtId="0" fontId="86" fillId="0" borderId="7" applyNumberFormat="0" applyFill="0" applyAlignment="0" applyProtection="0"/>
    <xf numFmtId="0" fontId="87" fillId="0" borderId="8" applyNumberFormat="0" applyFill="0" applyAlignment="0" applyProtection="0"/>
    <xf numFmtId="0" fontId="87" fillId="0" borderId="0" applyNumberForma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183" fontId="49" fillId="0" borderId="34" applyFont="0" applyFill="0" applyBorder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7" fillId="0" borderId="26" applyNumberFormat="0" applyFill="0" applyAlignment="0" applyProtection="0"/>
    <xf numFmtId="0" fontId="3" fillId="0" borderId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56" borderId="23" applyNumberFormat="0" applyFont="0" applyAlignment="0" applyProtection="0"/>
    <xf numFmtId="0" fontId="42" fillId="0" borderId="0"/>
    <xf numFmtId="0" fontId="53" fillId="0" borderId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10" fontId="26" fillId="54" borderId="32" applyNumberFormat="0" applyBorder="0" applyAlignment="0" applyProtection="0"/>
    <xf numFmtId="0" fontId="30" fillId="38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43" fontId="3" fillId="0" borderId="0" applyFont="0" applyFill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51" borderId="15" applyNumberFormat="0" applyAlignment="0" applyProtection="0"/>
    <xf numFmtId="0" fontId="30" fillId="38" borderId="15" applyNumberFormat="0" applyAlignment="0" applyProtection="0"/>
    <xf numFmtId="10" fontId="26" fillId="54" borderId="32" applyNumberFormat="0" applyBorder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4" fillId="0" borderId="0"/>
    <xf numFmtId="0" fontId="42" fillId="0" borderId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183" fontId="49" fillId="0" borderId="34" applyFont="0" applyFill="0" applyBorder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1" fontId="2" fillId="0" borderId="33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9" fillId="0" borderId="11" applyNumberFormat="0" applyFill="0" applyAlignment="0" applyProtection="0"/>
    <xf numFmtId="0" fontId="5" fillId="0" borderId="0"/>
    <xf numFmtId="0" fontId="11" fillId="0" borderId="0"/>
    <xf numFmtId="0" fontId="21" fillId="51" borderId="15" applyNumberFormat="0" applyAlignment="0" applyProtection="0"/>
    <xf numFmtId="0" fontId="30" fillId="38" borderId="15" applyNumberFormat="0" applyAlignment="0" applyProtection="0"/>
    <xf numFmtId="0" fontId="35" fillId="51" borderId="24" applyNumberFormat="0" applyAlignment="0" applyProtection="0"/>
    <xf numFmtId="0" fontId="3" fillId="56" borderId="23" applyNumberFormat="0" applyFont="0" applyAlignment="0" applyProtection="0"/>
    <xf numFmtId="0" fontId="30" fillId="38" borderId="15" applyNumberFormat="0" applyAlignment="0" applyProtection="0"/>
    <xf numFmtId="0" fontId="109" fillId="0" borderId="20" applyNumberFormat="0" applyFill="0" applyAlignment="0" applyProtection="0"/>
    <xf numFmtId="0" fontId="110" fillId="0" borderId="20" applyNumberFormat="0" applyFill="0" applyAlignment="0" applyProtection="0"/>
    <xf numFmtId="0" fontId="3" fillId="0" borderId="0"/>
    <xf numFmtId="0" fontId="29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28" fillId="0" borderId="19" applyNumberFormat="0" applyFill="0" applyAlignment="0" applyProtection="0"/>
    <xf numFmtId="0" fontId="27" fillId="0" borderId="18" applyNumberFormat="0" applyFill="0" applyAlignment="0" applyProtection="0"/>
    <xf numFmtId="0" fontId="45" fillId="56" borderId="23" applyNumberFormat="0" applyFont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37" fillId="0" borderId="26" applyNumberFormat="0" applyFill="0" applyAlignment="0" applyProtection="0"/>
    <xf numFmtId="0" fontId="30" fillId="38" borderId="15" applyNumberFormat="0" applyAlignment="0" applyProtection="0"/>
    <xf numFmtId="0" fontId="47" fillId="0" borderId="0"/>
    <xf numFmtId="0" fontId="2" fillId="0" borderId="0"/>
    <xf numFmtId="0" fontId="45" fillId="0" borderId="0"/>
    <xf numFmtId="0" fontId="4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8" fillId="0" borderId="0" applyNumberFormat="0" applyFill="0" applyBorder="0" applyAlignment="0" applyProtection="0"/>
    <xf numFmtId="0" fontId="53" fillId="0" borderId="0"/>
    <xf numFmtId="0" fontId="21" fillId="51" borderId="15" applyNumberFormat="0" applyAlignment="0" applyProtection="0"/>
    <xf numFmtId="0" fontId="20" fillId="34" borderId="0" applyNumberFormat="0" applyBorder="0" applyAlignment="0" applyProtection="0"/>
    <xf numFmtId="0" fontId="134" fillId="0" borderId="22" applyNumberFormat="0" applyFill="0" applyAlignment="0" applyProtection="0"/>
    <xf numFmtId="0" fontId="42" fillId="0" borderId="0"/>
    <xf numFmtId="1" fontId="2" fillId="0" borderId="33" applyNumberFormat="0" applyFill="0" applyAlignment="0" applyProtection="0">
      <alignment horizontal="center" vertical="center"/>
    </xf>
    <xf numFmtId="0" fontId="2" fillId="0" borderId="31" applyNumberFormat="0" applyFill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122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4" fillId="56" borderId="23" applyNumberFormat="0" applyFon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7" fillId="0" borderId="0"/>
    <xf numFmtId="0" fontId="47" fillId="0" borderId="0"/>
    <xf numFmtId="0" fontId="45" fillId="0" borderId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116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115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38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114" fillId="38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113" fillId="38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43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75" borderId="15" applyNumberFormat="0" applyAlignment="0" applyProtection="0"/>
    <xf numFmtId="0" fontId="133" fillId="46" borderId="0" applyNumberFormat="0" applyBorder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96" fillId="51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95" fillId="51" borderId="15" applyNumberFormat="0" applyAlignment="0" applyProtection="0"/>
    <xf numFmtId="0" fontId="19" fillId="45" borderId="0" applyNumberFormat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89" fillId="0" borderId="11" applyNumberFormat="0" applyFill="0" applyAlignment="0" applyProtection="0"/>
    <xf numFmtId="0" fontId="133" fillId="44" borderId="0" applyNumberFormat="0" applyBorder="0" applyAlignment="0" applyProtection="0"/>
    <xf numFmtId="0" fontId="133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3" fillId="42" borderId="0" applyNumberFormat="0" applyBorder="0" applyAlignment="0" applyProtection="0"/>
    <xf numFmtId="0" fontId="3" fillId="39" borderId="0" applyNumberFormat="0" applyBorder="0" applyAlignment="0" applyProtection="0"/>
    <xf numFmtId="0" fontId="45" fillId="41" borderId="0" applyNumberFormat="0" applyBorder="0" applyAlignment="0" applyProtection="0"/>
    <xf numFmtId="0" fontId="3" fillId="38" borderId="0" applyNumberFormat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3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45" fillId="33" borderId="0" applyNumberFormat="0" applyBorder="0" applyAlignment="0" applyProtection="0"/>
    <xf numFmtId="0" fontId="21" fillId="75" borderId="15" applyNumberFormat="0" applyAlignment="0" applyProtection="0"/>
    <xf numFmtId="0" fontId="4" fillId="0" borderId="0"/>
    <xf numFmtId="0" fontId="30" fillId="62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32" fillId="55" borderId="0" applyNumberFormat="0" applyBorder="0" applyAlignment="0" applyProtection="0"/>
    <xf numFmtId="0" fontId="47" fillId="0" borderId="0"/>
    <xf numFmtId="0" fontId="1" fillId="0" borderId="0"/>
    <xf numFmtId="0" fontId="88" fillId="0" borderId="0">
      <alignment vertical="top"/>
    </xf>
    <xf numFmtId="0" fontId="47" fillId="0" borderId="0"/>
    <xf numFmtId="0" fontId="31" fillId="0" borderId="22" applyNumberFormat="0" applyFill="0" applyAlignment="0" applyProtection="0"/>
    <xf numFmtId="0" fontId="22" fillId="52" borderId="16" applyNumberFormat="0" applyAlignment="0" applyProtection="0"/>
    <xf numFmtId="43" fontId="2" fillId="0" borderId="0" applyFont="0" applyFill="0" applyBorder="0" applyAlignment="0" applyProtection="0"/>
    <xf numFmtId="0" fontId="37" fillId="0" borderId="26" applyNumberFormat="0" applyFill="0" applyAlignment="0" applyProtection="0"/>
    <xf numFmtId="0" fontId="5" fillId="78" borderId="23" applyNumberFormat="0" applyAlignment="0" applyProtection="0"/>
    <xf numFmtId="0" fontId="45" fillId="0" borderId="0"/>
    <xf numFmtId="0" fontId="45" fillId="0" borderId="0"/>
    <xf numFmtId="0" fontId="46" fillId="0" borderId="0"/>
    <xf numFmtId="0" fontId="21" fillId="51" borderId="15" applyNumberFormat="0" applyAlignment="0" applyProtection="0"/>
    <xf numFmtId="0" fontId="21" fillId="51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31" fillId="0" borderId="22" applyNumberFormat="0" applyFill="0" applyAlignment="0" applyProtection="0"/>
    <xf numFmtId="0" fontId="37" fillId="0" borderId="26" applyNumberFormat="0" applyFill="0" applyAlignment="0" applyProtection="0"/>
    <xf numFmtId="0" fontId="31" fillId="0" borderId="22" applyNumberFormat="0" applyFill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39" borderId="0" applyNumberFormat="0" applyBorder="0" applyAlignment="0" applyProtection="0"/>
    <xf numFmtId="0" fontId="30" fillId="38" borderId="15" applyNumberFormat="0" applyAlignment="0" applyProtection="0"/>
    <xf numFmtId="0" fontId="21" fillId="75" borderId="15" applyNumberFormat="0" applyAlignment="0" applyProtection="0"/>
    <xf numFmtId="0" fontId="37" fillId="0" borderId="26" applyNumberFormat="0" applyFill="0" applyAlignment="0" applyProtection="0"/>
    <xf numFmtId="0" fontId="35" fillId="75" borderId="24" applyNumberFormat="0" applyAlignment="0" applyProtection="0"/>
    <xf numFmtId="0" fontId="30" fillId="62" borderId="15" applyNumberFormat="0" applyAlignment="0" applyProtection="0"/>
    <xf numFmtId="0" fontId="5" fillId="78" borderId="23" applyNumberFormat="0" applyAlignment="0" applyProtection="0"/>
    <xf numFmtId="0" fontId="35" fillId="51" borderId="24" applyNumberFormat="0" applyAlignment="0" applyProtection="0"/>
    <xf numFmtId="0" fontId="3" fillId="56" borderId="23" applyNumberFormat="0" applyFont="0" applyAlignment="0" applyProtection="0"/>
    <xf numFmtId="43" fontId="1" fillId="0" borderId="0" applyFont="0" applyFill="0" applyBorder="0" applyAlignment="0" applyProtection="0"/>
    <xf numFmtId="0" fontId="2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75" borderId="24" applyNumberFormat="0" applyAlignment="0" applyProtection="0"/>
    <xf numFmtId="0" fontId="126" fillId="0" borderId="26" applyNumberFormat="0" applyFill="0" applyAlignment="0" applyProtection="0"/>
    <xf numFmtId="0" fontId="127" fillId="0" borderId="26" applyNumberFormat="0" applyFill="0" applyAlignment="0" applyProtection="0"/>
    <xf numFmtId="0" fontId="121" fillId="51" borderId="24" applyNumberFormat="0" applyAlignment="0" applyProtection="0"/>
    <xf numFmtId="0" fontId="30" fillId="62" borderId="15" applyNumberFormat="0" applyAlignment="0" applyProtection="0"/>
    <xf numFmtId="0" fontId="21" fillId="75" borderId="15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51" borderId="24" applyNumberFormat="0" applyAlignment="0" applyProtection="0"/>
    <xf numFmtId="9" fontId="3" fillId="0" borderId="0" applyFont="0" applyFill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10" fillId="0" borderId="0"/>
    <xf numFmtId="0" fontId="21" fillId="75" borderId="15" applyNumberFormat="0" applyAlignment="0" applyProtection="0"/>
    <xf numFmtId="43" fontId="10" fillId="0" borderId="0" applyFont="0" applyFill="0" applyBorder="0" applyAlignment="0" applyProtection="0"/>
    <xf numFmtId="0" fontId="47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36" borderId="0" applyNumberFormat="0" applyBorder="0" applyAlignment="0" applyProtection="0"/>
    <xf numFmtId="0" fontId="3" fillId="39" borderId="0" applyNumberFormat="0" applyBorder="0" applyAlignment="0" applyProtection="0"/>
    <xf numFmtId="0" fontId="3" fillId="42" borderId="0" applyNumberFormat="0" applyBorder="0" applyAlignment="0" applyProtection="0"/>
    <xf numFmtId="0" fontId="91" fillId="43" borderId="0" applyNumberFormat="0" applyBorder="0" applyAlignment="0" applyProtection="0"/>
    <xf numFmtId="0" fontId="92" fillId="43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1" borderId="0" applyNumberFormat="0" applyBorder="0" applyAlignment="0" applyProtection="0"/>
    <xf numFmtId="0" fontId="92" fillId="41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91" fillId="47" borderId="0" applyNumberFormat="0" applyBorder="0" applyAlignment="0" applyProtection="0"/>
    <xf numFmtId="0" fontId="92" fillId="47" borderId="0" applyNumberFormat="0" applyBorder="0" applyAlignment="0" applyProtection="0"/>
    <xf numFmtId="0" fontId="91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92" fillId="49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50" borderId="0" applyNumberFormat="0" applyBorder="0" applyAlignment="0" applyProtection="0"/>
    <xf numFmtId="0" fontId="92" fillId="50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5" applyNumberFormat="0" applyAlignment="0" applyProtection="0"/>
    <xf numFmtId="0" fontId="96" fillId="51" borderId="15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97" fillId="52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98" fillId="52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0" fontId="22" fillId="76" borderId="16" applyNumberFormat="0" applyAlignment="0" applyProtection="0"/>
    <xf numFmtId="43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3" fillId="0" borderId="0" applyFill="0" applyBorder="0" applyAlignment="0" applyProtection="0"/>
    <xf numFmtId="43" fontId="99" fillId="0" borderId="0" applyFont="0" applyFill="0" applyBorder="0" applyAlignment="0" applyProtection="0"/>
    <xf numFmtId="37" fontId="47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00" fillId="0" borderId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23" fillId="0" borderId="0" applyFill="0" applyBorder="0" applyAlignment="0" applyProtection="0"/>
    <xf numFmtId="191" fontId="23" fillId="0" borderId="0"/>
    <xf numFmtId="191" fontId="23" fillId="0" borderId="0"/>
    <xf numFmtId="191" fontId="23" fillId="0" borderId="0"/>
    <xf numFmtId="191" fontId="23" fillId="0" borderId="0"/>
    <xf numFmtId="191" fontId="23" fillId="0" borderId="0"/>
    <xf numFmtId="44" fontId="45" fillId="0" borderId="0" applyFont="0" applyFill="0" applyBorder="0" applyAlignment="0" applyProtection="0"/>
    <xf numFmtId="192" fontId="23" fillId="0" borderId="0"/>
    <xf numFmtId="171" fontId="4" fillId="0" borderId="0"/>
    <xf numFmtId="192" fontId="23" fillId="0" borderId="0"/>
    <xf numFmtId="192" fontId="23" fillId="0" borderId="0"/>
    <xf numFmtId="192" fontId="23" fillId="0" borderId="0"/>
    <xf numFmtId="193" fontId="23" fillId="0" borderId="0"/>
    <xf numFmtId="176" fontId="23" fillId="0" borderId="0"/>
    <xf numFmtId="176" fontId="23" fillId="0" borderId="0"/>
    <xf numFmtId="176" fontId="23" fillId="0" borderId="0"/>
    <xf numFmtId="176" fontId="23" fillId="0" borderId="0"/>
    <xf numFmtId="194" fontId="23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4" fillId="35" borderId="0" applyNumberFormat="0" applyBorder="0" applyAlignment="0" applyProtection="0"/>
    <xf numFmtId="0" fontId="105" fillId="0" borderId="18" applyNumberFormat="0" applyFill="0" applyAlignment="0" applyProtection="0"/>
    <xf numFmtId="0" fontId="106" fillId="0" borderId="18" applyNumberFormat="0" applyFill="0" applyAlignment="0" applyProtection="0"/>
    <xf numFmtId="0" fontId="107" fillId="0" borderId="19" applyNumberFormat="0" applyFill="0" applyAlignment="0" applyProtection="0"/>
    <xf numFmtId="0" fontId="108" fillId="0" borderId="19" applyNumberFormat="0" applyFill="0" applyAlignment="0" applyProtection="0"/>
    <xf numFmtId="0" fontId="109" fillId="0" borderId="20" applyNumberFormat="0" applyFill="0" applyAlignment="0" applyProtection="0"/>
    <xf numFmtId="0" fontId="110" fillId="0" borderId="20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center"/>
    </xf>
    <xf numFmtId="0" fontId="111" fillId="0" borderId="0">
      <alignment horizontal="center"/>
    </xf>
    <xf numFmtId="0" fontId="111" fillId="0" borderId="0">
      <alignment horizontal="center" textRotation="90"/>
    </xf>
    <xf numFmtId="0" fontId="112" fillId="0" borderId="0" applyNumberFormat="0" applyFill="0" applyBorder="0" applyAlignment="0" applyProtection="0">
      <alignment vertical="top"/>
      <protection locked="0"/>
    </xf>
    <xf numFmtId="10" fontId="26" fillId="54" borderId="32" applyNumberFormat="0" applyBorder="0" applyAlignment="0" applyProtection="0"/>
    <xf numFmtId="0" fontId="113" fillId="38" borderId="15" applyNumberFormat="0" applyAlignment="0" applyProtection="0"/>
    <xf numFmtId="0" fontId="114" fillId="38" borderId="15" applyNumberFormat="0" applyAlignment="0" applyProtection="0"/>
    <xf numFmtId="0" fontId="115" fillId="0" borderId="22" applyNumberFormat="0" applyFill="0" applyAlignment="0" applyProtection="0"/>
    <xf numFmtId="0" fontId="116" fillId="0" borderId="22" applyNumberFormat="0" applyFill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193" fontId="34" fillId="0" borderId="0"/>
    <xf numFmtId="0" fontId="23" fillId="0" borderId="0"/>
    <xf numFmtId="0" fontId="23" fillId="0" borderId="0"/>
    <xf numFmtId="0" fontId="46" fillId="0" borderId="0"/>
    <xf numFmtId="0" fontId="2" fillId="0" borderId="0"/>
    <xf numFmtId="0" fontId="99" fillId="0" borderId="0"/>
    <xf numFmtId="0" fontId="99" fillId="0" borderId="0"/>
    <xf numFmtId="0" fontId="4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4" fillId="0" borderId="0"/>
    <xf numFmtId="0" fontId="16" fillId="0" borderId="0"/>
    <xf numFmtId="0" fontId="16" fillId="0" borderId="0"/>
    <xf numFmtId="0" fontId="53" fillId="0" borderId="0"/>
    <xf numFmtId="0" fontId="4" fillId="0" borderId="0"/>
    <xf numFmtId="0" fontId="5" fillId="0" borderId="0"/>
    <xf numFmtId="0" fontId="9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3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4" fillId="0" borderId="0"/>
    <xf numFmtId="0" fontId="47" fillId="0" borderId="0"/>
    <xf numFmtId="0" fontId="90" fillId="0" borderId="0"/>
    <xf numFmtId="0" fontId="119" fillId="0" borderId="0"/>
    <xf numFmtId="0" fontId="42" fillId="0" borderId="0"/>
    <xf numFmtId="0" fontId="4" fillId="0" borderId="0"/>
    <xf numFmtId="0" fontId="4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3" fillId="0" borderId="0"/>
    <xf numFmtId="0" fontId="120" fillId="0" borderId="0"/>
    <xf numFmtId="0" fontId="46" fillId="0" borderId="0"/>
    <xf numFmtId="0" fontId="46" fillId="0" borderId="0"/>
    <xf numFmtId="0" fontId="1" fillId="0" borderId="0"/>
    <xf numFmtId="0" fontId="23" fillId="0" borderId="0"/>
    <xf numFmtId="0" fontId="2" fillId="0" borderId="0"/>
    <xf numFmtId="0" fontId="16" fillId="0" borderId="0"/>
    <xf numFmtId="0" fontId="16" fillId="0" borderId="0"/>
    <xf numFmtId="0" fontId="4" fillId="56" borderId="23" applyNumberFormat="0" applyFont="0" applyAlignment="0" applyProtection="0"/>
    <xf numFmtId="0" fontId="121" fillId="51" borderId="24" applyNumberFormat="0" applyAlignment="0" applyProtection="0"/>
    <xf numFmtId="0" fontId="122" fillId="51" borderId="24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4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26" applyNumberFormat="0" applyFill="0" applyAlignment="0" applyProtection="0"/>
    <xf numFmtId="0" fontId="127" fillId="0" borderId="26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" fillId="51" borderId="15" applyNumberFormat="0" applyAlignment="0" applyProtection="0"/>
    <xf numFmtId="0" fontId="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2" fillId="52" borderId="16" applyNumberFormat="0" applyAlignment="0" applyProtection="0"/>
    <xf numFmtId="0" fontId="31" fillId="0" borderId="22" applyNumberFormat="0" applyFill="0" applyAlignment="0" applyProtection="0"/>
    <xf numFmtId="0" fontId="25" fillId="35" borderId="0" applyNumberFormat="0" applyBorder="0" applyAlignment="0" applyProtection="0"/>
    <xf numFmtId="0" fontId="46" fillId="0" borderId="0"/>
    <xf numFmtId="0" fontId="23" fillId="0" borderId="0"/>
    <xf numFmtId="0" fontId="2" fillId="0" borderId="0"/>
    <xf numFmtId="0" fontId="23" fillId="0" borderId="0" applyProtection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5" fillId="0" borderId="0"/>
    <xf numFmtId="0" fontId="42" fillId="0" borderId="0"/>
    <xf numFmtId="0" fontId="23" fillId="0" borderId="0"/>
    <xf numFmtId="0" fontId="2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16" fillId="0" borderId="0"/>
    <xf numFmtId="0" fontId="2" fillId="0" borderId="0"/>
    <xf numFmtId="0" fontId="3" fillId="0" borderId="0"/>
    <xf numFmtId="0" fontId="131" fillId="0" borderId="0"/>
    <xf numFmtId="0" fontId="2" fillId="0" borderId="0"/>
    <xf numFmtId="0" fontId="47" fillId="0" borderId="0"/>
    <xf numFmtId="0" fontId="30" fillId="38" borderId="15" applyNumberFormat="0" applyAlignment="0" applyProtection="0"/>
    <xf numFmtId="0" fontId="132" fillId="4" borderId="0" applyNumberFormat="0" applyBorder="0" applyAlignment="0" applyProtection="0"/>
    <xf numFmtId="0" fontId="32" fillId="55" borderId="0" applyNumberFormat="0" applyBorder="0" applyAlignment="0" applyProtection="0"/>
    <xf numFmtId="0" fontId="21" fillId="75" borderId="15" applyNumberFormat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7" fillId="0" borderId="26" applyNumberFormat="0" applyFill="0" applyAlignment="0" applyProtection="0"/>
    <xf numFmtId="0" fontId="20" fillId="3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2" fillId="0" borderId="27"/>
    <xf numFmtId="0" fontId="2" fillId="0" borderId="27"/>
    <xf numFmtId="0" fontId="2" fillId="0" borderId="27"/>
    <xf numFmtId="0" fontId="2" fillId="0" borderId="27"/>
    <xf numFmtId="0" fontId="2" fillId="0" borderId="27"/>
    <xf numFmtId="0" fontId="35" fillId="51" borderId="24" applyNumberFormat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183" fontId="49" fillId="0" borderId="34" applyFont="0" applyFill="0" applyBorder="0" applyAlignment="0" applyProtection="0"/>
    <xf numFmtId="0" fontId="35" fillId="51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1" fontId="2" fillId="0" borderId="33" applyNumberFormat="0" applyFill="0" applyAlignment="0" applyProtection="0">
      <alignment horizontal="center" vertical="center"/>
    </xf>
    <xf numFmtId="0" fontId="2" fillId="0" borderId="31" applyNumberFormat="0" applyFill="0" applyAlignment="0" applyProtection="0"/>
    <xf numFmtId="0" fontId="37" fillId="0" borderId="26" applyNumberFormat="0" applyFill="0" applyAlignment="0" applyProtection="0"/>
    <xf numFmtId="0" fontId="89" fillId="0" borderId="11" applyNumberFormat="0" applyFill="0" applyAlignment="0" applyProtection="0"/>
    <xf numFmtId="0" fontId="5" fillId="0" borderId="0"/>
    <xf numFmtId="0" fontId="11" fillId="0" borderId="0"/>
    <xf numFmtId="9" fontId="3" fillId="0" borderId="0" applyFont="0" applyFill="0" applyBorder="0" applyAlignment="0" applyProtection="0"/>
    <xf numFmtId="0" fontId="35" fillId="75" borderId="24" applyNumberFormat="0" applyAlignment="0" applyProtection="0"/>
    <xf numFmtId="0" fontId="5" fillId="78" borderId="23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51" borderId="15" applyNumberFormat="0" applyAlignment="0" applyProtection="0"/>
    <xf numFmtId="0" fontId="30" fillId="38" borderId="15" applyNumberFormat="0" applyAlignment="0" applyProtection="0"/>
    <xf numFmtId="0" fontId="37" fillId="0" borderId="26" applyNumberFormat="0" applyFill="0" applyAlignment="0" applyProtection="0"/>
    <xf numFmtId="0" fontId="30" fillId="62" borderId="15" applyNumberFormat="0" applyAlignment="0" applyProtection="0"/>
    <xf numFmtId="0" fontId="35" fillId="51" borderId="24" applyNumberFormat="0" applyAlignment="0" applyProtection="0"/>
    <xf numFmtId="0" fontId="3" fillId="56" borderId="23" applyNumberFormat="0" applyFont="0" applyAlignment="0" applyProtection="0"/>
    <xf numFmtId="0" fontId="21" fillId="75" borderId="15" applyNumberFormat="0" applyAlignment="0" applyProtection="0"/>
    <xf numFmtId="0" fontId="21" fillId="51" borderId="15" applyNumberFormat="0" applyAlignment="0" applyProtection="0"/>
    <xf numFmtId="0" fontId="37" fillId="0" borderId="26" applyNumberFormat="0" applyFill="0" applyAlignment="0" applyProtection="0"/>
    <xf numFmtId="0" fontId="21" fillId="75" borderId="15" applyNumberFormat="0" applyAlignment="0" applyProtection="0"/>
    <xf numFmtId="9" fontId="3" fillId="0" borderId="0" applyFont="0" applyFill="0" applyBorder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35" fillId="75" borderId="24" applyNumberFormat="0" applyAlignment="0" applyProtection="0"/>
    <xf numFmtId="0" fontId="5" fillId="78" borderId="23" applyNumberFormat="0" applyAlignment="0" applyProtection="0"/>
    <xf numFmtId="0" fontId="5" fillId="78" borderId="23" applyNumberFormat="0" applyAlignment="0" applyProtection="0"/>
    <xf numFmtId="0" fontId="5" fillId="56" borderId="23" applyNumberFormat="0" applyFont="0" applyAlignment="0" applyProtection="0"/>
    <xf numFmtId="0" fontId="53" fillId="0" borderId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30" fillId="62" borderId="15" applyNumberFormat="0" applyAlignment="0" applyProtection="0"/>
    <xf numFmtId="0" fontId="95" fillId="51" borderId="15" applyNumberFormat="0" applyAlignment="0" applyProtection="0"/>
    <xf numFmtId="0" fontId="96" fillId="51" borderId="15" applyNumberFormat="0" applyAlignment="0" applyProtection="0"/>
    <xf numFmtId="43" fontId="3" fillId="0" borderId="0" applyFont="0" applyFill="0" applyBorder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0" fontId="21" fillId="75" borderId="15" applyNumberFormat="0" applyAlignment="0" applyProtection="0"/>
    <xf numFmtId="10" fontId="26" fillId="54" borderId="21" applyNumberFormat="0" applyBorder="0" applyAlignment="0" applyProtection="0"/>
    <xf numFmtId="0" fontId="113" fillId="38" borderId="15" applyNumberFormat="0" applyAlignment="0" applyProtection="0"/>
    <xf numFmtId="0" fontId="114" fillId="38" borderId="15" applyNumberFormat="0" applyAlignment="0" applyProtection="0"/>
    <xf numFmtId="0" fontId="4" fillId="56" borderId="23" applyNumberFormat="0" applyFont="0" applyAlignment="0" applyProtection="0"/>
    <xf numFmtId="0" fontId="121" fillId="51" borderId="24" applyNumberFormat="0" applyAlignment="0" applyProtection="0"/>
    <xf numFmtId="0" fontId="122" fillId="51" borderId="24" applyNumberFormat="0" applyAlignment="0" applyProtection="0"/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1" fontId="2" fillId="0" borderId="25" applyNumberFormat="0" applyFill="0" applyAlignment="0" applyProtection="0">
      <alignment horizontal="center" vertical="center"/>
    </xf>
    <xf numFmtId="0" fontId="126" fillId="0" borderId="26" applyNumberFormat="0" applyFill="0" applyAlignment="0" applyProtection="0"/>
    <xf numFmtId="0" fontId="127" fillId="0" borderId="26" applyNumberFormat="0" applyFill="0" applyAlignment="0" applyProtection="0"/>
    <xf numFmtId="0" fontId="21" fillId="51" borderId="15" applyNumberFormat="0" applyAlignment="0" applyProtection="0"/>
    <xf numFmtId="0" fontId="30" fillId="38" borderId="15" applyNumberFormat="0" applyAlignment="0" applyProtection="0"/>
    <xf numFmtId="0" fontId="37" fillId="0" borderId="26" applyNumberFormat="0" applyFill="0" applyAlignment="0" applyProtection="0"/>
    <xf numFmtId="0" fontId="35" fillId="51" borderId="24" applyNumberFormat="0" applyAlignment="0" applyProtection="0"/>
    <xf numFmtId="0" fontId="3" fillId="0" borderId="0"/>
    <xf numFmtId="0" fontId="29" fillId="0" borderId="20" applyNumberFormat="0" applyFill="0" applyAlignment="0" applyProtection="0"/>
    <xf numFmtId="39" fontId="41" fillId="0" borderId="0"/>
  </cellStyleXfs>
  <cellXfs count="132">
    <xf numFmtId="0" fontId="0" fillId="0" borderId="0" xfId="0"/>
    <xf numFmtId="39" fontId="12" fillId="0" borderId="0" xfId="0" applyNumberFormat="1" applyFont="1"/>
    <xf numFmtId="39" fontId="12" fillId="0" borderId="0" xfId="19" applyFont="1"/>
    <xf numFmtId="170" fontId="12" fillId="0" borderId="0" xfId="19" applyNumberFormat="1" applyFont="1"/>
    <xf numFmtId="170" fontId="12" fillId="0" borderId="2" xfId="19" applyNumberFormat="1" applyFont="1" applyBorder="1"/>
    <xf numFmtId="170" fontId="12" fillId="0" borderId="36" xfId="19" applyNumberFormat="1" applyFont="1" applyBorder="1"/>
    <xf numFmtId="170" fontId="135" fillId="0" borderId="0" xfId="19" applyNumberFormat="1" applyFont="1"/>
    <xf numFmtId="49" fontId="135" fillId="0" borderId="0" xfId="19" applyNumberFormat="1" applyFont="1" applyAlignment="1">
      <alignment horizontal="center"/>
    </xf>
    <xf numFmtId="170" fontId="135" fillId="0" borderId="0" xfId="19" applyNumberFormat="1" applyFont="1" applyAlignment="1">
      <alignment horizontal="center"/>
    </xf>
    <xf numFmtId="167" fontId="135" fillId="0" borderId="0" xfId="1" applyFont="1" applyFill="1"/>
    <xf numFmtId="167" fontId="136" fillId="0" borderId="0" xfId="1" applyFont="1" applyFill="1"/>
    <xf numFmtId="167" fontId="138" fillId="0" borderId="0" xfId="1" applyFont="1" applyFill="1"/>
    <xf numFmtId="170" fontId="135" fillId="0" borderId="2" xfId="19" applyNumberFormat="1" applyFont="1" applyBorder="1"/>
    <xf numFmtId="39" fontId="139" fillId="0" borderId="0" xfId="0" applyNumberFormat="1" applyFont="1"/>
    <xf numFmtId="39" fontId="135" fillId="0" borderId="0" xfId="0" applyNumberFormat="1" applyFont="1"/>
    <xf numFmtId="39" fontId="135" fillId="0" borderId="0" xfId="0" applyNumberFormat="1" applyFont="1" applyAlignment="1">
      <alignment horizontal="centerContinuous"/>
    </xf>
    <xf numFmtId="39" fontId="135" fillId="0" borderId="0" xfId="19" applyFont="1"/>
    <xf numFmtId="49" fontId="135" fillId="0" borderId="0" xfId="19" applyNumberFormat="1" applyFont="1"/>
    <xf numFmtId="39" fontId="135" fillId="0" borderId="0" xfId="19" applyFont="1" applyAlignment="1">
      <alignment horizontal="right"/>
    </xf>
    <xf numFmtId="39" fontId="135" fillId="0" borderId="0" xfId="0" applyNumberFormat="1" applyFont="1" applyAlignment="1">
      <alignment horizontal="center"/>
    </xf>
    <xf numFmtId="39" fontId="135" fillId="0" borderId="2" xfId="19" applyFont="1" applyBorder="1" applyAlignment="1">
      <alignment horizontal="center"/>
    </xf>
    <xf numFmtId="39" fontId="135" fillId="0" borderId="2" xfId="19" applyFont="1" applyBorder="1"/>
    <xf numFmtId="49" fontId="135" fillId="0" borderId="0" xfId="19" quotePrefix="1" applyNumberFormat="1" applyFont="1" applyAlignment="1">
      <alignment horizontal="center"/>
    </xf>
    <xf numFmtId="49" fontId="135" fillId="0" borderId="0" xfId="19" applyNumberFormat="1" applyFont="1" applyAlignment="1">
      <alignment horizontal="center" wrapText="1"/>
    </xf>
    <xf numFmtId="39" fontId="135" fillId="0" borderId="0" xfId="19" applyFont="1" applyAlignment="1">
      <alignment horizontal="left"/>
    </xf>
    <xf numFmtId="49" fontId="135" fillId="0" borderId="0" xfId="19" applyNumberFormat="1" applyFont="1" applyAlignment="1">
      <alignment horizontal="right"/>
    </xf>
    <xf numFmtId="170" fontId="135" fillId="0" borderId="39" xfId="19" applyNumberFormat="1" applyFont="1" applyBorder="1"/>
    <xf numFmtId="170" fontId="135" fillId="0" borderId="40" xfId="19" applyNumberFormat="1" applyFont="1" applyBorder="1"/>
    <xf numFmtId="39" fontId="135" fillId="0" borderId="0" xfId="19" applyFont="1" applyAlignment="1">
      <alignment horizontal="left" indent="19"/>
    </xf>
    <xf numFmtId="49" fontId="135" fillId="0" borderId="0" xfId="0" applyNumberFormat="1" applyFont="1"/>
    <xf numFmtId="39" fontId="135" fillId="0" borderId="0" xfId="19" applyFont="1" applyAlignment="1">
      <alignment horizontal="left" indent="5"/>
    </xf>
    <xf numFmtId="39" fontId="135" fillId="0" borderId="0" xfId="0" quotePrefix="1" applyNumberFormat="1" applyFont="1" applyAlignment="1">
      <alignment horizontal="center"/>
    </xf>
    <xf numFmtId="170" fontId="135" fillId="0" borderId="1" xfId="19" applyNumberFormat="1" applyFont="1" applyBorder="1"/>
    <xf numFmtId="170" fontId="135" fillId="0" borderId="0" xfId="19" applyNumberFormat="1" applyFont="1" applyAlignment="1">
      <alignment horizontal="left"/>
    </xf>
    <xf numFmtId="170" fontId="135" fillId="0" borderId="3" xfId="19" applyNumberFormat="1" applyFont="1" applyBorder="1"/>
    <xf numFmtId="170" fontId="135" fillId="0" borderId="35" xfId="19" applyNumberFormat="1" applyFont="1" applyBorder="1"/>
    <xf numFmtId="170" fontId="135" fillId="0" borderId="36" xfId="19" applyNumberFormat="1" applyFont="1" applyBorder="1"/>
    <xf numFmtId="43" fontId="135" fillId="0" borderId="0" xfId="19" applyNumberFormat="1" applyFont="1"/>
    <xf numFmtId="167" fontId="137" fillId="0" borderId="0" xfId="1" applyFont="1" applyFill="1" applyAlignment="1">
      <alignment horizontal="center"/>
    </xf>
    <xf numFmtId="39" fontId="12" fillId="0" borderId="0" xfId="11" applyNumberFormat="1" applyFont="1"/>
    <xf numFmtId="39" fontId="12" fillId="0" borderId="2" xfId="19" applyFont="1" applyBorder="1" applyAlignment="1">
      <alignment horizontal="center"/>
    </xf>
    <xf numFmtId="39" fontId="12" fillId="0" borderId="0" xfId="11" quotePrefix="1" applyNumberFormat="1" applyFont="1" applyAlignment="1">
      <alignment horizontal="center"/>
    </xf>
    <xf numFmtId="39" fontId="12" fillId="0" borderId="0" xfId="19" applyFont="1" applyAlignment="1">
      <alignment horizontal="left"/>
    </xf>
    <xf numFmtId="39" fontId="12" fillId="0" borderId="0" xfId="19" applyFont="1" applyAlignment="1">
      <alignment horizontal="left" indent="13"/>
    </xf>
    <xf numFmtId="39" fontId="14" fillId="0" borderId="0" xfId="1" applyNumberFormat="1" applyFont="1" applyFill="1"/>
    <xf numFmtId="39" fontId="9" fillId="0" borderId="0" xfId="1" applyNumberFormat="1" applyFont="1" applyFill="1"/>
    <xf numFmtId="39" fontId="12" fillId="0" borderId="0" xfId="11" applyNumberFormat="1" applyFont="1" applyAlignment="1">
      <alignment horizontal="center"/>
    </xf>
    <xf numFmtId="39" fontId="135" fillId="0" borderId="0" xfId="19" applyFont="1" applyAlignment="1">
      <alignment horizontal="centerContinuous"/>
    </xf>
    <xf numFmtId="49" fontId="135" fillId="0" borderId="0" xfId="19" applyNumberFormat="1" applyFont="1" applyAlignment="1">
      <alignment horizontal="centerContinuous"/>
    </xf>
    <xf numFmtId="39" fontId="135" fillId="0" borderId="0" xfId="0" applyNumberFormat="1" applyFont="1" applyAlignment="1">
      <alignment horizontal="right"/>
    </xf>
    <xf numFmtId="40" fontId="135" fillId="0" borderId="0" xfId="19" applyNumberFormat="1" applyFont="1"/>
    <xf numFmtId="169" fontId="135" fillId="0" borderId="0" xfId="19" applyNumberFormat="1" applyFont="1" applyAlignment="1">
      <alignment horizontal="center"/>
    </xf>
    <xf numFmtId="40" fontId="135" fillId="0" borderId="0" xfId="0" applyNumberFormat="1" applyFont="1"/>
    <xf numFmtId="40" fontId="135" fillId="0" borderId="0" xfId="19" applyNumberFormat="1" applyFont="1" applyAlignment="1">
      <alignment horizontal="left" indent="2"/>
    </xf>
    <xf numFmtId="38" fontId="135" fillId="0" borderId="0" xfId="19" applyNumberFormat="1" applyFont="1" applyAlignment="1">
      <alignment horizontal="center"/>
    </xf>
    <xf numFmtId="170" fontId="135" fillId="0" borderId="37" xfId="19" applyNumberFormat="1" applyFont="1" applyBorder="1"/>
    <xf numFmtId="39" fontId="135" fillId="0" borderId="0" xfId="22" applyNumberFormat="1" applyFont="1"/>
    <xf numFmtId="0" fontId="135" fillId="0" borderId="0" xfId="0" applyFont="1"/>
    <xf numFmtId="170" fontId="135" fillId="0" borderId="0" xfId="24" applyNumberFormat="1" applyFont="1" applyFill="1" applyBorder="1"/>
    <xf numFmtId="170" fontId="135" fillId="0" borderId="0" xfId="22" applyNumberFormat="1" applyFont="1"/>
    <xf numFmtId="40" fontId="135" fillId="0" borderId="0" xfId="19" applyNumberFormat="1" applyFont="1" applyAlignment="1">
      <alignment horizontal="left" indent="3"/>
    </xf>
    <xf numFmtId="39" fontId="135" fillId="0" borderId="0" xfId="65" applyFont="1" applyAlignment="1">
      <alignment horizontal="left"/>
    </xf>
    <xf numFmtId="39" fontId="135" fillId="0" borderId="0" xfId="65" applyFont="1"/>
    <xf numFmtId="39" fontId="135" fillId="0" borderId="0" xfId="11" applyNumberFormat="1" applyFont="1"/>
    <xf numFmtId="170" fontId="135" fillId="0" borderId="38" xfId="19" applyNumberFormat="1" applyFont="1" applyBorder="1"/>
    <xf numFmtId="169" fontId="135" fillId="0" borderId="0" xfId="3444" applyNumberFormat="1" applyFont="1"/>
    <xf numFmtId="39" fontId="135" fillId="0" borderId="0" xfId="3444" applyFont="1" applyAlignment="1">
      <alignment horizontal="left"/>
    </xf>
    <xf numFmtId="39" fontId="135" fillId="0" borderId="0" xfId="3444" applyFont="1" applyAlignment="1">
      <alignment horizontal="left" indent="2"/>
    </xf>
    <xf numFmtId="39" fontId="135" fillId="0" borderId="0" xfId="3444" applyFont="1" applyAlignment="1">
      <alignment horizontal="left" indent="4"/>
    </xf>
    <xf numFmtId="40" fontId="135" fillId="0" borderId="0" xfId="19" applyNumberFormat="1" applyFont="1" applyAlignment="1">
      <alignment horizontal="left"/>
    </xf>
    <xf numFmtId="39" fontId="135" fillId="0" borderId="0" xfId="65" applyFont="1" applyAlignment="1">
      <alignment horizontal="left" indent="2"/>
    </xf>
    <xf numFmtId="172" fontId="135" fillId="0" borderId="0" xfId="19" applyNumberFormat="1" applyFont="1"/>
    <xf numFmtId="169" fontId="135" fillId="0" borderId="0" xfId="19" applyNumberFormat="1" applyFont="1"/>
    <xf numFmtId="39" fontId="135" fillId="0" borderId="0" xfId="19" quotePrefix="1" applyFont="1" applyAlignment="1">
      <alignment horizontal="centerContinuous"/>
    </xf>
    <xf numFmtId="169" fontId="12" fillId="0" borderId="0" xfId="10" applyNumberFormat="1" applyFont="1"/>
    <xf numFmtId="39" fontId="12" fillId="0" borderId="0" xfId="0" applyNumberFormat="1" applyFont="1" applyAlignment="1">
      <alignment horizontal="left"/>
    </xf>
    <xf numFmtId="170" fontId="12" fillId="0" borderId="35" xfId="19" applyNumberFormat="1" applyFont="1" applyBorder="1"/>
    <xf numFmtId="39" fontId="135" fillId="0" borderId="0" xfId="19" applyFont="1" applyAlignment="1">
      <alignment horizontal="center"/>
    </xf>
    <xf numFmtId="39" fontId="12" fillId="0" borderId="0" xfId="19" applyFont="1" applyAlignment="1">
      <alignment horizontal="center"/>
    </xf>
    <xf numFmtId="39" fontId="12" fillId="0" borderId="0" xfId="19" quotePrefix="1" applyFont="1" applyAlignment="1">
      <alignment horizontal="center"/>
    </xf>
    <xf numFmtId="49" fontId="135" fillId="0" borderId="2" xfId="0" applyNumberFormat="1" applyFont="1" applyBorder="1"/>
    <xf numFmtId="39" fontId="135" fillId="0" borderId="2" xfId="0" applyNumberFormat="1" applyFont="1" applyBorder="1"/>
    <xf numFmtId="39" fontId="12" fillId="0" borderId="0" xfId="0" applyNumberFormat="1" applyFont="1" applyAlignment="1">
      <alignment horizontal="right"/>
    </xf>
    <xf numFmtId="39" fontId="12" fillId="0" borderId="2" xfId="0" applyNumberFormat="1" applyFont="1" applyBorder="1" applyAlignment="1">
      <alignment horizontal="center"/>
    </xf>
    <xf numFmtId="0" fontId="12" fillId="0" borderId="0" xfId="19" quotePrefix="1" applyNumberFormat="1" applyFont="1" applyAlignment="1">
      <alignment horizontal="center"/>
    </xf>
    <xf numFmtId="37" fontId="12" fillId="0" borderId="0" xfId="19" applyNumberFormat="1" applyFont="1" applyAlignment="1">
      <alignment horizontal="center" vertical="center"/>
    </xf>
    <xf numFmtId="170" fontId="13" fillId="0" borderId="0" xfId="19" applyNumberFormat="1" applyFont="1"/>
    <xf numFmtId="39" fontId="13" fillId="0" borderId="0" xfId="19" applyFont="1" applyAlignment="1">
      <alignment horizontal="left"/>
    </xf>
    <xf numFmtId="39" fontId="12" fillId="0" borderId="0" xfId="65" applyFont="1" applyAlignment="1">
      <alignment horizontal="left"/>
    </xf>
    <xf numFmtId="169" fontId="12" fillId="0" borderId="0" xfId="65" applyNumberFormat="1" applyFont="1" applyAlignment="1">
      <alignment horizontal="left"/>
    </xf>
    <xf numFmtId="39" fontId="12" fillId="0" borderId="0" xfId="3132" applyNumberFormat="1" applyFont="1"/>
    <xf numFmtId="170" fontId="13" fillId="0" borderId="2" xfId="19" applyNumberFormat="1" applyFont="1" applyBorder="1"/>
    <xf numFmtId="170" fontId="12" fillId="0" borderId="40" xfId="19" applyNumberFormat="1" applyFont="1" applyBorder="1"/>
    <xf numFmtId="170" fontId="12" fillId="0" borderId="4" xfId="19" applyNumberFormat="1" applyFont="1" applyBorder="1"/>
    <xf numFmtId="39" fontId="140" fillId="0" borderId="0" xfId="0" applyNumberFormat="1" applyFont="1"/>
    <xf numFmtId="0" fontId="12" fillId="0" borderId="0" xfId="0" applyFont="1"/>
    <xf numFmtId="49" fontId="135" fillId="0" borderId="0" xfId="19" quotePrefix="1" applyNumberFormat="1" applyFont="1" applyAlignment="1">
      <alignment horizontal="right"/>
    </xf>
    <xf numFmtId="169" fontId="12" fillId="0" borderId="41" xfId="65" applyNumberFormat="1" applyFont="1" applyBorder="1" applyAlignment="1">
      <alignment horizontal="center"/>
    </xf>
    <xf numFmtId="169" fontId="12" fillId="0" borderId="2" xfId="65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 vertical="center"/>
    </xf>
    <xf numFmtId="39" fontId="12" fillId="0" borderId="2" xfId="0" applyNumberFormat="1" applyFont="1" applyBorder="1" applyAlignment="1">
      <alignment horizontal="center" vertical="center"/>
    </xf>
    <xf numFmtId="40" fontId="12" fillId="0" borderId="0" xfId="65" applyNumberFormat="1" applyFont="1" applyAlignment="1">
      <alignment horizontal="left"/>
    </xf>
    <xf numFmtId="40" fontId="141" fillId="0" borderId="0" xfId="0" applyNumberFormat="1" applyFont="1" applyAlignment="1">
      <alignment horizontal="left" indent="2"/>
    </xf>
    <xf numFmtId="170" fontId="13" fillId="0" borderId="41" xfId="19" applyNumberFormat="1" applyFont="1" applyBorder="1"/>
    <xf numFmtId="195" fontId="12" fillId="0" borderId="0" xfId="10" applyNumberFormat="1" applyFont="1" applyAlignment="1">
      <alignment horizontal="left" indent="2"/>
    </xf>
    <xf numFmtId="0" fontId="12" fillId="0" borderId="0" xfId="19" applyNumberFormat="1" applyFont="1" applyAlignment="1">
      <alignment horizontal="center"/>
    </xf>
    <xf numFmtId="173" fontId="12" fillId="0" borderId="0" xfId="19" applyNumberFormat="1" applyFont="1"/>
    <xf numFmtId="0" fontId="135" fillId="0" borderId="0" xfId="19" applyNumberFormat="1" applyFont="1" applyAlignment="1">
      <alignment horizontal="center"/>
    </xf>
    <xf numFmtId="170" fontId="13" fillId="0" borderId="36" xfId="19" applyNumberFormat="1" applyFont="1" applyBorder="1"/>
    <xf numFmtId="39" fontId="12" fillId="0" borderId="0" xfId="3122" applyNumberFormat="1" applyFont="1"/>
    <xf numFmtId="39" fontId="12" fillId="0" borderId="0" xfId="3122" applyNumberFormat="1" applyFont="1" applyAlignment="1">
      <alignment horizontal="right"/>
    </xf>
    <xf numFmtId="39" fontId="12" fillId="0" borderId="0" xfId="3122" applyNumberFormat="1" applyFont="1" applyAlignment="1">
      <alignment horizontal="center" vertical="center"/>
    </xf>
    <xf numFmtId="39" fontId="12" fillId="0" borderId="2" xfId="3122" applyNumberFormat="1" applyFont="1" applyBorder="1" applyAlignment="1">
      <alignment horizontal="center"/>
    </xf>
    <xf numFmtId="39" fontId="12" fillId="0" borderId="2" xfId="3122" applyNumberFormat="1" applyFont="1" applyBorder="1" applyAlignment="1">
      <alignment horizontal="center" vertical="center"/>
    </xf>
    <xf numFmtId="40" fontId="141" fillId="0" borderId="0" xfId="3122" applyNumberFormat="1" applyFont="1" applyAlignment="1">
      <alignment horizontal="left" indent="2"/>
    </xf>
    <xf numFmtId="39" fontId="135" fillId="0" borderId="41" xfId="0" applyNumberFormat="1" applyFont="1" applyBorder="1"/>
    <xf numFmtId="49" fontId="135" fillId="0" borderId="41" xfId="19" quotePrefix="1" applyNumberFormat="1" applyFont="1" applyBorder="1" applyAlignment="1">
      <alignment horizontal="center"/>
    </xf>
    <xf numFmtId="49" fontId="135" fillId="0" borderId="41" xfId="19" applyNumberFormat="1" applyFont="1" applyBorder="1" applyAlignment="1">
      <alignment horizontal="center"/>
    </xf>
    <xf numFmtId="0" fontId="135" fillId="0" borderId="0" xfId="19" quotePrefix="1" applyNumberFormat="1" applyFont="1" applyAlignment="1">
      <alignment horizontal="center"/>
    </xf>
    <xf numFmtId="39" fontId="135" fillId="0" borderId="41" xfId="0" quotePrefix="1" applyNumberFormat="1" applyFont="1" applyBorder="1" applyAlignment="1">
      <alignment horizontal="center"/>
    </xf>
    <xf numFmtId="170" fontId="12" fillId="0" borderId="0" xfId="11" applyNumberFormat="1" applyFont="1"/>
    <xf numFmtId="169" fontId="12" fillId="0" borderId="0" xfId="10" applyNumberFormat="1" applyFont="1" applyAlignment="1">
      <alignment horizontal="left" indent="2"/>
    </xf>
    <xf numFmtId="39" fontId="135" fillId="0" borderId="0" xfId="19" applyFont="1" applyAlignment="1">
      <alignment horizontal="center"/>
    </xf>
    <xf numFmtId="39" fontId="135" fillId="0" borderId="2" xfId="19" applyFont="1" applyBorder="1" applyAlignment="1">
      <alignment horizontal="center"/>
    </xf>
    <xf numFmtId="39" fontId="135" fillId="0" borderId="0" xfId="19" quotePrefix="1" applyFont="1" applyAlignment="1">
      <alignment horizontal="center"/>
    </xf>
    <xf numFmtId="39" fontId="12" fillId="0" borderId="0" xfId="19" applyFont="1" applyAlignment="1">
      <alignment horizontal="center"/>
    </xf>
    <xf numFmtId="39" fontId="12" fillId="0" borderId="0" xfId="19" quotePrefix="1" applyFont="1" applyAlignment="1">
      <alignment horizontal="center"/>
    </xf>
    <xf numFmtId="39" fontId="12" fillId="0" borderId="2" xfId="19" applyFont="1" applyBorder="1" applyAlignment="1">
      <alignment horizontal="center"/>
    </xf>
    <xf numFmtId="39" fontId="12" fillId="0" borderId="41" xfId="3122" applyNumberFormat="1" applyFont="1" applyBorder="1" applyAlignment="1">
      <alignment horizontal="center" vertical="center"/>
    </xf>
    <xf numFmtId="39" fontId="12" fillId="0" borderId="41" xfId="0" applyNumberFormat="1" applyFont="1" applyBorder="1" applyAlignment="1">
      <alignment horizontal="center" vertical="center"/>
    </xf>
    <xf numFmtId="39" fontId="12" fillId="0" borderId="0" xfId="11" applyNumberFormat="1" applyFont="1" applyAlignment="1">
      <alignment horizontal="center"/>
    </xf>
    <xf numFmtId="49" fontId="135" fillId="0" borderId="0" xfId="19" applyNumberFormat="1" applyFont="1" applyAlignment="1">
      <alignment horizontal="center"/>
    </xf>
  </cellXfs>
  <cellStyles count="3445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3" xfId="2473" xr:uid="{00000000-0005-0000-0000-00005F040000}"/>
    <cellStyle name="Calculation 10 4" xfId="2424" xr:uid="{00000000-0005-0000-0000-000060040000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3" xfId="2472" xr:uid="{00000000-0005-0000-0000-000064040000}"/>
    <cellStyle name="Calculation 11 4" xfId="3396" xr:uid="{00000000-0005-0000-0000-000065040000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3" xfId="2471" xr:uid="{00000000-0005-0000-0000-000069040000}"/>
    <cellStyle name="Calculation 12 4" xfId="2854" xr:uid="{00000000-0005-0000-0000-00006A040000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3" xfId="2470" xr:uid="{00000000-0005-0000-0000-00006E040000}"/>
    <cellStyle name="Calculation 13 4" xfId="3389" xr:uid="{00000000-0005-0000-0000-00006F040000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3" xfId="2469" xr:uid="{00000000-0005-0000-0000-000073040000}"/>
    <cellStyle name="Calculation 14 4" xfId="2896" xr:uid="{00000000-0005-0000-0000-000074040000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3" xfId="2468" xr:uid="{00000000-0005-0000-0000-000078040000}"/>
    <cellStyle name="Calculation 15 4" xfId="3388" xr:uid="{00000000-0005-0000-0000-000079040000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3" xfId="2467" xr:uid="{00000000-0005-0000-0000-00007D040000}"/>
    <cellStyle name="Calculation 16 4" xfId="2425" xr:uid="{00000000-0005-0000-0000-00007E040000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3" xfId="2466" xr:uid="{00000000-0005-0000-0000-000082040000}"/>
    <cellStyle name="Calculation 17 4" xfId="3387" xr:uid="{00000000-0005-0000-0000-000083040000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3" xfId="2465" xr:uid="{00000000-0005-0000-0000-000087040000}"/>
    <cellStyle name="Calculation 18 4" xfId="2426" xr:uid="{00000000-0005-0000-0000-000088040000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3" xfId="2464" xr:uid="{00000000-0005-0000-0000-00008C040000}"/>
    <cellStyle name="Calculation 19 4" xfId="3425" xr:uid="{00000000-0005-0000-0000-00008D040000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3" xfId="3411" xr:uid="{00000000-0005-0000-0000-000092040000}"/>
    <cellStyle name="Calculation 2 2_WCO" xfId="2829" xr:uid="{00000000-0005-0000-0000-000093040000}"/>
    <cellStyle name="Calculation 2 3" xfId="2463" xr:uid="{00000000-0005-0000-0000-000094040000}"/>
    <cellStyle name="Calculation 2 4" xfId="2427" xr:uid="{00000000-0005-0000-0000-000095040000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3" xfId="2462" xr:uid="{00000000-0005-0000-0000-000099040000}"/>
    <cellStyle name="Calculation 20 4" xfId="2428" xr:uid="{00000000-0005-0000-0000-00009A040000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3" xfId="2461" xr:uid="{00000000-0005-0000-0000-00009E040000}"/>
    <cellStyle name="Calculation 21 4" xfId="3386" xr:uid="{00000000-0005-0000-0000-00009F040000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3" xfId="2460" xr:uid="{00000000-0005-0000-0000-0000A3040000}"/>
    <cellStyle name="Calculation 22 4" xfId="3385" xr:uid="{00000000-0005-0000-0000-0000A4040000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3" xfId="2459" xr:uid="{00000000-0005-0000-0000-0000A8040000}"/>
    <cellStyle name="Calculation 23 4" xfId="2429" xr:uid="{00000000-0005-0000-0000-0000A9040000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3" xfId="2458" xr:uid="{00000000-0005-0000-0000-0000AD040000}"/>
    <cellStyle name="Calculation 24 4" xfId="3384" xr:uid="{00000000-0005-0000-0000-0000AE040000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3" xfId="2855" xr:uid="{00000000-0005-0000-0000-0000B2040000}"/>
    <cellStyle name="Calculation 25 4" xfId="2430" xr:uid="{00000000-0005-0000-0000-0000B3040000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3" xfId="2457" xr:uid="{00000000-0005-0000-0000-0000B7040000}"/>
    <cellStyle name="Calculation 26 4" xfId="3383" xr:uid="{00000000-0005-0000-0000-0000B8040000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3" xfId="2456" xr:uid="{00000000-0005-0000-0000-0000BC040000}"/>
    <cellStyle name="Calculation 27 4" xfId="2431" xr:uid="{00000000-0005-0000-0000-0000BD040000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3" xfId="2455" xr:uid="{00000000-0005-0000-0000-0000C1040000}"/>
    <cellStyle name="Calculation 28 4" xfId="3424" xr:uid="{00000000-0005-0000-0000-0000C2040000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3" xfId="2454" xr:uid="{00000000-0005-0000-0000-0000C6040000}"/>
    <cellStyle name="Calculation 29 4" xfId="3423" xr:uid="{00000000-0005-0000-0000-0000C7040000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3" xfId="3412" xr:uid="{00000000-0005-0000-0000-0000CC040000}"/>
    <cellStyle name="Calculation 3 2_WCO" xfId="2818" xr:uid="{00000000-0005-0000-0000-0000CD040000}"/>
    <cellStyle name="Calculation 3 3" xfId="2453" xr:uid="{00000000-0005-0000-0000-0000CE040000}"/>
    <cellStyle name="Calculation 3 4" xfId="3422" xr:uid="{00000000-0005-0000-0000-0000CF040000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3" xfId="2452" xr:uid="{00000000-0005-0000-0000-0000D3040000}"/>
    <cellStyle name="Calculation 30 4" xfId="2432" xr:uid="{00000000-0005-0000-0000-0000D4040000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3" xfId="2451" xr:uid="{00000000-0005-0000-0000-0000D8040000}"/>
    <cellStyle name="Calculation 31 4" xfId="3382" xr:uid="{00000000-0005-0000-0000-0000D9040000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3" xfId="2450" xr:uid="{00000000-0005-0000-0000-0000DD040000}"/>
    <cellStyle name="Calculation 32 4" xfId="2433" xr:uid="{00000000-0005-0000-0000-0000DE040000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3" xfId="2449" xr:uid="{00000000-0005-0000-0000-0000E2040000}"/>
    <cellStyle name="Calculation 33 4" xfId="3421" xr:uid="{00000000-0005-0000-0000-0000E3040000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3" xfId="2448" xr:uid="{00000000-0005-0000-0000-0000E7040000}"/>
    <cellStyle name="Calculation 34 4" xfId="3420" xr:uid="{00000000-0005-0000-0000-0000E8040000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3" xfId="2447" xr:uid="{00000000-0005-0000-0000-0000EC040000}"/>
    <cellStyle name="Calculation 35 4" xfId="3381" xr:uid="{00000000-0005-0000-0000-0000ED040000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3" xfId="2446" xr:uid="{00000000-0005-0000-0000-0000F1040000}"/>
    <cellStyle name="Calculation 36 4" xfId="3399" xr:uid="{00000000-0005-0000-0000-0000F2040000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3" xfId="2445" xr:uid="{00000000-0005-0000-0000-0000F6040000}"/>
    <cellStyle name="Calculation 37 4" xfId="2434" xr:uid="{00000000-0005-0000-0000-0000F7040000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3" xfId="2444" xr:uid="{00000000-0005-0000-0000-0000FB040000}"/>
    <cellStyle name="Calculation 38 4" xfId="3419" xr:uid="{00000000-0005-0000-0000-0000FC040000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3" xfId="2443" xr:uid="{00000000-0005-0000-0000-000000050000}"/>
    <cellStyle name="Calculation 39 4" xfId="3418" xr:uid="{00000000-0005-0000-0000-000001050000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3" xfId="2442" xr:uid="{00000000-0005-0000-0000-000005050000}"/>
    <cellStyle name="Calculation 4 4" xfId="3417" xr:uid="{00000000-0005-0000-0000-000006050000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3" xfId="3390" xr:uid="{00000000-0005-0000-0000-00000A050000}"/>
    <cellStyle name="Calculation 40 4" xfId="2587" xr:uid="{00000000-0005-0000-0000-00000B050000}"/>
    <cellStyle name="Calculation 40_WCO" xfId="2870" xr:uid="{00000000-0005-0000-0000-00000C050000}"/>
    <cellStyle name="Calculation 41" xfId="2036" xr:uid="{00000000-0005-0000-0000-00000D050000}"/>
    <cellStyle name="Calculation 42" xfId="2474" xr:uid="{00000000-0005-0000-0000-00000E050000}"/>
    <cellStyle name="Calculation 43" xfId="3397" xr:uid="{00000000-0005-0000-0000-00000F050000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3" xfId="2441" xr:uid="{00000000-0005-0000-0000-000013050000}"/>
    <cellStyle name="Calculation 5 4" xfId="3416" xr:uid="{00000000-0005-0000-0000-000014050000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3" xfId="2440" xr:uid="{00000000-0005-0000-0000-000018050000}"/>
    <cellStyle name="Calculation 6 4" xfId="3415" xr:uid="{00000000-0005-0000-0000-000019050000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3" xfId="2439" xr:uid="{00000000-0005-0000-0000-00001D050000}"/>
    <cellStyle name="Calculation 7 4" xfId="3380" xr:uid="{00000000-0005-0000-0000-00001E050000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3" xfId="2438" xr:uid="{00000000-0005-0000-0000-000022050000}"/>
    <cellStyle name="Calculation 8 4" xfId="3414" xr:uid="{00000000-0005-0000-0000-000023050000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3" xfId="2437" xr:uid="{00000000-0005-0000-0000-000027050000}"/>
    <cellStyle name="Calculation 9 4" xfId="2435" xr:uid="{00000000-0005-0000-0000-000028050000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2" xfId="1989" xr:uid="{00000000-0005-0000-0000-000084050000}"/>
    <cellStyle name="Comma 13 2 2" xfId="3011" xr:uid="{00000000-0005-0000-0000-000085050000}"/>
    <cellStyle name="Comma 13 2_WCO" xfId="2804" xr:uid="{00000000-0005-0000-0000-000086050000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7" xfId="1174" xr:uid="{00000000-0005-0000-0000-00008F050000}"/>
    <cellStyle name="Comma 17 2" xfId="3015" xr:uid="{00000000-0005-0000-0000-000090050000}"/>
    <cellStyle name="Comma 18" xfId="1175" xr:uid="{00000000-0005-0000-0000-000091050000}"/>
    <cellStyle name="Comma 18 2" xfId="3016" xr:uid="{00000000-0005-0000-0000-000092050000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2" xfId="3" xr:uid="{00000000-0005-0000-0000-000098050000}"/>
    <cellStyle name="Comma 2 2 10" xfId="3018" xr:uid="{00000000-0005-0000-0000-000099050000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3" xfId="3020" xr:uid="{00000000-0005-0000-0000-00009D050000}"/>
    <cellStyle name="Comma 2 2 3" xfId="3021" xr:uid="{00000000-0005-0000-0000-00009E050000}"/>
    <cellStyle name="Comma 2 2 4" xfId="3022" xr:uid="{00000000-0005-0000-0000-00009F050000}"/>
    <cellStyle name="Comma 2 2 5" xfId="1179" xr:uid="{00000000-0005-0000-0000-0000A0050000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2" xfId="1182" xr:uid="{00000000-0005-0000-0000-0000A4050000}"/>
    <cellStyle name="Comma 2 3 3" xfId="3024" xr:uid="{00000000-0005-0000-0000-0000A5050000}"/>
    <cellStyle name="Comma 2 3 4" xfId="3025" xr:uid="{00000000-0005-0000-0000-0000A6050000}"/>
    <cellStyle name="Comma 2 3 5" xfId="1181" xr:uid="{00000000-0005-0000-0000-0000A7050000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3" xfId="3028" xr:uid="{00000000-0005-0000-0000-0000AD050000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4" xfId="1197" xr:uid="{00000000-0005-0000-0000-0000C0050000}"/>
    <cellStyle name="Comma 22 5" xfId="2290" xr:uid="{00000000-0005-0000-0000-0000C1050000}"/>
    <cellStyle name="Comma 23" xfId="1199" xr:uid="{00000000-0005-0000-0000-0000C2050000}"/>
    <cellStyle name="Comma 23 2" xfId="1200" xr:uid="{00000000-0005-0000-0000-0000C3050000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6" xfId="1204" xr:uid="{00000000-0005-0000-0000-0000CA050000}"/>
    <cellStyle name="Comma 26 2" xfId="1205" xr:uid="{00000000-0005-0000-0000-0000CB050000}"/>
    <cellStyle name="Comma 26 3" xfId="2079" xr:uid="{00000000-0005-0000-0000-0000CC050000}"/>
    <cellStyle name="Comma 27" xfId="1206" xr:uid="{00000000-0005-0000-0000-0000CD050000}"/>
    <cellStyle name="Comma 27 2" xfId="1207" xr:uid="{00000000-0005-0000-0000-0000CE050000}"/>
    <cellStyle name="Comma 27 3" xfId="2080" xr:uid="{00000000-0005-0000-0000-0000CF050000}"/>
    <cellStyle name="Comma 28" xfId="1208" xr:uid="{00000000-0005-0000-0000-0000D0050000}"/>
    <cellStyle name="Comma 28 2" xfId="2081" xr:uid="{00000000-0005-0000-0000-0000D1050000}"/>
    <cellStyle name="Comma 29" xfId="1209" xr:uid="{00000000-0005-0000-0000-0000D2050000}"/>
    <cellStyle name="Comma 3" xfId="6" xr:uid="{00000000-0005-0000-0000-0000D3050000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3" xfId="1211" xr:uid="{00000000-0005-0000-0000-0000D7050000}"/>
    <cellStyle name="Comma 3 2 3" xfId="3030" xr:uid="{00000000-0005-0000-0000-0000D8050000}"/>
    <cellStyle name="Comma 3 3" xfId="1212" xr:uid="{00000000-0005-0000-0000-0000D9050000}"/>
    <cellStyle name="Comma 3 3 2" xfId="3031" xr:uid="{00000000-0005-0000-0000-0000DA050000}"/>
    <cellStyle name="Comma 3 4" xfId="1213" xr:uid="{00000000-0005-0000-0000-0000DB050000}"/>
    <cellStyle name="Comma 3 4 2" xfId="3032" xr:uid="{00000000-0005-0000-0000-0000DC050000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3" xfId="2897" xr:uid="{00000000-0005-0000-0000-0000E5050000}"/>
    <cellStyle name="Comma 31" xfId="1217" xr:uid="{00000000-0005-0000-0000-0000E6050000}"/>
    <cellStyle name="Comma 31 2" xfId="3035" xr:uid="{00000000-0005-0000-0000-0000E7050000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3" xfId="2029" xr:uid="{00000000-0005-0000-0000-0000EB050000}"/>
    <cellStyle name="Comma 33 2" xfId="3037" xr:uid="{00000000-0005-0000-0000-0000EC050000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5" xfId="3041" xr:uid="{00000000-0005-0000-0000-0000F0050000}"/>
    <cellStyle name="Comma 35 2" xfId="3042" xr:uid="{00000000-0005-0000-0000-0000F1050000}"/>
    <cellStyle name="Comma 36" xfId="3043" xr:uid="{00000000-0005-0000-0000-0000F2050000}"/>
    <cellStyle name="Comma 36 2" xfId="3044" xr:uid="{00000000-0005-0000-0000-0000F3050000}"/>
    <cellStyle name="Comma 37" xfId="3045" xr:uid="{00000000-0005-0000-0000-0000F4050000}"/>
    <cellStyle name="Comma 38" xfId="3046" xr:uid="{00000000-0005-0000-0000-0000F5050000}"/>
    <cellStyle name="Comma 39" xfId="3047" xr:uid="{00000000-0005-0000-0000-0000F6050000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5" xfId="3049" xr:uid="{00000000-0005-0000-0000-0000FC050000}"/>
    <cellStyle name="Comma 4 6" xfId="37" xr:uid="{00000000-0005-0000-0000-0000FD050000}"/>
    <cellStyle name="Comma 40" xfId="1991" xr:uid="{00000000-0005-0000-0000-0000FE050000}"/>
    <cellStyle name="Comma 40 2" xfId="3050" xr:uid="{00000000-0005-0000-0000-0000FF050000}"/>
    <cellStyle name="Comma 41" xfId="3051" xr:uid="{00000000-0005-0000-0000-000000060000}"/>
    <cellStyle name="Comma 42" xfId="3052" xr:uid="{00000000-0005-0000-0000-000001060000}"/>
    <cellStyle name="Comma 43" xfId="2582" xr:uid="{00000000-0005-0000-0000-000002060000}"/>
    <cellStyle name="Comma 44" xfId="2436" xr:uid="{00000000-0005-0000-0000-000003060000}"/>
    <cellStyle name="Comma 45" xfId="3413" xr:uid="{00000000-0005-0000-0000-000004060000}"/>
    <cellStyle name="Comma 46" xfId="3053" xr:uid="{00000000-0005-0000-0000-000005060000}"/>
    <cellStyle name="Comma 47" xfId="35" xr:uid="{00000000-0005-0000-0000-000006060000}"/>
    <cellStyle name="Comma 5" xfId="38" xr:uid="{00000000-0005-0000-0000-000007060000}"/>
    <cellStyle name="Comma 5 2" xfId="78" xr:uid="{00000000-0005-0000-0000-000008060000}"/>
    <cellStyle name="Comma 5 2 2" xfId="1221" xr:uid="{00000000-0005-0000-0000-000009060000}"/>
    <cellStyle name="Comma 5 2 3" xfId="1222" xr:uid="{00000000-0005-0000-0000-00000A060000}"/>
    <cellStyle name="Comma 5 3" xfId="2082" xr:uid="{00000000-0005-0000-0000-00000B060000}"/>
    <cellStyle name="Comma 5 3 2" xfId="3054" xr:uid="{00000000-0005-0000-0000-00000C060000}"/>
    <cellStyle name="Comma 5 3_WCO" xfId="2799" xr:uid="{00000000-0005-0000-0000-00000D060000}"/>
    <cellStyle name="Comma 5 4" xfId="3055" xr:uid="{00000000-0005-0000-0000-00000E060000}"/>
    <cellStyle name="Comma 5 5" xfId="3056" xr:uid="{00000000-0005-0000-0000-00000F060000}"/>
    <cellStyle name="Comma 5_WCO" xfId="2802" xr:uid="{00000000-0005-0000-0000-000010060000}"/>
    <cellStyle name="Comma 53" xfId="3057" xr:uid="{00000000-0005-0000-0000-000011060000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4" xfId="1227" xr:uid="{00000000-0005-0000-0000-000018060000}"/>
    <cellStyle name="Comma 6 5" xfId="2083" xr:uid="{00000000-0005-0000-0000-000019060000}"/>
    <cellStyle name="Comma 6_WCO" xfId="2798" xr:uid="{00000000-0005-0000-0000-00001A060000}"/>
    <cellStyle name="Comma 7" xfId="64" xr:uid="{00000000-0005-0000-0000-00001B060000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3" xfId="3060" xr:uid="{00000000-0005-0000-0000-00001F060000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4" xfId="1230" xr:uid="{00000000-0005-0000-0000-000023060000}"/>
    <cellStyle name="Comma 7 5" xfId="3063" xr:uid="{00000000-0005-0000-0000-000024060000}"/>
    <cellStyle name="Comma 7 6" xfId="3064" xr:uid="{00000000-0005-0000-0000-000025060000}"/>
    <cellStyle name="Comma 7 7" xfId="3065" xr:uid="{00000000-0005-0000-0000-000026060000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2" xfId="1231" xr:uid="{00000000-0005-0000-0000-00002A060000}"/>
    <cellStyle name="Comma 8 2 2" xfId="3067" xr:uid="{00000000-0005-0000-0000-00002B060000}"/>
    <cellStyle name="Comma 8 3" xfId="1232" xr:uid="{00000000-0005-0000-0000-00002C060000}"/>
    <cellStyle name="Comma 8 4" xfId="2084" xr:uid="{00000000-0005-0000-0000-00002D060000}"/>
    <cellStyle name="Comma 8 4 2" xfId="3068" xr:uid="{00000000-0005-0000-0000-00002E060000}"/>
    <cellStyle name="Comma 8 4_WCO" xfId="2796" xr:uid="{00000000-0005-0000-0000-00002F060000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3" xfId="1235" xr:uid="{00000000-0005-0000-0000-000034060000}"/>
    <cellStyle name="Comma 9 3 2" xfId="1236" xr:uid="{00000000-0005-0000-0000-000035060000}"/>
    <cellStyle name="Comma 9 4" xfId="2085" xr:uid="{00000000-0005-0000-0000-000036060000}"/>
    <cellStyle name="Comma 9 5" xfId="2583" xr:uid="{00000000-0005-0000-0000-000037060000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3" xfId="3426" xr:uid="{00000000-0005-0000-0000-00005F070000}"/>
    <cellStyle name="Input [yellow] 4" xfId="2015" xr:uid="{00000000-0005-0000-0000-000060070000}"/>
    <cellStyle name="Input [yellow] 5" xfId="2422" xr:uid="{00000000-0005-0000-0000-000061070000}"/>
    <cellStyle name="Input [yellow] 6" xfId="2476" xr:uid="{00000000-0005-0000-0000-000062070000}"/>
    <cellStyle name="Input 10" xfId="1480" xr:uid="{00000000-0005-0000-0000-000063070000}"/>
    <cellStyle name="Input 10 2" xfId="2088" xr:uid="{00000000-0005-0000-0000-000064070000}"/>
    <cellStyle name="Input 10 3" xfId="2421" xr:uid="{00000000-0005-0000-0000-000065070000}"/>
    <cellStyle name="Input 10 4" xfId="2477" xr:uid="{00000000-0005-0000-0000-000066070000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3" xfId="2420" xr:uid="{00000000-0005-0000-0000-00006A070000}"/>
    <cellStyle name="Input 11 4" xfId="3410" xr:uid="{00000000-0005-0000-0000-00006B070000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3" xfId="2419" xr:uid="{00000000-0005-0000-0000-00006F070000}"/>
    <cellStyle name="Input 12 4" xfId="2478" xr:uid="{00000000-0005-0000-0000-000070070000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3" xfId="2418" xr:uid="{00000000-0005-0000-0000-000074070000}"/>
    <cellStyle name="Input 13 4" xfId="2479" xr:uid="{00000000-0005-0000-0000-000075070000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3" xfId="2417" xr:uid="{00000000-0005-0000-0000-000079070000}"/>
    <cellStyle name="Input 14 4" xfId="2480" xr:uid="{00000000-0005-0000-0000-00007A070000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3" xfId="2416" xr:uid="{00000000-0005-0000-0000-00007E070000}"/>
    <cellStyle name="Input 15 4" xfId="2481" xr:uid="{00000000-0005-0000-0000-00007F070000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3" xfId="2415" xr:uid="{00000000-0005-0000-0000-000083070000}"/>
    <cellStyle name="Input 16 4" xfId="2482" xr:uid="{00000000-0005-0000-0000-000084070000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3" xfId="2414" xr:uid="{00000000-0005-0000-0000-000088070000}"/>
    <cellStyle name="Input 17 4" xfId="2483" xr:uid="{00000000-0005-0000-0000-000089070000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3" xfId="2413" xr:uid="{00000000-0005-0000-0000-00008D070000}"/>
    <cellStyle name="Input 18 4" xfId="2484" xr:uid="{00000000-0005-0000-0000-00008E070000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3" xfId="2412" xr:uid="{00000000-0005-0000-0000-000092070000}"/>
    <cellStyle name="Input 19 4" xfId="2485" xr:uid="{00000000-0005-0000-0000-000093070000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3" xfId="3427" xr:uid="{00000000-0005-0000-0000-000098070000}"/>
    <cellStyle name="Input 2 2_WCO" xfId="2784" xr:uid="{00000000-0005-0000-0000-000099070000}"/>
    <cellStyle name="Input 2 3" xfId="2411" xr:uid="{00000000-0005-0000-0000-00009A070000}"/>
    <cellStyle name="Input 2 4" xfId="2486" xr:uid="{00000000-0005-0000-0000-00009B070000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3" xfId="2410" xr:uid="{00000000-0005-0000-0000-00009F070000}"/>
    <cellStyle name="Input 20 4" xfId="2487" xr:uid="{00000000-0005-0000-0000-0000A007000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3" xfId="2409" xr:uid="{00000000-0005-0000-0000-0000A4070000}"/>
    <cellStyle name="Input 21 4" xfId="2488" xr:uid="{00000000-0005-0000-0000-0000A5070000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3" xfId="2408" xr:uid="{00000000-0005-0000-0000-0000A9070000}"/>
    <cellStyle name="Input 22 4" xfId="3409" xr:uid="{00000000-0005-0000-0000-0000AA070000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3" xfId="2407" xr:uid="{00000000-0005-0000-0000-0000AE070000}"/>
    <cellStyle name="Input 23 4" xfId="2489" xr:uid="{00000000-0005-0000-0000-0000AF070000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3" xfId="2406" xr:uid="{00000000-0005-0000-0000-0000B3070000}"/>
    <cellStyle name="Input 24 4" xfId="2490" xr:uid="{00000000-0005-0000-0000-0000B4070000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3" xfId="2405" xr:uid="{00000000-0005-0000-0000-0000B8070000}"/>
    <cellStyle name="Input 25 4" xfId="2491" xr:uid="{00000000-0005-0000-0000-0000B9070000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3" xfId="2404" xr:uid="{00000000-0005-0000-0000-0000BD070000}"/>
    <cellStyle name="Input 26 4" xfId="2492" xr:uid="{00000000-0005-0000-0000-0000BE070000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3" xfId="2403" xr:uid="{00000000-0005-0000-0000-0000C2070000}"/>
    <cellStyle name="Input 27 4" xfId="2493" xr:uid="{00000000-0005-0000-0000-0000C3070000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3" xfId="2895" xr:uid="{00000000-0005-0000-0000-0000C7070000}"/>
    <cellStyle name="Input 28 4" xfId="2494" xr:uid="{00000000-0005-0000-0000-0000C8070000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3" xfId="2853" xr:uid="{00000000-0005-0000-0000-0000CC070000}"/>
    <cellStyle name="Input 29 4" xfId="2883" xr:uid="{00000000-0005-0000-0000-0000CD070000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3" xfId="3428" xr:uid="{00000000-0005-0000-0000-0000D2070000}"/>
    <cellStyle name="Input 3 2_WCO" xfId="2772" xr:uid="{00000000-0005-0000-0000-0000D3070000}"/>
    <cellStyle name="Input 3 3" xfId="2402" xr:uid="{00000000-0005-0000-0000-0000D4070000}"/>
    <cellStyle name="Input 3 4" xfId="2495" xr:uid="{00000000-0005-0000-0000-0000D5070000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3" xfId="2401" xr:uid="{00000000-0005-0000-0000-0000D9070000}"/>
    <cellStyle name="Input 30 4" xfId="2496" xr:uid="{00000000-0005-0000-0000-0000DA070000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3" xfId="2400" xr:uid="{00000000-0005-0000-0000-0000DE070000}"/>
    <cellStyle name="Input 31 4" xfId="2497" xr:uid="{00000000-0005-0000-0000-0000DF070000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3" xfId="2399" xr:uid="{00000000-0005-0000-0000-0000E3070000}"/>
    <cellStyle name="Input 32 4" xfId="2498" xr:uid="{00000000-0005-0000-0000-0000E4070000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3" xfId="2398" xr:uid="{00000000-0005-0000-0000-0000E8070000}"/>
    <cellStyle name="Input 33 4" xfId="2499" xr:uid="{00000000-0005-0000-0000-0000E9070000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3" xfId="2397" xr:uid="{00000000-0005-0000-0000-0000ED070000}"/>
    <cellStyle name="Input 34 4" xfId="3408" xr:uid="{00000000-0005-0000-0000-0000EE070000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3" xfId="2396" xr:uid="{00000000-0005-0000-0000-0000F2070000}"/>
    <cellStyle name="Input 35 4" xfId="2500" xr:uid="{00000000-0005-0000-0000-0000F3070000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3" xfId="2395" xr:uid="{00000000-0005-0000-0000-0000F7070000}"/>
    <cellStyle name="Input 36 4" xfId="2501" xr:uid="{00000000-0005-0000-0000-0000F8070000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3" xfId="2394" xr:uid="{00000000-0005-0000-0000-0000FC070000}"/>
    <cellStyle name="Input 37 4" xfId="2502" xr:uid="{00000000-0005-0000-0000-0000FD070000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3" xfId="2393" xr:uid="{00000000-0005-0000-0000-000001080000}"/>
    <cellStyle name="Input 38 4" xfId="2503" xr:uid="{00000000-0005-0000-0000-000002080000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3" xfId="2392" xr:uid="{00000000-0005-0000-0000-000006080000}"/>
    <cellStyle name="Input 39 4" xfId="2504" xr:uid="{00000000-0005-0000-0000-000007080000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3" xfId="2391" xr:uid="{00000000-0005-0000-0000-00000B080000}"/>
    <cellStyle name="Input 4 4" xfId="3393" xr:uid="{00000000-0005-0000-0000-00000C080000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3" xfId="3391" xr:uid="{00000000-0005-0000-0000-000010080000}"/>
    <cellStyle name="Input 40 4" xfId="2588" xr:uid="{00000000-0005-0000-0000-000011080000}"/>
    <cellStyle name="Input 40_WCO" xfId="2760" xr:uid="{00000000-0005-0000-0000-000012080000}"/>
    <cellStyle name="Input 41" xfId="2086" xr:uid="{00000000-0005-0000-0000-000013080000}"/>
    <cellStyle name="Input 42" xfId="2016" xr:uid="{00000000-0005-0000-0000-000014080000}"/>
    <cellStyle name="Input 43" xfId="2591" xr:uid="{00000000-0005-0000-0000-000015080000}"/>
    <cellStyle name="Input 44" xfId="2423" xr:uid="{00000000-0005-0000-0000-000016080000}"/>
    <cellStyle name="Input 45" xfId="2475" xr:uid="{00000000-0005-0000-0000-000017080000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3" xfId="2390" xr:uid="{00000000-0005-0000-0000-00001B080000}"/>
    <cellStyle name="Input 5 4" xfId="2505" xr:uid="{00000000-0005-0000-0000-00001C080000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3" xfId="2389" xr:uid="{00000000-0005-0000-0000-000020080000}"/>
    <cellStyle name="Input 6 4" xfId="2506" xr:uid="{00000000-0005-0000-0000-000021080000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3" xfId="2388" xr:uid="{00000000-0005-0000-0000-000025080000}"/>
    <cellStyle name="Input 7 4" xfId="2507" xr:uid="{00000000-0005-0000-0000-000026080000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3" xfId="2387" xr:uid="{00000000-0005-0000-0000-00002A080000}"/>
    <cellStyle name="Input 8 4" xfId="2508" xr:uid="{00000000-0005-0000-0000-00002B080000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3" xfId="2386" xr:uid="{00000000-0005-0000-0000-00002F080000}"/>
    <cellStyle name="Input 9 4" xfId="2509" xr:uid="{00000000-0005-0000-0000-000030080000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3" xfId="3164" xr:uid="{00000000-0005-0000-0000-000042090000}"/>
    <cellStyle name="Normal 4 3_WCO" xfId="2714" xr:uid="{00000000-0005-0000-0000-000043090000}"/>
    <cellStyle name="Normal 4 4" xfId="3166" xr:uid="{00000000-0005-0000-0000-000044090000}"/>
    <cellStyle name="Normal 4 5" xfId="3167" xr:uid="{00000000-0005-0000-0000-000045090000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_WCO" xfId="2709" xr:uid="{00000000-0005-0000-0000-000072090000}"/>
    <cellStyle name="Normal 50 2 3" xfId="2167" xr:uid="{00000000-0005-0000-0000-00007309000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_WCO" xfId="2705" xr:uid="{00000000-0005-0000-0000-000085090000}"/>
    <cellStyle name="Normal 57" xfId="1670" xr:uid="{00000000-0005-0000-0000-000086090000}"/>
    <cellStyle name="Normal 58" xfId="1671" xr:uid="{00000000-0005-0000-0000-000087090000}"/>
    <cellStyle name="Normal 59" xfId="1672" xr:uid="{00000000-0005-0000-0000-000088090000}"/>
    <cellStyle name="Normal 59 2" xfId="1673" xr:uid="{00000000-0005-0000-0000-000089090000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1" xfId="1677" xr:uid="{00000000-0005-0000-0000-000099090000}"/>
    <cellStyle name="Normal 61 2" xfId="1988" xr:uid="{00000000-0005-0000-0000-00009A090000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3" xfId="2013" xr:uid="{00000000-0005-0000-0000-0000C0090000}"/>
    <cellStyle name="Note 10 4" xfId="2382" xr:uid="{00000000-0005-0000-0000-0000C1090000}"/>
    <cellStyle name="Note 10 5" xfId="2512" xr:uid="{00000000-0005-0000-0000-0000C2090000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3" xfId="2012" xr:uid="{00000000-0005-0000-0000-0000C6090000}"/>
    <cellStyle name="Note 11 4" xfId="2381" xr:uid="{00000000-0005-0000-0000-0000C7090000}"/>
    <cellStyle name="Note 11 5" xfId="2513" xr:uid="{00000000-0005-0000-0000-0000C8090000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3" xfId="2011" xr:uid="{00000000-0005-0000-0000-0000CC090000}"/>
    <cellStyle name="Note 12 4" xfId="2380" xr:uid="{00000000-0005-0000-0000-0000CD090000}"/>
    <cellStyle name="Note 12 5" xfId="2514" xr:uid="{00000000-0005-0000-0000-0000CE090000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3" xfId="2010" xr:uid="{00000000-0005-0000-0000-0000D2090000}"/>
    <cellStyle name="Note 13 4" xfId="2379" xr:uid="{00000000-0005-0000-0000-0000D3090000}"/>
    <cellStyle name="Note 13 5" xfId="2515" xr:uid="{00000000-0005-0000-0000-0000D4090000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3" xfId="2009" xr:uid="{00000000-0005-0000-0000-0000D8090000}"/>
    <cellStyle name="Note 14 4" xfId="2378" xr:uid="{00000000-0005-0000-0000-0000D9090000}"/>
    <cellStyle name="Note 14 5" xfId="2884" xr:uid="{00000000-0005-0000-0000-0000DA090000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3" xfId="2008" xr:uid="{00000000-0005-0000-0000-0000DE090000}"/>
    <cellStyle name="Note 15 4" xfId="2377" xr:uid="{00000000-0005-0000-0000-0000DF090000}"/>
    <cellStyle name="Note 15 5" xfId="2516" xr:uid="{00000000-0005-0000-0000-0000E0090000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3" xfId="2007" xr:uid="{00000000-0005-0000-0000-0000E4090000}"/>
    <cellStyle name="Note 16 4" xfId="2376" xr:uid="{00000000-0005-0000-0000-0000E5090000}"/>
    <cellStyle name="Note 16 5" xfId="2517" xr:uid="{00000000-0005-0000-0000-0000E6090000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3" xfId="2006" xr:uid="{00000000-0005-0000-0000-0000EA090000}"/>
    <cellStyle name="Note 17 4" xfId="2375" xr:uid="{00000000-0005-0000-0000-0000EB090000}"/>
    <cellStyle name="Note 17 5" xfId="2518" xr:uid="{00000000-0005-0000-0000-0000EC09000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3" xfId="2005" xr:uid="{00000000-0005-0000-0000-0000F0090000}"/>
    <cellStyle name="Note 18 4" xfId="2374" xr:uid="{00000000-0005-0000-0000-0000F1090000}"/>
    <cellStyle name="Note 18 5" xfId="2519" xr:uid="{00000000-0005-0000-0000-0000F2090000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3" xfId="2004" xr:uid="{00000000-0005-0000-0000-0000F6090000}"/>
    <cellStyle name="Note 19 4" xfId="2373" xr:uid="{00000000-0005-0000-0000-0000F7090000}"/>
    <cellStyle name="Note 19 5" xfId="2520" xr:uid="{00000000-0005-0000-0000-0000F8090000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3" xfId="3429" xr:uid="{00000000-0005-0000-0000-0000FD090000}"/>
    <cellStyle name="Note 2 2_WCO" xfId="2691" xr:uid="{00000000-0005-0000-0000-0000FE090000}"/>
    <cellStyle name="Note 2 3" xfId="2003" xr:uid="{00000000-0005-0000-0000-0000FF090000}"/>
    <cellStyle name="Note 2 4" xfId="2372" xr:uid="{00000000-0005-0000-0000-0000000A0000}"/>
    <cellStyle name="Note 2 5" xfId="2521" xr:uid="{00000000-0005-0000-0000-0000010A0000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3" xfId="2002" xr:uid="{00000000-0005-0000-0000-0000050A0000}"/>
    <cellStyle name="Note 20 4" xfId="2371" xr:uid="{00000000-0005-0000-0000-0000060A0000}"/>
    <cellStyle name="Note 20 5" xfId="2522" xr:uid="{00000000-0005-0000-0000-0000070A0000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3" xfId="2001" xr:uid="{00000000-0005-0000-0000-00000B0A0000}"/>
    <cellStyle name="Note 21 4" xfId="2370" xr:uid="{00000000-0005-0000-0000-00000C0A0000}"/>
    <cellStyle name="Note 21 5" xfId="3405" xr:uid="{00000000-0005-0000-0000-00000D0A0000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3" xfId="2000" xr:uid="{00000000-0005-0000-0000-0000110A0000}"/>
    <cellStyle name="Note 22 4" xfId="2369" xr:uid="{00000000-0005-0000-0000-0000120A0000}"/>
    <cellStyle name="Note 22 5" xfId="2523" xr:uid="{00000000-0005-0000-0000-0000130A0000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3" xfId="1999" xr:uid="{00000000-0005-0000-0000-0000170A0000}"/>
    <cellStyle name="Note 23 4" xfId="2368" xr:uid="{00000000-0005-0000-0000-0000180A0000}"/>
    <cellStyle name="Note 23 5" xfId="2524" xr:uid="{00000000-0005-0000-0000-0000190A0000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3" xfId="1998" xr:uid="{00000000-0005-0000-0000-00001D0A0000}"/>
    <cellStyle name="Note 24 4" xfId="2367" xr:uid="{00000000-0005-0000-0000-00001E0A0000}"/>
    <cellStyle name="Note 24 5" xfId="2525" xr:uid="{00000000-0005-0000-0000-00001F0A0000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3" xfId="1997" xr:uid="{00000000-0005-0000-0000-0000230A0000}"/>
    <cellStyle name="Note 25 4" xfId="2366" xr:uid="{00000000-0005-0000-0000-0000240A0000}"/>
    <cellStyle name="Note 25 5" xfId="2526" xr:uid="{00000000-0005-0000-0000-0000250A0000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3" xfId="1996" xr:uid="{00000000-0005-0000-0000-0000290A0000}"/>
    <cellStyle name="Note 26 4" xfId="2365" xr:uid="{00000000-0005-0000-0000-00002A0A0000}"/>
    <cellStyle name="Note 26 5" xfId="2527" xr:uid="{00000000-0005-0000-0000-00002B0A0000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3" xfId="1995" xr:uid="{00000000-0005-0000-0000-00002F0A0000}"/>
    <cellStyle name="Note 27 4" xfId="2364" xr:uid="{00000000-0005-0000-0000-0000300A0000}"/>
    <cellStyle name="Note 27 5" xfId="3379" xr:uid="{00000000-0005-0000-0000-0000310A0000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3" xfId="1994" xr:uid="{00000000-0005-0000-0000-0000350A0000}"/>
    <cellStyle name="Note 28 4" xfId="2363" xr:uid="{00000000-0005-0000-0000-0000360A0000}"/>
    <cellStyle name="Note 28 5" xfId="2528" xr:uid="{00000000-0005-0000-0000-0000370A0000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3" xfId="2299" xr:uid="{00000000-0005-0000-0000-00003B0A0000}"/>
    <cellStyle name="Note 29 4" xfId="2362" xr:uid="{00000000-0005-0000-0000-00003C0A0000}"/>
    <cellStyle name="Note 29 5" xfId="2529" xr:uid="{00000000-0005-0000-0000-00003D0A0000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3" xfId="2300" xr:uid="{00000000-0005-0000-0000-0000410A0000}"/>
    <cellStyle name="Note 3 4" xfId="2361" xr:uid="{00000000-0005-0000-0000-0000420A0000}"/>
    <cellStyle name="Note 3 5" xfId="2530" xr:uid="{00000000-0005-0000-0000-0000430A0000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3" xfId="2301" xr:uid="{00000000-0005-0000-0000-0000470A0000}"/>
    <cellStyle name="Note 30 4" xfId="2360" xr:uid="{00000000-0005-0000-0000-0000480A0000}"/>
    <cellStyle name="Note 30 5" xfId="2531" xr:uid="{00000000-0005-0000-0000-0000490A0000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3" xfId="2302" xr:uid="{00000000-0005-0000-0000-00004D0A0000}"/>
    <cellStyle name="Note 31 4" xfId="2359" xr:uid="{00000000-0005-0000-0000-00004E0A0000}"/>
    <cellStyle name="Note 31 5" xfId="2532" xr:uid="{00000000-0005-0000-0000-00004F0A0000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3" xfId="2303" xr:uid="{00000000-0005-0000-0000-0000530A0000}"/>
    <cellStyle name="Note 32 4" xfId="3317" xr:uid="{00000000-0005-0000-0000-0000540A0000}"/>
    <cellStyle name="Note 32 5" xfId="2533" xr:uid="{00000000-0005-0000-0000-0000550A0000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3" xfId="2304" xr:uid="{00000000-0005-0000-0000-0000590A0000}"/>
    <cellStyle name="Note 33 4" xfId="3318" xr:uid="{00000000-0005-0000-0000-00005A0A0000}"/>
    <cellStyle name="Note 33 5" xfId="2534" xr:uid="{00000000-0005-0000-0000-00005B0A0000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3" xfId="2305" xr:uid="{00000000-0005-0000-0000-00005F0A0000}"/>
    <cellStyle name="Note 34 4" xfId="3319" xr:uid="{00000000-0005-0000-0000-0000600A0000}"/>
    <cellStyle name="Note 34 5" xfId="2535" xr:uid="{00000000-0005-0000-0000-0000610A0000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3" xfId="2306" xr:uid="{00000000-0005-0000-0000-0000650A0000}"/>
    <cellStyle name="Note 35 4" xfId="3320" xr:uid="{00000000-0005-0000-0000-0000660A0000}"/>
    <cellStyle name="Note 35 5" xfId="2536" xr:uid="{00000000-0005-0000-0000-0000670A0000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3" xfId="2307" xr:uid="{00000000-0005-0000-0000-00006B0A0000}"/>
    <cellStyle name="Note 36 4" xfId="3321" xr:uid="{00000000-0005-0000-0000-00006C0A0000}"/>
    <cellStyle name="Note 36 5" xfId="2537" xr:uid="{00000000-0005-0000-0000-00006D0A0000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3" xfId="2308" xr:uid="{00000000-0005-0000-0000-0000710A0000}"/>
    <cellStyle name="Note 37 4" xfId="3322" xr:uid="{00000000-0005-0000-0000-0000720A0000}"/>
    <cellStyle name="Note 37 5" xfId="2538" xr:uid="{00000000-0005-0000-0000-0000730A0000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3" xfId="2309" xr:uid="{00000000-0005-0000-0000-0000770A0000}"/>
    <cellStyle name="Note 38 4" xfId="3323" xr:uid="{00000000-0005-0000-0000-0000780A0000}"/>
    <cellStyle name="Note 38 5" xfId="3404" xr:uid="{00000000-0005-0000-0000-0000790A0000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3" xfId="2310" xr:uid="{00000000-0005-0000-0000-00007D0A0000}"/>
    <cellStyle name="Note 39 4" xfId="3324" xr:uid="{00000000-0005-0000-0000-00007E0A0000}"/>
    <cellStyle name="Note 39 5" xfId="2539" xr:uid="{00000000-0005-0000-0000-00007F0A0000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3" xfId="2311" xr:uid="{00000000-0005-0000-0000-0000830A0000}"/>
    <cellStyle name="Note 4 4" xfId="3325" xr:uid="{00000000-0005-0000-0000-0000840A0000}"/>
    <cellStyle name="Note 4 5" xfId="2540" xr:uid="{00000000-0005-0000-0000-0000850A0000}"/>
    <cellStyle name="Note 4_WCO" xfId="2669" xr:uid="{00000000-0005-0000-0000-0000860A0000}"/>
    <cellStyle name="Note 40" xfId="1720" xr:uid="{00000000-0005-0000-0000-0000870A0000}"/>
    <cellStyle name="Note 41" xfId="1721" xr:uid="{00000000-0005-0000-0000-0000880A0000}"/>
    <cellStyle name="Note 42" xfId="2174" xr:uid="{00000000-0005-0000-0000-0000890A0000}"/>
    <cellStyle name="Note 43" xfId="2014" xr:uid="{00000000-0005-0000-0000-00008A0A0000}"/>
    <cellStyle name="Note 44" xfId="2383" xr:uid="{00000000-0005-0000-0000-00008B0A0000}"/>
    <cellStyle name="Note 45" xfId="3406" xr:uid="{00000000-0005-0000-0000-00008C0A0000}"/>
    <cellStyle name="Note 46" xfId="1980" xr:uid="{00000000-0005-0000-0000-00008D0A0000}"/>
    <cellStyle name="Note 5" xfId="1722" xr:uid="{00000000-0005-0000-0000-00008E0A0000}"/>
    <cellStyle name="Note 5 2" xfId="2208" xr:uid="{00000000-0005-0000-0000-00008F0A0000}"/>
    <cellStyle name="Note 5 3" xfId="2312" xr:uid="{00000000-0005-0000-0000-0000900A0000}"/>
    <cellStyle name="Note 5 4" xfId="3326" xr:uid="{00000000-0005-0000-0000-0000910A0000}"/>
    <cellStyle name="Note 5 5" xfId="2541" xr:uid="{00000000-0005-0000-0000-0000920A0000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3" xfId="2313" xr:uid="{00000000-0005-0000-0000-0000960A0000}"/>
    <cellStyle name="Note 6 4" xfId="3327" xr:uid="{00000000-0005-0000-0000-0000970A0000}"/>
    <cellStyle name="Note 6 5" xfId="2542" xr:uid="{00000000-0005-0000-0000-0000980A0000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3" xfId="2314" xr:uid="{00000000-0005-0000-0000-00009C0A0000}"/>
    <cellStyle name="Note 7 4" xfId="3328" xr:uid="{00000000-0005-0000-0000-00009D0A0000}"/>
    <cellStyle name="Note 7 5" xfId="2543" xr:uid="{00000000-0005-0000-0000-00009E0A0000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3" xfId="2315" xr:uid="{00000000-0005-0000-0000-0000A20A0000}"/>
    <cellStyle name="Note 8 4" xfId="3329" xr:uid="{00000000-0005-0000-0000-0000A30A0000}"/>
    <cellStyle name="Note 8 5" xfId="2544" xr:uid="{00000000-0005-0000-0000-0000A40A0000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3" xfId="2316" xr:uid="{00000000-0005-0000-0000-0000A80A0000}"/>
    <cellStyle name="Note 9 4" xfId="3330" xr:uid="{00000000-0005-0000-0000-0000A90A0000}"/>
    <cellStyle name="Note 9 5" xfId="2545" xr:uid="{00000000-0005-0000-0000-0000AA0A0000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3" xfId="3331" xr:uid="{00000000-0005-0000-0000-0000AE0A0000}"/>
    <cellStyle name="Number 1 4" xfId="2546" xr:uid="{00000000-0005-0000-0000-0000AF0A0000}"/>
    <cellStyle name="oft Excel]_x000d__x000a_Comment=The open=/f lines load custom functions into the Paste Function list._x000d__x000a_Maximized=3_x000d__x000a_Basics=1_x000d__x000a_A" xfId="1728" xr:uid="{00000000-0005-0000-0000-0000B00A0000}"/>
    <cellStyle name="Output 10" xfId="1729" xr:uid="{00000000-0005-0000-0000-0000B10A0000}"/>
    <cellStyle name="Output 10 2" xfId="2214" xr:uid="{00000000-0005-0000-0000-0000B20A0000}"/>
    <cellStyle name="Output 10 3" xfId="2319" xr:uid="{00000000-0005-0000-0000-0000B30A0000}"/>
    <cellStyle name="Output 10 4" xfId="3333" xr:uid="{00000000-0005-0000-0000-0000B40A0000}"/>
    <cellStyle name="Output 10 5" xfId="2548" xr:uid="{00000000-0005-0000-0000-0000B50A0000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3" xfId="2320" xr:uid="{00000000-0005-0000-0000-0000B90A0000}"/>
    <cellStyle name="Output 11 4" xfId="3334" xr:uid="{00000000-0005-0000-0000-0000BA0A0000}"/>
    <cellStyle name="Output 11 5" xfId="3403" xr:uid="{00000000-0005-0000-0000-0000BB0A0000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3" xfId="2321" xr:uid="{00000000-0005-0000-0000-0000BF0A0000}"/>
    <cellStyle name="Output 12 4" xfId="3335" xr:uid="{00000000-0005-0000-0000-0000C00A0000}"/>
    <cellStyle name="Output 12 5" xfId="2549" xr:uid="{00000000-0005-0000-0000-0000C10A0000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3" xfId="2322" xr:uid="{00000000-0005-0000-0000-0000C50A0000}"/>
    <cellStyle name="Output 13 4" xfId="3336" xr:uid="{00000000-0005-0000-0000-0000C60A0000}"/>
    <cellStyle name="Output 13 5" xfId="2550" xr:uid="{00000000-0005-0000-0000-0000C70A0000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3" xfId="2323" xr:uid="{00000000-0005-0000-0000-0000CB0A0000}"/>
    <cellStyle name="Output 14 4" xfId="3337" xr:uid="{00000000-0005-0000-0000-0000CC0A0000}"/>
    <cellStyle name="Output 14 5" xfId="2551" xr:uid="{00000000-0005-0000-0000-0000CD0A0000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3" xfId="2324" xr:uid="{00000000-0005-0000-0000-0000D10A0000}"/>
    <cellStyle name="Output 15 4" xfId="3338" xr:uid="{00000000-0005-0000-0000-0000D20A0000}"/>
    <cellStyle name="Output 15 5" xfId="2552" xr:uid="{00000000-0005-0000-0000-0000D30A0000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3" xfId="2325" xr:uid="{00000000-0005-0000-0000-0000D70A0000}"/>
    <cellStyle name="Output 16 4" xfId="3339" xr:uid="{00000000-0005-0000-0000-0000D80A0000}"/>
    <cellStyle name="Output 16 5" xfId="2553" xr:uid="{00000000-0005-0000-0000-0000D90A0000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3" xfId="2326" xr:uid="{00000000-0005-0000-0000-0000DD0A0000}"/>
    <cellStyle name="Output 17 4" xfId="3340" xr:uid="{00000000-0005-0000-0000-0000DE0A0000}"/>
    <cellStyle name="Output 17 5" xfId="2882" xr:uid="{00000000-0005-0000-0000-0000DF0A0000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3" xfId="2327" xr:uid="{00000000-0005-0000-0000-0000E30A0000}"/>
    <cellStyle name="Output 18 4" xfId="3341" xr:uid="{00000000-0005-0000-0000-0000E40A0000}"/>
    <cellStyle name="Output 18 5" xfId="2554" xr:uid="{00000000-0005-0000-0000-0000E50A0000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3" xfId="2328" xr:uid="{00000000-0005-0000-0000-0000E90A0000}"/>
    <cellStyle name="Output 19 4" xfId="3342" xr:uid="{00000000-0005-0000-0000-0000EA0A0000}"/>
    <cellStyle name="Output 19 5" xfId="2555" xr:uid="{00000000-0005-0000-0000-0000EB0A0000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3" xfId="3430" xr:uid="{00000000-0005-0000-0000-0000F00A0000}"/>
    <cellStyle name="Output 2 2_WCO" xfId="2894" xr:uid="{00000000-0005-0000-0000-0000F10A0000}"/>
    <cellStyle name="Output 2 3" xfId="2329" xr:uid="{00000000-0005-0000-0000-0000F20A0000}"/>
    <cellStyle name="Output 2 4" xfId="3343" xr:uid="{00000000-0005-0000-0000-0000F30A0000}"/>
    <cellStyle name="Output 2 5" xfId="2556" xr:uid="{00000000-0005-0000-0000-0000F40A0000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3" xfId="2330" xr:uid="{00000000-0005-0000-0000-0000F80A0000}"/>
    <cellStyle name="Output 20 4" xfId="3344" xr:uid="{00000000-0005-0000-0000-0000F90A0000}"/>
    <cellStyle name="Output 20 5" xfId="2557" xr:uid="{00000000-0005-0000-0000-0000FA0A000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3" xfId="2331" xr:uid="{00000000-0005-0000-0000-0000FE0A0000}"/>
    <cellStyle name="Output 21 4" xfId="3345" xr:uid="{00000000-0005-0000-0000-0000FF0A0000}"/>
    <cellStyle name="Output 21 5" xfId="2558" xr:uid="{00000000-0005-0000-0000-0000000B0000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3" xfId="2332" xr:uid="{00000000-0005-0000-0000-0000040B0000}"/>
    <cellStyle name="Output 22 4" xfId="3346" xr:uid="{00000000-0005-0000-0000-0000050B0000}"/>
    <cellStyle name="Output 22 5" xfId="2559" xr:uid="{00000000-0005-0000-0000-0000060B0000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3" xfId="2333" xr:uid="{00000000-0005-0000-0000-00000A0B0000}"/>
    <cellStyle name="Output 23 4" xfId="3347" xr:uid="{00000000-0005-0000-0000-00000B0B0000}"/>
    <cellStyle name="Output 23 5" xfId="3402" xr:uid="{00000000-0005-0000-0000-00000C0B0000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3" xfId="2334" xr:uid="{00000000-0005-0000-0000-0000100B0000}"/>
    <cellStyle name="Output 24 4" xfId="3348" xr:uid="{00000000-0005-0000-0000-0000110B0000}"/>
    <cellStyle name="Output 24 5" xfId="2560" xr:uid="{00000000-0005-0000-0000-0000120B0000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3" xfId="2335" xr:uid="{00000000-0005-0000-0000-0000160B0000}"/>
    <cellStyle name="Output 25 4" xfId="3349" xr:uid="{00000000-0005-0000-0000-0000170B0000}"/>
    <cellStyle name="Output 25 5" xfId="2561" xr:uid="{00000000-0005-0000-0000-0000180B0000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3" xfId="2336" xr:uid="{00000000-0005-0000-0000-00001C0B0000}"/>
    <cellStyle name="Output 26 4" xfId="3350" xr:uid="{00000000-0005-0000-0000-00001D0B0000}"/>
    <cellStyle name="Output 26 5" xfId="2562" xr:uid="{00000000-0005-0000-0000-00001E0B0000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3" xfId="2337" xr:uid="{00000000-0005-0000-0000-0000220B0000}"/>
    <cellStyle name="Output 27 4" xfId="3351" xr:uid="{00000000-0005-0000-0000-0000230B0000}"/>
    <cellStyle name="Output 27 5" xfId="2563" xr:uid="{00000000-0005-0000-0000-0000240B0000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3" xfId="2338" xr:uid="{00000000-0005-0000-0000-0000280B0000}"/>
    <cellStyle name="Output 28 4" xfId="3352" xr:uid="{00000000-0005-0000-0000-0000290B0000}"/>
    <cellStyle name="Output 28 5" xfId="2564" xr:uid="{00000000-0005-0000-0000-00002A0B0000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3" xfId="2339" xr:uid="{00000000-0005-0000-0000-00002E0B0000}"/>
    <cellStyle name="Output 29 4" xfId="3353" xr:uid="{00000000-0005-0000-0000-00002F0B0000}"/>
    <cellStyle name="Output 29 5" xfId="3378" xr:uid="{00000000-0005-0000-0000-0000300B0000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3" xfId="3431" xr:uid="{00000000-0005-0000-0000-0000350B0000}"/>
    <cellStyle name="Output 3 2_WCO" xfId="2642" xr:uid="{00000000-0005-0000-0000-0000360B0000}"/>
    <cellStyle name="Output 3 3" xfId="2340" xr:uid="{00000000-0005-0000-0000-0000370B0000}"/>
    <cellStyle name="Output 3 4" xfId="3354" xr:uid="{00000000-0005-0000-0000-0000380B0000}"/>
    <cellStyle name="Output 3 5" xfId="2565" xr:uid="{00000000-0005-0000-0000-0000390B0000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3" xfId="2341" xr:uid="{00000000-0005-0000-0000-00003D0B0000}"/>
    <cellStyle name="Output 30 4" xfId="3355" xr:uid="{00000000-0005-0000-0000-00003E0B0000}"/>
    <cellStyle name="Output 30 5" xfId="2566" xr:uid="{00000000-0005-0000-0000-00003F0B0000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3" xfId="2342" xr:uid="{00000000-0005-0000-0000-0000430B0000}"/>
    <cellStyle name="Output 31 4" xfId="3356" xr:uid="{00000000-0005-0000-0000-0000440B0000}"/>
    <cellStyle name="Output 31 5" xfId="2567" xr:uid="{00000000-0005-0000-0000-0000450B0000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3" xfId="2343" xr:uid="{00000000-0005-0000-0000-0000490B0000}"/>
    <cellStyle name="Output 32 4" xfId="3357" xr:uid="{00000000-0005-0000-0000-00004A0B0000}"/>
    <cellStyle name="Output 32 5" xfId="2568" xr:uid="{00000000-0005-0000-0000-00004B0B000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3" xfId="2344" xr:uid="{00000000-0005-0000-0000-00004F0B0000}"/>
    <cellStyle name="Output 33 4" xfId="3358" xr:uid="{00000000-0005-0000-0000-0000500B0000}"/>
    <cellStyle name="Output 33 5" xfId="2569" xr:uid="{00000000-0005-0000-0000-0000510B0000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3" xfId="2345" xr:uid="{00000000-0005-0000-0000-0000550B0000}"/>
    <cellStyle name="Output 34 4" xfId="3359" xr:uid="{00000000-0005-0000-0000-0000560B0000}"/>
    <cellStyle name="Output 34 5" xfId="2570" xr:uid="{00000000-0005-0000-0000-0000570B0000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3" xfId="2346" xr:uid="{00000000-0005-0000-0000-00005B0B0000}"/>
    <cellStyle name="Output 35 4" xfId="3360" xr:uid="{00000000-0005-0000-0000-00005C0B0000}"/>
    <cellStyle name="Output 35 5" xfId="2571" xr:uid="{00000000-0005-0000-0000-00005D0B0000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3" xfId="2347" xr:uid="{00000000-0005-0000-0000-0000610B0000}"/>
    <cellStyle name="Output 36 4" xfId="3361" xr:uid="{00000000-0005-0000-0000-0000620B0000}"/>
    <cellStyle name="Output 36 5" xfId="2572" xr:uid="{00000000-0005-0000-0000-0000630B0000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3" xfId="2348" xr:uid="{00000000-0005-0000-0000-0000670B0000}"/>
    <cellStyle name="Output 37 4" xfId="3362" xr:uid="{00000000-0005-0000-0000-0000680B0000}"/>
    <cellStyle name="Output 37 5" xfId="2573" xr:uid="{00000000-0005-0000-0000-0000690B0000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3" xfId="2349" xr:uid="{00000000-0005-0000-0000-00006D0B0000}"/>
    <cellStyle name="Output 38 4" xfId="3363" xr:uid="{00000000-0005-0000-0000-00006E0B0000}"/>
    <cellStyle name="Output 38 5" xfId="2574" xr:uid="{00000000-0005-0000-0000-00006F0B0000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3" xfId="2350" xr:uid="{00000000-0005-0000-0000-0000730B0000}"/>
    <cellStyle name="Output 39 4" xfId="3364" xr:uid="{00000000-0005-0000-0000-0000740B0000}"/>
    <cellStyle name="Output 39 5" xfId="2575" xr:uid="{00000000-0005-0000-0000-0000750B0000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3" xfId="2351" xr:uid="{00000000-0005-0000-0000-0000790B0000}"/>
    <cellStyle name="Output 4 4" xfId="3365" xr:uid="{00000000-0005-0000-0000-00007A0B0000}"/>
    <cellStyle name="Output 4 5" xfId="3401" xr:uid="{00000000-0005-0000-0000-00007B0B0000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3" xfId="3394" xr:uid="{00000000-0005-0000-0000-00007F0B0000}"/>
    <cellStyle name="Output 40 4" xfId="2589" xr:uid="{00000000-0005-0000-0000-0000800B0000}"/>
    <cellStyle name="Output 40_WCO" xfId="2630" xr:uid="{00000000-0005-0000-0000-0000810B0000}"/>
    <cellStyle name="Output 41" xfId="2213" xr:uid="{00000000-0005-0000-0000-0000820B0000}"/>
    <cellStyle name="Output 42" xfId="2318" xr:uid="{00000000-0005-0000-0000-0000830B0000}"/>
    <cellStyle name="Output 43" xfId="3332" xr:uid="{00000000-0005-0000-0000-0000840B0000}"/>
    <cellStyle name="Output 44" xfId="2547" xr:uid="{00000000-0005-0000-0000-0000850B0000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3" xfId="2352" xr:uid="{00000000-0005-0000-0000-0000890B0000}"/>
    <cellStyle name="Output 5 4" xfId="3366" xr:uid="{00000000-0005-0000-0000-00008A0B0000}"/>
    <cellStyle name="Output 5 5" xfId="2576" xr:uid="{00000000-0005-0000-0000-00008B0B0000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3" xfId="2353" xr:uid="{00000000-0005-0000-0000-00008F0B0000}"/>
    <cellStyle name="Output 6 4" xfId="3367" xr:uid="{00000000-0005-0000-0000-0000900B0000}"/>
    <cellStyle name="Output 6 5" xfId="2577" xr:uid="{00000000-0005-0000-0000-0000910B0000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3" xfId="2354" xr:uid="{00000000-0005-0000-0000-0000950B0000}"/>
    <cellStyle name="Output 7 4" xfId="3368" xr:uid="{00000000-0005-0000-0000-0000960B0000}"/>
    <cellStyle name="Output 7 5" xfId="2578" xr:uid="{00000000-0005-0000-0000-0000970B0000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3" xfId="2355" xr:uid="{00000000-0005-0000-0000-00009B0B0000}"/>
    <cellStyle name="Output 8 4" xfId="3369" xr:uid="{00000000-0005-0000-0000-00009C0B0000}"/>
    <cellStyle name="Output 8 5" xfId="2579" xr:uid="{00000000-0005-0000-0000-00009D0B0000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3" xfId="2356" xr:uid="{00000000-0005-0000-0000-0000A10B0000}"/>
    <cellStyle name="Output 9 4" xfId="3370" xr:uid="{00000000-0005-0000-0000-0000A20B0000}"/>
    <cellStyle name="Output 9 5" xfId="2580" xr:uid="{00000000-0005-0000-0000-0000A30B0000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5" xfId="3208" xr:uid="{00000000-0005-0000-0000-0000DA0B0000}"/>
    <cellStyle name="Quantity 5 2" xfId="3435" xr:uid="{00000000-0005-0000-0000-0000DB0B0000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3" xfId="3392" xr:uid="{00000000-0005-0000-0000-0000360C0000}"/>
    <cellStyle name="Total 40 4" xfId="3398" xr:uid="{00000000-0005-0000-0000-0000370C0000}"/>
    <cellStyle name="Total 40_WCO" xfId="2864" xr:uid="{00000000-0005-0000-0000-0000380C0000}"/>
    <cellStyle name="Total 41" xfId="2253" xr:uid="{00000000-0005-0000-0000-0000390C0000}"/>
    <cellStyle name="Total 42" xfId="2357" xr:uid="{00000000-0005-0000-0000-00003A0C0000}"/>
    <cellStyle name="Total 43" xfId="3373" xr:uid="{00000000-0005-0000-0000-00003B0C0000}"/>
    <cellStyle name="Total 44" xfId="2874" xr:uid="{00000000-0005-0000-0000-00003C0C0000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3" xfId="3438" xr:uid="{00000000-0005-0000-0000-00006F0C0000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3" xfId="3222" xr:uid="{00000000-0005-0000-0000-0000790C0000}"/>
    <cellStyle name="เครื่องหมายจุลภาค 10 4" xfId="3223" xr:uid="{00000000-0005-0000-0000-00007A0C0000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3" xfId="3231" xr:uid="{00000000-0005-0000-0000-0000870C0000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5" xfId="3233" xr:uid="{00000000-0005-0000-0000-00008A0C0000}"/>
    <cellStyle name="เครื่องหมายจุลภาค 16" xfId="3234" xr:uid="{00000000-0005-0000-0000-00008B0C0000}"/>
    <cellStyle name="เครื่องหมายจุลภาค 17" xfId="3235" xr:uid="{00000000-0005-0000-0000-00008C0C0000}"/>
    <cellStyle name="เครื่องหมายจุลภาค 18" xfId="3236" xr:uid="{00000000-0005-0000-0000-00008D0C0000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3" xfId="3240" xr:uid="{00000000-0005-0000-0000-0000930C0000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4" xfId="1916" xr:uid="{00000000-0005-0000-0000-0000960C0000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6" xfId="1918" xr:uid="{00000000-0005-0000-0000-0000990C0000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1" xfId="3245" xr:uid="{00000000-0005-0000-0000-00009D0C0000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2" xfId="1923" xr:uid="{00000000-0005-0000-0000-0000A60C0000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4" xfId="2258" xr:uid="{00000000-0005-0000-0000-0000B40C0000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_topปิยะศิริ Q1_49" xfId="1941" xr:uid="{00000000-0005-0000-0000-0000BF0C0000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3" xfId="3439" xr:uid="{00000000-0005-0000-0000-0000270D0000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3" xfId="3440" xr:uid="{00000000-0005-0000-0000-00003C0D0000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3" xfId="3441" xr:uid="{00000000-0005-0000-0000-0000600D0000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4" xfId="3395" xr:uid="{00000000-0005-0000-0000-0000660D0000}"/>
    <cellStyle name="หมายเหตุ 5" xfId="2590" xr:uid="{00000000-0005-0000-0000-0000670D0000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6"/>
  <sheetViews>
    <sheetView tabSelected="1" view="pageBreakPreview" zoomScale="85" zoomScaleNormal="85" zoomScaleSheetLayoutView="85" workbookViewId="0">
      <selection activeCell="Q103" sqref="Q103"/>
    </sheetView>
  </sheetViews>
  <sheetFormatPr defaultColWidth="9.125" defaultRowHeight="27" customHeight="1"/>
  <cols>
    <col min="1" max="1" width="9.25" style="14" customWidth="1"/>
    <col min="2" max="4" width="9" style="14" customWidth="1"/>
    <col min="5" max="5" width="7.75" style="14" customWidth="1"/>
    <col min="6" max="6" width="6.625" style="29" customWidth="1"/>
    <col min="7" max="7" width="16.75" style="29" bestFit="1" customWidth="1"/>
    <col min="8" max="8" width="1.25" style="29" customWidth="1"/>
    <col min="9" max="9" width="16.75" style="14" bestFit="1" customWidth="1"/>
    <col min="10" max="10" width="1.25" style="14" customWidth="1"/>
    <col min="11" max="11" width="14.375" style="14" bestFit="1" customWidth="1"/>
    <col min="12" max="12" width="1.25" style="14" customWidth="1"/>
    <col min="13" max="13" width="16.75" style="14" bestFit="1" customWidth="1"/>
    <col min="14" max="14" width="1.25" style="19" customWidth="1"/>
    <col min="15" max="15" width="16.75" style="14" bestFit="1" customWidth="1"/>
    <col min="16" max="16" width="1.25" style="14" customWidth="1"/>
    <col min="17" max="17" width="14.375" style="14" bestFit="1" customWidth="1"/>
    <col min="18" max="18" width="1.25" style="14" customWidth="1"/>
    <col min="19" max="19" width="9.125" style="14"/>
    <col min="20" max="20" width="12.25" style="14" bestFit="1" customWidth="1"/>
    <col min="21" max="22" width="12" style="14" bestFit="1" customWidth="1"/>
    <col min="23" max="16384" width="9.125" style="14"/>
  </cols>
  <sheetData>
    <row r="1" spans="1:18" ht="27" customHeight="1">
      <c r="A1" s="122" t="s">
        <v>166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5"/>
    </row>
    <row r="2" spans="1:18" ht="27" customHeight="1">
      <c r="A2" s="122" t="s">
        <v>21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5"/>
    </row>
    <row r="3" spans="1:18" ht="27" customHeight="1">
      <c r="A3" s="122" t="s">
        <v>161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5"/>
    </row>
    <row r="4" spans="1:18" ht="27" customHeight="1">
      <c r="A4" s="77"/>
      <c r="B4" s="77"/>
      <c r="C4" s="77"/>
      <c r="D4" s="77"/>
      <c r="E4" s="77"/>
      <c r="F4" s="7"/>
      <c r="G4" s="7"/>
      <c r="H4" s="7"/>
      <c r="I4" s="77"/>
      <c r="J4" s="77"/>
      <c r="K4" s="77"/>
      <c r="M4" s="77"/>
      <c r="N4" s="77"/>
      <c r="O4" s="77"/>
      <c r="Q4" s="77"/>
    </row>
    <row r="5" spans="1:18" ht="27" customHeight="1">
      <c r="A5" s="16"/>
      <c r="B5" s="16"/>
      <c r="C5" s="16"/>
      <c r="D5" s="16"/>
      <c r="E5" s="16"/>
      <c r="F5" s="17"/>
      <c r="G5" s="17"/>
      <c r="H5" s="17"/>
      <c r="I5" s="16"/>
      <c r="J5" s="16"/>
      <c r="K5" s="16"/>
      <c r="M5" s="16"/>
      <c r="N5" s="77"/>
      <c r="O5" s="18"/>
      <c r="Q5" s="18" t="s">
        <v>22</v>
      </c>
    </row>
    <row r="6" spans="1:18" ht="27" customHeight="1">
      <c r="A6" s="16"/>
      <c r="B6" s="16"/>
      <c r="C6" s="16"/>
      <c r="D6" s="16"/>
      <c r="E6" s="16"/>
      <c r="F6" s="17"/>
      <c r="G6" s="122" t="s">
        <v>226</v>
      </c>
      <c r="H6" s="122"/>
      <c r="I6" s="122"/>
      <c r="J6" s="122"/>
      <c r="K6" s="122"/>
      <c r="M6" s="123" t="s">
        <v>43</v>
      </c>
      <c r="N6" s="123"/>
      <c r="O6" s="123"/>
      <c r="P6" s="123"/>
      <c r="Q6" s="123"/>
    </row>
    <row r="7" spans="1:18" ht="27" customHeight="1">
      <c r="F7" s="14"/>
      <c r="G7" s="116" t="s">
        <v>162</v>
      </c>
      <c r="H7" s="117"/>
      <c r="I7" s="117" t="s">
        <v>41</v>
      </c>
      <c r="J7" s="117"/>
      <c r="K7" s="117" t="s">
        <v>189</v>
      </c>
      <c r="M7" s="22" t="s">
        <v>162</v>
      </c>
      <c r="N7" s="7"/>
      <c r="O7" s="7" t="s">
        <v>41</v>
      </c>
      <c r="P7" s="115"/>
      <c r="Q7" s="7" t="s">
        <v>189</v>
      </c>
    </row>
    <row r="8" spans="1:18" ht="27" customHeight="1">
      <c r="A8" s="122" t="s">
        <v>24</v>
      </c>
      <c r="B8" s="122"/>
      <c r="C8" s="122"/>
      <c r="D8" s="122"/>
      <c r="E8" s="77"/>
      <c r="F8" s="23" t="s">
        <v>23</v>
      </c>
      <c r="G8" s="22"/>
      <c r="H8" s="7"/>
      <c r="I8" s="7" t="s">
        <v>42</v>
      </c>
      <c r="J8" s="7"/>
      <c r="K8" s="7" t="s">
        <v>42</v>
      </c>
      <c r="M8" s="22"/>
      <c r="N8" s="7"/>
      <c r="O8" s="7" t="s">
        <v>42</v>
      </c>
      <c r="Q8" s="7" t="s">
        <v>42</v>
      </c>
    </row>
    <row r="9" spans="1:18" ht="27" customHeight="1">
      <c r="A9" s="24" t="s">
        <v>25</v>
      </c>
      <c r="B9" s="16"/>
      <c r="C9" s="16"/>
      <c r="D9" s="16"/>
      <c r="E9" s="16"/>
      <c r="F9" s="17"/>
      <c r="G9" s="17"/>
      <c r="H9" s="17"/>
      <c r="N9" s="77"/>
      <c r="O9" s="16"/>
      <c r="Q9" s="16"/>
    </row>
    <row r="10" spans="1:18" ht="27" customHeight="1">
      <c r="A10" s="87" t="s">
        <v>26</v>
      </c>
      <c r="B10" s="16"/>
      <c r="C10" s="16"/>
      <c r="D10" s="16"/>
      <c r="E10" s="16"/>
      <c r="F10" s="22" t="s">
        <v>167</v>
      </c>
      <c r="G10" s="6">
        <v>59018620.509999998</v>
      </c>
      <c r="H10" s="22"/>
      <c r="I10" s="6">
        <v>40635241.789999999</v>
      </c>
      <c r="K10" s="6">
        <v>24020285.190000001</v>
      </c>
      <c r="M10" s="6">
        <v>59018620.509999998</v>
      </c>
      <c r="N10" s="8"/>
      <c r="O10" s="6">
        <v>40635241.789999999</v>
      </c>
      <c r="Q10" s="6">
        <v>24020285.190000001</v>
      </c>
    </row>
    <row r="11" spans="1:18" ht="27" customHeight="1">
      <c r="A11" s="88" t="s">
        <v>27</v>
      </c>
      <c r="B11" s="16"/>
      <c r="C11" s="16"/>
      <c r="D11" s="16"/>
      <c r="E11" s="16"/>
      <c r="F11" s="22" t="s">
        <v>0</v>
      </c>
      <c r="G11" s="6">
        <v>439469849.95999992</v>
      </c>
      <c r="H11" s="22"/>
      <c r="I11" s="6">
        <v>236077627.53</v>
      </c>
      <c r="K11" s="6">
        <v>236858218.52000001</v>
      </c>
      <c r="M11" s="6">
        <v>439469849.96000004</v>
      </c>
      <c r="N11" s="8"/>
      <c r="O11" s="6">
        <v>236077627.53</v>
      </c>
      <c r="Q11" s="6">
        <v>236858218.52000001</v>
      </c>
    </row>
    <row r="12" spans="1:18" ht="27" customHeight="1">
      <c r="A12" s="88" t="s">
        <v>200</v>
      </c>
      <c r="B12" s="16"/>
      <c r="C12" s="16"/>
      <c r="D12" s="16"/>
      <c r="E12" s="16"/>
      <c r="F12" s="22" t="s">
        <v>1</v>
      </c>
      <c r="G12" s="6">
        <v>60761454.769999996</v>
      </c>
      <c r="H12" s="22"/>
      <c r="I12" s="6">
        <v>0</v>
      </c>
      <c r="K12" s="6">
        <v>0</v>
      </c>
      <c r="M12" s="6">
        <v>60761454.770000003</v>
      </c>
      <c r="N12" s="8"/>
      <c r="O12" s="6">
        <v>0</v>
      </c>
      <c r="Q12" s="6">
        <v>0</v>
      </c>
    </row>
    <row r="13" spans="1:18" ht="27" customHeight="1">
      <c r="A13" s="88" t="s">
        <v>169</v>
      </c>
      <c r="B13" s="16"/>
      <c r="C13" s="16"/>
      <c r="D13" s="16"/>
      <c r="E13" s="16"/>
      <c r="F13" s="22" t="s">
        <v>2</v>
      </c>
      <c r="G13" s="6">
        <v>300585000</v>
      </c>
      <c r="H13" s="22"/>
      <c r="I13" s="6">
        <v>0</v>
      </c>
      <c r="K13" s="6">
        <v>0</v>
      </c>
      <c r="M13" s="6">
        <v>300585000</v>
      </c>
      <c r="N13" s="8"/>
      <c r="O13" s="6">
        <v>0</v>
      </c>
      <c r="Q13" s="6">
        <v>0</v>
      </c>
    </row>
    <row r="14" spans="1:18" ht="27" customHeight="1">
      <c r="A14" s="89" t="s">
        <v>30</v>
      </c>
      <c r="B14" s="16"/>
      <c r="C14" s="16"/>
      <c r="D14" s="16"/>
      <c r="E14" s="16"/>
      <c r="F14" s="22" t="s">
        <v>3</v>
      </c>
      <c r="G14" s="6">
        <v>368616789.24999994</v>
      </c>
      <c r="H14" s="22"/>
      <c r="I14" s="6">
        <v>388082189.90000004</v>
      </c>
      <c r="K14" s="6">
        <v>190403144</v>
      </c>
      <c r="M14" s="6">
        <v>368616789.25</v>
      </c>
      <c r="N14" s="8"/>
      <c r="O14" s="6">
        <v>388082189.90000004</v>
      </c>
      <c r="Q14" s="6">
        <v>190403144</v>
      </c>
    </row>
    <row r="15" spans="1:18" ht="27" customHeight="1">
      <c r="A15" s="89" t="s">
        <v>224</v>
      </c>
      <c r="B15" s="16"/>
      <c r="C15" s="16"/>
      <c r="D15" s="16"/>
      <c r="E15" s="16"/>
      <c r="F15" s="118">
        <v>10</v>
      </c>
      <c r="G15" s="6">
        <v>2426156.2400000002</v>
      </c>
      <c r="H15" s="8"/>
      <c r="I15" s="6">
        <v>0</v>
      </c>
      <c r="K15" s="6">
        <v>0</v>
      </c>
      <c r="M15" s="6">
        <v>2282505.4500000002</v>
      </c>
      <c r="N15" s="8"/>
      <c r="O15" s="6">
        <v>0</v>
      </c>
      <c r="Q15" s="6">
        <v>0</v>
      </c>
    </row>
    <row r="16" spans="1:18" ht="27" customHeight="1">
      <c r="A16" s="16"/>
      <c r="B16" s="24" t="s">
        <v>28</v>
      </c>
      <c r="C16" s="16"/>
      <c r="D16" s="16"/>
      <c r="E16" s="16"/>
      <c r="F16" s="25"/>
      <c r="G16" s="26">
        <f>SUM(G10:G15)</f>
        <v>1230877870.7299998</v>
      </c>
      <c r="H16" s="25"/>
      <c r="I16" s="26">
        <f>SUM(I10:I15)</f>
        <v>664795059.22000003</v>
      </c>
      <c r="J16" s="6"/>
      <c r="K16" s="26">
        <f>SUM(K10:K15)</f>
        <v>451281647.71000004</v>
      </c>
      <c r="M16" s="26">
        <f>SUM(M10:M15)</f>
        <v>1230734219.9400001</v>
      </c>
      <c r="N16" s="8"/>
      <c r="O16" s="26">
        <f>SUM(O10:O15)</f>
        <v>664795059.22000003</v>
      </c>
      <c r="Q16" s="26">
        <f>SUM(Q10:Q15)</f>
        <v>451281647.71000004</v>
      </c>
    </row>
    <row r="17" spans="1:17" ht="27" customHeight="1">
      <c r="A17" s="24" t="s">
        <v>29</v>
      </c>
      <c r="B17" s="24"/>
      <c r="C17" s="16"/>
      <c r="D17" s="16"/>
      <c r="E17" s="16"/>
      <c r="F17" s="25"/>
      <c r="G17" s="25"/>
      <c r="H17" s="25"/>
      <c r="I17" s="6"/>
      <c r="J17" s="6"/>
      <c r="K17" s="6"/>
      <c r="M17" s="6"/>
      <c r="N17" s="8"/>
      <c r="O17" s="6"/>
      <c r="Q17" s="6"/>
    </row>
    <row r="18" spans="1:17" ht="27" customHeight="1">
      <c r="A18" s="88" t="s">
        <v>31</v>
      </c>
      <c r="B18" s="24"/>
      <c r="C18" s="16"/>
      <c r="D18" s="16"/>
      <c r="E18" s="16"/>
      <c r="F18" s="7" t="s">
        <v>4</v>
      </c>
      <c r="G18" s="6">
        <v>0</v>
      </c>
      <c r="H18" s="7"/>
      <c r="I18" s="6">
        <v>2979379.99</v>
      </c>
      <c r="K18" s="6">
        <v>3253254.15</v>
      </c>
      <c r="M18" s="6">
        <v>0</v>
      </c>
      <c r="N18" s="8"/>
      <c r="O18" s="6">
        <v>2979379.99</v>
      </c>
      <c r="Q18" s="6">
        <v>5000000</v>
      </c>
    </row>
    <row r="19" spans="1:17" ht="27" customHeight="1">
      <c r="A19" s="88" t="s">
        <v>196</v>
      </c>
      <c r="B19" s="24"/>
      <c r="C19" s="16"/>
      <c r="D19" s="16"/>
      <c r="E19" s="16"/>
      <c r="F19" s="7"/>
      <c r="G19" s="6">
        <v>0</v>
      </c>
      <c r="H19" s="7"/>
      <c r="I19" s="6">
        <v>0</v>
      </c>
      <c r="K19" s="6">
        <v>8763953.9800000004</v>
      </c>
      <c r="M19" s="6">
        <v>0</v>
      </c>
      <c r="N19" s="8"/>
      <c r="O19" s="6">
        <v>0</v>
      </c>
      <c r="Q19" s="6">
        <v>8763953.9800000004</v>
      </c>
    </row>
    <row r="20" spans="1:17" ht="27" customHeight="1">
      <c r="A20" s="88" t="s">
        <v>32</v>
      </c>
      <c r="B20" s="16"/>
      <c r="C20" s="16"/>
      <c r="D20" s="16"/>
      <c r="E20" s="16"/>
      <c r="F20" s="7" t="s">
        <v>5</v>
      </c>
      <c r="G20" s="6">
        <v>382891873.82999992</v>
      </c>
      <c r="H20" s="8"/>
      <c r="I20" s="6">
        <v>356956426.49000001</v>
      </c>
      <c r="K20" s="6">
        <v>329792673.13999999</v>
      </c>
      <c r="M20" s="6">
        <v>382891873.82999986</v>
      </c>
      <c r="N20" s="8"/>
      <c r="O20" s="6">
        <v>356956426.49000001</v>
      </c>
      <c r="Q20" s="6">
        <v>329792673.13999999</v>
      </c>
    </row>
    <row r="21" spans="1:17" ht="27" customHeight="1">
      <c r="A21" s="88" t="s">
        <v>33</v>
      </c>
      <c r="B21" s="16"/>
      <c r="C21" s="16"/>
      <c r="D21" s="16"/>
      <c r="E21" s="16"/>
      <c r="F21" s="22" t="s">
        <v>6</v>
      </c>
      <c r="G21" s="6">
        <v>7126732.4000000004</v>
      </c>
      <c r="H21" s="8"/>
      <c r="I21" s="6">
        <v>10341684.5</v>
      </c>
      <c r="K21" s="6">
        <v>13576361.17</v>
      </c>
      <c r="M21" s="6">
        <v>7126732.4000000004</v>
      </c>
      <c r="N21" s="8"/>
      <c r="O21" s="6">
        <v>10341684.5</v>
      </c>
      <c r="Q21" s="6">
        <v>13576361.17</v>
      </c>
    </row>
    <row r="22" spans="1:17" ht="27" customHeight="1">
      <c r="A22" s="90" t="s">
        <v>34</v>
      </c>
      <c r="B22" s="16"/>
      <c r="C22" s="16"/>
      <c r="D22" s="16"/>
      <c r="E22" s="16"/>
      <c r="F22" s="7" t="s">
        <v>7</v>
      </c>
      <c r="G22" s="6">
        <v>56062178.390000001</v>
      </c>
      <c r="H22" s="8"/>
      <c r="I22" s="6">
        <v>1905415.73</v>
      </c>
      <c r="K22" s="6">
        <v>1347437.25</v>
      </c>
      <c r="M22" s="6">
        <v>56062178.389999993</v>
      </c>
      <c r="N22" s="8"/>
      <c r="O22" s="6">
        <v>1905415.73</v>
      </c>
      <c r="Q22" s="6">
        <v>1347437.25</v>
      </c>
    </row>
    <row r="23" spans="1:17" ht="27" customHeight="1">
      <c r="A23" s="90" t="s">
        <v>35</v>
      </c>
      <c r="B23" s="16"/>
      <c r="C23" s="16"/>
      <c r="D23" s="16"/>
      <c r="E23" s="16"/>
      <c r="F23" s="22" t="s">
        <v>8</v>
      </c>
      <c r="G23" s="6">
        <v>3425736.17</v>
      </c>
      <c r="H23" s="8"/>
      <c r="I23" s="6">
        <v>6414553.5300000003</v>
      </c>
      <c r="K23" s="6">
        <v>5041646.38</v>
      </c>
      <c r="M23" s="6">
        <v>3425736.17</v>
      </c>
      <c r="N23" s="8"/>
      <c r="O23" s="6">
        <v>6414553.5300000003</v>
      </c>
      <c r="Q23" s="6">
        <v>5041646.38</v>
      </c>
    </row>
    <row r="24" spans="1:17" ht="27" customHeight="1">
      <c r="A24" s="24" t="s">
        <v>168</v>
      </c>
      <c r="B24" s="16"/>
      <c r="C24" s="16"/>
      <c r="D24" s="16"/>
      <c r="E24" s="16"/>
      <c r="F24" s="22" t="s">
        <v>9</v>
      </c>
      <c r="G24" s="6">
        <v>10001000</v>
      </c>
      <c r="H24" s="8"/>
      <c r="I24" s="6">
        <v>0</v>
      </c>
      <c r="K24" s="6">
        <v>0</v>
      </c>
      <c r="M24" s="6">
        <v>10001000</v>
      </c>
      <c r="N24" s="8"/>
      <c r="O24" s="6">
        <v>0</v>
      </c>
      <c r="Q24" s="6">
        <v>0</v>
      </c>
    </row>
    <row r="25" spans="1:17" ht="27" customHeight="1">
      <c r="A25" s="90" t="s">
        <v>36</v>
      </c>
      <c r="B25" s="24"/>
      <c r="C25" s="16"/>
      <c r="D25" s="16"/>
      <c r="E25" s="16"/>
      <c r="F25" s="7" t="s">
        <v>11</v>
      </c>
      <c r="G25" s="6">
        <v>6951445.3499999996</v>
      </c>
      <c r="H25" s="8"/>
      <c r="I25" s="6">
        <v>11802356.029999999</v>
      </c>
      <c r="K25" s="6">
        <v>10346509.949999999</v>
      </c>
      <c r="M25" s="6">
        <v>6951445.3500000006</v>
      </c>
      <c r="N25" s="8"/>
      <c r="O25" s="6">
        <v>11802356.029999999</v>
      </c>
      <c r="Q25" s="6">
        <v>10346509.949999999</v>
      </c>
    </row>
    <row r="26" spans="1:17" ht="27" customHeight="1">
      <c r="A26" s="24"/>
      <c r="B26" s="24" t="s">
        <v>37</v>
      </c>
      <c r="C26" s="16"/>
      <c r="D26" s="16"/>
      <c r="E26" s="16"/>
      <c r="F26" s="25"/>
      <c r="G26" s="26">
        <f>SUM(G18:G25)</f>
        <v>466458966.13999993</v>
      </c>
      <c r="H26" s="25"/>
      <c r="I26" s="26">
        <f>SUM(I18:I25)</f>
        <v>390399816.26999998</v>
      </c>
      <c r="J26" s="6"/>
      <c r="K26" s="26">
        <f>SUM(K18:K25)</f>
        <v>372121836.01999998</v>
      </c>
      <c r="M26" s="26">
        <f>SUM(M18:M25)</f>
        <v>466458966.13999987</v>
      </c>
      <c r="N26" s="8"/>
      <c r="O26" s="26">
        <f>SUM(O18:O25)</f>
        <v>390399816.26999998</v>
      </c>
      <c r="Q26" s="26">
        <f>SUM(Q18:Q25)</f>
        <v>373868581.87</v>
      </c>
    </row>
    <row r="27" spans="1:17" ht="27" customHeight="1" thickBot="1">
      <c r="A27" s="24" t="s">
        <v>38</v>
      </c>
      <c r="B27" s="16"/>
      <c r="C27" s="16"/>
      <c r="D27" s="16"/>
      <c r="E27" s="16"/>
      <c r="F27" s="25"/>
      <c r="G27" s="27">
        <f>+G26+G16</f>
        <v>1697336836.8699996</v>
      </c>
      <c r="H27" s="25"/>
      <c r="I27" s="27">
        <f>+I16+I26</f>
        <v>1055194875.49</v>
      </c>
      <c r="J27" s="6"/>
      <c r="K27" s="27">
        <f>+K16+K26</f>
        <v>823403483.73000002</v>
      </c>
      <c r="M27" s="27">
        <f>+M16+M26</f>
        <v>1697193186.0799999</v>
      </c>
      <c r="N27" s="8"/>
      <c r="O27" s="27">
        <f>+O16+O26</f>
        <v>1055194875.49</v>
      </c>
      <c r="Q27" s="27">
        <f>+Q16+Q26</f>
        <v>825150229.58000004</v>
      </c>
    </row>
    <row r="28" spans="1:17" ht="27" customHeight="1" thickTop="1">
      <c r="A28" s="16"/>
      <c r="B28" s="16"/>
      <c r="C28" s="16"/>
      <c r="D28" s="16"/>
      <c r="E28" s="16"/>
      <c r="F28" s="25"/>
      <c r="G28" s="25"/>
      <c r="H28" s="25"/>
      <c r="I28" s="16"/>
      <c r="J28" s="16"/>
      <c r="K28" s="16"/>
      <c r="M28" s="16"/>
      <c r="N28" s="77"/>
      <c r="O28" s="16"/>
      <c r="Q28" s="16"/>
    </row>
    <row r="29" spans="1:17" ht="27" customHeight="1">
      <c r="A29" s="16"/>
      <c r="B29" s="16"/>
      <c r="C29" s="16"/>
      <c r="D29" s="16"/>
      <c r="E29" s="16"/>
      <c r="F29" s="25"/>
      <c r="G29" s="96"/>
      <c r="H29" s="25"/>
      <c r="I29" s="16"/>
      <c r="J29" s="16"/>
      <c r="K29" s="16"/>
      <c r="M29" s="16"/>
      <c r="N29" s="77"/>
      <c r="O29" s="16"/>
      <c r="Q29" s="16"/>
    </row>
    <row r="30" spans="1:17" ht="27" customHeight="1">
      <c r="A30" s="16"/>
      <c r="B30" s="16"/>
      <c r="C30" s="16"/>
      <c r="D30" s="16"/>
      <c r="E30" s="16"/>
      <c r="F30" s="25"/>
      <c r="G30" s="25"/>
      <c r="H30" s="25"/>
      <c r="I30" s="16"/>
      <c r="J30" s="16"/>
      <c r="K30" s="16"/>
      <c r="M30" s="16"/>
      <c r="N30" s="77"/>
      <c r="O30" s="16"/>
      <c r="Q30" s="16"/>
    </row>
    <row r="31" spans="1:17" ht="27" customHeight="1">
      <c r="A31" s="24" t="s">
        <v>39</v>
      </c>
      <c r="B31" s="16"/>
      <c r="C31" s="16"/>
      <c r="D31" s="16"/>
      <c r="E31" s="16"/>
      <c r="F31" s="25"/>
      <c r="G31" s="25"/>
      <c r="H31" s="25"/>
      <c r="I31" s="16"/>
      <c r="J31" s="16"/>
      <c r="K31" s="16"/>
      <c r="M31" s="16"/>
      <c r="N31" s="77"/>
      <c r="O31" s="16"/>
      <c r="Q31" s="16"/>
    </row>
    <row r="32" spans="1:17" ht="27" customHeight="1">
      <c r="B32" s="16"/>
      <c r="C32" s="16"/>
      <c r="D32" s="16"/>
      <c r="E32" s="16"/>
      <c r="F32" s="17"/>
      <c r="G32" s="17"/>
      <c r="H32" s="17"/>
      <c r="I32" s="16"/>
      <c r="J32" s="16"/>
      <c r="K32" s="16"/>
      <c r="M32" s="16"/>
      <c r="N32" s="77"/>
      <c r="O32" s="16"/>
      <c r="Q32" s="16"/>
    </row>
    <row r="33" spans="1:18" ht="27" customHeight="1">
      <c r="B33" s="16"/>
      <c r="C33" s="16"/>
      <c r="D33" s="16"/>
      <c r="E33" s="16"/>
      <c r="F33" s="17"/>
      <c r="G33" s="17"/>
      <c r="H33" s="17"/>
      <c r="I33" s="16"/>
      <c r="J33" s="16"/>
      <c r="K33" s="16"/>
      <c r="M33" s="16"/>
      <c r="N33" s="77"/>
      <c r="O33" s="16"/>
      <c r="Q33" s="16"/>
    </row>
    <row r="34" spans="1:18" ht="27" customHeight="1">
      <c r="A34" s="16"/>
      <c r="C34" s="24"/>
      <c r="F34" s="17"/>
      <c r="H34" s="17"/>
      <c r="I34" s="16"/>
      <c r="J34" s="16"/>
      <c r="K34" s="16"/>
      <c r="M34" s="16"/>
      <c r="N34" s="16"/>
      <c r="O34" s="16"/>
      <c r="Q34" s="16"/>
    </row>
    <row r="35" spans="1:18" ht="27" customHeight="1">
      <c r="A35" s="16"/>
      <c r="C35" s="24"/>
      <c r="F35" s="17"/>
      <c r="G35" s="17"/>
      <c r="H35" s="17"/>
      <c r="I35" s="16"/>
      <c r="J35" s="16"/>
      <c r="K35" s="16"/>
      <c r="M35" s="16"/>
      <c r="N35" s="16"/>
      <c r="O35" s="16"/>
      <c r="Q35" s="16"/>
    </row>
    <row r="36" spans="1:18" ht="27" customHeight="1">
      <c r="A36" s="16"/>
      <c r="C36" s="24"/>
      <c r="F36" s="17"/>
      <c r="G36" s="17"/>
      <c r="H36" s="17"/>
      <c r="I36" s="16"/>
      <c r="J36" s="16"/>
      <c r="K36" s="16"/>
      <c r="M36" s="16"/>
      <c r="N36" s="16"/>
      <c r="O36" s="16"/>
      <c r="Q36" s="16"/>
    </row>
    <row r="37" spans="1:18" ht="27" customHeight="1">
      <c r="B37" s="16"/>
      <c r="F37" s="16" t="s">
        <v>156</v>
      </c>
      <c r="G37" s="16"/>
      <c r="H37" s="17"/>
      <c r="I37" s="16"/>
      <c r="J37" s="16"/>
      <c r="K37" s="16"/>
      <c r="M37" s="16"/>
      <c r="N37" s="14"/>
      <c r="O37" s="16"/>
      <c r="Q37" s="16"/>
    </row>
    <row r="38" spans="1:18" ht="27" customHeight="1">
      <c r="B38" s="16"/>
      <c r="F38" s="16" t="s">
        <v>159</v>
      </c>
      <c r="G38" s="16"/>
      <c r="H38" s="17"/>
      <c r="I38" s="16"/>
      <c r="J38" s="16"/>
      <c r="K38" s="16"/>
      <c r="M38" s="16"/>
      <c r="N38" s="16"/>
      <c r="O38" s="16"/>
      <c r="Q38" s="16"/>
    </row>
    <row r="39" spans="1:18" ht="27" customHeight="1">
      <c r="B39" s="16"/>
      <c r="D39" s="16"/>
      <c r="E39" s="16"/>
      <c r="G39" s="30"/>
      <c r="H39" s="17"/>
      <c r="I39" s="16"/>
      <c r="J39" s="16"/>
      <c r="K39" s="16"/>
      <c r="M39" s="16"/>
      <c r="N39" s="16"/>
      <c r="O39" s="16"/>
      <c r="Q39" s="16"/>
    </row>
    <row r="40" spans="1:18" ht="27" customHeight="1">
      <c r="B40" s="16"/>
      <c r="D40" s="16"/>
      <c r="E40" s="16"/>
      <c r="G40" s="30"/>
      <c r="H40" s="17"/>
      <c r="I40" s="16"/>
      <c r="J40" s="16"/>
      <c r="K40" s="16"/>
      <c r="M40" s="16"/>
      <c r="N40" s="16"/>
      <c r="O40" s="16"/>
      <c r="Q40" s="16"/>
    </row>
    <row r="41" spans="1:18" ht="27" customHeight="1">
      <c r="A41" s="122" t="s">
        <v>10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5"/>
    </row>
    <row r="42" spans="1:18" ht="27" customHeight="1">
      <c r="A42" s="122" t="s">
        <v>166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5"/>
    </row>
    <row r="43" spans="1:18" ht="27" customHeight="1">
      <c r="A43" s="122" t="s">
        <v>40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5"/>
    </row>
    <row r="44" spans="1:18" ht="27" customHeight="1">
      <c r="A44" s="122" t="s">
        <v>161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5"/>
    </row>
    <row r="45" spans="1:18" ht="27" customHeight="1">
      <c r="A45" s="77"/>
      <c r="B45" s="77"/>
      <c r="C45" s="77"/>
      <c r="D45" s="77"/>
      <c r="E45" s="77"/>
      <c r="F45" s="7"/>
      <c r="G45" s="7"/>
      <c r="H45" s="7"/>
      <c r="I45" s="77"/>
      <c r="J45" s="77"/>
      <c r="K45" s="77"/>
      <c r="M45" s="77"/>
      <c r="N45" s="77"/>
      <c r="O45" s="77"/>
      <c r="Q45" s="77"/>
    </row>
    <row r="46" spans="1:18" ht="27" customHeight="1">
      <c r="A46" s="16"/>
      <c r="B46" s="16"/>
      <c r="C46" s="16"/>
      <c r="D46" s="16"/>
      <c r="E46" s="16"/>
      <c r="F46" s="17"/>
      <c r="G46" s="17"/>
      <c r="H46" s="17"/>
      <c r="I46" s="16"/>
      <c r="J46" s="16"/>
      <c r="K46" s="16"/>
      <c r="M46" s="16"/>
      <c r="N46" s="77"/>
      <c r="O46" s="18"/>
      <c r="Q46" s="18" t="s">
        <v>22</v>
      </c>
    </row>
    <row r="47" spans="1:18" ht="27" customHeight="1">
      <c r="A47" s="16"/>
      <c r="B47" s="16"/>
      <c r="C47" s="16"/>
      <c r="D47" s="16"/>
      <c r="E47" s="16"/>
      <c r="F47" s="17"/>
      <c r="G47" s="122" t="s">
        <v>226</v>
      </c>
      <c r="H47" s="122"/>
      <c r="I47" s="122"/>
      <c r="J47" s="122"/>
      <c r="K47" s="122"/>
      <c r="M47" s="123" t="s">
        <v>43</v>
      </c>
      <c r="N47" s="123"/>
      <c r="O47" s="123"/>
      <c r="P47" s="123"/>
      <c r="Q47" s="123"/>
    </row>
    <row r="48" spans="1:18" ht="27" customHeight="1">
      <c r="F48" s="14"/>
      <c r="G48" s="119" t="str">
        <f>+G7</f>
        <v>December 31, 2022</v>
      </c>
      <c r="H48" s="117"/>
      <c r="I48" s="119" t="str">
        <f>+I7</f>
        <v>December 31, 2021</v>
      </c>
      <c r="J48" s="119"/>
      <c r="K48" s="119" t="str">
        <f>+K7</f>
        <v>January 1, 2021</v>
      </c>
      <c r="M48" s="31" t="str">
        <f>+M7</f>
        <v>December 31, 2022</v>
      </c>
      <c r="N48" s="77"/>
      <c r="O48" s="31" t="str">
        <f>+O7</f>
        <v>December 31, 2021</v>
      </c>
      <c r="Q48" s="31" t="str">
        <f>+Q7</f>
        <v>January 1, 2021</v>
      </c>
    </row>
    <row r="49" spans="1:17" ht="27" customHeight="1">
      <c r="A49" s="122" t="s">
        <v>44</v>
      </c>
      <c r="B49" s="122"/>
      <c r="C49" s="122"/>
      <c r="D49" s="122"/>
      <c r="E49" s="77"/>
      <c r="F49" s="23" t="s">
        <v>23</v>
      </c>
      <c r="G49" s="22"/>
      <c r="H49" s="7"/>
      <c r="I49" s="7" t="s">
        <v>42</v>
      </c>
      <c r="J49" s="7"/>
      <c r="K49" s="7" t="s">
        <v>42</v>
      </c>
      <c r="M49" s="22"/>
      <c r="N49" s="7"/>
      <c r="O49" s="7" t="s">
        <v>42</v>
      </c>
      <c r="Q49" s="7" t="s">
        <v>42</v>
      </c>
    </row>
    <row r="50" spans="1:17" ht="27" customHeight="1">
      <c r="A50" s="88" t="s">
        <v>45</v>
      </c>
      <c r="B50" s="16"/>
      <c r="C50" s="16"/>
      <c r="D50" s="16"/>
      <c r="E50" s="16"/>
      <c r="F50" s="17"/>
      <c r="G50" s="17"/>
      <c r="H50" s="17"/>
      <c r="N50" s="77"/>
      <c r="O50" s="16"/>
      <c r="Q50" s="16"/>
    </row>
    <row r="51" spans="1:17" ht="27" customHeight="1">
      <c r="A51" s="24" t="s">
        <v>126</v>
      </c>
      <c r="B51" s="16"/>
      <c r="C51" s="16"/>
      <c r="D51" s="16"/>
      <c r="E51" s="16"/>
      <c r="F51" s="22"/>
      <c r="G51" s="22"/>
      <c r="H51" s="22"/>
      <c r="I51" s="6"/>
      <c r="J51" s="6"/>
      <c r="K51" s="6"/>
      <c r="M51" s="6"/>
      <c r="N51" s="8"/>
      <c r="O51" s="6"/>
      <c r="Q51" s="6"/>
    </row>
    <row r="52" spans="1:17" ht="27" customHeight="1">
      <c r="A52" s="24" t="s">
        <v>127</v>
      </c>
      <c r="B52" s="16"/>
      <c r="C52" s="16"/>
      <c r="D52" s="16"/>
      <c r="E52" s="16"/>
      <c r="F52" s="22" t="s">
        <v>12</v>
      </c>
      <c r="G52" s="6">
        <v>118714956.45</v>
      </c>
      <c r="H52" s="8"/>
      <c r="I52" s="6">
        <v>166797074.03</v>
      </c>
      <c r="K52" s="6">
        <v>145408904.59</v>
      </c>
      <c r="M52" s="6">
        <v>118714956.45</v>
      </c>
      <c r="N52" s="8"/>
      <c r="O52" s="6">
        <v>166797074.03</v>
      </c>
      <c r="Q52" s="6">
        <v>145408904.59</v>
      </c>
    </row>
    <row r="53" spans="1:17" ht="27" customHeight="1">
      <c r="A53" s="24" t="s">
        <v>46</v>
      </c>
      <c r="B53" s="16"/>
      <c r="C53" s="16"/>
      <c r="D53" s="16"/>
      <c r="E53" s="16"/>
      <c r="F53" s="22" t="s">
        <v>13</v>
      </c>
      <c r="G53" s="6">
        <v>135172731.63999999</v>
      </c>
      <c r="H53" s="8"/>
      <c r="I53" s="6">
        <v>107929232.90000001</v>
      </c>
      <c r="K53" s="6">
        <v>53239422.689999998</v>
      </c>
      <c r="M53" s="6">
        <v>135172731.63999999</v>
      </c>
      <c r="N53" s="8"/>
      <c r="O53" s="6">
        <v>107929232.90000001</v>
      </c>
      <c r="Q53" s="6">
        <v>53239422.689999998</v>
      </c>
    </row>
    <row r="54" spans="1:17" ht="27" customHeight="1">
      <c r="A54" s="24" t="s">
        <v>201</v>
      </c>
      <c r="B54" s="16"/>
      <c r="C54" s="16"/>
      <c r="D54" s="16"/>
      <c r="E54" s="16"/>
      <c r="F54" s="22" t="s">
        <v>1</v>
      </c>
      <c r="G54" s="6">
        <v>8775031.7200000007</v>
      </c>
      <c r="H54" s="8"/>
      <c r="I54" s="6">
        <v>0</v>
      </c>
      <c r="K54" s="6">
        <v>0</v>
      </c>
      <c r="M54" s="6">
        <v>8775031.7200000007</v>
      </c>
      <c r="N54" s="8"/>
      <c r="O54" s="6">
        <v>0</v>
      </c>
      <c r="Q54" s="6">
        <v>0</v>
      </c>
    </row>
    <row r="55" spans="1:17" ht="27" customHeight="1">
      <c r="A55" s="24" t="s">
        <v>137</v>
      </c>
      <c r="B55" s="16"/>
      <c r="C55" s="16"/>
      <c r="D55" s="16"/>
      <c r="E55" s="16"/>
      <c r="F55" s="22" t="s">
        <v>14</v>
      </c>
      <c r="G55" s="6">
        <v>33289781.099999998</v>
      </c>
      <c r="H55" s="8"/>
      <c r="I55" s="6">
        <v>41767003.770000003</v>
      </c>
      <c r="K55" s="6">
        <v>37777209.549999997</v>
      </c>
      <c r="M55" s="6">
        <v>33289781.099999998</v>
      </c>
      <c r="N55" s="8"/>
      <c r="O55" s="6">
        <v>41767003.770000003</v>
      </c>
      <c r="Q55" s="6">
        <v>37777209.549999997</v>
      </c>
    </row>
    <row r="56" spans="1:17" ht="27" customHeight="1">
      <c r="A56" s="24" t="s">
        <v>47</v>
      </c>
      <c r="B56" s="16"/>
      <c r="C56" s="16"/>
      <c r="D56" s="16"/>
      <c r="E56" s="16"/>
      <c r="F56" s="22" t="s">
        <v>15</v>
      </c>
      <c r="G56" s="6">
        <v>4848327.68</v>
      </c>
      <c r="H56" s="8"/>
      <c r="I56" s="6">
        <v>5276359.66</v>
      </c>
      <c r="J56" s="6"/>
      <c r="K56" s="6">
        <v>6541107.7300000004</v>
      </c>
      <c r="M56" s="6">
        <v>4848327.68</v>
      </c>
      <c r="N56" s="8"/>
      <c r="O56" s="6">
        <v>5276359.66</v>
      </c>
      <c r="Q56" s="6">
        <v>6541107.7300000004</v>
      </c>
    </row>
    <row r="57" spans="1:17" ht="27" customHeight="1">
      <c r="A57" s="24" t="s">
        <v>171</v>
      </c>
      <c r="B57" s="16"/>
      <c r="C57" s="16"/>
      <c r="D57" s="16"/>
      <c r="E57" s="16"/>
      <c r="F57" s="22" t="s">
        <v>16</v>
      </c>
      <c r="G57" s="6">
        <v>19837581.73</v>
      </c>
      <c r="H57" s="8"/>
      <c r="I57" s="6">
        <v>29655091.59</v>
      </c>
      <c r="J57" s="6"/>
      <c r="K57" s="6">
        <v>19303421.030000001</v>
      </c>
      <c r="M57" s="6">
        <v>19837581.73</v>
      </c>
      <c r="N57" s="8"/>
      <c r="O57" s="6">
        <v>29655091.59</v>
      </c>
      <c r="Q57" s="6">
        <v>19303421.030000001</v>
      </c>
    </row>
    <row r="58" spans="1:17" ht="27" customHeight="1">
      <c r="A58" s="24" t="s">
        <v>138</v>
      </c>
      <c r="B58" s="16"/>
      <c r="C58" s="16"/>
      <c r="D58" s="16"/>
      <c r="E58" s="16"/>
      <c r="F58" s="22" t="s">
        <v>190</v>
      </c>
      <c r="G58" s="6">
        <v>0</v>
      </c>
      <c r="H58" s="8"/>
      <c r="I58" s="6">
        <v>67617356.170000002</v>
      </c>
      <c r="J58" s="6"/>
      <c r="K58" s="6">
        <v>97500000</v>
      </c>
      <c r="M58" s="6">
        <v>0</v>
      </c>
      <c r="N58" s="8"/>
      <c r="O58" s="6">
        <v>67617356.170000002</v>
      </c>
      <c r="Q58" s="6">
        <v>97500000</v>
      </c>
    </row>
    <row r="59" spans="1:17" ht="27" customHeight="1">
      <c r="A59" s="24" t="s">
        <v>54</v>
      </c>
      <c r="B59" s="16"/>
      <c r="C59" s="16"/>
      <c r="D59" s="16"/>
      <c r="E59" s="16"/>
      <c r="F59" s="22"/>
      <c r="G59" s="6">
        <v>18922764.189999998</v>
      </c>
      <c r="H59" s="8"/>
      <c r="I59" s="6">
        <v>28085699.779999997</v>
      </c>
      <c r="K59" s="6">
        <v>10628782.27</v>
      </c>
      <c r="M59" s="6">
        <v>18922764.189999998</v>
      </c>
      <c r="N59" s="8"/>
      <c r="O59" s="6">
        <v>28085699.779999997</v>
      </c>
      <c r="Q59" s="6">
        <v>10628782.27</v>
      </c>
    </row>
    <row r="60" spans="1:17" ht="27" customHeight="1">
      <c r="A60" s="24" t="s">
        <v>139</v>
      </c>
      <c r="B60" s="16"/>
      <c r="C60" s="16"/>
      <c r="D60" s="16"/>
      <c r="E60" s="16"/>
      <c r="F60" s="22"/>
      <c r="G60" s="6">
        <v>5465324.0700000003</v>
      </c>
      <c r="H60" s="8"/>
      <c r="I60" s="6">
        <v>162907.91</v>
      </c>
      <c r="K60" s="6">
        <v>686803.59</v>
      </c>
      <c r="M60" s="6">
        <v>5465324.0700000003</v>
      </c>
      <c r="N60" s="8"/>
      <c r="O60" s="6">
        <v>162907.91</v>
      </c>
      <c r="Q60" s="6">
        <v>686803.59</v>
      </c>
    </row>
    <row r="61" spans="1:17" ht="27" customHeight="1">
      <c r="A61" s="16"/>
      <c r="B61" s="24" t="s">
        <v>53</v>
      </c>
      <c r="C61" s="16"/>
      <c r="D61" s="16"/>
      <c r="E61" s="16"/>
      <c r="F61" s="7"/>
      <c r="G61" s="26">
        <f>SUM(G51:G60)</f>
        <v>345026498.57999998</v>
      </c>
      <c r="H61" s="7"/>
      <c r="I61" s="26">
        <f>SUM(I51:I60)</f>
        <v>447290725.81</v>
      </c>
      <c r="J61" s="6"/>
      <c r="K61" s="26">
        <f>SUM(K51:K60)</f>
        <v>371085651.44999993</v>
      </c>
      <c r="M61" s="26">
        <f>SUM(M51:M60)</f>
        <v>345026498.57999998</v>
      </c>
      <c r="N61" s="8"/>
      <c r="O61" s="26">
        <f>SUM(O51:O60)</f>
        <v>447290725.81</v>
      </c>
      <c r="Q61" s="26">
        <f>SUM(Q51:Q60)</f>
        <v>371085651.44999993</v>
      </c>
    </row>
    <row r="62" spans="1:17" ht="27" customHeight="1">
      <c r="A62" s="24" t="s">
        <v>52</v>
      </c>
      <c r="B62" s="24"/>
      <c r="C62" s="16"/>
      <c r="D62" s="16"/>
      <c r="E62" s="16"/>
      <c r="F62" s="7"/>
      <c r="G62" s="7"/>
      <c r="H62" s="7"/>
      <c r="N62" s="8"/>
      <c r="O62" s="6"/>
      <c r="Q62" s="6"/>
    </row>
    <row r="63" spans="1:17" ht="27" customHeight="1">
      <c r="A63" s="16" t="s">
        <v>128</v>
      </c>
      <c r="B63" s="24"/>
      <c r="C63" s="16"/>
      <c r="D63" s="16"/>
      <c r="E63" s="16"/>
      <c r="F63" s="22" t="s">
        <v>14</v>
      </c>
      <c r="G63" s="6">
        <v>96677965.339999989</v>
      </c>
      <c r="H63" s="8"/>
      <c r="I63" s="6">
        <v>124617940.59</v>
      </c>
      <c r="K63" s="6">
        <v>139059375.66999999</v>
      </c>
      <c r="M63" s="6">
        <v>96677965.339999989</v>
      </c>
      <c r="N63" s="8"/>
      <c r="O63" s="6">
        <v>124617940.59</v>
      </c>
      <c r="Q63" s="6">
        <v>139059375.66999999</v>
      </c>
    </row>
    <row r="64" spans="1:17" ht="27" customHeight="1">
      <c r="A64" s="16" t="s">
        <v>48</v>
      </c>
      <c r="B64" s="24"/>
      <c r="C64" s="16"/>
      <c r="D64" s="16"/>
      <c r="E64" s="16"/>
      <c r="F64" s="22" t="s">
        <v>15</v>
      </c>
      <c r="G64" s="6">
        <v>9733983.1099999994</v>
      </c>
      <c r="H64" s="8"/>
      <c r="I64" s="6">
        <v>10582307.890000001</v>
      </c>
      <c r="K64" s="6">
        <v>15858667.43</v>
      </c>
      <c r="M64" s="6">
        <v>9733983.1099999994</v>
      </c>
      <c r="N64" s="8"/>
      <c r="O64" s="6">
        <v>10582307.890000001</v>
      </c>
      <c r="Q64" s="6">
        <v>15858667.43</v>
      </c>
    </row>
    <row r="65" spans="1:19" ht="27" customHeight="1">
      <c r="A65" s="16" t="s">
        <v>49</v>
      </c>
      <c r="C65" s="16"/>
      <c r="D65" s="16"/>
      <c r="E65" s="16"/>
      <c r="F65" s="22" t="s">
        <v>19</v>
      </c>
      <c r="G65" s="6">
        <v>23255405.940000001</v>
      </c>
      <c r="H65" s="8"/>
      <c r="I65" s="6">
        <v>28128313.27</v>
      </c>
      <c r="K65" s="6">
        <v>23748750.98</v>
      </c>
      <c r="M65" s="6">
        <v>23255405.940000001</v>
      </c>
      <c r="N65" s="8"/>
      <c r="O65" s="6">
        <v>28128313.27</v>
      </c>
      <c r="Q65" s="6">
        <v>23748750.98</v>
      </c>
    </row>
    <row r="66" spans="1:19" ht="27" customHeight="1">
      <c r="A66" s="24" t="s">
        <v>170</v>
      </c>
      <c r="C66" s="16"/>
      <c r="D66" s="16"/>
      <c r="E66" s="16"/>
      <c r="F66" s="22" t="s">
        <v>16</v>
      </c>
      <c r="G66" s="6">
        <v>11232909.460000001</v>
      </c>
      <c r="H66" s="8"/>
      <c r="I66" s="6">
        <v>9545529.4199999981</v>
      </c>
      <c r="K66" s="6">
        <v>13714857.810000001</v>
      </c>
      <c r="M66" s="6">
        <v>11232909.460000001</v>
      </c>
      <c r="N66" s="8"/>
      <c r="O66" s="6">
        <v>9545529.4199999981</v>
      </c>
      <c r="Q66" s="6">
        <v>13714857.810000001</v>
      </c>
      <c r="S66" s="13"/>
    </row>
    <row r="67" spans="1:19" ht="27" customHeight="1">
      <c r="A67" s="24" t="s">
        <v>140</v>
      </c>
      <c r="B67" s="24"/>
      <c r="C67" s="16"/>
      <c r="D67" s="16"/>
      <c r="E67" s="16"/>
      <c r="F67" s="22"/>
      <c r="G67" s="6">
        <v>1107937.25</v>
      </c>
      <c r="H67" s="8"/>
      <c r="I67" s="6">
        <v>910181.02</v>
      </c>
      <c r="K67" s="6">
        <v>0</v>
      </c>
      <c r="M67" s="6">
        <v>1107937.25</v>
      </c>
      <c r="N67" s="8"/>
      <c r="O67" s="6">
        <v>910181.02</v>
      </c>
      <c r="Q67" s="6">
        <v>0</v>
      </c>
    </row>
    <row r="68" spans="1:19" ht="27" customHeight="1">
      <c r="A68" s="24" t="s">
        <v>195</v>
      </c>
      <c r="B68" s="24"/>
      <c r="C68" s="16"/>
      <c r="D68" s="16"/>
      <c r="E68" s="16"/>
      <c r="F68" s="22"/>
      <c r="G68" s="6">
        <v>0</v>
      </c>
      <c r="H68" s="8"/>
      <c r="I68" s="6">
        <v>0</v>
      </c>
      <c r="K68" s="6">
        <v>328860</v>
      </c>
      <c r="M68" s="6">
        <v>0</v>
      </c>
      <c r="N68" s="8"/>
      <c r="O68" s="6">
        <v>0</v>
      </c>
      <c r="Q68" s="6">
        <v>328860</v>
      </c>
    </row>
    <row r="69" spans="1:19" ht="27" customHeight="1">
      <c r="A69" s="16"/>
      <c r="B69" s="24" t="s">
        <v>50</v>
      </c>
      <c r="C69" s="16"/>
      <c r="D69" s="16"/>
      <c r="E69" s="16"/>
      <c r="F69" s="25"/>
      <c r="G69" s="26">
        <f t="shared" ref="G69:O69" si="0">SUM(G63:G68)</f>
        <v>142008201.09999999</v>
      </c>
      <c r="H69" s="6">
        <f t="shared" si="0"/>
        <v>0</v>
      </c>
      <c r="I69" s="26">
        <f t="shared" si="0"/>
        <v>173784272.19000003</v>
      </c>
      <c r="J69" s="6"/>
      <c r="K69" s="26">
        <f t="shared" ref="K69" si="1">SUM(K63:K68)</f>
        <v>192710511.88999999</v>
      </c>
      <c r="L69" s="6">
        <f t="shared" si="0"/>
        <v>0</v>
      </c>
      <c r="M69" s="26">
        <f t="shared" si="0"/>
        <v>142008201.09999999</v>
      </c>
      <c r="N69" s="6">
        <f t="shared" si="0"/>
        <v>0</v>
      </c>
      <c r="O69" s="26">
        <f t="shared" si="0"/>
        <v>173784272.19000003</v>
      </c>
      <c r="Q69" s="26">
        <f>SUM(Q63:Q68)</f>
        <v>192710511.88999999</v>
      </c>
    </row>
    <row r="70" spans="1:19" ht="27" customHeight="1">
      <c r="A70" s="16"/>
      <c r="B70" s="24" t="s">
        <v>51</v>
      </c>
      <c r="C70" s="16"/>
      <c r="D70" s="16"/>
      <c r="E70" s="16"/>
      <c r="F70" s="17"/>
      <c r="G70" s="32">
        <f>+G61+G69</f>
        <v>487034699.67999995</v>
      </c>
      <c r="H70" s="17"/>
      <c r="I70" s="32">
        <f>+I61+I69</f>
        <v>621074998</v>
      </c>
      <c r="J70" s="6"/>
      <c r="K70" s="32">
        <f>+K61+K69</f>
        <v>563796163.33999991</v>
      </c>
      <c r="M70" s="32">
        <f>+M61+M69</f>
        <v>487034699.67999995</v>
      </c>
      <c r="N70" s="8"/>
      <c r="O70" s="32">
        <f>+O61+O69</f>
        <v>621074998</v>
      </c>
      <c r="Q70" s="32">
        <f>+Q61+Q69</f>
        <v>563796163.33999991</v>
      </c>
    </row>
    <row r="71" spans="1:19" ht="27" customHeight="1">
      <c r="A71" s="16"/>
      <c r="B71" s="24"/>
      <c r="C71" s="16"/>
      <c r="D71" s="16"/>
      <c r="E71" s="16"/>
      <c r="F71" s="17"/>
      <c r="G71" s="17"/>
      <c r="H71" s="17"/>
      <c r="I71" s="6"/>
      <c r="J71" s="6"/>
      <c r="K71" s="6"/>
      <c r="M71" s="6"/>
      <c r="N71" s="8"/>
      <c r="O71" s="6"/>
      <c r="Q71" s="6"/>
    </row>
    <row r="72" spans="1:19" ht="27" customHeight="1">
      <c r="A72" s="16"/>
      <c r="B72" s="24"/>
      <c r="C72" s="16"/>
      <c r="D72" s="16"/>
      <c r="E72" s="16"/>
      <c r="F72" s="17"/>
      <c r="G72" s="17"/>
      <c r="H72" s="17"/>
      <c r="I72" s="6"/>
      <c r="J72" s="6"/>
      <c r="K72" s="6"/>
      <c r="M72" s="6"/>
      <c r="N72" s="8"/>
      <c r="O72" s="6"/>
      <c r="Q72" s="6"/>
    </row>
    <row r="73" spans="1:19" ht="27" customHeight="1">
      <c r="A73" s="24" t="s">
        <v>39</v>
      </c>
      <c r="B73" s="16"/>
      <c r="C73" s="16"/>
      <c r="D73" s="16"/>
      <c r="E73" s="16"/>
      <c r="F73" s="17"/>
      <c r="G73" s="17"/>
      <c r="H73" s="17"/>
      <c r="I73" s="16"/>
      <c r="J73" s="16"/>
      <c r="K73" s="16"/>
      <c r="M73" s="16"/>
      <c r="N73" s="77"/>
      <c r="O73" s="16"/>
      <c r="Q73" s="16"/>
    </row>
    <row r="74" spans="1:19" ht="27" customHeight="1">
      <c r="A74" s="16"/>
      <c r="B74" s="24"/>
      <c r="C74" s="16"/>
      <c r="D74" s="16"/>
      <c r="E74" s="16"/>
      <c r="F74" s="17"/>
      <c r="G74" s="17"/>
      <c r="H74" s="17"/>
      <c r="I74" s="6"/>
      <c r="J74" s="6"/>
      <c r="K74" s="6"/>
      <c r="M74" s="6"/>
      <c r="N74" s="8"/>
      <c r="O74" s="6"/>
      <c r="Q74" s="6"/>
    </row>
    <row r="75" spans="1:19" ht="27" customHeight="1">
      <c r="A75" s="16"/>
      <c r="B75" s="24"/>
      <c r="C75" s="16"/>
      <c r="D75" s="16"/>
      <c r="E75" s="16"/>
      <c r="F75" s="17"/>
      <c r="G75" s="17"/>
      <c r="H75" s="17"/>
      <c r="I75" s="6"/>
      <c r="J75" s="6"/>
      <c r="K75" s="6"/>
      <c r="M75" s="6"/>
      <c r="N75" s="8"/>
      <c r="O75" s="6"/>
      <c r="Q75" s="6"/>
    </row>
    <row r="76" spans="1:19" ht="27" customHeight="1">
      <c r="A76" s="16"/>
      <c r="B76" s="24"/>
      <c r="C76" s="16"/>
      <c r="D76" s="16"/>
      <c r="E76" s="16"/>
      <c r="F76" s="17"/>
      <c r="G76" s="17"/>
      <c r="H76" s="17"/>
      <c r="I76" s="6"/>
      <c r="J76" s="6"/>
      <c r="K76" s="6"/>
      <c r="M76" s="6"/>
      <c r="N76" s="8"/>
      <c r="O76" s="6"/>
      <c r="Q76" s="6"/>
    </row>
    <row r="77" spans="1:19" ht="27" customHeight="1">
      <c r="A77" s="16"/>
      <c r="B77" s="24"/>
      <c r="C77" s="16"/>
      <c r="D77" s="16"/>
      <c r="E77" s="16"/>
      <c r="F77" s="17"/>
      <c r="G77" s="17"/>
      <c r="H77" s="17"/>
      <c r="I77" s="6"/>
      <c r="J77" s="6"/>
      <c r="K77" s="6"/>
      <c r="M77" s="6"/>
      <c r="N77" s="8"/>
      <c r="O77" s="6"/>
      <c r="Q77" s="6"/>
    </row>
    <row r="78" spans="1:19" ht="27" customHeight="1">
      <c r="B78" s="16"/>
      <c r="F78" s="16" t="s">
        <v>156</v>
      </c>
      <c r="G78" s="16"/>
      <c r="H78" s="17"/>
      <c r="I78" s="16"/>
      <c r="J78" s="16"/>
      <c r="K78" s="16"/>
      <c r="M78" s="16"/>
      <c r="N78" s="14"/>
      <c r="O78" s="16"/>
      <c r="Q78" s="16"/>
    </row>
    <row r="79" spans="1:19" ht="27" customHeight="1">
      <c r="B79" s="16"/>
      <c r="F79" s="16" t="s">
        <v>159</v>
      </c>
      <c r="G79" s="16"/>
      <c r="H79" s="17"/>
      <c r="I79" s="16"/>
      <c r="J79" s="16"/>
      <c r="K79" s="16"/>
      <c r="M79" s="16"/>
      <c r="N79" s="16"/>
      <c r="O79" s="16"/>
      <c r="Q79" s="16"/>
    </row>
    <row r="80" spans="1:19" ht="27" customHeight="1">
      <c r="A80" s="28"/>
      <c r="B80" s="16"/>
      <c r="D80" s="16"/>
      <c r="E80" s="16"/>
      <c r="G80" s="30"/>
      <c r="H80" s="17"/>
      <c r="I80" s="16"/>
      <c r="J80" s="16"/>
      <c r="K80" s="16"/>
      <c r="M80" s="16"/>
      <c r="N80" s="16"/>
      <c r="O80" s="16"/>
      <c r="Q80" s="16"/>
    </row>
    <row r="81" spans="1:18" ht="27" customHeight="1">
      <c r="A81" s="28"/>
      <c r="B81" s="16"/>
      <c r="D81" s="16"/>
      <c r="E81" s="16"/>
      <c r="G81" s="30"/>
      <c r="H81" s="17"/>
      <c r="I81" s="16"/>
      <c r="J81" s="16"/>
      <c r="K81" s="16"/>
      <c r="M81" s="16"/>
      <c r="N81" s="16"/>
      <c r="O81" s="16"/>
      <c r="Q81" s="16"/>
    </row>
    <row r="82" spans="1:18" ht="27" customHeight="1">
      <c r="A82" s="28"/>
      <c r="B82" s="16"/>
      <c r="D82" s="16"/>
      <c r="E82" s="16"/>
      <c r="G82" s="30"/>
      <c r="H82" s="17"/>
      <c r="I82" s="16"/>
      <c r="J82" s="16"/>
      <c r="K82" s="16"/>
      <c r="M82" s="16"/>
      <c r="N82" s="16"/>
      <c r="O82" s="16"/>
      <c r="Q82" s="16"/>
    </row>
    <row r="83" spans="1:18" ht="27" customHeight="1">
      <c r="A83" s="124" t="s">
        <v>17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5"/>
    </row>
    <row r="84" spans="1:18" ht="27" customHeight="1">
      <c r="A84" s="122" t="s">
        <v>166</v>
      </c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5"/>
    </row>
    <row r="85" spans="1:18" ht="27" customHeight="1">
      <c r="A85" s="122" t="s">
        <v>40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5"/>
    </row>
    <row r="86" spans="1:18" ht="27" customHeight="1">
      <c r="A86" s="122" t="s">
        <v>161</v>
      </c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5"/>
    </row>
    <row r="87" spans="1:18" ht="27" customHeight="1">
      <c r="A87" s="77"/>
      <c r="B87" s="77"/>
      <c r="C87" s="77"/>
      <c r="D87" s="77"/>
      <c r="E87" s="77"/>
      <c r="F87" s="7"/>
      <c r="G87" s="7"/>
      <c r="H87" s="7"/>
      <c r="I87" s="77"/>
      <c r="J87" s="77"/>
      <c r="K87" s="77"/>
      <c r="M87" s="77"/>
      <c r="N87" s="77"/>
      <c r="O87" s="77"/>
      <c r="Q87" s="77"/>
    </row>
    <row r="88" spans="1:18" ht="27" customHeight="1">
      <c r="A88" s="16"/>
      <c r="B88" s="16"/>
      <c r="C88" s="16"/>
      <c r="D88" s="16"/>
      <c r="E88" s="16"/>
      <c r="F88" s="17"/>
      <c r="G88" s="17"/>
      <c r="H88" s="17"/>
      <c r="I88" s="16"/>
      <c r="J88" s="16"/>
      <c r="K88" s="16"/>
      <c r="M88" s="16"/>
      <c r="N88" s="77"/>
      <c r="O88" s="18"/>
      <c r="Q88" s="18" t="s">
        <v>22</v>
      </c>
    </row>
    <row r="89" spans="1:18" ht="27" customHeight="1">
      <c r="A89" s="16"/>
      <c r="B89" s="16"/>
      <c r="C89" s="16"/>
      <c r="D89" s="16"/>
      <c r="E89" s="16"/>
      <c r="F89" s="17"/>
      <c r="G89" s="123" t="s">
        <v>226</v>
      </c>
      <c r="H89" s="123"/>
      <c r="I89" s="123"/>
      <c r="J89" s="123"/>
      <c r="K89" s="123"/>
      <c r="M89" s="123" t="s">
        <v>43</v>
      </c>
      <c r="N89" s="123"/>
      <c r="O89" s="123"/>
      <c r="P89" s="123"/>
      <c r="Q89" s="123"/>
    </row>
    <row r="90" spans="1:18" ht="27" customHeight="1">
      <c r="F90" s="14"/>
      <c r="G90" s="31" t="str">
        <f>+G48</f>
        <v>December 31, 2022</v>
      </c>
      <c r="H90" s="7"/>
      <c r="I90" s="31" t="str">
        <f>+I48</f>
        <v>December 31, 2021</v>
      </c>
      <c r="J90" s="31"/>
      <c r="K90" s="31" t="str">
        <f>+K48</f>
        <v>January 1, 2021</v>
      </c>
      <c r="M90" s="31" t="str">
        <f>+M48</f>
        <v>December 31, 2022</v>
      </c>
      <c r="N90" s="77"/>
      <c r="O90" s="31" t="str">
        <f>+O48</f>
        <v>December 31, 2021</v>
      </c>
      <c r="Q90" s="31" t="str">
        <f>+Q48</f>
        <v>January 1, 2021</v>
      </c>
    </row>
    <row r="91" spans="1:18" ht="27" customHeight="1">
      <c r="A91" s="122" t="s">
        <v>55</v>
      </c>
      <c r="B91" s="122"/>
      <c r="C91" s="122"/>
      <c r="D91" s="122"/>
      <c r="E91" s="77"/>
      <c r="F91" s="23" t="s">
        <v>23</v>
      </c>
      <c r="G91" s="22"/>
      <c r="H91" s="7"/>
      <c r="I91" s="7" t="s">
        <v>42</v>
      </c>
      <c r="J91" s="7"/>
      <c r="K91" s="7" t="s">
        <v>42</v>
      </c>
      <c r="M91" s="22"/>
      <c r="N91" s="7"/>
      <c r="O91" s="7" t="s">
        <v>42</v>
      </c>
      <c r="Q91" s="7" t="s">
        <v>42</v>
      </c>
    </row>
    <row r="92" spans="1:18" ht="27" customHeight="1">
      <c r="A92" s="24" t="s">
        <v>56</v>
      </c>
      <c r="B92" s="16"/>
      <c r="C92" s="16"/>
      <c r="D92" s="16"/>
      <c r="E92" s="16"/>
      <c r="F92" s="17"/>
      <c r="G92" s="17"/>
      <c r="H92" s="17"/>
      <c r="I92" s="33" t="s">
        <v>18</v>
      </c>
      <c r="J92" s="33"/>
      <c r="K92" s="33"/>
      <c r="M92" s="33" t="s">
        <v>18</v>
      </c>
      <c r="N92" s="8"/>
      <c r="O92" s="33" t="s">
        <v>18</v>
      </c>
      <c r="Q92" s="33" t="s">
        <v>18</v>
      </c>
    </row>
    <row r="93" spans="1:18" ht="27" customHeight="1">
      <c r="A93" s="24" t="s">
        <v>57</v>
      </c>
      <c r="B93" s="16"/>
      <c r="C93" s="16"/>
      <c r="D93" s="16"/>
      <c r="E93" s="16"/>
      <c r="F93" s="17"/>
      <c r="G93" s="17"/>
      <c r="H93" s="17"/>
      <c r="I93" s="6"/>
      <c r="J93" s="6"/>
      <c r="K93" s="6"/>
      <c r="M93" s="6"/>
      <c r="N93" s="8"/>
      <c r="O93" s="6"/>
      <c r="Q93" s="6"/>
    </row>
    <row r="94" spans="1:18" ht="27" customHeight="1">
      <c r="A94" s="24" t="s">
        <v>133</v>
      </c>
      <c r="B94" s="16"/>
      <c r="C94" s="16"/>
      <c r="D94" s="16"/>
      <c r="E94" s="16"/>
      <c r="F94" s="17"/>
      <c r="G94" s="17"/>
      <c r="H94" s="17"/>
      <c r="I94" s="6"/>
      <c r="J94" s="6"/>
      <c r="K94" s="6"/>
      <c r="M94" s="6"/>
      <c r="N94" s="8"/>
      <c r="O94" s="6"/>
      <c r="Q94" s="6"/>
    </row>
    <row r="95" spans="1:18" ht="27" customHeight="1" thickBot="1">
      <c r="A95" s="16"/>
      <c r="B95" s="24" t="s">
        <v>191</v>
      </c>
      <c r="C95" s="16"/>
      <c r="D95" s="16"/>
      <c r="E95" s="16"/>
      <c r="F95" s="107">
        <v>23</v>
      </c>
      <c r="G95" s="34">
        <v>350000000</v>
      </c>
      <c r="H95" s="17"/>
      <c r="I95" s="6"/>
      <c r="J95" s="6"/>
      <c r="K95" s="6"/>
      <c r="M95" s="34">
        <v>350000000</v>
      </c>
      <c r="N95" s="8"/>
      <c r="O95" s="6"/>
      <c r="Q95" s="6"/>
    </row>
    <row r="96" spans="1:18" ht="27" customHeight="1" thickTop="1" thickBot="1">
      <c r="A96" s="16"/>
      <c r="B96" s="24" t="s">
        <v>141</v>
      </c>
      <c r="C96" s="16"/>
      <c r="D96" s="16"/>
      <c r="E96" s="16"/>
      <c r="F96" s="17"/>
      <c r="H96" s="17"/>
      <c r="I96" s="34">
        <v>10000000</v>
      </c>
      <c r="J96" s="6"/>
      <c r="K96" s="34">
        <v>10000000</v>
      </c>
      <c r="N96" s="8"/>
      <c r="O96" s="34">
        <v>10000000</v>
      </c>
      <c r="Q96" s="34">
        <v>10000000</v>
      </c>
    </row>
    <row r="97" spans="1:17" ht="27" customHeight="1" thickTop="1">
      <c r="A97" s="24" t="s">
        <v>134</v>
      </c>
      <c r="B97" s="16"/>
      <c r="C97" s="16"/>
      <c r="D97" s="16"/>
      <c r="E97" s="16"/>
      <c r="F97" s="17"/>
      <c r="G97" s="17"/>
      <c r="H97" s="17"/>
      <c r="I97" s="6"/>
      <c r="J97" s="6"/>
      <c r="K97" s="6"/>
      <c r="M97" s="6"/>
      <c r="N97" s="8"/>
      <c r="O97" s="6"/>
      <c r="Q97" s="6"/>
    </row>
    <row r="98" spans="1:17" ht="27" customHeight="1">
      <c r="A98" s="16"/>
      <c r="B98" s="24" t="s">
        <v>192</v>
      </c>
      <c r="C98" s="16"/>
      <c r="D98" s="16"/>
      <c r="E98" s="16"/>
      <c r="F98" s="107" t="s">
        <v>173</v>
      </c>
      <c r="G98" s="6">
        <v>297500000</v>
      </c>
      <c r="H98" s="17"/>
      <c r="I98" s="6"/>
      <c r="J98" s="6"/>
      <c r="K98" s="6"/>
      <c r="M98" s="6">
        <v>297500000</v>
      </c>
      <c r="N98" s="8"/>
      <c r="O98" s="6"/>
      <c r="Q98" s="6"/>
    </row>
    <row r="99" spans="1:17" ht="27" customHeight="1">
      <c r="A99" s="16"/>
      <c r="B99" s="24" t="s">
        <v>141</v>
      </c>
      <c r="C99" s="16"/>
      <c r="D99" s="16"/>
      <c r="E99" s="16"/>
      <c r="F99" s="17"/>
      <c r="G99" s="6"/>
      <c r="H99" s="17"/>
      <c r="I99" s="6">
        <v>10000000</v>
      </c>
      <c r="J99" s="6"/>
      <c r="K99" s="6">
        <v>10000000</v>
      </c>
      <c r="M99" s="6"/>
      <c r="N99" s="8"/>
      <c r="O99" s="6">
        <v>10000000</v>
      </c>
      <c r="Q99" s="6">
        <v>10000000</v>
      </c>
    </row>
    <row r="100" spans="1:17" ht="27" customHeight="1">
      <c r="A100" s="24" t="s">
        <v>177</v>
      </c>
      <c r="B100" s="24"/>
      <c r="C100" s="16"/>
      <c r="D100" s="16"/>
      <c r="E100" s="16"/>
      <c r="F100" s="7" t="s">
        <v>173</v>
      </c>
      <c r="G100" s="6">
        <v>728143347</v>
      </c>
      <c r="H100" s="17"/>
      <c r="I100" s="6">
        <v>0</v>
      </c>
      <c r="J100" s="6"/>
      <c r="K100" s="6">
        <v>0</v>
      </c>
      <c r="M100" s="6">
        <v>728143347</v>
      </c>
      <c r="N100" s="8"/>
      <c r="O100" s="6">
        <v>0</v>
      </c>
      <c r="Q100" s="6">
        <v>0</v>
      </c>
    </row>
    <row r="101" spans="1:17" ht="27" customHeight="1">
      <c r="A101" s="24" t="s">
        <v>58</v>
      </c>
      <c r="B101" s="16"/>
      <c r="C101" s="16"/>
      <c r="D101" s="16"/>
      <c r="E101" s="16"/>
      <c r="F101" s="17"/>
      <c r="G101" s="17"/>
      <c r="H101" s="17"/>
      <c r="N101" s="14"/>
    </row>
    <row r="102" spans="1:17" ht="27" customHeight="1">
      <c r="A102" s="24" t="s">
        <v>174</v>
      </c>
      <c r="B102" s="16"/>
      <c r="C102" s="16"/>
      <c r="D102" s="16"/>
      <c r="E102" s="16"/>
      <c r="F102" s="17"/>
      <c r="G102" s="17"/>
      <c r="H102" s="17"/>
      <c r="N102" s="14"/>
    </row>
    <row r="103" spans="1:17" ht="27" customHeight="1">
      <c r="A103" s="16"/>
      <c r="B103" s="24" t="s">
        <v>175</v>
      </c>
      <c r="C103" s="16"/>
      <c r="D103" s="16"/>
      <c r="E103" s="16"/>
      <c r="F103" s="107" t="s">
        <v>176</v>
      </c>
      <c r="G103" s="6">
        <v>35000000</v>
      </c>
      <c r="H103" s="17"/>
      <c r="I103" s="6">
        <v>0</v>
      </c>
      <c r="K103" s="6">
        <v>0</v>
      </c>
      <c r="M103" s="6">
        <v>35000000</v>
      </c>
      <c r="N103" s="14"/>
      <c r="O103" s="6">
        <v>0</v>
      </c>
      <c r="Q103" s="6">
        <v>0</v>
      </c>
    </row>
    <row r="104" spans="1:17" ht="27" customHeight="1">
      <c r="A104" s="24" t="s">
        <v>172</v>
      </c>
      <c r="B104" s="16"/>
      <c r="C104" s="16"/>
      <c r="D104" s="16"/>
      <c r="E104" s="16"/>
      <c r="F104" s="17"/>
      <c r="G104" s="6">
        <f>+CHE_M!M25</f>
        <v>149658790.18999991</v>
      </c>
      <c r="H104" s="17"/>
      <c r="I104" s="6">
        <f>+CHE_M!M19</f>
        <v>424119877.49000001</v>
      </c>
      <c r="J104" s="6"/>
      <c r="K104" s="6">
        <f>251354066.24-1746745.85</f>
        <v>249607320.39000002</v>
      </c>
      <c r="M104" s="6">
        <f>+CHE_S!M25</f>
        <v>149515139.39599988</v>
      </c>
      <c r="N104" s="8"/>
      <c r="O104" s="6">
        <f>+CHE_S!M19</f>
        <v>424119877.49000001</v>
      </c>
      <c r="Q104" s="6">
        <f>+CHE_S!M12</f>
        <v>251354066.24000004</v>
      </c>
    </row>
    <row r="105" spans="1:17" ht="27" customHeight="1">
      <c r="A105" s="24" t="s">
        <v>142</v>
      </c>
      <c r="B105" s="16"/>
      <c r="C105" s="16"/>
      <c r="F105" s="17"/>
      <c r="G105" s="35">
        <f>SUM(G98:G104)</f>
        <v>1210302137.1899998</v>
      </c>
      <c r="H105" s="17"/>
      <c r="I105" s="35">
        <f>SUM(I98:I104)</f>
        <v>434119877.49000001</v>
      </c>
      <c r="J105" s="6"/>
      <c r="K105" s="35">
        <f>SUM(K98:K104)</f>
        <v>259607320.39000002</v>
      </c>
      <c r="M105" s="35">
        <f>SUM(M98:M104)</f>
        <v>1210158486.3959999</v>
      </c>
      <c r="N105" s="8"/>
      <c r="O105" s="35">
        <f>SUM(O98:O104)</f>
        <v>434119877.49000001</v>
      </c>
      <c r="Q105" s="35">
        <f>SUM(Q98:Q104)</f>
        <v>261354066.24000004</v>
      </c>
    </row>
    <row r="106" spans="1:17" ht="27" customHeight="1" thickBot="1">
      <c r="A106" s="24" t="s">
        <v>60</v>
      </c>
      <c r="B106" s="16"/>
      <c r="C106" s="16"/>
      <c r="D106" s="16"/>
      <c r="E106" s="16"/>
      <c r="F106" s="17"/>
      <c r="G106" s="36">
        <f>+G70+G105</f>
        <v>1697336836.8699999</v>
      </c>
      <c r="H106" s="17"/>
      <c r="I106" s="36">
        <f>+I70+I105</f>
        <v>1055194875.49</v>
      </c>
      <c r="J106" s="6"/>
      <c r="K106" s="36">
        <f>+K70+K105</f>
        <v>823403483.7299999</v>
      </c>
      <c r="M106" s="36">
        <f>+M70+M105</f>
        <v>1697193186.0759997</v>
      </c>
      <c r="N106" s="8"/>
      <c r="O106" s="36">
        <f>+O70+O105</f>
        <v>1055194875.49</v>
      </c>
      <c r="Q106" s="36">
        <f>+Q70+Q105</f>
        <v>825150229.57999992</v>
      </c>
    </row>
    <row r="107" spans="1:17" ht="27" customHeight="1" thickTop="1">
      <c r="A107" s="24"/>
      <c r="B107" s="16"/>
      <c r="C107" s="16"/>
      <c r="D107" s="16"/>
      <c r="E107" s="16"/>
      <c r="F107" s="17"/>
      <c r="G107" s="37"/>
      <c r="H107" s="17"/>
      <c r="I107" s="37"/>
      <c r="J107" s="37"/>
      <c r="K107" s="37"/>
      <c r="M107" s="37"/>
      <c r="N107" s="8"/>
      <c r="O107" s="37"/>
      <c r="Q107" s="37"/>
    </row>
    <row r="108" spans="1:17" ht="27" customHeight="1">
      <c r="A108" s="24"/>
      <c r="B108" s="16"/>
      <c r="C108" s="16"/>
      <c r="D108" s="16"/>
      <c r="E108" s="16"/>
      <c r="F108" s="17"/>
      <c r="G108" s="17" t="s">
        <v>132</v>
      </c>
      <c r="H108" s="17"/>
      <c r="I108" s="9"/>
      <c r="J108" s="9"/>
      <c r="K108" s="9"/>
      <c r="M108" s="9"/>
      <c r="N108" s="9"/>
      <c r="O108" s="9"/>
      <c r="Q108" s="9"/>
    </row>
    <row r="109" spans="1:17" ht="27" customHeight="1">
      <c r="B109" s="16"/>
      <c r="C109" s="16"/>
      <c r="D109" s="16"/>
      <c r="E109" s="16"/>
      <c r="F109" s="17"/>
      <c r="G109" s="17" t="s">
        <v>132</v>
      </c>
      <c r="H109" s="17"/>
      <c r="I109" s="10"/>
      <c r="J109" s="10"/>
      <c r="K109" s="10"/>
      <c r="M109" s="10"/>
      <c r="N109" s="38"/>
      <c r="O109" s="10"/>
      <c r="Q109" s="10"/>
    </row>
    <row r="110" spans="1:17" ht="27" customHeight="1">
      <c r="A110" s="24" t="s">
        <v>39</v>
      </c>
      <c r="B110" s="16"/>
      <c r="C110" s="16"/>
      <c r="D110" s="16"/>
      <c r="E110" s="16"/>
      <c r="F110" s="17"/>
      <c r="G110" s="17" t="s">
        <v>131</v>
      </c>
      <c r="H110" s="17"/>
      <c r="I110" s="10"/>
      <c r="J110" s="10"/>
      <c r="K110" s="10"/>
      <c r="M110" s="10"/>
      <c r="N110" s="38"/>
      <c r="O110" s="11"/>
      <c r="Q110" s="11"/>
    </row>
    <row r="111" spans="1:17" ht="27" customHeight="1">
      <c r="B111" s="16"/>
      <c r="C111" s="16"/>
      <c r="D111" s="16"/>
      <c r="E111" s="16"/>
      <c r="F111" s="17"/>
      <c r="H111" s="17"/>
      <c r="I111" s="10"/>
      <c r="J111" s="10"/>
      <c r="K111" s="10"/>
      <c r="M111" s="10"/>
      <c r="N111" s="38"/>
      <c r="O111" s="10"/>
      <c r="Q111" s="10"/>
    </row>
    <row r="112" spans="1:17" ht="27" customHeight="1">
      <c r="B112" s="16"/>
      <c r="C112" s="16"/>
      <c r="D112" s="16"/>
      <c r="E112" s="16"/>
      <c r="F112" s="17"/>
      <c r="H112" s="17"/>
      <c r="I112" s="10"/>
      <c r="J112" s="10"/>
      <c r="K112" s="10"/>
      <c r="M112" s="10"/>
      <c r="N112" s="38"/>
      <c r="O112" s="10"/>
      <c r="Q112" s="10"/>
    </row>
    <row r="113" spans="1:17" ht="27" customHeight="1">
      <c r="A113" s="24"/>
      <c r="B113" s="16"/>
      <c r="C113" s="16"/>
      <c r="D113" s="16"/>
      <c r="E113" s="16"/>
      <c r="F113" s="17"/>
      <c r="G113" s="17"/>
      <c r="H113" s="17"/>
      <c r="I113" s="10"/>
      <c r="J113" s="10"/>
      <c r="K113" s="10"/>
      <c r="M113" s="10"/>
      <c r="N113" s="38"/>
      <c r="O113" s="10"/>
      <c r="Q113" s="10"/>
    </row>
    <row r="114" spans="1:17" ht="27" customHeight="1">
      <c r="A114" s="24"/>
      <c r="B114" s="16"/>
      <c r="C114" s="16"/>
      <c r="D114" s="16"/>
      <c r="E114" s="16"/>
      <c r="F114" s="17"/>
      <c r="G114" s="17"/>
      <c r="H114" s="17"/>
      <c r="I114" s="10"/>
      <c r="J114" s="10"/>
      <c r="K114" s="10"/>
      <c r="M114" s="10"/>
      <c r="N114" s="38"/>
      <c r="O114" s="10"/>
      <c r="Q114" s="10"/>
    </row>
    <row r="115" spans="1:17" ht="27" customHeight="1">
      <c r="B115" s="16"/>
      <c r="F115" s="16" t="s">
        <v>156</v>
      </c>
      <c r="G115" s="16"/>
      <c r="H115" s="17"/>
      <c r="I115" s="16"/>
      <c r="J115" s="16"/>
      <c r="K115" s="16"/>
      <c r="M115" s="16"/>
      <c r="N115" s="14"/>
      <c r="O115" s="16"/>
      <c r="Q115" s="16"/>
    </row>
    <row r="116" spans="1:17" ht="27" customHeight="1">
      <c r="B116" s="16"/>
      <c r="F116" s="16" t="s">
        <v>159</v>
      </c>
      <c r="G116" s="16"/>
      <c r="H116" s="17"/>
      <c r="I116" s="16"/>
      <c r="J116" s="16"/>
      <c r="K116" s="16"/>
      <c r="M116" s="16"/>
      <c r="N116" s="16"/>
      <c r="O116" s="16"/>
      <c r="Q116" s="16"/>
    </row>
  </sheetData>
  <sheetProtection selectLockedCells="1" selectUnlockedCells="1"/>
  <mergeCells count="20">
    <mergeCell ref="A83:Q83"/>
    <mergeCell ref="A91:D91"/>
    <mergeCell ref="A86:Q86"/>
    <mergeCell ref="A85:Q85"/>
    <mergeCell ref="A84:Q84"/>
    <mergeCell ref="M89:Q89"/>
    <mergeCell ref="G89:K89"/>
    <mergeCell ref="A49:D49"/>
    <mergeCell ref="A3:Q3"/>
    <mergeCell ref="A2:Q2"/>
    <mergeCell ref="A1:Q1"/>
    <mergeCell ref="G6:K6"/>
    <mergeCell ref="A44:Q44"/>
    <mergeCell ref="A43:Q43"/>
    <mergeCell ref="A42:Q42"/>
    <mergeCell ref="A41:Q41"/>
    <mergeCell ref="G47:K47"/>
    <mergeCell ref="A8:D8"/>
    <mergeCell ref="M6:Q6"/>
    <mergeCell ref="M47:Q47"/>
  </mergeCells>
  <pageMargins left="0.59055118110236227" right="0.23" top="0.59055118110236227" bottom="0.31496062992125984" header="0.31496062992125984" footer="0.15748031496062992"/>
  <pageSetup paperSize="9" scale="65" firstPageNumber="0" orientation="portrait" r:id="rId1"/>
  <headerFooter scaleWithDoc="0" alignWithMargins="0"/>
  <rowBreaks count="2" manualBreakCount="2">
    <brk id="40" max="16383" man="1"/>
    <brk id="82" max="16383" man="1"/>
  </rowBreaks>
  <ignoredErrors>
    <ignoredError sqref="F10:F14 F98 F100 F103 F26:F27 F56:F58 F61:F62 F18:F25 F52:F55 F63:F66" numberStoredAsText="1"/>
    <ignoredError sqref="H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view="pageBreakPreview" topLeftCell="A23" zoomScale="85" zoomScaleNormal="85" zoomScaleSheetLayoutView="85" workbookViewId="0">
      <selection activeCell="Q103" sqref="Q103"/>
    </sheetView>
  </sheetViews>
  <sheetFormatPr defaultColWidth="9.125" defaultRowHeight="21" customHeight="1"/>
  <cols>
    <col min="1" max="1" width="9.125" style="14"/>
    <col min="2" max="4" width="9.125" style="14" customWidth="1"/>
    <col min="5" max="5" width="8" style="29" customWidth="1"/>
    <col min="6" max="6" width="16.75" style="29" customWidth="1"/>
    <col min="7" max="7" width="1.25" style="19" customWidth="1"/>
    <col min="8" max="8" width="16.75" style="14" customWidth="1"/>
    <col min="9" max="9" width="1.25" style="14" customWidth="1"/>
    <col min="10" max="10" width="16.75" style="14" customWidth="1"/>
    <col min="11" max="11" width="1.25" style="19" customWidth="1"/>
    <col min="12" max="12" width="16.75" style="14" customWidth="1"/>
    <col min="13" max="13" width="2.375" style="14" customWidth="1"/>
    <col min="14" max="16384" width="9.125" style="14"/>
  </cols>
  <sheetData>
    <row r="1" spans="1:12" ht="21" customHeight="1">
      <c r="A1" s="47" t="s">
        <v>166</v>
      </c>
      <c r="B1" s="47"/>
      <c r="C1" s="47"/>
      <c r="D1" s="47"/>
      <c r="E1" s="48"/>
      <c r="F1" s="48"/>
      <c r="G1" s="47"/>
      <c r="H1" s="47"/>
      <c r="I1" s="47"/>
      <c r="J1" s="47"/>
      <c r="K1" s="47"/>
      <c r="L1" s="47"/>
    </row>
    <row r="2" spans="1:12" ht="21" customHeight="1">
      <c r="A2" s="47" t="s">
        <v>73</v>
      </c>
      <c r="B2" s="47"/>
      <c r="C2" s="47"/>
      <c r="D2" s="47"/>
      <c r="E2" s="48"/>
      <c r="F2" s="48"/>
      <c r="G2" s="47"/>
      <c r="H2" s="47"/>
      <c r="I2" s="47"/>
      <c r="J2" s="47"/>
      <c r="K2" s="47"/>
      <c r="L2" s="47"/>
    </row>
    <row r="3" spans="1:12" ht="21" customHeight="1">
      <c r="A3" s="73" t="s">
        <v>163</v>
      </c>
      <c r="B3" s="47"/>
      <c r="C3" s="47"/>
      <c r="D3" s="47"/>
      <c r="E3" s="48"/>
      <c r="F3" s="48"/>
      <c r="G3" s="47"/>
      <c r="H3" s="47"/>
      <c r="I3" s="47"/>
      <c r="J3" s="47"/>
      <c r="K3" s="47"/>
      <c r="L3" s="47"/>
    </row>
    <row r="4" spans="1:12" ht="9" customHeight="1">
      <c r="A4" s="77"/>
      <c r="B4" s="77"/>
      <c r="C4" s="77"/>
      <c r="D4" s="77"/>
      <c r="E4" s="7"/>
      <c r="F4" s="7"/>
      <c r="G4" s="77"/>
      <c r="H4" s="77"/>
      <c r="I4" s="77"/>
      <c r="J4" s="77"/>
      <c r="K4" s="77"/>
      <c r="L4" s="77"/>
    </row>
    <row r="5" spans="1:12" ht="21" customHeight="1">
      <c r="A5" s="77"/>
      <c r="B5" s="77"/>
      <c r="C5" s="77"/>
      <c r="D5" s="77"/>
      <c r="E5" s="7"/>
      <c r="F5" s="7"/>
      <c r="G5" s="77"/>
      <c r="H5" s="49"/>
      <c r="I5" s="77"/>
      <c r="J5" s="77"/>
      <c r="K5" s="77"/>
      <c r="L5" s="18" t="s">
        <v>22</v>
      </c>
    </row>
    <row r="6" spans="1:12" ht="21" customHeight="1">
      <c r="A6" s="77"/>
      <c r="B6" s="77"/>
      <c r="C6" s="77"/>
      <c r="D6" s="77"/>
      <c r="E6" s="7"/>
      <c r="F6" s="17"/>
      <c r="G6" s="7" t="s">
        <v>135</v>
      </c>
      <c r="J6" s="16"/>
      <c r="K6" s="77"/>
    </row>
    <row r="7" spans="1:12" ht="21" customHeight="1">
      <c r="A7" s="77"/>
      <c r="B7" s="77"/>
      <c r="C7" s="77"/>
      <c r="D7" s="77"/>
      <c r="E7" s="7"/>
      <c r="F7" s="80"/>
      <c r="G7" s="20" t="s">
        <v>136</v>
      </c>
      <c r="H7" s="81"/>
      <c r="J7" s="21"/>
      <c r="K7" s="20" t="s">
        <v>43</v>
      </c>
      <c r="L7" s="21"/>
    </row>
    <row r="8" spans="1:12" ht="21" customHeight="1">
      <c r="A8" s="16"/>
      <c r="B8" s="16"/>
      <c r="C8" s="16"/>
      <c r="D8" s="16"/>
      <c r="E8" s="14"/>
      <c r="F8" s="22" t="s">
        <v>162</v>
      </c>
      <c r="G8" s="7"/>
      <c r="H8" s="7" t="s">
        <v>41</v>
      </c>
      <c r="J8" s="22" t="s">
        <v>162</v>
      </c>
      <c r="K8" s="7"/>
      <c r="L8" s="7" t="s">
        <v>41</v>
      </c>
    </row>
    <row r="9" spans="1:12" ht="21" customHeight="1">
      <c r="A9" s="16"/>
      <c r="B9" s="16"/>
      <c r="C9" s="16"/>
      <c r="D9" s="16"/>
      <c r="E9" s="23" t="s">
        <v>23</v>
      </c>
      <c r="F9" s="22"/>
      <c r="G9" s="7"/>
      <c r="H9" s="7" t="s">
        <v>42</v>
      </c>
      <c r="J9" s="22"/>
      <c r="K9" s="7"/>
      <c r="L9" s="7" t="s">
        <v>42</v>
      </c>
    </row>
    <row r="10" spans="1:12" s="52" customFormat="1" ht="21" customHeight="1">
      <c r="A10" s="50" t="s">
        <v>61</v>
      </c>
      <c r="B10" s="50"/>
      <c r="C10" s="50"/>
      <c r="D10" s="50"/>
      <c r="E10" s="17"/>
      <c r="F10" s="17"/>
      <c r="G10" s="51"/>
      <c r="H10" s="50"/>
      <c r="I10" s="50"/>
      <c r="K10" s="51"/>
      <c r="L10" s="50"/>
    </row>
    <row r="11" spans="1:12" s="52" customFormat="1" ht="21" customHeight="1">
      <c r="A11" s="53" t="s">
        <v>62</v>
      </c>
      <c r="E11" s="17"/>
      <c r="F11" s="6">
        <v>887068822.77999997</v>
      </c>
      <c r="G11" s="6"/>
      <c r="H11" s="6">
        <v>854044371.90999997</v>
      </c>
      <c r="I11" s="50"/>
      <c r="J11" s="6">
        <v>887068822.77999997</v>
      </c>
      <c r="K11" s="6"/>
      <c r="L11" s="6">
        <v>854044371.90999997</v>
      </c>
    </row>
    <row r="12" spans="1:12" s="52" customFormat="1" ht="21" customHeight="1">
      <c r="A12" s="53" t="s">
        <v>143</v>
      </c>
      <c r="E12" s="17"/>
      <c r="F12" s="6">
        <v>141804652.31999999</v>
      </c>
      <c r="G12" s="6"/>
      <c r="H12" s="6">
        <v>114042150.59999999</v>
      </c>
      <c r="I12" s="50"/>
      <c r="J12" s="6">
        <v>141804652.31999999</v>
      </c>
      <c r="K12" s="6"/>
      <c r="L12" s="6">
        <v>114042150.59999999</v>
      </c>
    </row>
    <row r="13" spans="1:12" s="52" customFormat="1" ht="21" customHeight="1">
      <c r="A13" s="53" t="s">
        <v>202</v>
      </c>
      <c r="E13" s="17"/>
      <c r="F13" s="6">
        <v>70488574.930000007</v>
      </c>
      <c r="G13" s="6"/>
      <c r="H13" s="6">
        <v>24061946.440000001</v>
      </c>
      <c r="I13" s="50"/>
      <c r="J13" s="6">
        <v>70488574.930000007</v>
      </c>
      <c r="K13" s="6"/>
      <c r="L13" s="6">
        <v>24061946.440000001</v>
      </c>
    </row>
    <row r="14" spans="1:12" s="52" customFormat="1" ht="21" customHeight="1">
      <c r="A14" s="53" t="s">
        <v>63</v>
      </c>
      <c r="E14" s="22" t="s">
        <v>198</v>
      </c>
      <c r="F14" s="6">
        <v>11327726.58</v>
      </c>
      <c r="G14" s="6"/>
      <c r="H14" s="6">
        <v>2623779.34</v>
      </c>
      <c r="I14" s="54"/>
      <c r="J14" s="6">
        <v>11327726.58</v>
      </c>
      <c r="K14" s="6"/>
      <c r="L14" s="6">
        <v>2623779.34</v>
      </c>
    </row>
    <row r="15" spans="1:12" s="52" customFormat="1" ht="21" customHeight="1">
      <c r="A15" s="50" t="s">
        <v>66</v>
      </c>
      <c r="B15" s="50"/>
      <c r="C15" s="50"/>
      <c r="D15" s="50"/>
      <c r="E15" s="17"/>
      <c r="F15" s="26">
        <f>SUM(F10:F14)</f>
        <v>1110689776.6099999</v>
      </c>
      <c r="G15" s="6"/>
      <c r="H15" s="26">
        <f>SUM(H10:H14)</f>
        <v>994772248.29000008</v>
      </c>
      <c r="I15" s="50"/>
      <c r="J15" s="26">
        <f>SUM(J10:J14)</f>
        <v>1110689776.6099999</v>
      </c>
      <c r="K15" s="6"/>
      <c r="L15" s="26">
        <f>SUM(L10:L14)</f>
        <v>994772248.29000008</v>
      </c>
    </row>
    <row r="16" spans="1:12" s="52" customFormat="1" ht="21" customHeight="1">
      <c r="A16" s="50" t="s">
        <v>65</v>
      </c>
      <c r="B16" s="50"/>
      <c r="C16" s="50"/>
      <c r="D16" s="50"/>
      <c r="E16" s="17"/>
      <c r="F16" s="17"/>
      <c r="G16" s="6"/>
      <c r="H16" s="6"/>
      <c r="I16" s="50"/>
      <c r="K16" s="6"/>
      <c r="L16" s="6"/>
    </row>
    <row r="17" spans="1:12" s="52" customFormat="1" ht="21" customHeight="1">
      <c r="A17" s="53" t="s">
        <v>64</v>
      </c>
      <c r="E17" s="17"/>
      <c r="F17" s="6">
        <v>-534807233.17000002</v>
      </c>
      <c r="G17" s="6"/>
      <c r="H17" s="6">
        <v>-503403998.75</v>
      </c>
      <c r="I17" s="50"/>
      <c r="J17" s="6">
        <v>-534807233.17400002</v>
      </c>
      <c r="K17" s="6"/>
      <c r="L17" s="6">
        <v>-503403998.75</v>
      </c>
    </row>
    <row r="18" spans="1:12" s="52" customFormat="1" ht="21" customHeight="1">
      <c r="A18" s="53" t="s">
        <v>144</v>
      </c>
      <c r="E18" s="17"/>
      <c r="F18" s="6">
        <v>-101693683.23</v>
      </c>
      <c r="G18" s="6"/>
      <c r="H18" s="6">
        <v>-71048052.180000007</v>
      </c>
      <c r="I18" s="50"/>
      <c r="J18" s="6">
        <v>-101693683.23</v>
      </c>
      <c r="K18" s="6"/>
      <c r="L18" s="6">
        <v>-71048052.180000007</v>
      </c>
    </row>
    <row r="19" spans="1:12" s="52" customFormat="1" ht="21" customHeight="1">
      <c r="A19" s="53" t="s">
        <v>203</v>
      </c>
      <c r="E19" s="17"/>
      <c r="F19" s="6">
        <v>-59784602.520000003</v>
      </c>
      <c r="G19" s="6"/>
      <c r="H19" s="6">
        <v>-17138435.34</v>
      </c>
      <c r="I19" s="50"/>
      <c r="J19" s="6">
        <v>-59784602.520000003</v>
      </c>
      <c r="K19" s="6"/>
      <c r="L19" s="6">
        <v>-17138435.34</v>
      </c>
    </row>
    <row r="20" spans="1:12" s="52" customFormat="1" ht="21" customHeight="1">
      <c r="A20" s="53" t="s">
        <v>67</v>
      </c>
      <c r="E20" s="17"/>
      <c r="F20" s="6">
        <v>-76622166.470000014</v>
      </c>
      <c r="G20" s="6"/>
      <c r="H20" s="6">
        <v>-63026551</v>
      </c>
      <c r="I20" s="50"/>
      <c r="J20" s="6">
        <v>-76622166.470000014</v>
      </c>
      <c r="K20" s="6"/>
      <c r="L20" s="6">
        <v>-63026551</v>
      </c>
    </row>
    <row r="21" spans="1:12" s="52" customFormat="1" ht="21" customHeight="1">
      <c r="A21" s="53" t="s">
        <v>68</v>
      </c>
      <c r="E21" s="17"/>
      <c r="F21" s="6">
        <f>-104086429.42+696874.54</f>
        <v>-103389554.88</v>
      </c>
      <c r="G21" s="6"/>
      <c r="H21" s="6">
        <v>-107111589.16</v>
      </c>
      <c r="I21" s="50"/>
      <c r="J21" s="6">
        <f>-104086429.43+0.01</f>
        <v>-104086429.42</v>
      </c>
      <c r="K21" s="6"/>
      <c r="L21" s="6">
        <v>-109132209.17</v>
      </c>
    </row>
    <row r="22" spans="1:12" s="52" customFormat="1" ht="21" customHeight="1">
      <c r="A22" s="52" t="s">
        <v>145</v>
      </c>
      <c r="E22" s="17"/>
      <c r="F22" s="55">
        <f>SUM(F17:F21)</f>
        <v>-876297240.26999998</v>
      </c>
      <c r="G22" s="6"/>
      <c r="H22" s="55">
        <f>SUM(H17:H21)</f>
        <v>-761728626.43000007</v>
      </c>
      <c r="I22" s="50"/>
      <c r="J22" s="55">
        <f>SUM(J17:J21)</f>
        <v>-876994114.81400001</v>
      </c>
      <c r="K22" s="6"/>
      <c r="L22" s="55">
        <f>SUM(L17:L21)</f>
        <v>-763749246.44000006</v>
      </c>
    </row>
    <row r="23" spans="1:12" s="56" customFormat="1" ht="21" customHeight="1">
      <c r="A23" s="56" t="s">
        <v>146</v>
      </c>
      <c r="E23" s="57"/>
      <c r="F23" s="58">
        <f>+F15+F22</f>
        <v>234392536.33999991</v>
      </c>
      <c r="G23" s="59"/>
      <c r="H23" s="58">
        <f>+H15+H22</f>
        <v>233043621.86000001</v>
      </c>
      <c r="J23" s="58">
        <f>+J15+J22</f>
        <v>233695661.79599988</v>
      </c>
      <c r="K23" s="59"/>
      <c r="L23" s="58">
        <f>+L15+L22</f>
        <v>231023001.85000002</v>
      </c>
    </row>
    <row r="24" spans="1:12" s="56" customFormat="1" ht="21" customHeight="1">
      <c r="A24" s="53" t="s">
        <v>69</v>
      </c>
      <c r="E24" s="57"/>
      <c r="F24" s="58">
        <v>1060147.5</v>
      </c>
      <c r="G24" s="59"/>
      <c r="H24" s="58">
        <v>17231.75</v>
      </c>
      <c r="J24" s="58">
        <v>1060147.5</v>
      </c>
      <c r="K24" s="59"/>
      <c r="L24" s="58">
        <v>17231.75</v>
      </c>
    </row>
    <row r="25" spans="1:12" s="52" customFormat="1" ht="21" customHeight="1">
      <c r="A25" s="53" t="s">
        <v>70</v>
      </c>
      <c r="E25" s="17"/>
      <c r="F25" s="6">
        <v>-12986603.030000001</v>
      </c>
      <c r="G25" s="6"/>
      <c r="H25" s="6">
        <v>-14033848.189999999</v>
      </c>
      <c r="I25" s="50"/>
      <c r="J25" s="6">
        <v>-12986603.030000001</v>
      </c>
      <c r="K25" s="6"/>
      <c r="L25" s="6">
        <v>-14033848.189999999</v>
      </c>
    </row>
    <row r="26" spans="1:12" s="52" customFormat="1" ht="21" customHeight="1">
      <c r="A26" s="53" t="s">
        <v>71</v>
      </c>
      <c r="E26" s="17"/>
      <c r="F26" s="17"/>
      <c r="G26" s="6"/>
      <c r="H26" s="6"/>
      <c r="I26" s="50"/>
      <c r="J26" s="6"/>
      <c r="K26" s="6"/>
      <c r="L26" s="6"/>
    </row>
    <row r="27" spans="1:12" s="52" customFormat="1" ht="21" customHeight="1">
      <c r="A27" s="60" t="s">
        <v>72</v>
      </c>
      <c r="E27" s="7" t="s">
        <v>4</v>
      </c>
      <c r="F27" s="12">
        <v>-553223.75</v>
      </c>
      <c r="G27" s="6"/>
      <c r="H27" s="12">
        <v>-273874.15999999997</v>
      </c>
      <c r="I27" s="50"/>
      <c r="J27" s="12">
        <v>0</v>
      </c>
      <c r="K27" s="6"/>
      <c r="L27" s="12">
        <v>0</v>
      </c>
    </row>
    <row r="28" spans="1:12" s="52" customFormat="1" ht="21" customHeight="1">
      <c r="A28" s="50" t="s">
        <v>74</v>
      </c>
      <c r="E28" s="17"/>
      <c r="F28" s="6">
        <f>SUM(F23:F27)</f>
        <v>221912857.05999991</v>
      </c>
      <c r="G28" s="6"/>
      <c r="H28" s="6">
        <f t="shared" ref="H28:L28" si="0">SUM(H23:H27)</f>
        <v>218753131.26000002</v>
      </c>
      <c r="I28" s="6">
        <f t="shared" si="0"/>
        <v>0</v>
      </c>
      <c r="J28" s="6">
        <f t="shared" si="0"/>
        <v>221769206.26599988</v>
      </c>
      <c r="K28" s="6">
        <f t="shared" si="0"/>
        <v>0</v>
      </c>
      <c r="L28" s="6">
        <f t="shared" si="0"/>
        <v>217006385.41000003</v>
      </c>
    </row>
    <row r="29" spans="1:12" s="52" customFormat="1" ht="21" customHeight="1">
      <c r="A29" s="50" t="s">
        <v>75</v>
      </c>
      <c r="E29" s="7" t="s">
        <v>199</v>
      </c>
      <c r="F29" s="6">
        <v>-46197868.75</v>
      </c>
      <c r="G29" s="6"/>
      <c r="H29" s="6">
        <v>-44101663.020000003</v>
      </c>
      <c r="I29" s="54"/>
      <c r="J29" s="6">
        <v>-46197868.75</v>
      </c>
      <c r="K29" s="6"/>
      <c r="L29" s="6">
        <v>-44101663.020000003</v>
      </c>
    </row>
    <row r="30" spans="1:12" s="52" customFormat="1" ht="21" customHeight="1">
      <c r="A30" s="50" t="s">
        <v>76</v>
      </c>
      <c r="E30" s="17"/>
      <c r="F30" s="64">
        <f>SUM(F28:F29)</f>
        <v>175714988.30999991</v>
      </c>
      <c r="G30" s="6"/>
      <c r="H30" s="64">
        <f>SUM(H28:H29)</f>
        <v>174651468.24000001</v>
      </c>
      <c r="I30" s="50"/>
      <c r="J30" s="64">
        <f>SUM(J28:J29)</f>
        <v>175571337.51599988</v>
      </c>
      <c r="K30" s="6"/>
      <c r="L30" s="64">
        <f>SUM(L28:L29)</f>
        <v>172904722.39000002</v>
      </c>
    </row>
    <row r="31" spans="1:12" s="52" customFormat="1" ht="21" customHeight="1">
      <c r="A31" s="50" t="s">
        <v>87</v>
      </c>
      <c r="E31" s="17"/>
      <c r="F31" s="6"/>
      <c r="G31" s="6"/>
      <c r="H31" s="6"/>
      <c r="I31" s="50"/>
      <c r="J31" s="6"/>
      <c r="K31" s="6"/>
      <c r="L31" s="6"/>
    </row>
    <row r="32" spans="1:12" s="52" customFormat="1" ht="21" customHeight="1">
      <c r="A32" s="65" t="s">
        <v>85</v>
      </c>
      <c r="E32" s="17"/>
      <c r="F32" s="6"/>
      <c r="G32" s="6"/>
      <c r="H32" s="6"/>
      <c r="I32" s="50"/>
      <c r="J32" s="6"/>
      <c r="K32" s="6"/>
      <c r="L32" s="6"/>
    </row>
    <row r="33" spans="1:12" s="52" customFormat="1" ht="21" customHeight="1">
      <c r="A33" s="66" t="s">
        <v>86</v>
      </c>
      <c r="E33" s="17"/>
      <c r="F33" s="6"/>
      <c r="G33" s="6"/>
      <c r="H33" s="6"/>
      <c r="I33" s="50"/>
      <c r="J33" s="6"/>
      <c r="K33" s="6"/>
      <c r="L33" s="6"/>
    </row>
    <row r="34" spans="1:12" s="52" customFormat="1" ht="21" customHeight="1">
      <c r="A34" s="67" t="s">
        <v>83</v>
      </c>
      <c r="E34" s="17"/>
      <c r="F34" s="6"/>
      <c r="G34" s="6"/>
      <c r="H34" s="6"/>
      <c r="I34" s="50"/>
      <c r="K34" s="6"/>
      <c r="L34" s="6"/>
    </row>
    <row r="35" spans="1:12" s="52" customFormat="1" ht="21" customHeight="1">
      <c r="A35" s="68" t="s">
        <v>84</v>
      </c>
      <c r="E35" s="7" t="s">
        <v>19</v>
      </c>
      <c r="F35" s="6">
        <v>4467405.49</v>
      </c>
      <c r="G35" s="6"/>
      <c r="H35" s="6">
        <v>-173638.93</v>
      </c>
      <c r="I35" s="50"/>
      <c r="J35" s="6">
        <v>4467405.49</v>
      </c>
      <c r="K35" s="6"/>
      <c r="L35" s="6">
        <v>-173638.93</v>
      </c>
    </row>
    <row r="36" spans="1:12" s="52" customFormat="1" ht="21" customHeight="1">
      <c r="A36" s="67" t="s">
        <v>81</v>
      </c>
      <c r="E36" s="17"/>
      <c r="F36" s="6"/>
      <c r="G36" s="6"/>
      <c r="H36" s="6"/>
      <c r="I36" s="50"/>
      <c r="J36" s="6"/>
      <c r="K36" s="6"/>
      <c r="L36" s="6"/>
    </row>
    <row r="37" spans="1:12" s="52" customFormat="1" ht="21" customHeight="1">
      <c r="A37" s="68" t="s">
        <v>82</v>
      </c>
      <c r="E37" s="7" t="s">
        <v>199</v>
      </c>
      <c r="F37" s="12">
        <v>-893481.1</v>
      </c>
      <c r="G37" s="6"/>
      <c r="H37" s="12">
        <v>34727.79</v>
      </c>
      <c r="I37" s="50"/>
      <c r="J37" s="12">
        <v>-893481.1</v>
      </c>
      <c r="K37" s="6"/>
      <c r="L37" s="12">
        <v>34727.79</v>
      </c>
    </row>
    <row r="38" spans="1:12" s="52" customFormat="1" ht="21" customHeight="1">
      <c r="A38" s="66" t="s">
        <v>147</v>
      </c>
      <c r="E38" s="17"/>
      <c r="F38" s="6">
        <f>SUM(F35:F37)</f>
        <v>3573924.39</v>
      </c>
      <c r="G38" s="6"/>
      <c r="H38" s="6">
        <f>SUM(H35:H37)</f>
        <v>-138911.13999999998</v>
      </c>
      <c r="I38" s="50"/>
      <c r="J38" s="6">
        <f>SUM(J35:J37)</f>
        <v>3573924.39</v>
      </c>
      <c r="K38" s="6"/>
      <c r="L38" s="6">
        <f>SUM(L35:L37)</f>
        <v>-138911.13999999998</v>
      </c>
    </row>
    <row r="39" spans="1:12" s="52" customFormat="1" ht="21" customHeight="1" thickBot="1">
      <c r="A39" s="50" t="s">
        <v>80</v>
      </c>
      <c r="E39" s="17"/>
      <c r="F39" s="36">
        <f>SUM(F38,F30)</f>
        <v>179288912.6999999</v>
      </c>
      <c r="G39" s="6"/>
      <c r="H39" s="36">
        <f>SUM(H38,H30)</f>
        <v>174512557.10000002</v>
      </c>
      <c r="I39" s="50"/>
      <c r="J39" s="36">
        <f>SUM(J38,J30)</f>
        <v>179145261.90599987</v>
      </c>
      <c r="K39" s="6"/>
      <c r="L39" s="36">
        <f>SUM(L38,L30)</f>
        <v>172765811.25000003</v>
      </c>
    </row>
    <row r="40" spans="1:12" s="63" customFormat="1" ht="9" customHeight="1" thickTop="1">
      <c r="A40" s="61"/>
      <c r="B40" s="62"/>
      <c r="C40" s="62"/>
      <c r="D40" s="62"/>
      <c r="E40" s="62"/>
      <c r="F40" s="62"/>
      <c r="H40" s="62"/>
      <c r="J40" s="62"/>
      <c r="L40" s="62"/>
    </row>
    <row r="41" spans="1:12" s="52" customFormat="1" ht="21" customHeight="1">
      <c r="A41" s="69" t="s">
        <v>78</v>
      </c>
      <c r="B41" s="50"/>
      <c r="C41" s="50"/>
      <c r="D41" s="50"/>
      <c r="E41" s="17"/>
      <c r="F41" s="17"/>
      <c r="G41" s="6"/>
      <c r="H41" s="6"/>
      <c r="I41" s="50"/>
      <c r="J41" s="6"/>
      <c r="K41" s="6"/>
      <c r="L41" s="6"/>
    </row>
    <row r="42" spans="1:12" s="52" customFormat="1" ht="21" customHeight="1">
      <c r="A42" s="70" t="s">
        <v>77</v>
      </c>
      <c r="C42" s="69"/>
      <c r="D42" s="69"/>
      <c r="E42" s="17"/>
      <c r="F42" s="9">
        <f>+F30/F43</f>
        <v>6.6837196009889661</v>
      </c>
      <c r="G42" s="9"/>
      <c r="H42" s="9">
        <f>+H30/H43</f>
        <v>1746.5146824000001</v>
      </c>
      <c r="I42" s="9"/>
      <c r="J42" s="9">
        <f>+J30/J43</f>
        <v>6.6782555160136887</v>
      </c>
      <c r="K42" s="9"/>
      <c r="L42" s="9">
        <f>+L30/L43</f>
        <v>1729.0472239000001</v>
      </c>
    </row>
    <row r="43" spans="1:12" s="52" customFormat="1" ht="21" customHeight="1">
      <c r="A43" s="69" t="s">
        <v>79</v>
      </c>
      <c r="B43" s="69"/>
      <c r="C43" s="69"/>
      <c r="D43" s="69"/>
      <c r="E43" s="17"/>
      <c r="F43" s="71">
        <v>26290000</v>
      </c>
      <c r="G43" s="72"/>
      <c r="H43" s="71">
        <v>100000</v>
      </c>
      <c r="I43" s="50"/>
      <c r="J43" s="71">
        <v>26290000</v>
      </c>
      <c r="K43" s="72"/>
      <c r="L43" s="71">
        <v>100000</v>
      </c>
    </row>
    <row r="44" spans="1:12" s="52" customFormat="1" ht="9" customHeight="1">
      <c r="A44" s="69"/>
      <c r="B44" s="69"/>
      <c r="C44" s="69"/>
      <c r="D44" s="69"/>
      <c r="E44" s="17"/>
      <c r="F44" s="17"/>
      <c r="G44" s="72"/>
      <c r="H44" s="71"/>
      <c r="I44" s="50"/>
      <c r="J44" s="71"/>
      <c r="K44" s="72"/>
      <c r="L44" s="71"/>
    </row>
    <row r="45" spans="1:12" s="52" customFormat="1" ht="21" customHeight="1">
      <c r="A45" s="24" t="s">
        <v>39</v>
      </c>
      <c r="B45" s="50"/>
      <c r="C45" s="50"/>
      <c r="D45" s="50"/>
      <c r="E45" s="17"/>
      <c r="F45" s="17"/>
      <c r="G45" s="72"/>
      <c r="H45" s="50"/>
      <c r="I45" s="50"/>
      <c r="J45" s="50"/>
      <c r="K45" s="72"/>
      <c r="L45" s="50"/>
    </row>
    <row r="46" spans="1:12" s="52" customFormat="1" ht="21" customHeight="1">
      <c r="A46" s="61"/>
      <c r="B46" s="50"/>
      <c r="C46" s="50"/>
      <c r="D46" s="50"/>
      <c r="E46" s="17"/>
      <c r="F46" s="17"/>
      <c r="G46" s="72"/>
      <c r="H46" s="50"/>
      <c r="I46" s="50"/>
      <c r="J46" s="50"/>
      <c r="K46" s="72"/>
      <c r="L46" s="50"/>
    </row>
    <row r="47" spans="1:12" ht="21" customHeight="1">
      <c r="B47" s="16"/>
      <c r="C47" s="16"/>
      <c r="D47" s="16" t="s">
        <v>156</v>
      </c>
      <c r="E47" s="16"/>
      <c r="G47" s="17"/>
      <c r="H47" s="16"/>
      <c r="J47" s="16"/>
      <c r="K47" s="14"/>
      <c r="L47" s="16"/>
    </row>
    <row r="48" spans="1:12" ht="21" customHeight="1">
      <c r="B48" s="16"/>
      <c r="C48" s="16"/>
      <c r="D48" s="16" t="s">
        <v>159</v>
      </c>
      <c r="E48" s="16"/>
      <c r="G48" s="17"/>
      <c r="H48" s="16"/>
      <c r="J48" s="16"/>
      <c r="K48" s="16"/>
      <c r="L48" s="16"/>
    </row>
  </sheetData>
  <sheetProtection selectLockedCells="1" selectUnlockedCells="1"/>
  <pageMargins left="0.78740157480314965" right="0.19685039370078741" top="0.59055118110236227" bottom="0.25" header="0.39370078740157483" footer="0.17"/>
  <pageSetup paperSize="9" scale="82" firstPageNumber="0" orientation="portrait" r:id="rId1"/>
  <headerFooter alignWithMargins="0"/>
  <ignoredErrors>
    <ignoredError sqref="E27 E35 E14 E29 E3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7326-DA9E-4CCC-A3B6-E13200710FF3}">
  <dimension ref="A1:P95"/>
  <sheetViews>
    <sheetView view="pageBreakPreview" topLeftCell="A18" zoomScale="85" zoomScaleNormal="92" zoomScaleSheetLayoutView="85" workbookViewId="0">
      <selection activeCell="Q103" sqref="Q103"/>
    </sheetView>
  </sheetViews>
  <sheetFormatPr defaultColWidth="9.125" defaultRowHeight="22.5" customHeight="1"/>
  <cols>
    <col min="1" max="1" width="9.125" style="109"/>
    <col min="2" max="5" width="10.25" style="109" customWidth="1"/>
    <col min="6" max="6" width="9.25" style="109" customWidth="1"/>
    <col min="7" max="7" width="17" style="109" customWidth="1"/>
    <col min="8" max="8" width="1.25" style="109" customWidth="1"/>
    <col min="9" max="9" width="17" style="109" customWidth="1"/>
    <col min="10" max="10" width="1.25" style="109" customWidth="1"/>
    <col min="11" max="11" width="17" style="109" customWidth="1"/>
    <col min="12" max="12" width="1.25" style="109" customWidth="1"/>
    <col min="13" max="13" width="17" style="109" customWidth="1"/>
    <col min="14" max="14" width="1.25" style="109" customWidth="1"/>
    <col min="15" max="15" width="17" style="109" customWidth="1"/>
    <col min="16" max="16" width="2.625" style="109" customWidth="1"/>
    <col min="17" max="17" width="13.125" style="109" customWidth="1"/>
    <col min="18" max="16384" width="9.125" style="109"/>
  </cols>
  <sheetData>
    <row r="1" spans="1:16" ht="22.5" customHeight="1">
      <c r="A1" s="125" t="s">
        <v>166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2"/>
    </row>
    <row r="2" spans="1:16" ht="22.5" customHeight="1">
      <c r="A2" s="125" t="s">
        <v>88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2"/>
    </row>
    <row r="3" spans="1:16" ht="22.5" customHeight="1">
      <c r="A3" s="126" t="s">
        <v>163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2"/>
    </row>
    <row r="4" spans="1:16" ht="9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2"/>
    </row>
    <row r="5" spans="1:16" ht="22.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110" t="s">
        <v>89</v>
      </c>
      <c r="P5" s="2"/>
    </row>
    <row r="6" spans="1:16" ht="22.5" customHeight="1">
      <c r="A6" s="78"/>
      <c r="B6" s="78"/>
      <c r="C6" s="78"/>
      <c r="D6" s="78"/>
      <c r="E6" s="78"/>
      <c r="F6" s="78"/>
      <c r="G6" s="127" t="s">
        <v>186</v>
      </c>
      <c r="H6" s="127"/>
      <c r="I6" s="127"/>
      <c r="J6" s="127"/>
      <c r="K6" s="127"/>
      <c r="L6" s="127"/>
      <c r="M6" s="127"/>
      <c r="N6" s="127"/>
      <c r="O6" s="127"/>
      <c r="P6" s="2"/>
    </row>
    <row r="7" spans="1:16" ht="22.5" customHeight="1">
      <c r="A7" s="78"/>
      <c r="B7" s="78"/>
      <c r="C7" s="78"/>
      <c r="D7" s="78"/>
      <c r="E7" s="78"/>
      <c r="F7" s="23" t="s">
        <v>23</v>
      </c>
      <c r="G7" s="78" t="s">
        <v>93</v>
      </c>
      <c r="H7" s="2"/>
      <c r="I7" s="111" t="s">
        <v>180</v>
      </c>
      <c r="J7" s="2"/>
      <c r="K7" s="128" t="s">
        <v>157</v>
      </c>
      <c r="L7" s="128"/>
      <c r="M7" s="128"/>
      <c r="N7" s="2"/>
      <c r="O7" s="78" t="s">
        <v>90</v>
      </c>
      <c r="P7" s="2"/>
    </row>
    <row r="8" spans="1:16" ht="22.5" customHeight="1">
      <c r="A8" s="78"/>
      <c r="B8" s="78"/>
      <c r="C8" s="78"/>
      <c r="D8" s="78"/>
      <c r="E8" s="78"/>
      <c r="F8" s="23"/>
      <c r="G8" s="78" t="s">
        <v>94</v>
      </c>
      <c r="H8" s="2"/>
      <c r="I8" s="111" t="s">
        <v>181</v>
      </c>
      <c r="J8" s="2"/>
      <c r="K8" s="97" t="s">
        <v>178</v>
      </c>
      <c r="L8" s="97"/>
      <c r="M8" s="97" t="s">
        <v>59</v>
      </c>
      <c r="N8" s="2"/>
      <c r="O8" s="78" t="s">
        <v>91</v>
      </c>
      <c r="P8" s="2"/>
    </row>
    <row r="9" spans="1:16" ht="22.5" customHeight="1">
      <c r="A9" s="78"/>
      <c r="B9" s="78"/>
      <c r="C9" s="78"/>
      <c r="D9" s="78"/>
      <c r="E9" s="78"/>
      <c r="F9" s="78"/>
      <c r="G9" s="112"/>
      <c r="H9" s="78"/>
      <c r="I9" s="113"/>
      <c r="J9" s="78"/>
      <c r="K9" s="98" t="s">
        <v>179</v>
      </c>
      <c r="L9" s="98"/>
      <c r="M9" s="98"/>
      <c r="N9" s="78"/>
      <c r="O9" s="40"/>
      <c r="P9" s="2"/>
    </row>
    <row r="10" spans="1:16" ht="22.5" customHeight="1">
      <c r="A10" s="74" t="s">
        <v>148</v>
      </c>
      <c r="B10" s="2"/>
      <c r="C10" s="2"/>
      <c r="D10" s="2"/>
      <c r="E10" s="2"/>
      <c r="F10" s="2"/>
      <c r="G10" s="86">
        <v>10000000</v>
      </c>
      <c r="H10" s="86"/>
      <c r="I10" s="86">
        <v>0</v>
      </c>
      <c r="J10" s="86"/>
      <c r="K10" s="86">
        <v>0</v>
      </c>
      <c r="L10" s="86"/>
      <c r="M10" s="86">
        <v>252581328.72</v>
      </c>
      <c r="N10" s="86"/>
      <c r="O10" s="86">
        <f>SUM(G10:M10)</f>
        <v>262581328.72</v>
      </c>
      <c r="P10" s="2"/>
    </row>
    <row r="11" spans="1:16" ht="22.5" customHeight="1">
      <c r="A11" s="104" t="s">
        <v>149</v>
      </c>
      <c r="B11" s="2"/>
      <c r="C11" s="2"/>
      <c r="D11" s="2"/>
      <c r="E11" s="2"/>
      <c r="F11" s="105">
        <v>38</v>
      </c>
      <c r="G11" s="91">
        <v>0</v>
      </c>
      <c r="H11" s="86"/>
      <c r="I11" s="91">
        <v>0</v>
      </c>
      <c r="J11" s="86"/>
      <c r="K11" s="91">
        <v>0</v>
      </c>
      <c r="L11" s="86"/>
      <c r="M11" s="91">
        <f>+CHE_S!M11</f>
        <v>-2974008.33</v>
      </c>
      <c r="N11" s="86"/>
      <c r="O11" s="91">
        <f>SUM(G11:M11)</f>
        <v>-2974008.33</v>
      </c>
      <c r="P11" s="2"/>
    </row>
    <row r="12" spans="1:16" ht="22.5" customHeight="1">
      <c r="A12" s="74" t="s">
        <v>92</v>
      </c>
      <c r="B12" s="2"/>
      <c r="C12" s="2"/>
      <c r="D12" s="2"/>
      <c r="E12" s="2"/>
      <c r="F12" s="2"/>
      <c r="G12" s="86">
        <f>SUM(G10:G11)</f>
        <v>10000000</v>
      </c>
      <c r="H12" s="86"/>
      <c r="I12" s="86">
        <f>SUM(I10:I11)</f>
        <v>0</v>
      </c>
      <c r="J12" s="86"/>
      <c r="K12" s="86">
        <f>SUM(K10:K11)</f>
        <v>0</v>
      </c>
      <c r="L12" s="86"/>
      <c r="M12" s="86">
        <f>SUM(M10:M11)</f>
        <v>249607320.38999999</v>
      </c>
      <c r="N12" s="86"/>
      <c r="O12" s="86">
        <f>SUM(O10:O11)</f>
        <v>259607320.38999999</v>
      </c>
      <c r="P12" s="2"/>
    </row>
    <row r="13" spans="1:16" ht="22.5" customHeight="1">
      <c r="A13" s="101" t="s">
        <v>182</v>
      </c>
      <c r="B13" s="2"/>
      <c r="C13" s="2"/>
      <c r="D13" s="2"/>
      <c r="E13" s="2"/>
      <c r="F13" s="2"/>
      <c r="G13" s="86"/>
      <c r="H13" s="86"/>
      <c r="I13" s="86"/>
      <c r="J13" s="86"/>
      <c r="K13" s="86"/>
      <c r="L13" s="86"/>
      <c r="M13" s="86"/>
      <c r="N13" s="86"/>
      <c r="O13" s="86"/>
      <c r="P13" s="2"/>
    </row>
    <row r="14" spans="1:16" ht="22.5" customHeight="1">
      <c r="A14" s="114" t="s">
        <v>80</v>
      </c>
      <c r="B14" s="2"/>
      <c r="C14" s="2"/>
      <c r="D14" s="2"/>
      <c r="E14" s="2"/>
      <c r="F14" s="84"/>
      <c r="G14" s="91">
        <v>0</v>
      </c>
      <c r="H14" s="86"/>
      <c r="I14" s="91">
        <v>0</v>
      </c>
      <c r="J14" s="86"/>
      <c r="K14" s="91">
        <v>0</v>
      </c>
      <c r="L14" s="86"/>
      <c r="M14" s="91">
        <f>+PL!H39</f>
        <v>174512557.10000002</v>
      </c>
      <c r="N14" s="86"/>
      <c r="O14" s="91">
        <f>SUM(G14:M14)</f>
        <v>174512557.10000002</v>
      </c>
      <c r="P14" s="2"/>
    </row>
    <row r="15" spans="1:16" ht="22.5" customHeight="1" thickBot="1">
      <c r="A15" s="74" t="s">
        <v>193</v>
      </c>
      <c r="B15" s="2"/>
      <c r="C15" s="2"/>
      <c r="D15" s="2"/>
      <c r="E15" s="2"/>
      <c r="F15" s="79"/>
      <c r="G15" s="108">
        <f>SUM(G12:G14)</f>
        <v>10000000</v>
      </c>
      <c r="H15" s="86"/>
      <c r="I15" s="108">
        <f>SUM(I12:I14)</f>
        <v>0</v>
      </c>
      <c r="J15" s="86"/>
      <c r="K15" s="108">
        <f>SUM(K12:K14)</f>
        <v>0</v>
      </c>
      <c r="L15" s="86"/>
      <c r="M15" s="108">
        <f>SUM(M12:M14)</f>
        <v>424119877.49000001</v>
      </c>
      <c r="N15" s="86"/>
      <c r="O15" s="108">
        <f>SUM(O12:O14)</f>
        <v>434119877.49000001</v>
      </c>
      <c r="P15" s="2"/>
    </row>
    <row r="16" spans="1:16" ht="9" customHeight="1" thickTop="1">
      <c r="A16" s="74"/>
      <c r="B16" s="2"/>
      <c r="C16" s="2"/>
      <c r="D16" s="2"/>
      <c r="E16" s="2"/>
      <c r="F16" s="79"/>
      <c r="G16" s="86"/>
      <c r="H16" s="86"/>
      <c r="I16" s="86"/>
      <c r="J16" s="86"/>
      <c r="K16" s="86"/>
      <c r="L16" s="86"/>
      <c r="M16" s="86"/>
      <c r="N16" s="86"/>
      <c r="O16" s="86"/>
      <c r="P16" s="2"/>
    </row>
    <row r="17" spans="1:16" ht="22.5" customHeight="1">
      <c r="A17" s="74" t="s">
        <v>194</v>
      </c>
      <c r="B17" s="2"/>
      <c r="C17" s="2"/>
      <c r="D17" s="2"/>
      <c r="E17" s="2"/>
      <c r="F17" s="2"/>
      <c r="G17" s="86">
        <v>10000000</v>
      </c>
      <c r="H17" s="86"/>
      <c r="I17" s="86">
        <v>0</v>
      </c>
      <c r="J17" s="86"/>
      <c r="K17" s="86">
        <v>0</v>
      </c>
      <c r="L17" s="86"/>
      <c r="M17" s="86">
        <v>423025873.29000002</v>
      </c>
      <c r="N17" s="86"/>
      <c r="O17" s="86">
        <f>SUM(G17:M17)</f>
        <v>433025873.29000002</v>
      </c>
      <c r="P17" s="2"/>
    </row>
    <row r="18" spans="1:16" ht="22.5" customHeight="1">
      <c r="A18" s="121" t="s">
        <v>204</v>
      </c>
      <c r="B18" s="2"/>
      <c r="C18" s="2"/>
      <c r="D18" s="2"/>
      <c r="E18" s="2"/>
      <c r="F18" s="105">
        <v>38</v>
      </c>
      <c r="G18" s="91">
        <v>0</v>
      </c>
      <c r="H18" s="86"/>
      <c r="I18" s="91">
        <v>0</v>
      </c>
      <c r="J18" s="86"/>
      <c r="K18" s="91">
        <v>0</v>
      </c>
      <c r="L18" s="86"/>
      <c r="M18" s="91">
        <f>+CHE_S!M18</f>
        <v>1094004.2</v>
      </c>
      <c r="N18" s="86"/>
      <c r="O18" s="91">
        <f>SUM(G18:M18)</f>
        <v>1094004.2</v>
      </c>
      <c r="P18" s="2"/>
    </row>
    <row r="19" spans="1:16" ht="22.5" customHeight="1">
      <c r="A19" s="74" t="s">
        <v>92</v>
      </c>
      <c r="B19" s="2"/>
      <c r="C19" s="2"/>
      <c r="D19" s="2"/>
      <c r="E19" s="2"/>
      <c r="F19" s="2"/>
      <c r="G19" s="103">
        <f>SUM(G17:G18)</f>
        <v>10000000</v>
      </c>
      <c r="H19" s="86"/>
      <c r="I19" s="103">
        <f t="shared" ref="I19:O19" si="0">SUM(I17:I18)</f>
        <v>0</v>
      </c>
      <c r="J19" s="103">
        <f t="shared" si="0"/>
        <v>0</v>
      </c>
      <c r="K19" s="103">
        <f t="shared" si="0"/>
        <v>0</v>
      </c>
      <c r="L19" s="103">
        <f t="shared" si="0"/>
        <v>0</v>
      </c>
      <c r="M19" s="103">
        <f t="shared" si="0"/>
        <v>424119877.49000001</v>
      </c>
      <c r="N19" s="103">
        <f t="shared" si="0"/>
        <v>0</v>
      </c>
      <c r="O19" s="103">
        <f t="shared" si="0"/>
        <v>434119877.49000001</v>
      </c>
      <c r="P19" s="2"/>
    </row>
    <row r="20" spans="1:16" ht="22.5" customHeight="1">
      <c r="A20" s="101" t="s">
        <v>182</v>
      </c>
      <c r="B20" s="2"/>
      <c r="C20" s="2"/>
      <c r="D20" s="2"/>
      <c r="E20" s="2"/>
      <c r="F20" s="85"/>
      <c r="G20" s="86"/>
      <c r="H20" s="86"/>
      <c r="I20" s="86"/>
      <c r="J20" s="86"/>
      <c r="K20" s="86"/>
      <c r="L20" s="86"/>
      <c r="M20" s="86"/>
      <c r="N20" s="86"/>
      <c r="O20" s="86"/>
      <c r="P20" s="2"/>
    </row>
    <row r="21" spans="1:16" ht="22.5" customHeight="1">
      <c r="A21" s="101" t="s">
        <v>183</v>
      </c>
      <c r="B21" s="2"/>
      <c r="C21" s="2"/>
      <c r="D21" s="2"/>
      <c r="E21" s="2"/>
      <c r="F21" s="85">
        <v>23</v>
      </c>
      <c r="G21" s="3">
        <v>287500000</v>
      </c>
      <c r="H21" s="3"/>
      <c r="I21" s="3">
        <v>728143347</v>
      </c>
      <c r="J21" s="3"/>
      <c r="K21" s="3">
        <v>0</v>
      </c>
      <c r="L21" s="3"/>
      <c r="M21" s="3">
        <v>0</v>
      </c>
      <c r="N21" s="86"/>
      <c r="O21" s="86">
        <f t="shared" ref="O21:O24" si="1">SUM(G21:M21)</f>
        <v>1015643347</v>
      </c>
      <c r="P21" s="2"/>
    </row>
    <row r="22" spans="1:16" ht="22.5" customHeight="1">
      <c r="A22" s="101" t="s">
        <v>184</v>
      </c>
      <c r="B22" s="2"/>
      <c r="C22" s="2"/>
      <c r="D22" s="2"/>
      <c r="E22" s="2"/>
      <c r="F22" s="85">
        <v>25</v>
      </c>
      <c r="G22" s="3">
        <v>0</v>
      </c>
      <c r="H22" s="3"/>
      <c r="I22" s="3">
        <v>0</v>
      </c>
      <c r="J22" s="3"/>
      <c r="K22" s="3">
        <v>0</v>
      </c>
      <c r="L22" s="3"/>
      <c r="M22" s="3">
        <v>-418750000</v>
      </c>
      <c r="N22" s="86"/>
      <c r="O22" s="86">
        <f t="shared" si="1"/>
        <v>-418750000</v>
      </c>
      <c r="P22" s="2"/>
    </row>
    <row r="23" spans="1:16" ht="22.5" customHeight="1">
      <c r="A23" s="101" t="s">
        <v>185</v>
      </c>
      <c r="B23" s="2"/>
      <c r="C23" s="2"/>
      <c r="D23" s="2"/>
      <c r="E23" s="2"/>
      <c r="F23" s="85">
        <v>24</v>
      </c>
      <c r="G23" s="3">
        <v>0</v>
      </c>
      <c r="H23" s="3"/>
      <c r="I23" s="3">
        <v>0</v>
      </c>
      <c r="J23" s="3"/>
      <c r="K23" s="3">
        <v>35000000</v>
      </c>
      <c r="L23" s="3"/>
      <c r="M23" s="3">
        <f>-K23</f>
        <v>-35000000</v>
      </c>
      <c r="N23" s="86"/>
      <c r="O23" s="86">
        <f t="shared" si="1"/>
        <v>0</v>
      </c>
      <c r="P23" s="2"/>
    </row>
    <row r="24" spans="1:16" ht="22.5" customHeight="1">
      <c r="A24" s="114" t="s">
        <v>80</v>
      </c>
      <c r="B24" s="2"/>
      <c r="C24" s="2"/>
      <c r="D24" s="2"/>
      <c r="E24" s="2"/>
      <c r="F24" s="84"/>
      <c r="G24" s="3">
        <v>0</v>
      </c>
      <c r="H24" s="3"/>
      <c r="I24" s="3">
        <v>0</v>
      </c>
      <c r="J24" s="3"/>
      <c r="K24" s="3">
        <v>0</v>
      </c>
      <c r="L24" s="3"/>
      <c r="M24" s="91">
        <f>+PL!F39</f>
        <v>179288912.6999999</v>
      </c>
      <c r="O24" s="86">
        <f t="shared" si="1"/>
        <v>179288912.6999999</v>
      </c>
      <c r="P24" s="2"/>
    </row>
    <row r="25" spans="1:16" ht="22.5" customHeight="1" thickBot="1">
      <c r="A25" s="74" t="s">
        <v>164</v>
      </c>
      <c r="B25" s="2"/>
      <c r="C25" s="2"/>
      <c r="D25" s="2"/>
      <c r="E25" s="2"/>
      <c r="F25" s="2"/>
      <c r="G25" s="92">
        <f>SUM(G19:G24)</f>
        <v>297500000</v>
      </c>
      <c r="H25" s="3"/>
      <c r="I25" s="92">
        <f>SUM(I19:I24)</f>
        <v>728143347</v>
      </c>
      <c r="J25" s="3"/>
      <c r="K25" s="92">
        <f>SUM(K19:K24)</f>
        <v>35000000</v>
      </c>
      <c r="L25" s="3"/>
      <c r="M25" s="92">
        <f>SUM(M19:M24)</f>
        <v>149658790.18999991</v>
      </c>
      <c r="N25" s="3"/>
      <c r="O25" s="92">
        <f>SUM(O19:O24)</f>
        <v>1210302137.1899998</v>
      </c>
      <c r="P25" s="2"/>
    </row>
    <row r="26" spans="1:16" ht="9" customHeight="1" thickTop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3"/>
      <c r="P26" s="2"/>
    </row>
    <row r="27" spans="1:16" ht="22.5" customHeight="1">
      <c r="A27" s="24" t="s">
        <v>39</v>
      </c>
      <c r="B27" s="42"/>
      <c r="C27" s="42"/>
      <c r="D27" s="42"/>
      <c r="E27" s="42"/>
      <c r="F27" s="4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12" customHeight="1">
      <c r="A28" s="42"/>
      <c r="B28" s="42"/>
      <c r="C28" s="42"/>
      <c r="D28" s="42"/>
      <c r="E28" s="42"/>
      <c r="F28" s="4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ht="22.5" customHeight="1">
      <c r="A29" s="43"/>
      <c r="B29" s="16"/>
      <c r="E29" s="16" t="s">
        <v>156</v>
      </c>
      <c r="F29" s="16"/>
      <c r="G29" s="24"/>
      <c r="H29" s="2"/>
      <c r="I29" s="2"/>
      <c r="J29" s="2"/>
      <c r="K29" s="2"/>
      <c r="L29" s="2"/>
      <c r="M29" s="2"/>
      <c r="N29" s="2"/>
      <c r="O29" s="2"/>
    </row>
    <row r="30" spans="1:16" ht="22.5" customHeight="1">
      <c r="A30" s="43"/>
      <c r="B30" s="16"/>
      <c r="E30" s="16" t="s">
        <v>159</v>
      </c>
      <c r="F30" s="16"/>
      <c r="G30" s="30"/>
      <c r="H30" s="2"/>
      <c r="I30" s="2"/>
      <c r="J30" s="2"/>
      <c r="K30" s="2"/>
      <c r="L30" s="2"/>
      <c r="M30" s="2"/>
      <c r="N30" s="2"/>
      <c r="O30" s="2"/>
      <c r="P30" s="2"/>
    </row>
    <row r="31" spans="1:16" ht="22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95" ht="24" customHeight="1"/>
  </sheetData>
  <sheetProtection selectLockedCells="1" selectUnlockedCells="1"/>
  <mergeCells count="5">
    <mergeCell ref="A1:O1"/>
    <mergeCell ref="A2:O2"/>
    <mergeCell ref="A3:O3"/>
    <mergeCell ref="G6:O6"/>
    <mergeCell ref="K7:M7"/>
  </mergeCells>
  <pageMargins left="0.78740157480314965" right="0.35433070866141736" top="0.59055118110236227" bottom="0.31496062992125984" header="0.51181102362204722" footer="0.41"/>
  <pageSetup paperSize="9" scale="87" firstPageNumber="0" orientation="landscape" r:id="rId1"/>
  <headerFooter alignWithMargins="0"/>
  <ignoredErrors>
    <ignoredError sqref="O21:O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B438-BEEF-439D-80F8-A3825F0A34DC}">
  <dimension ref="A1:P31"/>
  <sheetViews>
    <sheetView view="pageBreakPreview" zoomScale="85" zoomScaleNormal="100" zoomScaleSheetLayoutView="85" workbookViewId="0">
      <selection activeCell="Q103" sqref="Q103"/>
    </sheetView>
  </sheetViews>
  <sheetFormatPr defaultColWidth="9.125" defaultRowHeight="21" customHeight="1"/>
  <cols>
    <col min="1" max="1" width="9.125" style="1"/>
    <col min="2" max="5" width="10.25" style="1" customWidth="1"/>
    <col min="6" max="6" width="7.75" style="1" customWidth="1"/>
    <col min="7" max="7" width="17.25" style="1" customWidth="1"/>
    <col min="8" max="8" width="1.25" style="1" customWidth="1"/>
    <col min="9" max="9" width="17.25" style="1" customWidth="1"/>
    <col min="10" max="10" width="1.25" style="1" customWidth="1"/>
    <col min="11" max="11" width="17.25" style="1" customWidth="1"/>
    <col min="12" max="12" width="1.25" style="1" customWidth="1"/>
    <col min="13" max="13" width="17.25" style="1" customWidth="1"/>
    <col min="14" max="14" width="1.25" style="1" customWidth="1"/>
    <col min="15" max="15" width="17.25" style="1" customWidth="1"/>
    <col min="16" max="16" width="4.625" style="1" customWidth="1"/>
    <col min="17" max="17" width="11.375" style="1" customWidth="1"/>
    <col min="18" max="16384" width="9.125" style="1"/>
  </cols>
  <sheetData>
    <row r="1" spans="1:16" ht="21" customHeight="1">
      <c r="A1" s="125" t="s">
        <v>166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2"/>
    </row>
    <row r="2" spans="1:16" ht="21" customHeight="1">
      <c r="A2" s="125" t="s">
        <v>88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2"/>
    </row>
    <row r="3" spans="1:16" ht="21" customHeight="1">
      <c r="A3" s="126" t="s">
        <v>163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2"/>
    </row>
    <row r="4" spans="1:16" ht="9" hidden="1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2"/>
    </row>
    <row r="5" spans="1:16" ht="21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82" t="s">
        <v>89</v>
      </c>
      <c r="P5" s="2"/>
    </row>
    <row r="6" spans="1:16" ht="21" customHeight="1">
      <c r="A6" s="78"/>
      <c r="B6" s="78"/>
      <c r="C6" s="78"/>
      <c r="D6" s="78"/>
      <c r="E6" s="78"/>
      <c r="F6" s="78"/>
      <c r="G6" s="127" t="s">
        <v>43</v>
      </c>
      <c r="H6" s="127"/>
      <c r="I6" s="127"/>
      <c r="J6" s="127"/>
      <c r="K6" s="127"/>
      <c r="L6" s="127"/>
      <c r="M6" s="127"/>
      <c r="N6" s="127"/>
      <c r="O6" s="127"/>
      <c r="P6" s="2"/>
    </row>
    <row r="7" spans="1:16" ht="21" customHeight="1">
      <c r="A7" s="78"/>
      <c r="B7" s="78"/>
      <c r="C7" s="78"/>
      <c r="D7" s="78"/>
      <c r="E7" s="78"/>
      <c r="F7" s="23" t="s">
        <v>23</v>
      </c>
      <c r="G7" s="78" t="s">
        <v>93</v>
      </c>
      <c r="H7" s="2"/>
      <c r="I7" s="99" t="s">
        <v>180</v>
      </c>
      <c r="J7" s="2"/>
      <c r="K7" s="129" t="s">
        <v>157</v>
      </c>
      <c r="L7" s="129"/>
      <c r="M7" s="129"/>
      <c r="N7" s="2"/>
      <c r="O7" s="78" t="s">
        <v>90</v>
      </c>
      <c r="P7" s="2"/>
    </row>
    <row r="8" spans="1:16" ht="21" customHeight="1">
      <c r="A8" s="78"/>
      <c r="B8" s="78"/>
      <c r="C8" s="78"/>
      <c r="D8" s="78"/>
      <c r="E8" s="78"/>
      <c r="F8" s="23"/>
      <c r="G8" s="78" t="s">
        <v>94</v>
      </c>
      <c r="H8" s="2"/>
      <c r="I8" s="99" t="s">
        <v>181</v>
      </c>
      <c r="J8" s="2"/>
      <c r="K8" s="97" t="s">
        <v>178</v>
      </c>
      <c r="L8" s="97"/>
      <c r="M8" s="97" t="s">
        <v>59</v>
      </c>
      <c r="N8" s="2"/>
      <c r="O8" s="78" t="s">
        <v>91</v>
      </c>
      <c r="P8" s="2"/>
    </row>
    <row r="9" spans="1:16" ht="21" customHeight="1">
      <c r="A9" s="78"/>
      <c r="B9" s="78"/>
      <c r="C9" s="78"/>
      <c r="D9" s="78"/>
      <c r="E9" s="78"/>
      <c r="F9" s="78"/>
      <c r="G9" s="83"/>
      <c r="H9" s="78"/>
      <c r="I9" s="100"/>
      <c r="J9" s="78"/>
      <c r="K9" s="98" t="s">
        <v>179</v>
      </c>
      <c r="L9" s="98"/>
      <c r="M9" s="98"/>
      <c r="N9" s="78"/>
      <c r="O9" s="40"/>
      <c r="P9" s="2"/>
    </row>
    <row r="10" spans="1:16" ht="21" customHeight="1">
      <c r="A10" s="74" t="s">
        <v>148</v>
      </c>
      <c r="B10" s="2"/>
      <c r="C10" s="2"/>
      <c r="D10" s="2"/>
      <c r="E10" s="2"/>
      <c r="F10" s="2"/>
      <c r="G10" s="86">
        <v>10000000</v>
      </c>
      <c r="H10" s="86"/>
      <c r="I10" s="86">
        <v>0</v>
      </c>
      <c r="J10" s="86"/>
      <c r="K10" s="86">
        <v>0</v>
      </c>
      <c r="L10" s="86"/>
      <c r="M10" s="86">
        <v>254328074.57000005</v>
      </c>
      <c r="N10" s="86"/>
      <c r="O10" s="86">
        <f>SUM(G10:M10)</f>
        <v>264328074.57000005</v>
      </c>
      <c r="P10" s="2"/>
    </row>
    <row r="11" spans="1:16" ht="21" customHeight="1">
      <c r="A11" s="104" t="s">
        <v>149</v>
      </c>
      <c r="B11" s="2"/>
      <c r="C11" s="2"/>
      <c r="D11" s="2"/>
      <c r="E11" s="2"/>
      <c r="F11" s="105">
        <v>38</v>
      </c>
      <c r="G11" s="91">
        <v>0</v>
      </c>
      <c r="H11" s="86"/>
      <c r="I11" s="91">
        <v>0</v>
      </c>
      <c r="J11" s="86"/>
      <c r="K11" s="91">
        <v>0</v>
      </c>
      <c r="L11" s="86"/>
      <c r="M11" s="91">
        <v>-2974008.33</v>
      </c>
      <c r="N11" s="86"/>
      <c r="O11" s="91">
        <f>SUM(G11:M11)</f>
        <v>-2974008.33</v>
      </c>
      <c r="P11" s="2"/>
    </row>
    <row r="12" spans="1:16" ht="21" customHeight="1">
      <c r="A12" s="74" t="s">
        <v>92</v>
      </c>
      <c r="B12" s="2"/>
      <c r="C12" s="2"/>
      <c r="D12" s="2"/>
      <c r="E12" s="2"/>
      <c r="F12" s="2"/>
      <c r="G12" s="86">
        <f>SUM(G10:G11)</f>
        <v>10000000</v>
      </c>
      <c r="H12" s="86"/>
      <c r="I12" s="86">
        <f t="shared" ref="I12:O12" si="0">SUM(I10:I11)</f>
        <v>0</v>
      </c>
      <c r="J12" s="86">
        <f t="shared" si="0"/>
        <v>0</v>
      </c>
      <c r="K12" s="86">
        <f t="shared" si="0"/>
        <v>0</v>
      </c>
      <c r="L12" s="86">
        <f t="shared" si="0"/>
        <v>0</v>
      </c>
      <c r="M12" s="86">
        <f t="shared" si="0"/>
        <v>251354066.24000004</v>
      </c>
      <c r="N12" s="86">
        <f t="shared" si="0"/>
        <v>0</v>
      </c>
      <c r="O12" s="86">
        <f t="shared" si="0"/>
        <v>261354066.24000004</v>
      </c>
      <c r="P12" s="2"/>
    </row>
    <row r="13" spans="1:16" ht="21" customHeight="1">
      <c r="A13" s="101" t="s">
        <v>182</v>
      </c>
      <c r="B13" s="2"/>
      <c r="C13" s="2"/>
      <c r="D13" s="2"/>
      <c r="E13" s="2"/>
      <c r="F13" s="2"/>
      <c r="G13" s="86"/>
      <c r="H13" s="86"/>
      <c r="I13" s="86"/>
      <c r="J13" s="86"/>
      <c r="K13" s="86"/>
      <c r="L13" s="86"/>
      <c r="M13" s="86"/>
      <c r="N13" s="86"/>
      <c r="O13" s="86"/>
      <c r="P13" s="2"/>
    </row>
    <row r="14" spans="1:16" ht="21" customHeight="1">
      <c r="A14" s="102" t="s">
        <v>80</v>
      </c>
      <c r="B14" s="2"/>
      <c r="C14" s="2"/>
      <c r="D14" s="2"/>
      <c r="E14" s="2"/>
      <c r="F14" s="84"/>
      <c r="G14" s="91">
        <v>0</v>
      </c>
      <c r="H14" s="86">
        <v>0</v>
      </c>
      <c r="I14" s="91">
        <v>0</v>
      </c>
      <c r="J14" s="86"/>
      <c r="K14" s="91">
        <v>0</v>
      </c>
      <c r="L14" s="86"/>
      <c r="M14" s="91">
        <f>+PL!L39</f>
        <v>172765811.25000003</v>
      </c>
      <c r="N14" s="86"/>
      <c r="O14" s="86">
        <f>SUM(G14:M14)</f>
        <v>172765811.25000003</v>
      </c>
      <c r="P14" s="2"/>
    </row>
    <row r="15" spans="1:16" ht="21" customHeight="1" thickBot="1">
      <c r="A15" s="74" t="s">
        <v>193</v>
      </c>
      <c r="B15" s="2"/>
      <c r="C15" s="2"/>
      <c r="D15" s="2"/>
      <c r="E15" s="2"/>
      <c r="F15" s="79"/>
      <c r="G15" s="108">
        <f>SUM(G12:G14)</f>
        <v>10000000</v>
      </c>
      <c r="H15" s="86"/>
      <c r="I15" s="108">
        <f>SUM(I12:I14)</f>
        <v>0</v>
      </c>
      <c r="J15" s="86"/>
      <c r="K15" s="108">
        <f>SUM(K12:K14)</f>
        <v>0</v>
      </c>
      <c r="L15" s="86"/>
      <c r="M15" s="108">
        <f>SUM(M12:M14)</f>
        <v>424119877.49000007</v>
      </c>
      <c r="N15" s="86"/>
      <c r="O15" s="108">
        <f>SUM(O12:O14)</f>
        <v>434119877.49000007</v>
      </c>
      <c r="P15" s="2"/>
    </row>
    <row r="16" spans="1:16" ht="21" customHeight="1" thickTop="1">
      <c r="A16" s="74"/>
      <c r="B16" s="2"/>
      <c r="C16" s="2"/>
      <c r="D16" s="2"/>
      <c r="E16" s="2"/>
      <c r="F16" s="79"/>
      <c r="G16" s="86"/>
      <c r="H16" s="86"/>
      <c r="I16" s="86"/>
      <c r="J16" s="86"/>
      <c r="K16" s="86"/>
      <c r="L16" s="86"/>
      <c r="M16" s="86"/>
      <c r="N16" s="86"/>
      <c r="O16" s="86"/>
      <c r="P16" s="2"/>
    </row>
    <row r="17" spans="1:16" ht="21" customHeight="1">
      <c r="A17" s="74" t="s">
        <v>194</v>
      </c>
      <c r="B17" s="2"/>
      <c r="C17" s="2"/>
      <c r="D17" s="2"/>
      <c r="E17" s="2"/>
      <c r="F17" s="79"/>
      <c r="G17" s="86">
        <v>10000000</v>
      </c>
      <c r="H17" s="86"/>
      <c r="I17" s="86">
        <v>0</v>
      </c>
      <c r="J17" s="86"/>
      <c r="K17" s="86">
        <v>0</v>
      </c>
      <c r="L17" s="86"/>
      <c r="M17" s="86">
        <v>423025873.29000002</v>
      </c>
      <c r="N17" s="86"/>
      <c r="O17" s="86">
        <f t="shared" ref="O17:O18" si="1">SUM(G17:M17)</f>
        <v>433025873.29000002</v>
      </c>
      <c r="P17" s="2"/>
    </row>
    <row r="18" spans="1:16" ht="21" customHeight="1">
      <c r="A18" s="121" t="s">
        <v>204</v>
      </c>
      <c r="B18" s="2"/>
      <c r="C18" s="2"/>
      <c r="D18" s="2"/>
      <c r="E18" s="2"/>
      <c r="F18" s="105">
        <v>38</v>
      </c>
      <c r="G18" s="91">
        <v>0</v>
      </c>
      <c r="H18" s="86"/>
      <c r="I18" s="91">
        <v>0</v>
      </c>
      <c r="J18" s="86"/>
      <c r="K18" s="91">
        <v>0</v>
      </c>
      <c r="L18" s="86"/>
      <c r="M18" s="91">
        <v>1094004.2</v>
      </c>
      <c r="N18" s="86"/>
      <c r="O18" s="86">
        <f t="shared" si="1"/>
        <v>1094004.2</v>
      </c>
      <c r="P18" s="2"/>
    </row>
    <row r="19" spans="1:16" ht="21" customHeight="1">
      <c r="A19" s="74" t="s">
        <v>92</v>
      </c>
      <c r="B19" s="2"/>
      <c r="C19" s="2"/>
      <c r="D19" s="2"/>
      <c r="E19" s="2"/>
      <c r="F19" s="2"/>
      <c r="G19" s="103">
        <f>SUM(G17:G18)</f>
        <v>10000000</v>
      </c>
      <c r="H19" s="86"/>
      <c r="I19" s="103">
        <f t="shared" ref="I19:O19" si="2">SUM(I17:I18)</f>
        <v>0</v>
      </c>
      <c r="J19" s="103">
        <f t="shared" si="2"/>
        <v>0</v>
      </c>
      <c r="K19" s="103">
        <f t="shared" si="2"/>
        <v>0</v>
      </c>
      <c r="L19" s="103">
        <f t="shared" si="2"/>
        <v>0</v>
      </c>
      <c r="M19" s="103">
        <f t="shared" si="2"/>
        <v>424119877.49000001</v>
      </c>
      <c r="N19" s="103">
        <f t="shared" si="2"/>
        <v>0</v>
      </c>
      <c r="O19" s="103">
        <f t="shared" si="2"/>
        <v>434119877.49000001</v>
      </c>
      <c r="P19" s="2"/>
    </row>
    <row r="20" spans="1:16" ht="21" customHeight="1">
      <c r="A20" s="101" t="s">
        <v>182</v>
      </c>
      <c r="B20" s="2"/>
      <c r="C20" s="2"/>
      <c r="D20" s="2"/>
      <c r="E20" s="2"/>
      <c r="F20" s="85"/>
      <c r="G20" s="86"/>
      <c r="H20" s="86"/>
      <c r="I20" s="86"/>
      <c r="J20" s="86"/>
      <c r="K20" s="86"/>
      <c r="L20" s="86"/>
      <c r="M20" s="86"/>
      <c r="N20" s="86"/>
      <c r="O20" s="86"/>
      <c r="P20" s="2"/>
    </row>
    <row r="21" spans="1:16" ht="21" customHeight="1">
      <c r="A21" s="101" t="s">
        <v>183</v>
      </c>
      <c r="B21" s="2"/>
      <c r="C21" s="2"/>
      <c r="D21" s="2"/>
      <c r="E21" s="2"/>
      <c r="F21" s="85">
        <v>23</v>
      </c>
      <c r="G21" s="3">
        <v>287500000</v>
      </c>
      <c r="H21" s="3"/>
      <c r="I21" s="3">
        <v>728143347</v>
      </c>
      <c r="J21" s="3"/>
      <c r="K21" s="3">
        <v>0</v>
      </c>
      <c r="L21" s="3"/>
      <c r="M21" s="3">
        <v>0</v>
      </c>
      <c r="N21" s="86"/>
      <c r="O21" s="86">
        <f t="shared" ref="O21:O24" si="3">SUM(G21:M21)</f>
        <v>1015643347</v>
      </c>
      <c r="P21" s="2"/>
    </row>
    <row r="22" spans="1:16" ht="21" customHeight="1">
      <c r="A22" s="101" t="s">
        <v>184</v>
      </c>
      <c r="B22" s="2"/>
      <c r="C22" s="2"/>
      <c r="D22" s="2"/>
      <c r="E22" s="2"/>
      <c r="F22" s="85">
        <v>25</v>
      </c>
      <c r="G22" s="3">
        <v>0</v>
      </c>
      <c r="H22" s="3"/>
      <c r="I22" s="3">
        <v>0</v>
      </c>
      <c r="J22" s="3"/>
      <c r="K22" s="3">
        <v>0</v>
      </c>
      <c r="L22" s="3"/>
      <c r="M22" s="3">
        <v>-418750000</v>
      </c>
      <c r="N22" s="86"/>
      <c r="O22" s="86">
        <f t="shared" si="3"/>
        <v>-418750000</v>
      </c>
      <c r="P22" s="2"/>
    </row>
    <row r="23" spans="1:16" ht="21" customHeight="1">
      <c r="A23" s="101" t="s">
        <v>185</v>
      </c>
      <c r="B23" s="2"/>
      <c r="C23" s="2"/>
      <c r="D23" s="2"/>
      <c r="E23" s="2"/>
      <c r="F23" s="85">
        <v>24</v>
      </c>
      <c r="G23" s="3">
        <v>0</v>
      </c>
      <c r="H23" s="3"/>
      <c r="I23" s="3">
        <v>0</v>
      </c>
      <c r="J23" s="3"/>
      <c r="K23" s="3">
        <v>35000000</v>
      </c>
      <c r="L23" s="3"/>
      <c r="M23" s="3">
        <v>-35000000</v>
      </c>
      <c r="N23" s="86"/>
      <c r="O23" s="86">
        <f t="shared" si="3"/>
        <v>0</v>
      </c>
      <c r="P23" s="2"/>
    </row>
    <row r="24" spans="1:16" ht="21" customHeight="1">
      <c r="A24" s="102" t="s">
        <v>80</v>
      </c>
      <c r="B24" s="2"/>
      <c r="C24" s="2"/>
      <c r="D24" s="2"/>
      <c r="E24" s="2"/>
      <c r="F24" s="84"/>
      <c r="G24" s="3">
        <v>0</v>
      </c>
      <c r="H24" s="3"/>
      <c r="I24" s="3">
        <v>0</v>
      </c>
      <c r="J24" s="3"/>
      <c r="K24" s="3">
        <v>0</v>
      </c>
      <c r="L24" s="3"/>
      <c r="M24" s="91">
        <f>+PL!J39</f>
        <v>179145261.90599987</v>
      </c>
      <c r="O24" s="86">
        <f t="shared" si="3"/>
        <v>179145261.90599987</v>
      </c>
      <c r="P24" s="2"/>
    </row>
    <row r="25" spans="1:16" ht="21" customHeight="1" thickBot="1">
      <c r="A25" s="74" t="s">
        <v>164</v>
      </c>
      <c r="B25" s="2"/>
      <c r="C25" s="2"/>
      <c r="D25" s="2"/>
      <c r="E25" s="2"/>
      <c r="F25" s="2"/>
      <c r="G25" s="92">
        <f>SUM(G19:G24)</f>
        <v>297500000</v>
      </c>
      <c r="H25" s="3"/>
      <c r="I25" s="92">
        <f>SUM(I19:I24)</f>
        <v>728143347</v>
      </c>
      <c r="J25" s="3"/>
      <c r="K25" s="92">
        <f>SUM(K19:K24)</f>
        <v>35000000</v>
      </c>
      <c r="L25" s="3"/>
      <c r="M25" s="92">
        <f>SUM(M19:M24)</f>
        <v>149515139.39599988</v>
      </c>
      <c r="N25" s="3"/>
      <c r="O25" s="92">
        <f>SUM(O19:O24)</f>
        <v>1210158486.3959999</v>
      </c>
      <c r="P25" s="2"/>
    </row>
    <row r="26" spans="1:16" ht="9" customHeight="1" thickTop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3"/>
      <c r="P26" s="2"/>
    </row>
    <row r="27" spans="1:16" ht="21" customHeight="1">
      <c r="A27" s="24" t="s">
        <v>39</v>
      </c>
      <c r="B27" s="42"/>
      <c r="C27" s="42"/>
      <c r="D27" s="42"/>
      <c r="E27" s="42"/>
      <c r="F27" s="4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21" customHeight="1">
      <c r="A28" s="42"/>
      <c r="B28" s="42"/>
      <c r="C28" s="42"/>
      <c r="D28" s="42"/>
      <c r="E28" s="42"/>
      <c r="F28" s="4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ht="21" customHeight="1">
      <c r="A29" s="43"/>
      <c r="B29" s="16"/>
      <c r="F29" s="16" t="s">
        <v>156</v>
      </c>
      <c r="G29" s="16"/>
      <c r="H29" s="16"/>
      <c r="I29" s="2"/>
      <c r="J29" s="2"/>
      <c r="K29" s="2"/>
      <c r="L29" s="2"/>
      <c r="M29" s="2"/>
      <c r="N29" s="2"/>
      <c r="O29" s="2"/>
    </row>
    <row r="30" spans="1:16" ht="21" customHeight="1">
      <c r="A30" s="43"/>
      <c r="B30" s="16"/>
      <c r="F30" s="16" t="s">
        <v>159</v>
      </c>
      <c r="G30" s="16"/>
      <c r="H30" s="16"/>
      <c r="I30" s="2"/>
      <c r="J30" s="2"/>
      <c r="K30" s="2"/>
      <c r="L30" s="2"/>
      <c r="M30" s="2"/>
      <c r="N30" s="2"/>
      <c r="O30" s="2"/>
      <c r="P30" s="2"/>
    </row>
    <row r="31" spans="1:16" ht="2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</sheetData>
  <sheetProtection selectLockedCells="1" selectUnlockedCells="1"/>
  <mergeCells count="5">
    <mergeCell ref="A1:O1"/>
    <mergeCell ref="A2:O2"/>
    <mergeCell ref="A3:O3"/>
    <mergeCell ref="G6:O6"/>
    <mergeCell ref="K7:M7"/>
  </mergeCells>
  <pageMargins left="0.78740157480314965" right="0.35433070866141736" top="0.59055118110236227" bottom="0.42" header="0.51181102362204722" footer="0.27"/>
  <pageSetup paperSize="9" scale="89" firstPageNumber="0" orientation="landscape" r:id="rId1"/>
  <headerFooter alignWithMargins="0"/>
  <ignoredErrors>
    <ignoredError sqref="O11 O18 O21:O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0"/>
  <sheetViews>
    <sheetView view="pageBreakPreview" topLeftCell="A68" zoomScale="85" zoomScaleNormal="92" zoomScaleSheetLayoutView="85" workbookViewId="0">
      <selection activeCell="Q103" sqref="Q103"/>
    </sheetView>
  </sheetViews>
  <sheetFormatPr defaultColWidth="9.125" defaultRowHeight="22.5" customHeight="1"/>
  <cols>
    <col min="1" max="1" width="9.125" style="39"/>
    <col min="2" max="2" width="10.25" style="39" customWidth="1"/>
    <col min="3" max="3" width="10" style="39" customWidth="1"/>
    <col min="4" max="4" width="9.875" style="39" customWidth="1"/>
    <col min="5" max="5" width="8.125" style="39" customWidth="1"/>
    <col min="6" max="6" width="9.25" style="39" customWidth="1"/>
    <col min="7" max="7" width="16.625" style="39" customWidth="1"/>
    <col min="8" max="8" width="1.25" style="39" customWidth="1"/>
    <col min="9" max="9" width="17.625" style="39" customWidth="1"/>
    <col min="10" max="10" width="1.25" style="39" customWidth="1"/>
    <col min="11" max="11" width="16.125" style="39" customWidth="1"/>
    <col min="12" max="12" width="1.25" style="46" customWidth="1"/>
    <col min="13" max="13" width="16" style="39" customWidth="1"/>
    <col min="14" max="14" width="1.25" style="39" customWidth="1"/>
    <col min="15" max="16384" width="9.125" style="39"/>
  </cols>
  <sheetData>
    <row r="1" spans="1:14" ht="22.5" customHeight="1">
      <c r="A1" s="125" t="s">
        <v>166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2"/>
    </row>
    <row r="2" spans="1:14" ht="22.5" customHeight="1">
      <c r="A2" s="125" t="s">
        <v>95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2"/>
    </row>
    <row r="3" spans="1:14" ht="22.5" customHeight="1">
      <c r="A3" s="126" t="s">
        <v>163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2"/>
    </row>
    <row r="4" spans="1:14" ht="22.5" hidden="1" customHeight="1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2"/>
    </row>
    <row r="5" spans="1:14" ht="22.5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82" t="s">
        <v>89</v>
      </c>
      <c r="N5" s="2"/>
    </row>
    <row r="6" spans="1:14" ht="22.5" customHeight="1">
      <c r="A6" s="78"/>
      <c r="B6" s="78"/>
      <c r="C6" s="78"/>
      <c r="D6" s="78"/>
      <c r="E6" s="78"/>
      <c r="F6" s="78"/>
      <c r="G6" s="131" t="s">
        <v>135</v>
      </c>
      <c r="H6" s="131"/>
      <c r="I6" s="131"/>
      <c r="J6" s="1"/>
      <c r="K6" s="2"/>
      <c r="L6" s="2"/>
      <c r="M6" s="2"/>
      <c r="N6" s="2"/>
    </row>
    <row r="7" spans="1:14" ht="22.5" customHeight="1">
      <c r="A7" s="78"/>
      <c r="B7" s="78"/>
      <c r="C7" s="78"/>
      <c r="D7" s="78"/>
      <c r="E7" s="78"/>
      <c r="F7" s="78"/>
      <c r="G7" s="123" t="s">
        <v>136</v>
      </c>
      <c r="H7" s="123"/>
      <c r="I7" s="123"/>
      <c r="J7" s="1"/>
      <c r="K7" s="40"/>
      <c r="L7" s="40" t="s">
        <v>43</v>
      </c>
      <c r="M7" s="40"/>
      <c r="N7" s="2"/>
    </row>
    <row r="8" spans="1:14" ht="22.5" customHeight="1">
      <c r="A8" s="2"/>
      <c r="B8" s="2"/>
      <c r="C8" s="2"/>
      <c r="D8" s="2"/>
      <c r="E8" s="2"/>
      <c r="F8" s="2"/>
      <c r="G8" s="41" t="s">
        <v>165</v>
      </c>
      <c r="H8" s="2"/>
      <c r="I8" s="41" t="s">
        <v>129</v>
      </c>
      <c r="J8" s="2"/>
      <c r="K8" s="41" t="s">
        <v>165</v>
      </c>
      <c r="L8" s="2"/>
      <c r="M8" s="41" t="s">
        <v>129</v>
      </c>
      <c r="N8" s="2"/>
    </row>
    <row r="9" spans="1:14" ht="22.5" customHeight="1">
      <c r="A9" s="2" t="s">
        <v>96</v>
      </c>
      <c r="B9" s="2"/>
      <c r="C9" s="2"/>
      <c r="D9" s="2"/>
      <c r="E9" s="2"/>
      <c r="F9" s="2"/>
      <c r="G9" s="2"/>
      <c r="H9" s="2"/>
      <c r="I9" s="46"/>
      <c r="J9" s="2"/>
      <c r="K9" s="46"/>
      <c r="L9" s="2"/>
      <c r="M9" s="2"/>
      <c r="N9" s="2"/>
    </row>
    <row r="10" spans="1:14" ht="22.5" customHeight="1">
      <c r="A10" s="1" t="s">
        <v>97</v>
      </c>
      <c r="B10" s="2"/>
      <c r="C10" s="2"/>
      <c r="D10" s="2"/>
      <c r="E10" s="2"/>
      <c r="F10" s="2"/>
      <c r="G10" s="3">
        <f>+PL!F30</f>
        <v>175714988.30999991</v>
      </c>
      <c r="H10" s="2"/>
      <c r="I10" s="3">
        <f>+PL!H30</f>
        <v>174651468.24000001</v>
      </c>
      <c r="J10" s="3">
        <f>+PL!I30</f>
        <v>0</v>
      </c>
      <c r="K10" s="3">
        <f>+PL!J30</f>
        <v>175571337.51599988</v>
      </c>
      <c r="L10" s="3">
        <f>+PL!K30</f>
        <v>0</v>
      </c>
      <c r="M10" s="3">
        <f>+PL!L30</f>
        <v>172904722.39000002</v>
      </c>
      <c r="N10" s="2"/>
    </row>
    <row r="11" spans="1:14" ht="22.5" customHeight="1">
      <c r="A11" s="94" t="s">
        <v>124</v>
      </c>
      <c r="B11" s="1"/>
      <c r="C11" s="1"/>
      <c r="D11" s="1"/>
      <c r="E11" s="95"/>
      <c r="F11" s="2"/>
      <c r="G11" s="3"/>
      <c r="H11" s="2"/>
      <c r="I11" s="3"/>
      <c r="J11" s="2"/>
      <c r="K11" s="3"/>
      <c r="L11" s="2"/>
      <c r="M11" s="3"/>
      <c r="N11" s="2"/>
    </row>
    <row r="12" spans="1:14" ht="22.5" customHeight="1">
      <c r="A12" s="1" t="s">
        <v>125</v>
      </c>
      <c r="B12" s="1"/>
      <c r="C12" s="1"/>
      <c r="D12" s="1"/>
      <c r="E12" s="95"/>
      <c r="F12" s="2"/>
      <c r="G12" s="3"/>
      <c r="H12" s="2"/>
      <c r="I12" s="3"/>
      <c r="J12" s="2"/>
      <c r="K12" s="3"/>
      <c r="L12" s="2"/>
      <c r="M12" s="3"/>
      <c r="N12" s="2"/>
    </row>
    <row r="13" spans="1:14" ht="22.5" customHeight="1">
      <c r="A13" s="75" t="s">
        <v>98</v>
      </c>
      <c r="B13" s="2"/>
      <c r="C13" s="2"/>
      <c r="D13" s="2"/>
      <c r="E13" s="2"/>
      <c r="F13" s="2"/>
      <c r="G13" s="3">
        <f>-PL!F29</f>
        <v>46197868.75</v>
      </c>
      <c r="H13" s="2"/>
      <c r="I13" s="3">
        <f>-PL!H29</f>
        <v>44101663.020000003</v>
      </c>
      <c r="J13" s="3">
        <f>-PL!I29</f>
        <v>0</v>
      </c>
      <c r="K13" s="3">
        <f>-PL!J29</f>
        <v>46197868.75</v>
      </c>
      <c r="L13" s="3">
        <f>-PL!K29</f>
        <v>0</v>
      </c>
      <c r="M13" s="3">
        <f>-PL!L29</f>
        <v>44101663.020000003</v>
      </c>
      <c r="N13" s="2"/>
    </row>
    <row r="14" spans="1:14" ht="22.5" customHeight="1">
      <c r="A14" s="2" t="s">
        <v>99</v>
      </c>
      <c r="B14" s="2"/>
      <c r="C14" s="2"/>
      <c r="D14" s="2"/>
      <c r="E14" s="2"/>
      <c r="F14" s="2"/>
      <c r="G14" s="3">
        <v>12979274.77</v>
      </c>
      <c r="H14" s="3"/>
      <c r="I14" s="120">
        <v>14033783.659999998</v>
      </c>
      <c r="J14" s="3"/>
      <c r="K14" s="3">
        <v>12979274.77</v>
      </c>
      <c r="L14" s="3"/>
      <c r="M14" s="3">
        <v>14033783.659999998</v>
      </c>
      <c r="N14" s="2"/>
    </row>
    <row r="15" spans="1:14" ht="22.5" customHeight="1">
      <c r="A15" s="2" t="s">
        <v>197</v>
      </c>
      <c r="B15" s="2"/>
      <c r="C15" s="2"/>
      <c r="D15" s="2"/>
      <c r="E15" s="2"/>
      <c r="F15" s="2"/>
      <c r="G15" s="3">
        <v>-1060147.5</v>
      </c>
      <c r="H15" s="3"/>
      <c r="I15" s="3">
        <v>-17231.75</v>
      </c>
      <c r="J15" s="3"/>
      <c r="K15" s="3">
        <v>-1060147.5</v>
      </c>
      <c r="L15" s="3"/>
      <c r="M15" s="3">
        <v>-17231.75</v>
      </c>
      <c r="N15" s="2"/>
    </row>
    <row r="16" spans="1:14" ht="22.5" customHeight="1">
      <c r="A16" s="2" t="s">
        <v>130</v>
      </c>
      <c r="B16" s="2"/>
      <c r="C16" s="2"/>
      <c r="D16" s="2"/>
      <c r="E16" s="2"/>
      <c r="F16" s="2"/>
      <c r="G16" s="120">
        <f>21306776.48+0.69</f>
        <v>21306777.170000002</v>
      </c>
      <c r="H16" s="3"/>
      <c r="I16" s="3">
        <v>18471883.449999999</v>
      </c>
      <c r="J16" s="3"/>
      <c r="K16" s="120">
        <f>21306776.48+0.69</f>
        <v>21306777.170000002</v>
      </c>
      <c r="L16" s="3"/>
      <c r="M16" s="3">
        <v>18471883.449999999</v>
      </c>
      <c r="N16" s="2"/>
    </row>
    <row r="17" spans="1:14" ht="22.5" customHeight="1">
      <c r="A17" s="2" t="s">
        <v>100</v>
      </c>
      <c r="B17" s="2"/>
      <c r="C17" s="2"/>
      <c r="D17" s="2"/>
      <c r="E17" s="2"/>
      <c r="F17" s="2"/>
      <c r="G17" s="120">
        <v>-6556316.0199999996</v>
      </c>
      <c r="H17" s="3"/>
      <c r="I17" s="3">
        <v>10778375.619999999</v>
      </c>
      <c r="J17" s="3"/>
      <c r="K17" s="120">
        <v>-6556316.0199999996</v>
      </c>
      <c r="L17" s="3"/>
      <c r="M17" s="3">
        <v>10778375.619999999</v>
      </c>
      <c r="N17" s="2"/>
    </row>
    <row r="18" spans="1:14" ht="22.5" customHeight="1">
      <c r="A18" s="2" t="s">
        <v>150</v>
      </c>
      <c r="B18" s="2"/>
      <c r="C18" s="2"/>
      <c r="D18" s="2"/>
      <c r="E18" s="2"/>
      <c r="F18" s="2"/>
      <c r="G18" s="3">
        <v>458361.98</v>
      </c>
      <c r="H18" s="3"/>
      <c r="I18" s="3">
        <v>7781930.6800000006</v>
      </c>
      <c r="J18" s="3"/>
      <c r="K18" s="3">
        <v>458361.98</v>
      </c>
      <c r="L18" s="3"/>
      <c r="M18" s="3">
        <v>7781930.6800000006</v>
      </c>
      <c r="N18" s="2"/>
    </row>
    <row r="19" spans="1:14" ht="22.5" customHeight="1">
      <c r="A19" s="2" t="s">
        <v>160</v>
      </c>
      <c r="B19" s="2"/>
      <c r="C19" s="2"/>
      <c r="D19" s="2"/>
      <c r="E19" s="2"/>
      <c r="F19" s="2"/>
      <c r="G19" s="3">
        <v>0</v>
      </c>
      <c r="H19" s="3"/>
      <c r="I19" s="3">
        <v>0</v>
      </c>
      <c r="J19" s="3"/>
      <c r="K19" s="3">
        <v>696874.54</v>
      </c>
      <c r="L19" s="3"/>
      <c r="M19" s="3">
        <v>2020620.01</v>
      </c>
      <c r="N19" s="2"/>
    </row>
    <row r="20" spans="1:14" ht="22.5" customHeight="1">
      <c r="A20" s="2" t="s">
        <v>212</v>
      </c>
      <c r="B20" s="2"/>
      <c r="C20" s="2"/>
      <c r="D20" s="2"/>
      <c r="E20" s="2"/>
      <c r="F20" s="2"/>
      <c r="G20" s="3">
        <v>12087.24</v>
      </c>
      <c r="H20" s="3"/>
      <c r="I20" s="3">
        <v>0</v>
      </c>
      <c r="J20" s="3"/>
      <c r="K20" s="3">
        <v>12087.24</v>
      </c>
      <c r="L20" s="3"/>
      <c r="M20" s="3">
        <v>0</v>
      </c>
      <c r="N20" s="2"/>
    </row>
    <row r="21" spans="1:14" ht="22.5" customHeight="1">
      <c r="A21" s="2" t="s">
        <v>211</v>
      </c>
      <c r="B21" s="2"/>
      <c r="C21" s="2"/>
      <c r="D21" s="2"/>
      <c r="E21" s="2"/>
      <c r="F21" s="2"/>
      <c r="G21" s="3">
        <v>2352041.13</v>
      </c>
      <c r="H21" s="3"/>
      <c r="I21" s="3">
        <v>0</v>
      </c>
      <c r="J21" s="3"/>
      <c r="K21" s="3">
        <v>2352041.13</v>
      </c>
      <c r="L21" s="3"/>
      <c r="M21" s="3">
        <v>0</v>
      </c>
      <c r="N21" s="2"/>
    </row>
    <row r="22" spans="1:14" ht="22.5" customHeight="1">
      <c r="A22" s="1" t="s">
        <v>101</v>
      </c>
      <c r="B22" s="1"/>
      <c r="C22" s="2"/>
      <c r="D22" s="2"/>
      <c r="E22" s="2"/>
      <c r="F22" s="2"/>
      <c r="G22" s="3">
        <v>4505383.12</v>
      </c>
      <c r="H22" s="2"/>
      <c r="I22" s="3">
        <v>4255923.3499999996</v>
      </c>
      <c r="J22" s="2"/>
      <c r="K22" s="3">
        <v>4505383.12</v>
      </c>
      <c r="L22" s="2"/>
      <c r="M22" s="3">
        <v>4255923.3499999996</v>
      </c>
      <c r="N22" s="2"/>
    </row>
    <row r="23" spans="1:14" ht="22.5" customHeight="1">
      <c r="A23" s="1" t="s">
        <v>151</v>
      </c>
      <c r="B23" s="1"/>
      <c r="C23" s="2"/>
      <c r="D23" s="2"/>
      <c r="E23" s="2"/>
      <c r="F23" s="2"/>
      <c r="G23" s="3">
        <v>5302416.16</v>
      </c>
      <c r="H23" s="2"/>
      <c r="I23" s="3">
        <v>157541.27015151511</v>
      </c>
      <c r="J23" s="2"/>
      <c r="K23" s="3">
        <v>5302416.16</v>
      </c>
      <c r="L23" s="2"/>
      <c r="M23" s="3">
        <v>157541.27015151511</v>
      </c>
      <c r="N23" s="2"/>
    </row>
    <row r="24" spans="1:14" ht="22.5" customHeight="1">
      <c r="A24" s="1" t="s">
        <v>210</v>
      </c>
      <c r="B24" s="1"/>
      <c r="C24" s="2"/>
      <c r="D24" s="2"/>
      <c r="E24" s="2"/>
      <c r="F24" s="2"/>
      <c r="G24" s="3">
        <v>-7781930.6800000006</v>
      </c>
      <c r="H24" s="2"/>
      <c r="I24" s="3">
        <v>0</v>
      </c>
      <c r="J24" s="2"/>
      <c r="K24" s="3">
        <v>-7781930.6800000006</v>
      </c>
      <c r="L24" s="2"/>
      <c r="M24" s="3">
        <v>0</v>
      </c>
      <c r="N24" s="2"/>
    </row>
    <row r="25" spans="1:14" ht="22.5" customHeight="1">
      <c r="A25" s="1" t="s">
        <v>152</v>
      </c>
      <c r="B25" s="2"/>
      <c r="C25" s="2"/>
      <c r="D25" s="2"/>
      <c r="E25" s="2"/>
      <c r="F25" s="2"/>
      <c r="G25" s="3">
        <v>-5436823.3399999999</v>
      </c>
      <c r="H25" s="2"/>
      <c r="I25" s="3">
        <v>408986.22000000003</v>
      </c>
      <c r="J25" s="2"/>
      <c r="K25" s="3">
        <v>-5436823.3399999999</v>
      </c>
      <c r="L25" s="2"/>
      <c r="M25" s="3">
        <v>408986.22000000003</v>
      </c>
      <c r="N25" s="2"/>
    </row>
    <row r="26" spans="1:14" ht="22.5" customHeight="1">
      <c r="A26" s="2" t="s">
        <v>158</v>
      </c>
      <c r="B26" s="2"/>
      <c r="C26" s="2"/>
      <c r="D26" s="2"/>
      <c r="E26" s="2"/>
      <c r="F26" s="2"/>
      <c r="G26" s="3">
        <v>3376894.34</v>
      </c>
      <c r="H26" s="2"/>
      <c r="I26" s="3">
        <v>-721015.97000000009</v>
      </c>
      <c r="J26" s="2"/>
      <c r="K26" s="3">
        <v>3376894.34</v>
      </c>
      <c r="L26" s="2"/>
      <c r="M26" s="3">
        <v>-721015.97000000009</v>
      </c>
      <c r="N26" s="2"/>
    </row>
    <row r="27" spans="1:14" ht="22.5" customHeight="1">
      <c r="A27" s="2" t="s">
        <v>153</v>
      </c>
      <c r="B27" s="2"/>
      <c r="C27" s="2"/>
      <c r="D27" s="2"/>
      <c r="E27" s="2"/>
      <c r="F27" s="2"/>
      <c r="G27" s="3">
        <v>0</v>
      </c>
      <c r="H27" s="2"/>
      <c r="I27" s="3">
        <v>-1630641.9100000001</v>
      </c>
      <c r="J27" s="2"/>
      <c r="K27" s="3">
        <v>0</v>
      </c>
      <c r="L27" s="2"/>
      <c r="M27" s="3">
        <v>-1630641.9100000001</v>
      </c>
      <c r="N27" s="2"/>
    </row>
    <row r="28" spans="1:14" ht="22.5" customHeight="1">
      <c r="A28" s="2" t="s">
        <v>154</v>
      </c>
      <c r="B28" s="2"/>
      <c r="C28" s="2"/>
      <c r="D28" s="2"/>
      <c r="E28" s="2"/>
      <c r="F28" s="2"/>
      <c r="G28" s="3">
        <v>-585000</v>
      </c>
      <c r="H28" s="2"/>
      <c r="I28" s="3">
        <v>0</v>
      </c>
      <c r="J28" s="2"/>
      <c r="K28" s="3">
        <v>-585000</v>
      </c>
      <c r="L28" s="2"/>
      <c r="M28" s="3">
        <v>0</v>
      </c>
      <c r="N28" s="2"/>
    </row>
    <row r="29" spans="1:14" ht="22.5" customHeight="1">
      <c r="A29" s="1" t="s">
        <v>102</v>
      </c>
      <c r="B29" s="1"/>
      <c r="C29" s="2"/>
      <c r="D29" s="2"/>
      <c r="E29" s="2"/>
      <c r="F29" s="2"/>
      <c r="G29" s="4">
        <v>553223.75</v>
      </c>
      <c r="H29" s="2"/>
      <c r="I29" s="4">
        <v>273874.15999999997</v>
      </c>
      <c r="J29" s="2"/>
      <c r="K29" s="4">
        <v>0</v>
      </c>
      <c r="L29" s="2"/>
      <c r="M29" s="4">
        <v>0</v>
      </c>
      <c r="N29" s="2"/>
    </row>
    <row r="30" spans="1:14" ht="22.5" customHeight="1">
      <c r="A30" s="2" t="s">
        <v>103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2.5" customHeight="1">
      <c r="A31" s="2" t="s">
        <v>104</v>
      </c>
      <c r="B31" s="2"/>
      <c r="C31" s="2"/>
      <c r="D31" s="2"/>
      <c r="E31" s="2"/>
      <c r="F31" s="2"/>
      <c r="G31" s="3">
        <f>SUM(G10:G29)</f>
        <v>251339099.17999992</v>
      </c>
      <c r="H31" s="2"/>
      <c r="I31" s="3">
        <f>SUM(I10:I29)</f>
        <v>272546540.04015154</v>
      </c>
      <c r="J31" s="2"/>
      <c r="K31" s="3">
        <f>SUM(K10:K29)</f>
        <v>251339099.17599988</v>
      </c>
      <c r="L31" s="2"/>
      <c r="M31" s="3">
        <f>SUM(M10:M29)</f>
        <v>272546540.04015154</v>
      </c>
      <c r="N31" s="2"/>
    </row>
    <row r="32" spans="1:14" ht="22.5" customHeight="1">
      <c r="A32" s="2" t="s">
        <v>105</v>
      </c>
      <c r="B32" s="2"/>
      <c r="C32" s="2"/>
      <c r="D32" s="2"/>
      <c r="E32" s="2"/>
      <c r="F32" s="2"/>
      <c r="G32" s="3"/>
      <c r="H32" s="2"/>
      <c r="I32" s="3"/>
      <c r="J32" s="2"/>
      <c r="K32" s="3"/>
      <c r="L32" s="2"/>
      <c r="M32" s="3"/>
      <c r="N32" s="2"/>
    </row>
    <row r="33" spans="1:14" ht="22.5" customHeight="1">
      <c r="A33" s="2" t="s">
        <v>106</v>
      </c>
      <c r="B33" s="2"/>
      <c r="C33" s="2"/>
      <c r="D33" s="2"/>
      <c r="E33" s="2"/>
      <c r="F33" s="2"/>
      <c r="G33" s="3">
        <v>-194588794.99000001</v>
      </c>
      <c r="H33" s="2"/>
      <c r="I33" s="3">
        <v>-9997784.6300000008</v>
      </c>
      <c r="J33" s="2"/>
      <c r="K33" s="3">
        <v>-194588794.99000001</v>
      </c>
      <c r="L33" s="2"/>
      <c r="M33" s="3">
        <v>-9997784.6300000008</v>
      </c>
      <c r="N33" s="2"/>
    </row>
    <row r="34" spans="1:14" ht="22.5" customHeight="1">
      <c r="A34" s="2" t="s">
        <v>107</v>
      </c>
      <c r="B34" s="2"/>
      <c r="C34" s="2"/>
      <c r="D34" s="2"/>
      <c r="E34" s="2"/>
      <c r="F34" s="2"/>
      <c r="G34" s="3">
        <v>27955009.609999977</v>
      </c>
      <c r="H34" s="2"/>
      <c r="I34" s="3">
        <f>M34</f>
        <v>-205261746.55000001</v>
      </c>
      <c r="J34" s="106"/>
      <c r="K34" s="106">
        <v>27955009.609999977</v>
      </c>
      <c r="L34" s="106"/>
      <c r="M34" s="106">
        <v>-205261746.55000001</v>
      </c>
      <c r="N34" s="2"/>
    </row>
    <row r="35" spans="1:14" ht="22.5" customHeight="1">
      <c r="A35" s="2" t="s">
        <v>208</v>
      </c>
      <c r="B35" s="2"/>
      <c r="C35" s="2"/>
      <c r="D35" s="2"/>
      <c r="E35" s="2"/>
      <c r="F35" s="2"/>
      <c r="G35" s="3">
        <v>-10001000</v>
      </c>
      <c r="H35" s="2"/>
      <c r="I35" s="106">
        <v>0</v>
      </c>
      <c r="J35" s="106"/>
      <c r="K35" s="106">
        <v>-10001000</v>
      </c>
      <c r="L35" s="106"/>
      <c r="M35" s="106">
        <v>0</v>
      </c>
      <c r="N35" s="2"/>
    </row>
    <row r="36" spans="1:14" ht="22.5" customHeight="1">
      <c r="A36" s="2" t="s">
        <v>108</v>
      </c>
      <c r="B36" s="2"/>
      <c r="C36" s="2"/>
      <c r="D36" s="2"/>
      <c r="E36" s="2"/>
      <c r="F36" s="2"/>
      <c r="G36" s="3">
        <v>2498869.5500000017</v>
      </c>
      <c r="H36" s="2"/>
      <c r="I36" s="3">
        <v>-299615.99000000203</v>
      </c>
      <c r="J36" s="2"/>
      <c r="K36" s="3">
        <v>2498869.5500000017</v>
      </c>
      <c r="L36" s="2"/>
      <c r="M36" s="3">
        <v>-299615.99000000203</v>
      </c>
      <c r="N36" s="2"/>
    </row>
    <row r="37" spans="1:14" ht="22.5" customHeight="1">
      <c r="A37" s="2" t="s">
        <v>209</v>
      </c>
      <c r="B37" s="2"/>
      <c r="C37" s="2"/>
      <c r="D37" s="2"/>
      <c r="E37" s="2"/>
      <c r="F37" s="2"/>
      <c r="G37" s="3">
        <v>-60761454.770000003</v>
      </c>
      <c r="H37" s="2"/>
      <c r="I37" s="3">
        <v>0</v>
      </c>
      <c r="J37" s="2"/>
      <c r="K37" s="3">
        <v>-60761454.770000003</v>
      </c>
      <c r="L37" s="2"/>
      <c r="M37" s="3">
        <v>0</v>
      </c>
      <c r="N37" s="2"/>
    </row>
    <row r="38" spans="1:14" ht="22.5" customHeight="1">
      <c r="B38" s="2"/>
      <c r="C38" s="2"/>
      <c r="D38" s="2"/>
      <c r="E38" s="2"/>
      <c r="I38" s="2"/>
      <c r="K38" s="2"/>
      <c r="L38" s="2"/>
      <c r="M38" s="2"/>
      <c r="N38" s="2"/>
    </row>
    <row r="39" spans="1:14" ht="22.5" customHeight="1">
      <c r="A39" s="88" t="s">
        <v>39</v>
      </c>
      <c r="B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ht="22.5" customHeight="1">
      <c r="A40" s="88"/>
      <c r="B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s="1" customFormat="1" ht="22.5" customHeight="1">
      <c r="A41" s="43"/>
      <c r="B41" s="2"/>
      <c r="D41" s="16" t="s">
        <v>156</v>
      </c>
      <c r="E41" s="16"/>
      <c r="F41" s="16"/>
      <c r="G41" s="2"/>
      <c r="H41" s="2"/>
      <c r="J41" s="2"/>
      <c r="L41" s="2"/>
      <c r="N41" s="2"/>
    </row>
    <row r="42" spans="1:14" s="1" customFormat="1" ht="22.5" customHeight="1">
      <c r="A42" s="43"/>
      <c r="B42" s="2"/>
      <c r="D42" s="16" t="s">
        <v>159</v>
      </c>
      <c r="E42" s="16"/>
      <c r="F42" s="16"/>
      <c r="G42" s="2"/>
      <c r="H42" s="2"/>
      <c r="J42" s="2"/>
      <c r="K42" s="2"/>
      <c r="L42" s="2"/>
      <c r="M42" s="2"/>
      <c r="N42" s="2"/>
    </row>
    <row r="43" spans="1:14" s="1" customFormat="1" ht="22.5" customHeight="1">
      <c r="A43" s="43"/>
      <c r="B43" s="2"/>
      <c r="D43" s="16"/>
      <c r="E43" s="16"/>
      <c r="F43" s="16"/>
      <c r="G43" s="2"/>
      <c r="H43" s="2"/>
      <c r="J43" s="2"/>
      <c r="K43" s="2"/>
      <c r="L43" s="2"/>
      <c r="M43" s="2"/>
      <c r="N43" s="2"/>
    </row>
    <row r="44" spans="1:14" ht="21.75" customHeight="1">
      <c r="A44" s="130" t="s">
        <v>10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2"/>
    </row>
    <row r="45" spans="1:14" ht="21.75" customHeight="1">
      <c r="A45" s="125" t="s">
        <v>166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2"/>
    </row>
    <row r="46" spans="1:14" ht="21.75" customHeight="1">
      <c r="A46" s="125" t="s">
        <v>111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2"/>
    </row>
    <row r="47" spans="1:14" ht="21.75" customHeight="1">
      <c r="A47" s="126" t="s">
        <v>163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2"/>
    </row>
    <row r="48" spans="1:14" ht="9" hidden="1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2"/>
    </row>
    <row r="49" spans="1:14" ht="21.75" customHeight="1">
      <c r="A49" s="2"/>
      <c r="B49" s="2"/>
      <c r="C49" s="2"/>
      <c r="D49" s="2"/>
      <c r="E49" s="2"/>
      <c r="F49" s="2"/>
      <c r="G49" s="2"/>
      <c r="H49" s="2"/>
      <c r="I49" s="78"/>
      <c r="J49" s="2"/>
      <c r="K49" s="78"/>
      <c r="L49" s="78"/>
      <c r="M49" s="82" t="s">
        <v>89</v>
      </c>
      <c r="N49" s="2"/>
    </row>
    <row r="50" spans="1:14" ht="21.75" customHeight="1">
      <c r="A50" s="2"/>
      <c r="B50" s="2"/>
      <c r="C50" s="2"/>
      <c r="D50" s="2"/>
      <c r="E50" s="2"/>
      <c r="F50" s="2"/>
      <c r="G50" s="17"/>
      <c r="H50" s="7" t="s">
        <v>135</v>
      </c>
      <c r="I50" s="14"/>
      <c r="J50" s="1"/>
      <c r="K50" s="2"/>
      <c r="L50" s="2"/>
      <c r="M50" s="2"/>
      <c r="N50" s="2"/>
    </row>
    <row r="51" spans="1:14" ht="21.75" customHeight="1">
      <c r="A51" s="2"/>
      <c r="B51" s="2"/>
      <c r="C51" s="2"/>
      <c r="D51" s="2"/>
      <c r="E51" s="2"/>
      <c r="F51" s="2"/>
      <c r="G51" s="80"/>
      <c r="H51" s="20" t="s">
        <v>136</v>
      </c>
      <c r="I51" s="81"/>
      <c r="J51" s="1"/>
      <c r="K51" s="40"/>
      <c r="L51" s="40" t="s">
        <v>43</v>
      </c>
      <c r="M51" s="40"/>
      <c r="N51" s="2"/>
    </row>
    <row r="52" spans="1:14" ht="21.75" customHeight="1">
      <c r="A52" s="2" t="s">
        <v>20</v>
      </c>
      <c r="B52" s="2"/>
      <c r="C52" s="2"/>
      <c r="D52" s="2"/>
      <c r="E52" s="2"/>
      <c r="F52" s="2"/>
      <c r="G52" s="41" t="s">
        <v>165</v>
      </c>
      <c r="H52" s="2"/>
      <c r="I52" s="41" t="s">
        <v>129</v>
      </c>
      <c r="J52" s="2"/>
      <c r="K52" s="41" t="s">
        <v>165</v>
      </c>
      <c r="L52" s="2"/>
      <c r="M52" s="41" t="s">
        <v>129</v>
      </c>
      <c r="N52" s="2"/>
    </row>
    <row r="53" spans="1:14" ht="21.75" customHeight="1">
      <c r="A53" s="2" t="s">
        <v>109</v>
      </c>
      <c r="B53" s="2"/>
      <c r="C53" s="2"/>
      <c r="D53" s="2"/>
      <c r="E53" s="2"/>
      <c r="F53" s="2"/>
      <c r="G53" s="3"/>
      <c r="H53" s="2"/>
      <c r="I53" s="3"/>
      <c r="J53" s="2"/>
      <c r="K53" s="3"/>
      <c r="L53" s="2"/>
      <c r="M53" s="3"/>
      <c r="N53" s="2"/>
    </row>
    <row r="54" spans="1:14" ht="21.75" customHeight="1">
      <c r="A54" s="2" t="s">
        <v>187</v>
      </c>
      <c r="B54" s="2"/>
      <c r="C54" s="2"/>
      <c r="D54" s="2"/>
      <c r="E54" s="2"/>
      <c r="F54" s="2"/>
      <c r="G54" s="3">
        <v>-50955770.509999998</v>
      </c>
      <c r="H54" s="3"/>
      <c r="I54" s="3">
        <v>22128495.979999997</v>
      </c>
      <c r="J54" s="3"/>
      <c r="K54" s="3">
        <v>-50955770.509999998</v>
      </c>
      <c r="L54" s="3"/>
      <c r="M54" s="3">
        <v>22128495.979999997</v>
      </c>
      <c r="N54" s="2"/>
    </row>
    <row r="55" spans="1:14" ht="21.75" customHeight="1">
      <c r="A55" s="2" t="s">
        <v>110</v>
      </c>
      <c r="B55" s="2"/>
      <c r="C55" s="2"/>
      <c r="D55" s="2"/>
      <c r="E55" s="2"/>
      <c r="F55" s="2"/>
      <c r="G55" s="3">
        <v>25531936.170000009</v>
      </c>
      <c r="H55" s="3"/>
      <c r="I55" s="3">
        <v>53854627.369999997</v>
      </c>
      <c r="J55" s="3"/>
      <c r="K55" s="3">
        <v>25531936.170000009</v>
      </c>
      <c r="L55" s="3"/>
      <c r="M55" s="3">
        <v>53854627.369999997</v>
      </c>
      <c r="N55" s="2"/>
    </row>
    <row r="56" spans="1:14" ht="21.75" customHeight="1">
      <c r="A56" s="2" t="s">
        <v>188</v>
      </c>
      <c r="B56" s="2"/>
      <c r="C56" s="2"/>
      <c r="D56" s="2"/>
      <c r="E56" s="2"/>
      <c r="F56" s="2"/>
      <c r="G56" s="3">
        <v>-8130129.8200000003</v>
      </c>
      <c r="H56" s="3"/>
      <c r="I56" s="3">
        <v>6182342.1599999983</v>
      </c>
      <c r="J56" s="3"/>
      <c r="K56" s="3">
        <v>-8130129.8200000003</v>
      </c>
      <c r="L56" s="3"/>
      <c r="M56" s="3">
        <v>6182342.1599999983</v>
      </c>
      <c r="N56" s="2"/>
    </row>
    <row r="57" spans="1:14" ht="21.75" customHeight="1">
      <c r="A57" s="2" t="s">
        <v>155</v>
      </c>
      <c r="B57" s="2"/>
      <c r="C57" s="2"/>
      <c r="D57" s="2"/>
      <c r="E57" s="2"/>
      <c r="F57" s="2"/>
      <c r="G57" s="3">
        <v>0</v>
      </c>
      <c r="H57" s="3"/>
      <c r="I57" s="3">
        <v>-681436.95000000007</v>
      </c>
      <c r="J57" s="3"/>
      <c r="K57" s="3">
        <v>0</v>
      </c>
      <c r="L57" s="3"/>
      <c r="M57" s="3">
        <v>-681436.95000000007</v>
      </c>
      <c r="N57" s="2"/>
    </row>
    <row r="58" spans="1:14" ht="21.75" customHeight="1">
      <c r="A58" s="2" t="s">
        <v>205</v>
      </c>
      <c r="B58" s="2"/>
      <c r="C58" s="2"/>
      <c r="D58" s="2"/>
      <c r="E58" s="2"/>
      <c r="F58" s="2"/>
      <c r="G58" s="3">
        <v>8775031.7200000007</v>
      </c>
      <c r="H58" s="3"/>
      <c r="I58" s="3">
        <v>0</v>
      </c>
      <c r="J58" s="3"/>
      <c r="K58" s="3">
        <v>8775031.7200000007</v>
      </c>
      <c r="L58" s="3"/>
      <c r="M58" s="3">
        <v>0</v>
      </c>
      <c r="N58" s="2"/>
    </row>
    <row r="59" spans="1:14" ht="21.75" customHeight="1">
      <c r="A59" s="2" t="s">
        <v>112</v>
      </c>
      <c r="B59" s="2"/>
      <c r="C59" s="2"/>
      <c r="D59" s="2"/>
      <c r="E59" s="2"/>
      <c r="F59" s="2"/>
      <c r="G59" s="3">
        <v>0</v>
      </c>
      <c r="H59" s="3"/>
      <c r="I59" s="3">
        <v>-328860</v>
      </c>
      <c r="J59" s="3"/>
      <c r="K59" s="3">
        <v>0</v>
      </c>
      <c r="L59" s="3"/>
      <c r="M59" s="3">
        <v>-328860</v>
      </c>
      <c r="N59" s="2"/>
    </row>
    <row r="60" spans="1:14" ht="21.75" customHeight="1">
      <c r="A60" s="2" t="s">
        <v>206</v>
      </c>
      <c r="B60" s="2"/>
      <c r="C60" s="2"/>
      <c r="D60" s="2"/>
      <c r="E60" s="2"/>
      <c r="F60" s="2"/>
      <c r="G60" s="4">
        <v>-4910884.96</v>
      </c>
      <c r="H60" s="120"/>
      <c r="I60" s="4">
        <v>0</v>
      </c>
      <c r="J60" s="120"/>
      <c r="K60" s="4">
        <v>-4910884.96</v>
      </c>
      <c r="L60" s="3"/>
      <c r="M60" s="4">
        <v>0</v>
      </c>
      <c r="N60" s="2"/>
    </row>
    <row r="61" spans="1:14" ht="21.75" customHeight="1">
      <c r="A61" s="2" t="s">
        <v>113</v>
      </c>
      <c r="B61" s="2"/>
      <c r="C61" s="2"/>
      <c r="D61" s="2"/>
      <c r="E61" s="2"/>
      <c r="G61" s="3">
        <f>SUM(G31:G60)</f>
        <v>-13248088.820000101</v>
      </c>
      <c r="H61" s="2"/>
      <c r="I61" s="3">
        <f>SUM(I31:I60)</f>
        <v>138142561.43015152</v>
      </c>
      <c r="J61" s="2"/>
      <c r="K61" s="3">
        <f>SUM(K31:K60)</f>
        <v>-13248088.824000139</v>
      </c>
      <c r="L61" s="2"/>
      <c r="M61" s="3">
        <f>SUM(M31:M60)</f>
        <v>138142561.43015152</v>
      </c>
      <c r="N61" s="2"/>
    </row>
    <row r="62" spans="1:14" ht="21.75" customHeight="1">
      <c r="A62" s="2" t="s">
        <v>207</v>
      </c>
      <c r="B62" s="2"/>
      <c r="C62" s="2"/>
      <c r="D62" s="2"/>
      <c r="E62" s="2"/>
      <c r="G62" s="3">
        <v>35116.479999999981</v>
      </c>
      <c r="H62" s="120"/>
      <c r="I62" s="3">
        <v>17231.75</v>
      </c>
      <c r="J62" s="120"/>
      <c r="K62" s="3">
        <v>35116.479999999981</v>
      </c>
      <c r="L62" s="3"/>
      <c r="M62" s="3">
        <v>17231.75</v>
      </c>
      <c r="N62" s="2"/>
    </row>
    <row r="63" spans="1:14" ht="21.75" customHeight="1">
      <c r="A63" s="2" t="s">
        <v>114</v>
      </c>
      <c r="B63" s="2"/>
      <c r="C63" s="2"/>
      <c r="D63" s="2"/>
      <c r="E63" s="2"/>
      <c r="F63" s="2"/>
      <c r="G63" s="3">
        <v>-13450363.190000001</v>
      </c>
      <c r="H63" s="3"/>
      <c r="I63" s="3">
        <v>-11198444.619999999</v>
      </c>
      <c r="J63" s="3"/>
      <c r="K63" s="3">
        <v>-13450363.190000001</v>
      </c>
      <c r="L63" s="3"/>
      <c r="M63" s="3">
        <v>-11198444.619999999</v>
      </c>
      <c r="N63" s="2"/>
    </row>
    <row r="64" spans="1:14" ht="21.75" customHeight="1">
      <c r="A64" s="2" t="s">
        <v>115</v>
      </c>
      <c r="B64" s="2"/>
      <c r="C64" s="2"/>
      <c r="D64" s="2"/>
      <c r="E64" s="2"/>
      <c r="G64" s="3">
        <v>-54499635.719999999</v>
      </c>
      <c r="H64" s="120"/>
      <c r="I64" s="3">
        <v>-29139154.950000018</v>
      </c>
      <c r="J64" s="120"/>
      <c r="K64" s="3">
        <v>-54499635.719999999</v>
      </c>
      <c r="L64" s="3"/>
      <c r="M64" s="3">
        <v>-29139154.950000018</v>
      </c>
      <c r="N64" s="2"/>
    </row>
    <row r="65" spans="1:14" ht="21.75" customHeight="1">
      <c r="A65" s="2" t="s">
        <v>116</v>
      </c>
      <c r="B65" s="2"/>
      <c r="C65" s="2"/>
      <c r="D65" s="2"/>
      <c r="E65" s="2"/>
      <c r="G65" s="76">
        <f>SUM(G61:G64)</f>
        <v>-81162971.250000104</v>
      </c>
      <c r="H65" s="2"/>
      <c r="I65" s="76">
        <f>SUM(I61:I64)</f>
        <v>97822193.6101515</v>
      </c>
      <c r="J65" s="2"/>
      <c r="K65" s="76">
        <f>SUM(K61:K64)</f>
        <v>-81162971.254000142</v>
      </c>
      <c r="L65" s="2"/>
      <c r="M65" s="76">
        <f>SUM(M61:M64)</f>
        <v>97822193.6101515</v>
      </c>
      <c r="N65" s="2"/>
    </row>
    <row r="66" spans="1:14" ht="21.75" customHeight="1">
      <c r="A66" s="2" t="s">
        <v>117</v>
      </c>
      <c r="B66" s="2"/>
      <c r="C66" s="2"/>
      <c r="D66" s="2"/>
      <c r="E66" s="2"/>
      <c r="F66" s="2"/>
      <c r="G66" s="2"/>
      <c r="H66" s="2"/>
      <c r="J66" s="2"/>
      <c r="L66" s="2"/>
      <c r="M66" s="2"/>
      <c r="N66" s="2"/>
    </row>
    <row r="67" spans="1:14" ht="21.75" customHeight="1">
      <c r="A67" s="2" t="s">
        <v>213</v>
      </c>
      <c r="B67" s="2"/>
      <c r="C67" s="2"/>
      <c r="D67" s="2"/>
      <c r="E67" s="2"/>
      <c r="F67" s="2"/>
      <c r="G67" s="120">
        <v>0</v>
      </c>
      <c r="H67" s="3"/>
      <c r="I67" s="120">
        <v>10000000</v>
      </c>
      <c r="J67" s="3"/>
      <c r="K67" s="120">
        <v>0</v>
      </c>
      <c r="L67" s="3"/>
      <c r="M67" s="3">
        <v>10000000</v>
      </c>
      <c r="N67" s="2"/>
    </row>
    <row r="68" spans="1:14" ht="21.75" customHeight="1">
      <c r="A68" s="2" t="s">
        <v>214</v>
      </c>
      <c r="B68" s="2"/>
      <c r="C68" s="2"/>
      <c r="D68" s="2"/>
      <c r="E68" s="2"/>
      <c r="F68" s="2"/>
      <c r="G68" s="120">
        <v>6157476.6399999997</v>
      </c>
      <c r="H68" s="3"/>
      <c r="I68" s="120">
        <v>0</v>
      </c>
      <c r="J68" s="3"/>
      <c r="K68" s="120">
        <v>6157476.6399999997</v>
      </c>
      <c r="L68" s="3"/>
      <c r="M68" s="3">
        <v>0</v>
      </c>
      <c r="N68" s="2"/>
    </row>
    <row r="69" spans="1:14" ht="21.75" customHeight="1">
      <c r="A69" s="2" t="s">
        <v>215</v>
      </c>
      <c r="B69" s="2"/>
      <c r="C69" s="2"/>
      <c r="D69" s="2"/>
      <c r="E69" s="2"/>
      <c r="F69" s="2"/>
      <c r="G69" s="3">
        <v>-44598279.999999993</v>
      </c>
      <c r="H69" s="3"/>
      <c r="I69" s="3">
        <v>-41307906.610000007</v>
      </c>
      <c r="J69" s="3"/>
      <c r="K69" s="3">
        <v>-44598279.999999993</v>
      </c>
      <c r="L69" s="3"/>
      <c r="M69" s="3">
        <v>-41307906.610000007</v>
      </c>
      <c r="N69" s="2"/>
    </row>
    <row r="70" spans="1:14" ht="21.75" customHeight="1">
      <c r="A70" s="2" t="s">
        <v>216</v>
      </c>
      <c r="B70" s="2"/>
      <c r="C70" s="2"/>
      <c r="D70" s="2"/>
      <c r="E70" s="2"/>
      <c r="F70" s="2"/>
      <c r="G70" s="3">
        <v>-53595282.130000003</v>
      </c>
      <c r="H70" s="3"/>
      <c r="I70" s="3">
        <v>-969450</v>
      </c>
      <c r="J70" s="3"/>
      <c r="K70" s="3">
        <v>-53595282.130000003</v>
      </c>
      <c r="L70" s="3"/>
      <c r="M70" s="3">
        <v>-969450</v>
      </c>
      <c r="N70" s="2"/>
    </row>
    <row r="71" spans="1:14" ht="21.75" customHeight="1">
      <c r="A71" s="2" t="s">
        <v>225</v>
      </c>
      <c r="B71" s="2"/>
      <c r="C71" s="2"/>
      <c r="D71" s="2"/>
      <c r="E71" s="2"/>
      <c r="F71" s="2"/>
      <c r="G71" s="3">
        <v>-300000000</v>
      </c>
      <c r="H71" s="3"/>
      <c r="I71" s="3">
        <v>0</v>
      </c>
      <c r="J71" s="3"/>
      <c r="K71" s="3">
        <v>-300000000</v>
      </c>
      <c r="L71" s="3"/>
      <c r="M71" s="3">
        <v>0</v>
      </c>
      <c r="N71" s="2"/>
    </row>
    <row r="72" spans="1:14" ht="21.75" customHeight="1">
      <c r="A72" s="2" t="s">
        <v>118</v>
      </c>
      <c r="B72" s="2"/>
      <c r="C72" s="2"/>
      <c r="D72" s="2"/>
      <c r="E72" s="2"/>
      <c r="F72" s="2"/>
      <c r="G72" s="76">
        <f>SUM(G67:G71)</f>
        <v>-392036085.49000001</v>
      </c>
      <c r="H72" s="2"/>
      <c r="I72" s="76">
        <f>SUM(I67:I71)</f>
        <v>-32277356.610000007</v>
      </c>
      <c r="J72" s="2"/>
      <c r="K72" s="76">
        <f>SUM(K67:K71)</f>
        <v>-392036085.49000001</v>
      </c>
      <c r="L72" s="2"/>
      <c r="M72" s="76">
        <f>SUM(M67:M71)</f>
        <v>-32277356.610000007</v>
      </c>
      <c r="N72" s="2"/>
    </row>
    <row r="73" spans="1:14" ht="21.75" customHeight="1">
      <c r="A73" s="2" t="s">
        <v>119</v>
      </c>
      <c r="B73" s="2"/>
      <c r="C73" s="2"/>
      <c r="D73" s="2"/>
      <c r="E73" s="2"/>
      <c r="F73" s="2"/>
      <c r="G73" s="2"/>
      <c r="H73" s="2"/>
      <c r="J73" s="2"/>
      <c r="L73" s="2"/>
      <c r="M73" s="2"/>
      <c r="N73" s="2"/>
    </row>
    <row r="74" spans="1:14" ht="21.75" customHeight="1">
      <c r="A74" s="2" t="s">
        <v>217</v>
      </c>
      <c r="B74" s="2"/>
      <c r="C74" s="2"/>
      <c r="D74" s="2"/>
      <c r="E74" s="2"/>
      <c r="F74" s="2"/>
      <c r="G74" s="3">
        <v>-67617356.159999996</v>
      </c>
      <c r="H74" s="3"/>
      <c r="I74" s="3">
        <f t="shared" ref="I74:I78" si="0">+M74</f>
        <v>-34882643.829999998</v>
      </c>
      <c r="J74" s="3"/>
      <c r="K74" s="3">
        <v>-67617356.159999996</v>
      </c>
      <c r="L74" s="3"/>
      <c r="M74" s="3">
        <v>-34882643.829999998</v>
      </c>
      <c r="N74" s="2"/>
    </row>
    <row r="75" spans="1:14" ht="21.75" customHeight="1">
      <c r="A75" s="2" t="s">
        <v>218</v>
      </c>
      <c r="B75" s="2"/>
      <c r="C75" s="2"/>
      <c r="D75" s="2"/>
      <c r="E75" s="2"/>
      <c r="F75" s="2"/>
      <c r="G75" s="3">
        <v>0</v>
      </c>
      <c r="H75" s="3"/>
      <c r="I75" s="3">
        <f t="shared" si="0"/>
        <v>5000000</v>
      </c>
      <c r="J75" s="3"/>
      <c r="K75" s="3">
        <v>0</v>
      </c>
      <c r="L75" s="3"/>
      <c r="M75" s="3">
        <v>5000000</v>
      </c>
      <c r="N75" s="2"/>
    </row>
    <row r="76" spans="1:14" ht="21.75" customHeight="1">
      <c r="A76" s="2" t="s">
        <v>219</v>
      </c>
      <c r="B76" s="2"/>
      <c r="C76" s="2"/>
      <c r="D76" s="2"/>
      <c r="E76" s="2"/>
      <c r="F76" s="2"/>
      <c r="G76" s="3">
        <v>-36417197.919999994</v>
      </c>
      <c r="H76" s="3"/>
      <c r="I76" s="3">
        <f t="shared" si="0"/>
        <v>-35651827.04633905</v>
      </c>
      <c r="J76" s="3"/>
      <c r="K76" s="3">
        <v>-36417197.919999994</v>
      </c>
      <c r="L76" s="3"/>
      <c r="M76" s="3">
        <v>-35651827.04633905</v>
      </c>
      <c r="N76" s="2"/>
    </row>
    <row r="77" spans="1:14" ht="21.75" customHeight="1">
      <c r="A77" s="2" t="s">
        <v>220</v>
      </c>
      <c r="B77" s="2"/>
      <c r="C77" s="2"/>
      <c r="D77" s="2"/>
      <c r="E77" s="2"/>
      <c r="F77" s="2"/>
      <c r="G77" s="3">
        <v>0</v>
      </c>
      <c r="H77" s="3"/>
      <c r="I77" s="3">
        <f t="shared" si="0"/>
        <v>24000000</v>
      </c>
      <c r="J77" s="3"/>
      <c r="K77" s="3">
        <v>0</v>
      </c>
      <c r="L77" s="3"/>
      <c r="M77" s="3">
        <v>24000000</v>
      </c>
      <c r="N77" s="2"/>
    </row>
    <row r="78" spans="1:14" ht="21.75" customHeight="1">
      <c r="A78" s="2" t="s">
        <v>221</v>
      </c>
      <c r="B78" s="2"/>
      <c r="C78" s="2"/>
      <c r="D78" s="2"/>
      <c r="E78" s="2"/>
      <c r="F78" s="2"/>
      <c r="G78" s="3">
        <v>-1276357.4600000046</v>
      </c>
      <c r="H78" s="3"/>
      <c r="I78" s="3">
        <f t="shared" si="0"/>
        <v>-7395409.5199999996</v>
      </c>
      <c r="J78" s="3"/>
      <c r="K78" s="3">
        <v>-1276357.4600000046</v>
      </c>
      <c r="L78" s="3"/>
      <c r="M78" s="3">
        <v>-7395409.5199999996</v>
      </c>
      <c r="N78" s="2"/>
    </row>
    <row r="79" spans="1:14" ht="21.75" customHeight="1">
      <c r="A79" s="2" t="s">
        <v>222</v>
      </c>
      <c r="B79" s="2"/>
      <c r="C79" s="2"/>
      <c r="D79" s="2"/>
      <c r="E79" s="2"/>
      <c r="F79" s="2"/>
      <c r="G79" s="3">
        <v>-242500000</v>
      </c>
      <c r="H79" s="3"/>
      <c r="I79" s="3">
        <v>0</v>
      </c>
      <c r="J79" s="3"/>
      <c r="K79" s="3">
        <v>-242500000</v>
      </c>
      <c r="L79" s="3"/>
      <c r="M79" s="3">
        <v>0</v>
      </c>
      <c r="N79" s="2"/>
    </row>
    <row r="80" spans="1:14" ht="21.75" customHeight="1">
      <c r="A80" s="2" t="s">
        <v>223</v>
      </c>
      <c r="B80" s="2"/>
      <c r="C80" s="2"/>
      <c r="D80" s="2"/>
      <c r="E80" s="2"/>
      <c r="F80" s="2"/>
      <c r="G80" s="3">
        <v>839393347</v>
      </c>
      <c r="H80" s="3"/>
      <c r="I80" s="3">
        <v>0</v>
      </c>
      <c r="J80" s="3"/>
      <c r="K80" s="3">
        <v>839393347</v>
      </c>
      <c r="L80" s="3"/>
      <c r="M80" s="3">
        <v>0</v>
      </c>
      <c r="N80" s="2"/>
    </row>
    <row r="81" spans="1:14" ht="21.75" customHeight="1">
      <c r="A81" s="2" t="s">
        <v>120</v>
      </c>
      <c r="B81" s="2"/>
      <c r="C81" s="2"/>
      <c r="D81" s="2"/>
      <c r="E81" s="2"/>
      <c r="F81" s="2"/>
      <c r="G81" s="76">
        <f>SUM(G74:G80)</f>
        <v>491582435.46000004</v>
      </c>
      <c r="H81" s="2"/>
      <c r="I81" s="76">
        <f t="shared" ref="I81:M81" si="1">SUM(I74:I80)</f>
        <v>-48929880.396339044</v>
      </c>
      <c r="J81" s="76">
        <f t="shared" si="1"/>
        <v>0</v>
      </c>
      <c r="K81" s="76">
        <f t="shared" si="1"/>
        <v>491582435.46000004</v>
      </c>
      <c r="L81" s="76">
        <f t="shared" si="1"/>
        <v>0</v>
      </c>
      <c r="M81" s="76">
        <f t="shared" si="1"/>
        <v>-48929880.396339044</v>
      </c>
      <c r="N81" s="2"/>
    </row>
    <row r="82" spans="1:14" ht="21.75" customHeight="1">
      <c r="A82" s="2" t="s">
        <v>121</v>
      </c>
      <c r="B82" s="2"/>
      <c r="C82" s="2"/>
      <c r="D82" s="2"/>
      <c r="E82" s="2"/>
      <c r="F82" s="2"/>
      <c r="G82" s="3">
        <f>+G72+G81+G65</f>
        <v>18383378.719999924</v>
      </c>
      <c r="H82" s="2"/>
      <c r="I82" s="3">
        <f>+I72+I81+I65</f>
        <v>16614956.603812456</v>
      </c>
      <c r="J82" s="2"/>
      <c r="K82" s="3">
        <f>+K72+K81+K65</f>
        <v>18383378.715999886</v>
      </c>
      <c r="L82" s="2"/>
      <c r="M82" s="3">
        <f>+M72+M81+M65</f>
        <v>16614956.603812456</v>
      </c>
      <c r="N82" s="2"/>
    </row>
    <row r="83" spans="1:14" ht="21.75" customHeight="1">
      <c r="A83" s="2" t="s">
        <v>122</v>
      </c>
      <c r="B83" s="2"/>
      <c r="C83" s="2"/>
      <c r="D83" s="2"/>
      <c r="E83" s="2"/>
      <c r="F83" s="2"/>
      <c r="G83" s="3">
        <v>40635241.789999999</v>
      </c>
      <c r="H83" s="3"/>
      <c r="I83" s="3">
        <v>24020285.190000001</v>
      </c>
      <c r="J83" s="3"/>
      <c r="K83" s="3">
        <v>40635241.789999999</v>
      </c>
      <c r="L83" s="3"/>
      <c r="M83" s="3">
        <v>24020285.190000001</v>
      </c>
      <c r="N83" s="2"/>
    </row>
    <row r="84" spans="1:14" ht="21.75" customHeight="1" thickBot="1">
      <c r="A84" s="2" t="s">
        <v>123</v>
      </c>
      <c r="B84" s="2"/>
      <c r="C84" s="2"/>
      <c r="D84" s="2"/>
      <c r="E84" s="2"/>
      <c r="F84" s="2"/>
      <c r="G84" s="5">
        <f>SUM(G82:G83)</f>
        <v>59018620.509999923</v>
      </c>
      <c r="H84" s="2"/>
      <c r="I84" s="5">
        <f>SUM(I82:I83)</f>
        <v>40635241.793812454</v>
      </c>
      <c r="J84" s="2"/>
      <c r="K84" s="5">
        <f>SUM(K82:K83)</f>
        <v>59018620.505999885</v>
      </c>
      <c r="L84" s="2"/>
      <c r="M84" s="5">
        <f>SUM(M82:M83)</f>
        <v>40635241.793812454</v>
      </c>
      <c r="N84" s="2"/>
    </row>
    <row r="85" spans="1:14" ht="9" customHeight="1" thickTop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21.75" customHeight="1">
      <c r="A86" s="42" t="s">
        <v>39</v>
      </c>
      <c r="B86" s="2"/>
      <c r="C86" s="2"/>
      <c r="D86" s="2"/>
      <c r="E86" s="2"/>
      <c r="F86" s="2"/>
      <c r="G86" s="2"/>
      <c r="H86" s="2"/>
      <c r="I86" s="44"/>
      <c r="J86" s="2"/>
      <c r="K86" s="45"/>
      <c r="L86" s="2"/>
      <c r="M86" s="2"/>
      <c r="N86" s="2"/>
    </row>
    <row r="87" spans="1:14" ht="9" customHeight="1">
      <c r="B87" s="2"/>
      <c r="C87" s="2"/>
      <c r="D87" s="2"/>
      <c r="E87" s="2"/>
      <c r="F87" s="2"/>
      <c r="G87" s="2"/>
      <c r="H87" s="2"/>
      <c r="I87" s="44"/>
      <c r="J87" s="2"/>
      <c r="K87" s="44"/>
      <c r="L87" s="2"/>
      <c r="M87" s="2"/>
      <c r="N87" s="2"/>
    </row>
    <row r="88" spans="1:14" s="1" customFormat="1" ht="21.75" customHeight="1">
      <c r="A88" s="43"/>
      <c r="B88" s="2"/>
      <c r="D88" s="16" t="s">
        <v>156</v>
      </c>
      <c r="E88" s="16"/>
      <c r="F88" s="16"/>
      <c r="G88" s="2"/>
      <c r="H88" s="2"/>
      <c r="J88" s="2"/>
      <c r="L88" s="2"/>
      <c r="N88" s="2"/>
    </row>
    <row r="89" spans="1:14" s="1" customFormat="1" ht="21.75" customHeight="1">
      <c r="A89" s="43"/>
      <c r="B89" s="2"/>
      <c r="D89" s="16" t="s">
        <v>159</v>
      </c>
      <c r="E89" s="16"/>
      <c r="F89" s="16"/>
      <c r="G89" s="2"/>
      <c r="H89" s="2"/>
      <c r="J89" s="2"/>
      <c r="K89" s="2"/>
      <c r="L89" s="2"/>
      <c r="M89" s="2"/>
      <c r="N89" s="2"/>
    </row>
    <row r="90" spans="1:14" ht="21.75" customHeight="1"/>
  </sheetData>
  <sheetProtection selectLockedCells="1" selectUnlockedCells="1"/>
  <mergeCells count="9">
    <mergeCell ref="A46:M46"/>
    <mergeCell ref="A47:M47"/>
    <mergeCell ref="A1:M1"/>
    <mergeCell ref="A2:M2"/>
    <mergeCell ref="A3:M3"/>
    <mergeCell ref="A44:M44"/>
    <mergeCell ref="A45:M45"/>
    <mergeCell ref="G6:I6"/>
    <mergeCell ref="G7:I7"/>
  </mergeCells>
  <pageMargins left="0.59055118110236227" right="0.22" top="0.59055118110236227" bottom="0.31496062992125984" header="0.35433070866141736" footer="0.27559055118110237"/>
  <pageSetup paperSize="9" scale="81" firstPageNumber="0" orientation="portrait" r:id="rId1"/>
  <headerFooter alignWithMargins="0"/>
  <rowBreaks count="1" manualBreakCount="1">
    <brk id="43" max="16383" man="1"/>
  </rowBreaks>
  <ignoredErrors>
    <ignoredError sqref="G8:M8 G52:M5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18e87-c9f5-4ec2-a2c0-fdc4ca6241ff">
      <Terms xmlns="http://schemas.microsoft.com/office/infopath/2007/PartnerControls"/>
    </lcf76f155ced4ddcb4097134ff3c332f>
    <TaxCatchAll xmlns="97d08a9e-ff84-48b7-b9b4-5ee7bd53bf7d" xsi:nil="true"/>
    <PreparerSing_x002d_off xmlns="72618e87-c9f5-4ec2-a2c0-fdc4ca6241ff" xsi:nil="true"/>
    <ReviewerSing_x002d_off xmlns="72618e87-c9f5-4ec2-a2c0-fdc4ca6241f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65F22FF06DB5458B274B772FDDD2C0" ma:contentTypeVersion="11" ma:contentTypeDescription="Create a new document." ma:contentTypeScope="" ma:versionID="a689d7d8bb858ce9befe09f41d986a28">
  <xsd:schema xmlns:xsd="http://www.w3.org/2001/XMLSchema" xmlns:xs="http://www.w3.org/2001/XMLSchema" xmlns:p="http://schemas.microsoft.com/office/2006/metadata/properties" xmlns:ns2="72618e87-c9f5-4ec2-a2c0-fdc4ca6241ff" xmlns:ns3="97d08a9e-ff84-48b7-b9b4-5ee7bd53bf7d" targetNamespace="http://schemas.microsoft.com/office/2006/metadata/properties" ma:root="true" ma:fieldsID="899d034a1bb69d92e8eb8967346d0ee1" ns2:_="" ns3:_="">
    <xsd:import namespace="72618e87-c9f5-4ec2-a2c0-fdc4ca6241ff"/>
    <xsd:import namespace="97d08a9e-ff84-48b7-b9b4-5ee7bd53bf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ng_x002d_off" minOccurs="0"/>
                <xsd:element ref="ns2:ReviewerSing_x002d_of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18e87-c9f5-4ec2-a2c0-fdc4ca6241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ng_x002d_off" ma:index="16" nillable="true" ma:displayName="Preparer Sing-off" ma:format="Dropdown" ma:internalName="PreparerSing_x002d_off">
      <xsd:simpleType>
        <xsd:restriction base="dms:Text">
          <xsd:maxLength value="255"/>
        </xsd:restriction>
      </xsd:simpleType>
    </xsd:element>
    <xsd:element name="ReviewerSing_x002d_off" ma:index="17" nillable="true" ma:displayName="Reviewer Sing-off" ma:format="Dropdown" ma:internalName="ReviewerSing_x002d_off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d08a9e-ff84-48b7-b9b4-5ee7bd53bf7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d63e5b9-b528-422c-88eb-58735c7ba42d}" ma:internalName="TaxCatchAll" ma:showField="CatchAllData" ma:web="97d08a9e-ff84-48b7-b9b4-5ee7bd53bf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5A1EC6-B658-446C-BCD5-E401A3CAA3A7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97d08a9e-ff84-48b7-b9b4-5ee7bd53bf7d"/>
    <ds:schemaRef ds:uri="http://purl.org/dc/terms/"/>
    <ds:schemaRef ds:uri="http://schemas.microsoft.com/office/infopath/2007/PartnerControls"/>
    <ds:schemaRef ds:uri="72618e87-c9f5-4ec2-a2c0-fdc4ca6241ff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3BAB8E-1418-425D-9EF0-37F88FACE3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618e87-c9f5-4ec2-a2c0-fdc4ca6241ff"/>
    <ds:schemaRef ds:uri="97d08a9e-ff84-48b7-b9b4-5ee7bd53bf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CHE_M</vt:lpstr>
      <vt:lpstr>CHE_S</vt:lpstr>
      <vt:lpstr> CF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Kanpat Deeraksa</cp:lastModifiedBy>
  <cp:revision/>
  <cp:lastPrinted>2023-10-24T06:11:20Z</cp:lastPrinted>
  <dcterms:created xsi:type="dcterms:W3CDTF">2013-04-09T06:20:49Z</dcterms:created>
  <dcterms:modified xsi:type="dcterms:W3CDTF">2023-10-26T11:44:34Z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0x0101004265F22FF06DB5458B274B772FDDD2C0</vt:lpwstr>
  </property>
  <property fmtid="{D5CDD505-2E9C-101B-9397-08002B2CF9AE}" pid="3" name="MediaServiceImageTags">
    <vt:lpwstr/>
  </property>
</Properties>
</file>