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akachai.P\OneDrive - Tanachira Retail Corporation Co.,Ltd\FinanceWork\SET\งบการเงน 2565 (EN)\"/>
    </mc:Choice>
  </mc:AlternateContent>
  <bookViews>
    <workbookView xWindow="-108" yWindow="-108" windowWidth="23256" windowHeight="12576" tabRatio="705"/>
  </bookViews>
  <sheets>
    <sheet name="BS" sheetId="1" r:id="rId1"/>
    <sheet name="PL " sheetId="5" r:id="rId2"/>
    <sheet name="Consolidated" sheetId="6" r:id="rId3"/>
    <sheet name="The Company only" sheetId="7" r:id="rId4"/>
    <sheet name="CF" sheetId="9" r:id="rId5"/>
  </sheets>
  <definedNames>
    <definedName name="_xlnm.Print_Area" localSheetId="0">BS!$A$1:$L$83</definedName>
    <definedName name="_xlnm.Print_Area" localSheetId="4">CF!$A$1:$K$79</definedName>
    <definedName name="_xlnm.Print_Area" localSheetId="2">Consolidated!$A$1:$W$30</definedName>
    <definedName name="_xlnm.Print_Area" localSheetId="1">'PL '!$A$1:$K$64</definedName>
    <definedName name="_xlnm.Print_Area" localSheetId="3">'The Company only'!$A$1:$M$22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6" i="6" l="1"/>
  <c r="T25" i="6"/>
  <c r="L26" i="6"/>
  <c r="E36" i="5"/>
  <c r="K58" i="9" l="1"/>
  <c r="G58" i="9"/>
  <c r="K8" i="9"/>
  <c r="K26" i="9" s="1"/>
  <c r="K38" i="9" s="1"/>
  <c r="G8" i="9"/>
  <c r="G26" i="9" s="1"/>
  <c r="G38" i="9" s="1"/>
  <c r="K39" i="5"/>
  <c r="K38" i="5"/>
  <c r="K32" i="5"/>
  <c r="K18" i="5"/>
  <c r="K12" i="5"/>
  <c r="K19" i="5" s="1"/>
  <c r="K22" i="5" s="1"/>
  <c r="K24" i="5" s="1"/>
  <c r="K41" i="5" s="1"/>
  <c r="G38" i="5"/>
  <c r="G32" i="5"/>
  <c r="G39" i="5" s="1"/>
  <c r="G18" i="5"/>
  <c r="G12" i="5"/>
  <c r="G19" i="5" s="1"/>
  <c r="G22" i="5" s="1"/>
  <c r="G24" i="5" s="1"/>
  <c r="K43" i="1"/>
  <c r="G43" i="1"/>
  <c r="K14" i="1"/>
  <c r="G14" i="1"/>
  <c r="L9" i="7"/>
  <c r="T27" i="6"/>
  <c r="N27" i="6"/>
  <c r="L27" i="6"/>
  <c r="H27" i="6"/>
  <c r="G41" i="5" l="1"/>
  <c r="E58" i="9"/>
  <c r="E14" i="1" l="1"/>
  <c r="E24" i="1"/>
  <c r="I14" i="1"/>
  <c r="E25" i="1" l="1"/>
  <c r="E66" i="9"/>
  <c r="E32" i="5"/>
  <c r="I32" i="5" l="1"/>
  <c r="E38" i="5"/>
  <c r="E39" i="5" l="1"/>
  <c r="J26" i="6"/>
  <c r="I43" i="1"/>
  <c r="E43" i="1"/>
  <c r="K69" i="1" l="1"/>
  <c r="K67" i="1"/>
  <c r="K66" i="9" l="1"/>
  <c r="G66" i="9"/>
  <c r="I38" i="5" l="1"/>
  <c r="P18" i="6"/>
  <c r="P19" i="6"/>
  <c r="P17" i="6"/>
  <c r="F20" i="6"/>
  <c r="F22" i="6" s="1"/>
  <c r="F27" i="6"/>
  <c r="I66" i="9"/>
  <c r="I58" i="9"/>
  <c r="F24" i="6" l="1"/>
  <c r="F28" i="6" s="1"/>
  <c r="E67" i="1" s="1"/>
  <c r="G67" i="1"/>
  <c r="K42" i="9" l="1"/>
  <c r="K68" i="9" s="1"/>
  <c r="K70" i="9" s="1"/>
  <c r="K52" i="1"/>
  <c r="I52" i="1"/>
  <c r="G52" i="1"/>
  <c r="K24" i="1"/>
  <c r="I24" i="1"/>
  <c r="I25" i="1" s="1"/>
  <c r="G24" i="1"/>
  <c r="K71" i="9" l="1"/>
  <c r="I69" i="9"/>
  <c r="G42" i="9"/>
  <c r="G68" i="9" s="1"/>
  <c r="G70" i="9" s="1"/>
  <c r="G51" i="5"/>
  <c r="G58" i="5"/>
  <c r="G56" i="5" s="1"/>
  <c r="K51" i="5"/>
  <c r="G25" i="1"/>
  <c r="K25" i="1"/>
  <c r="K53" i="1"/>
  <c r="G53" i="1"/>
  <c r="I53" i="1"/>
  <c r="G71" i="9" l="1"/>
  <c r="E69" i="9"/>
  <c r="G62" i="5"/>
  <c r="G53" i="5"/>
  <c r="K56" i="5"/>
  <c r="K62" i="5"/>
  <c r="T20" i="6"/>
  <c r="T22" i="6" s="1"/>
  <c r="J11" i="7"/>
  <c r="E12" i="5"/>
  <c r="G73" i="1" l="1"/>
  <c r="R17" i="6"/>
  <c r="P21" i="6"/>
  <c r="R21" i="6" s="1"/>
  <c r="V21" i="6" s="1"/>
  <c r="V17" i="6" l="1"/>
  <c r="F12" i="7"/>
  <c r="H12" i="7"/>
  <c r="L13" i="7"/>
  <c r="H14" i="7" l="1"/>
  <c r="F14" i="7"/>
  <c r="I39" i="5" l="1"/>
  <c r="J18" i="7" s="1"/>
  <c r="L18" i="7" s="1"/>
  <c r="L11" i="7"/>
  <c r="H76" i="1"/>
  <c r="L76" i="1"/>
  <c r="P26" i="6" l="1"/>
  <c r="P25" i="6"/>
  <c r="R19" i="6"/>
  <c r="V19" i="6" s="1"/>
  <c r="N20" i="6"/>
  <c r="N22" i="6" s="1"/>
  <c r="L20" i="6"/>
  <c r="L22" i="6" s="1"/>
  <c r="H20" i="6"/>
  <c r="R26" i="6" l="1"/>
  <c r="V26" i="6" s="1"/>
  <c r="P27" i="6"/>
  <c r="H22" i="6"/>
  <c r="L28" i="6"/>
  <c r="N28" i="6"/>
  <c r="T28" i="6"/>
  <c r="E73" i="1" s="1"/>
  <c r="P20" i="6"/>
  <c r="P22" i="6" s="1"/>
  <c r="G71" i="1" l="1"/>
  <c r="P24" i="6"/>
  <c r="P28" i="6" s="1"/>
  <c r="E71" i="1" s="1"/>
  <c r="G69" i="1"/>
  <c r="H24" i="6"/>
  <c r="H28" i="6" s="1"/>
  <c r="E69" i="1" s="1"/>
  <c r="H19" i="7"/>
  <c r="H20" i="7" s="1"/>
  <c r="F19" i="7"/>
  <c r="F20" i="7" s="1"/>
  <c r="E52" i="1"/>
  <c r="I18" i="5"/>
  <c r="E18" i="5"/>
  <c r="I12" i="5"/>
  <c r="I19" i="5" l="1"/>
  <c r="I67" i="1"/>
  <c r="I69" i="1"/>
  <c r="E53" i="1"/>
  <c r="I22" i="5"/>
  <c r="I8" i="9" s="1"/>
  <c r="I26" i="9" s="1"/>
  <c r="E19" i="5"/>
  <c r="E22" i="5" s="1"/>
  <c r="E8" i="9" s="1"/>
  <c r="E26" i="9" s="1"/>
  <c r="E38" i="9" s="1"/>
  <c r="I38" i="9" l="1"/>
  <c r="I42" i="9" s="1"/>
  <c r="I68" i="9" s="1"/>
  <c r="I70" i="9" s="1"/>
  <c r="I71" i="9" s="1"/>
  <c r="I24" i="5"/>
  <c r="I51" i="5" s="1"/>
  <c r="E24" i="5"/>
  <c r="E51" i="5" s="1"/>
  <c r="J25" i="6" s="1"/>
  <c r="J27" i="6" s="1"/>
  <c r="I62" i="5" l="1"/>
  <c r="I56" i="5"/>
  <c r="E42" i="9"/>
  <c r="J10" i="7"/>
  <c r="J12" i="7" s="1"/>
  <c r="J14" i="7" s="1"/>
  <c r="J16" i="7" s="1"/>
  <c r="E41" i="5"/>
  <c r="E58" i="5" s="1"/>
  <c r="E56" i="5" s="1"/>
  <c r="J17" i="7"/>
  <c r="L17" i="7" s="1"/>
  <c r="L19" i="7" s="1"/>
  <c r="I41" i="5"/>
  <c r="E68" i="9" l="1"/>
  <c r="E70" i="9" s="1"/>
  <c r="E71" i="9" s="1"/>
  <c r="E53" i="5"/>
  <c r="E62" i="5"/>
  <c r="K70" i="1"/>
  <c r="K72" i="1" s="1"/>
  <c r="K74" i="1" s="1"/>
  <c r="K75" i="1" s="1"/>
  <c r="K76" i="1" s="1"/>
  <c r="L16" i="7"/>
  <c r="L20" i="7" s="1"/>
  <c r="L10" i="7"/>
  <c r="L12" i="7" s="1"/>
  <c r="L14" i="7" s="1"/>
  <c r="J19" i="7"/>
  <c r="J20" i="7" s="1"/>
  <c r="I70" i="1" s="1"/>
  <c r="J20" i="6"/>
  <c r="J22" i="6" s="1"/>
  <c r="R18" i="6"/>
  <c r="G70" i="1" l="1"/>
  <c r="G72" i="1" s="1"/>
  <c r="G74" i="1" s="1"/>
  <c r="G75" i="1" s="1"/>
  <c r="G76" i="1" s="1"/>
  <c r="I72" i="1"/>
  <c r="I74" i="1" s="1"/>
  <c r="L21" i="7" s="1"/>
  <c r="V18" i="6"/>
  <c r="V20" i="6" s="1"/>
  <c r="V22" i="6" s="1"/>
  <c r="V24" i="6" s="1"/>
  <c r="R20" i="6"/>
  <c r="R22" i="6" l="1"/>
  <c r="R24" i="6" s="1"/>
  <c r="I75" i="1"/>
  <c r="I76" i="1" s="1"/>
  <c r="J28" i="6"/>
  <c r="E70" i="1" l="1"/>
  <c r="E72" i="1" s="1"/>
  <c r="E74" i="1" s="1"/>
  <c r="E75" i="1" s="1"/>
  <c r="E76" i="1" s="1"/>
  <c r="R25" i="6"/>
  <c r="R27" i="6" l="1"/>
  <c r="R28" i="6" s="1"/>
  <c r="V25" i="6"/>
  <c r="V27" i="6" l="1"/>
  <c r="V28" i="6" s="1"/>
  <c r="V29" i="6" s="1"/>
</calcChain>
</file>

<file path=xl/sharedStrings.xml><?xml version="1.0" encoding="utf-8"?>
<sst xmlns="http://schemas.openxmlformats.org/spreadsheetml/2006/main" count="296" uniqueCount="210">
  <si>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</si>
  <si>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</si>
  <si>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</si>
  <si>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</si>
  <si>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</si>
  <si>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</si>
  <si>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</si>
  <si>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</si>
  <si>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</si>
  <si>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</si>
  <si>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Restricted bank deposits</t>
  </si>
  <si>
    <t>Investments in subsidiaries</t>
  </si>
  <si>
    <t>Goodwill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</si>
  <si>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</si>
  <si>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</si>
  <si>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</si>
  <si>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</si>
  <si>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</si>
  <si>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</si>
  <si>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</si>
  <si>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</si>
  <si>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</si>
  <si>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</si>
  <si>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Long-term loans, net of current portion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</si>
  <si>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</si>
  <si>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</si>
  <si>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</si>
  <si>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</si>
  <si>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</si>
  <si>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</si>
  <si>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</si>
  <si>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</si>
  <si>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</si>
  <si>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</si>
  <si>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</si>
  <si>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</si>
  <si>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</si>
  <si>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</si>
  <si>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</si>
  <si>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</si>
  <si>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</si>
  <si>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</si>
  <si>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</si>
  <si>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</si>
  <si>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</si>
  <si>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</si>
  <si>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</si>
  <si>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</si>
  <si>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</si>
  <si>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</si>
  <si>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</si>
  <si>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</si>
  <si>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</si>
  <si>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</si>
  <si>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</si>
  <si>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</si>
  <si>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Increase in restricted bank deposits</t>
  </si>
  <si>
    <t>Cash flows from financing activities</t>
  </si>
  <si>
    <t>Repayment of long-term loans</t>
  </si>
  <si>
    <t xml:space="preserve">The accompanying notes are an integral part of the financial statements. </t>
  </si>
  <si>
    <t>Total</t>
  </si>
  <si>
    <t>Issued and</t>
  </si>
  <si>
    <t>Total other</t>
  </si>
  <si>
    <t xml:space="preserve"> fully paid-up</t>
  </si>
  <si>
    <t>share capital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</si>
  <si>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</si>
  <si>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</si>
  <si>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</si>
  <si>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</si>
  <si>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</si>
  <si>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</si>
  <si>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changes</t>
  </si>
  <si>
    <t>Other comprehensive income: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</si>
  <si>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</si>
  <si>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</si>
  <si>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</si>
  <si>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</si>
  <si>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</si>
  <si>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</si>
  <si>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</si>
  <si>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</si>
  <si>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</si>
  <si>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</si>
  <si>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</si>
  <si>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</si>
  <si>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</si>
  <si>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Provision for long-term employee benefits</t>
  </si>
  <si>
    <t xml:space="preserve">   Provision for long-term employee benefits</t>
  </si>
  <si>
    <t>owners of</t>
  </si>
  <si>
    <t xml:space="preserve">Profit from operating activities before  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</si>
  <si>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</si>
  <si>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</si>
  <si>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</si>
  <si>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</si>
  <si>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</si>
  <si>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Cash flow statement</t>
  </si>
  <si>
    <t>Cash flow statement (continued)</t>
  </si>
  <si>
    <t>Statement of changes in shareholders' equity</t>
  </si>
  <si>
    <t>Statements of financial position</t>
  </si>
  <si>
    <t>Statements of financial position (continued)</t>
  </si>
  <si>
    <t xml:space="preserve">Other comprehensive income to be reclassified </t>
  </si>
  <si>
    <t>Cost of sales</t>
  </si>
  <si>
    <t xml:space="preserve">Cost of services </t>
  </si>
  <si>
    <t>comprehensive</t>
  </si>
  <si>
    <t>income</t>
  </si>
  <si>
    <t>Selling and distribution expenses</t>
  </si>
  <si>
    <t>Dividend income</t>
  </si>
  <si>
    <t xml:space="preserve">   Finance income</t>
  </si>
  <si>
    <t>(Unit: Baht)</t>
  </si>
  <si>
    <t>Other comprehensive income for the year</t>
  </si>
  <si>
    <t>Total comprehensive income for the year</t>
  </si>
  <si>
    <t>Profit for the year</t>
  </si>
  <si>
    <t>Cash and cash equivalents at beginning of year</t>
  </si>
  <si>
    <t>Cash and cash equivalents at end of year</t>
  </si>
  <si>
    <t>Current portion of lease liabilities</t>
  </si>
  <si>
    <t>Right-of-use assets</t>
  </si>
  <si>
    <t>Lease liabilities, net of current portion</t>
  </si>
  <si>
    <t xml:space="preserve">   Finance cost</t>
  </si>
  <si>
    <t xml:space="preserve">   Interest paid</t>
  </si>
  <si>
    <t xml:space="preserve">   to profit or loss in subsequent periods:</t>
  </si>
  <si>
    <t>Statement of changes in shareholders' equity (continued)</t>
  </si>
  <si>
    <t>Dividend paid</t>
  </si>
  <si>
    <t>Non-controlling</t>
  </si>
  <si>
    <t xml:space="preserve">Intangible assets </t>
  </si>
  <si>
    <t xml:space="preserve">      600,000 ordinary shares of Baht 100 each</t>
  </si>
  <si>
    <t xml:space="preserve">      600,000 ordinary shares of Baht 100 each </t>
  </si>
  <si>
    <t xml:space="preserve">Other </t>
  </si>
  <si>
    <t>Other</t>
  </si>
  <si>
    <t>by the owners</t>
  </si>
  <si>
    <t xml:space="preserve">Short-term loans from financial institutions </t>
  </si>
  <si>
    <t>Sales</t>
  </si>
  <si>
    <t>Interest received</t>
  </si>
  <si>
    <t xml:space="preserve">Operating profit </t>
  </si>
  <si>
    <t xml:space="preserve">Exchange differences on translation of </t>
  </si>
  <si>
    <t xml:space="preserve">   financial statements in foreign currency - net of income tax</t>
  </si>
  <si>
    <t xml:space="preserve">Other comprehensive income not to be reclassified to  </t>
  </si>
  <si>
    <t xml:space="preserve">   Dividends income</t>
  </si>
  <si>
    <t>Finance income</t>
  </si>
  <si>
    <t>Service income</t>
  </si>
  <si>
    <t>Deposit</t>
  </si>
  <si>
    <t xml:space="preserve">   Deposit</t>
  </si>
  <si>
    <t>Deferred tax assets</t>
  </si>
  <si>
    <t xml:space="preserve">Provision for decommissioning </t>
  </si>
  <si>
    <t xml:space="preserve">   Provision for decommissioning </t>
  </si>
  <si>
    <t>Other current financial liabilities</t>
  </si>
  <si>
    <t>Deferred tax liabilities</t>
  </si>
  <si>
    <t xml:space="preserve">   Cash paid for corporate income tax and </t>
  </si>
  <si>
    <t xml:space="preserve">      withholding tax deducted at source</t>
  </si>
  <si>
    <t>Acquisition of equipment</t>
  </si>
  <si>
    <t>Profit (loss) for the year</t>
  </si>
  <si>
    <t xml:space="preserve">Other non-current financial liabilities </t>
  </si>
  <si>
    <t xml:space="preserve">   Unrealised losses (gains) on exchange</t>
  </si>
  <si>
    <t xml:space="preserve">   Gains on fair value adjustments of financial liabilities</t>
  </si>
  <si>
    <t>Acquisition of intangible assets</t>
  </si>
  <si>
    <t>Dividend received</t>
  </si>
  <si>
    <t>combination under</t>
  </si>
  <si>
    <t>common control</t>
  </si>
  <si>
    <t xml:space="preserve">a business </t>
  </si>
  <si>
    <t>Difference from</t>
  </si>
  <si>
    <t>Statement of comprehensive income</t>
  </si>
  <si>
    <t>Statement of comprehensive income (continued)</t>
  </si>
  <si>
    <t>Appropriated -</t>
  </si>
  <si>
    <t>Legal reserve</t>
  </si>
  <si>
    <t>Cash from operating activities</t>
  </si>
  <si>
    <t>Net cash used in financing activities</t>
  </si>
  <si>
    <t>Increase in right-of-use assets from new lease contracts</t>
  </si>
  <si>
    <t>Increase in lease liabilities from new lease contracts</t>
  </si>
  <si>
    <t xml:space="preserve">   to profit or loss in subsequent periods - net of income tax</t>
  </si>
  <si>
    <t xml:space="preserve">   profit or loss in subsequent periods:</t>
  </si>
  <si>
    <t>Payment of principal portion of lease liabilities</t>
  </si>
  <si>
    <t>Balance as at 1 January 2021</t>
  </si>
  <si>
    <t>Balance as at 31 December 2021</t>
  </si>
  <si>
    <t>Repayment of long-term loans from other persons</t>
  </si>
  <si>
    <t>Profit (loss) before tax</t>
  </si>
  <si>
    <t xml:space="preserve">Adjustments to reconcile profit (loss) before tax to </t>
  </si>
  <si>
    <t xml:space="preserve">   Allowance for expected credit losses (reversal)</t>
  </si>
  <si>
    <t xml:space="preserve">   Provision for decommissioning (reversal)</t>
  </si>
  <si>
    <t xml:space="preserve">   Reversal the reduction of cost to net realisable value of inventories</t>
  </si>
  <si>
    <t>Profit (loss) before income tax benefit (expenses)</t>
  </si>
  <si>
    <t>Income tax benefit (expenses)</t>
  </si>
  <si>
    <t>Actuarial gain - net of income tax</t>
  </si>
  <si>
    <t>Earnings per share</t>
  </si>
  <si>
    <t>Basic earnings (loss) per share</t>
  </si>
  <si>
    <t xml:space="preserve">   Profit (loss) attributable to equity holders of the Company</t>
  </si>
  <si>
    <t>Loss for the year</t>
  </si>
  <si>
    <t xml:space="preserve">   Losses on write-off of equipment</t>
  </si>
  <si>
    <t>Increase in short-term loans to related parties</t>
  </si>
  <si>
    <t>Non-cash items consist of:</t>
  </si>
  <si>
    <t xml:space="preserve">   Cash paid for long-term employee benefits</t>
  </si>
  <si>
    <t>Increase (decrease) in translation adjustments</t>
  </si>
  <si>
    <t>Supplemental cash flows information</t>
  </si>
  <si>
    <t xml:space="preserve">Other comprehensive income not to be reclassified </t>
  </si>
  <si>
    <t xml:space="preserve">Increase (decrease) in short-term loans from financial institutions </t>
  </si>
  <si>
    <t xml:space="preserve">Cash receipt from long-term loans </t>
  </si>
  <si>
    <t>Profit (loss) attributable to:</t>
  </si>
  <si>
    <t xml:space="preserve">   Allowance for impairment loss of leasehold improvements </t>
  </si>
  <si>
    <t>Leasehold improvements and equipment</t>
  </si>
  <si>
    <t>For the year ended 31 December 2022</t>
  </si>
  <si>
    <t>Balance as at 1 January 2022</t>
  </si>
  <si>
    <t>Balance as at 31 December 2022</t>
  </si>
  <si>
    <t>As at 31 December 2022</t>
  </si>
  <si>
    <t xml:space="preserve">   Gain on lease cancellation</t>
  </si>
  <si>
    <t xml:space="preserve">      and equipment (reversal)</t>
  </si>
  <si>
    <t>Transfer equipment to intangible assets</t>
  </si>
  <si>
    <t xml:space="preserve">   Appropriated - statutory reserve</t>
  </si>
  <si>
    <t>Net cash from operating activities</t>
  </si>
  <si>
    <t>Net cash used in investing activities</t>
  </si>
  <si>
    <t>Net decrease in cash and cash equivalents</t>
  </si>
  <si>
    <t>Dividend payable</t>
  </si>
  <si>
    <t>Tanachira Retail Corporation Co., Ltd. and its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</si>
</sst>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0.0"/>
  </numFmts>
  <fonts count="14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trike/>
      <sz val="11"/>
      <name val="Arial"/>
      <family val="2"/>
    </font>
    <font>
      <i/>
      <sz val="11"/>
      <color rgb="FFFF0000"/>
      <name val="Arial"/>
      <family val="2"/>
    </font>
    <font>
      <i/>
      <u/>
      <sz val="11"/>
      <name val="Arial"/>
      <family val="2"/>
    </font>
    <font>
      <i/>
      <sz val="8"/>
      <color rgb="FF4D5156"/>
      <name val="Arial"/>
      <family val="2"/>
    </font>
    <font>
      <i/>
      <strike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0" fontId="2" fillId="0" borderId="0"/>
  </cellStyleXfs>
  <cellXfs count="144">
    <xf numFmtId="0" fontId="0" fillId="0" borderId="0" xfId="0"/>
    <xf numFmtId="0" fontId="4" fillId="0" borderId="0" xfId="0" applyNumberFormat="1" applyFont="1" applyFill="1" applyAlignment="1">
      <alignment horizontal="centerContinuous"/>
    </xf>
    <xf numFmtId="189" fontId="4" fillId="0" borderId="0" xfId="0" applyNumberFormat="1" applyFont="1" applyFill="1" applyAlignment="1">
      <alignment horizontal="centerContinuous"/>
    </xf>
    <xf numFmtId="189" fontId="4" fillId="0" borderId="0" xfId="0" applyNumberFormat="1" applyFont="1" applyFill="1" applyAlignment="1">
      <alignment horizontal="left"/>
    </xf>
    <xf numFmtId="189" fontId="3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189" fontId="4" fillId="0" borderId="0" xfId="0" applyNumberFormat="1" applyFont="1" applyFill="1" applyAlignment="1">
      <alignment horizontal="right"/>
    </xf>
    <xf numFmtId="189" fontId="4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center"/>
    </xf>
    <xf numFmtId="189" fontId="4" fillId="0" borderId="0" xfId="0" applyNumberFormat="1" applyFont="1" applyFill="1" applyBorder="1" applyAlignment="1"/>
    <xf numFmtId="37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centerContinuous"/>
    </xf>
    <xf numFmtId="38" fontId="4" fillId="0" borderId="0" xfId="0" applyNumberFormat="1" applyFont="1" applyFill="1" applyAlignment="1">
      <alignment horizontal="centerContinuous"/>
    </xf>
    <xf numFmtId="38" fontId="4" fillId="0" borderId="0" xfId="0" applyNumberFormat="1" applyFont="1" applyFill="1" applyBorder="1" applyAlignment="1">
      <alignment horizontal="centerContinuous"/>
    </xf>
    <xf numFmtId="37" fontId="4" fillId="0" borderId="0" xfId="0" applyNumberFormat="1" applyFont="1" applyFill="1" applyAlignment="1">
      <alignment horizontal="right"/>
    </xf>
    <xf numFmtId="189" fontId="4" fillId="0" borderId="3" xfId="0" applyNumberFormat="1" applyFont="1" applyFill="1" applyBorder="1" applyAlignment="1">
      <alignment horizontal="center"/>
    </xf>
    <xf numFmtId="0" fontId="3" fillId="0" borderId="0" xfId="0" applyFont="1" applyFill="1" applyAlignment="1"/>
    <xf numFmtId="189" fontId="4" fillId="0" borderId="0" xfId="0" quotePrefix="1" applyNumberFormat="1" applyFont="1" applyFill="1" applyAlignment="1">
      <alignment horizontal="centerContinuous"/>
    </xf>
    <xf numFmtId="189" fontId="3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189" fontId="4" fillId="0" borderId="0" xfId="0" quotePrefix="1" applyNumberFormat="1" applyFont="1" applyFill="1" applyAlignment="1">
      <alignment horizontal="left"/>
    </xf>
    <xf numFmtId="189" fontId="6" fillId="0" borderId="0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0" fontId="4" fillId="0" borderId="5" xfId="0" applyNumberFormat="1" applyFont="1" applyFill="1" applyBorder="1" applyAlignment="1"/>
    <xf numFmtId="0" fontId="4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right"/>
    </xf>
    <xf numFmtId="189" fontId="5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/>
    <xf numFmtId="189" fontId="3" fillId="0" borderId="0" xfId="0" applyNumberFormat="1" applyFont="1" applyFill="1" applyBorder="1" applyAlignment="1"/>
    <xf numFmtId="189" fontId="3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189" fontId="4" fillId="0" borderId="4" xfId="0" applyNumberFormat="1" applyFont="1" applyFill="1" applyBorder="1" applyAlignment="1"/>
    <xf numFmtId="37" fontId="3" fillId="0" borderId="0" xfId="1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189" fontId="4" fillId="0" borderId="0" xfId="0" applyNumberFormat="1" applyFont="1" applyFill="1" applyAlignment="1"/>
    <xf numFmtId="0" fontId="4" fillId="0" borderId="0" xfId="0" applyFont="1" applyFill="1" applyAlignment="1"/>
    <xf numFmtId="189" fontId="4" fillId="0" borderId="1" xfId="0" applyNumberFormat="1" applyFont="1" applyFill="1" applyBorder="1" applyAlignment="1">
      <alignment horizontal="center"/>
    </xf>
    <xf numFmtId="189" fontId="4" fillId="0" borderId="0" xfId="0" applyNumberFormat="1" applyFont="1" applyFill="1" applyBorder="1" applyAlignment="1">
      <alignment horizontal="center"/>
    </xf>
    <xf numFmtId="189" fontId="9" fillId="0" borderId="0" xfId="0" applyNumberFormat="1" applyFont="1" applyFill="1" applyAlignment="1"/>
    <xf numFmtId="1" fontId="4" fillId="0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89" fontId="3" fillId="0" borderId="1" xfId="0" applyNumberFormat="1" applyFont="1" applyFill="1" applyBorder="1" applyAlignment="1">
      <alignment horizontal="center"/>
    </xf>
    <xf numFmtId="189" fontId="4" fillId="0" borderId="1" xfId="0" applyNumberFormat="1" applyFont="1" applyFill="1" applyBorder="1" applyAlignment="1">
      <alignment horizontal="center"/>
    </xf>
    <xf numFmtId="189" fontId="4" fillId="0" borderId="2" xfId="0" applyNumberFormat="1" applyFont="1" applyFill="1" applyBorder="1" applyAlignment="1">
      <alignment horizontal="center"/>
    </xf>
    <xf numFmtId="189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87" fontId="4" fillId="0" borderId="0" xfId="0" applyNumberFormat="1" applyFont="1" applyAlignment="1">
      <alignment horizontal="right"/>
    </xf>
    <xf numFmtId="187" fontId="4" fillId="0" borderId="1" xfId="0" applyNumberFormat="1" applyFont="1" applyBorder="1" applyAlignment="1">
      <alignment horizontal="right"/>
    </xf>
    <xf numFmtId="0" fontId="6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Alignment="1"/>
    <xf numFmtId="0" fontId="6" fillId="0" borderId="0" xfId="0" quotePrefix="1" applyNumberFormat="1" applyFont="1" applyFill="1" applyAlignment="1">
      <alignment horizontal="center"/>
    </xf>
    <xf numFmtId="189" fontId="6" fillId="0" borderId="0" xfId="0" applyNumberFormat="1" applyFont="1" applyFill="1" applyAlignment="1"/>
    <xf numFmtId="189" fontId="4" fillId="2" borderId="0" xfId="0" applyNumberFormat="1" applyFont="1" applyFill="1" applyAlignment="1"/>
    <xf numFmtId="187" fontId="7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187" fontId="4" fillId="0" borderId="1" xfId="0" applyNumberFormat="1" applyFont="1" applyBorder="1" applyAlignment="1">
      <alignment horizontal="center"/>
    </xf>
    <xf numFmtId="187" fontId="4" fillId="0" borderId="3" xfId="0" applyNumberFormat="1" applyFont="1" applyBorder="1" applyAlignment="1">
      <alignment horizontal="center"/>
    </xf>
    <xf numFmtId="0" fontId="11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90" fontId="6" fillId="0" borderId="0" xfId="0" applyNumberFormat="1" applyFont="1" applyFill="1" applyBorder="1" applyAlignment="1"/>
    <xf numFmtId="0" fontId="13" fillId="0" borderId="0" xfId="0" applyNumberFormat="1" applyFont="1" applyFill="1" applyAlignment="1">
      <alignment horizontal="center"/>
    </xf>
    <xf numFmtId="187" fontId="4" fillId="0" borderId="4" xfId="0" applyNumberFormat="1" applyFont="1" applyBorder="1" applyAlignment="1">
      <alignment horizontal="center"/>
    </xf>
    <xf numFmtId="187" fontId="4" fillId="0" borderId="0" xfId="0" applyNumberFormat="1" applyFont="1" applyAlignment="1"/>
    <xf numFmtId="189" fontId="10" fillId="0" borderId="0" xfId="0" applyNumberFormat="1" applyFont="1" applyFill="1" applyAlignment="1"/>
    <xf numFmtId="0" fontId="4" fillId="0" borderId="0" xfId="0" applyFont="1" applyAlignment="1"/>
    <xf numFmtId="0" fontId="12" fillId="0" borderId="0" xfId="0" applyFont="1" applyAlignment="1"/>
    <xf numFmtId="187" fontId="4" fillId="0" borderId="2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/>
    </xf>
    <xf numFmtId="187" fontId="4" fillId="0" borderId="3" xfId="0" applyNumberFormat="1" applyFont="1" applyBorder="1" applyAlignment="1">
      <alignment horizontal="right"/>
    </xf>
    <xf numFmtId="187" fontId="4" fillId="0" borderId="0" xfId="0" applyNumberFormat="1" applyFont="1" applyFill="1" applyAlignment="1">
      <alignment horizontal="right"/>
    </xf>
    <xf numFmtId="189" fontId="4" fillId="0" borderId="1" xfId="0" applyNumberFormat="1" applyFont="1" applyFill="1" applyBorder="1" applyAlignment="1">
      <alignment horizontal="center"/>
    </xf>
    <xf numFmtId="189" fontId="4" fillId="0" borderId="0" xfId="0" applyNumberFormat="1" applyFont="1" applyFill="1" applyBorder="1" applyAlignment="1">
      <alignment horizontal="center"/>
    </xf>
    <xf numFmtId="49" fontId="3" fillId="0" borderId="0" xfId="0" applyNumberFormat="1" applyFont="1" applyBorder="1" applyAlignment="1"/>
    <xf numFmtId="0" fontId="6" fillId="0" borderId="0" xfId="0" applyFont="1" applyBorder="1" applyAlignment="1"/>
    <xf numFmtId="0" fontId="4" fillId="0" borderId="0" xfId="0" applyFont="1" applyBorder="1" applyAlignment="1"/>
    <xf numFmtId="49" fontId="4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189" fontId="5" fillId="0" borderId="0" xfId="0" applyNumberFormat="1" applyFont="1" applyFill="1" applyAlignment="1">
      <alignment horizontal="center"/>
    </xf>
    <xf numFmtId="187" fontId="4" fillId="0" borderId="0" xfId="0" applyNumberFormat="1" applyFont="1" applyBorder="1" applyAlignment="1">
      <alignment horizontal="center"/>
    </xf>
    <xf numFmtId="187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187" fontId="4" fillId="0" borderId="1" xfId="0" applyNumberFormat="1" applyFont="1" applyFill="1" applyBorder="1" applyAlignment="1">
      <alignment horizontal="center"/>
    </xf>
    <xf numFmtId="187" fontId="4" fillId="0" borderId="0" xfId="0" applyNumberFormat="1" applyFont="1" applyFill="1" applyAlignment="1"/>
    <xf numFmtId="187" fontId="4" fillId="0" borderId="3" xfId="0" applyNumberFormat="1" applyFont="1" applyFill="1" applyBorder="1" applyAlignment="1">
      <alignment horizontal="center"/>
    </xf>
    <xf numFmtId="189" fontId="4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vertical="center"/>
    </xf>
    <xf numFmtId="189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89" fontId="4" fillId="0" borderId="0" xfId="0" applyNumberFormat="1" applyFont="1" applyFill="1" applyAlignment="1">
      <alignment horizontal="right" vertical="center"/>
    </xf>
    <xf numFmtId="189" fontId="4" fillId="0" borderId="0" xfId="0" applyNumberFormat="1" applyFont="1" applyFill="1" applyAlignment="1">
      <alignment horizontal="left" vertical="center"/>
    </xf>
    <xf numFmtId="189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189" fontId="3" fillId="0" borderId="1" xfId="0" applyNumberFormat="1" applyFont="1" applyFill="1" applyBorder="1" applyAlignment="1">
      <alignment horizontal="center" vertical="center"/>
    </xf>
    <xf numFmtId="189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89" fontId="7" fillId="0" borderId="0" xfId="0" applyNumberFormat="1" applyFont="1" applyFill="1" applyAlignment="1">
      <alignment vertical="center"/>
    </xf>
    <xf numFmtId="189" fontId="4" fillId="0" borderId="4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89" fontId="4" fillId="0" borderId="3" xfId="0" applyNumberFormat="1" applyFont="1" applyFill="1" applyBorder="1" applyAlignment="1">
      <alignment horizontal="center" vertical="center"/>
    </xf>
    <xf numFmtId="189" fontId="4" fillId="0" borderId="0" xfId="0" applyNumberFormat="1" applyFont="1" applyFill="1" applyBorder="1" applyAlignment="1">
      <alignment horizontal="center" vertical="center"/>
    </xf>
    <xf numFmtId="188" fontId="4" fillId="0" borderId="4" xfId="0" applyNumberFormat="1" applyFont="1" applyFill="1" applyBorder="1" applyAlignment="1">
      <alignment horizontal="right" vertical="center"/>
    </xf>
    <xf numFmtId="188" fontId="4" fillId="0" borderId="0" xfId="0" applyNumberFormat="1" applyFont="1" applyFill="1" applyAlignment="1">
      <alignment vertical="center"/>
    </xf>
    <xf numFmtId="188" fontId="4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189" fontId="4" fillId="0" borderId="0" xfId="0" applyNumberFormat="1" applyFont="1" applyFill="1" applyBorder="1" applyAlignment="1">
      <alignment vertical="center"/>
    </xf>
    <xf numFmtId="189" fontId="4" fillId="0" borderId="0" xfId="0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horizontal="center" vertical="center"/>
    </xf>
    <xf numFmtId="187" fontId="4" fillId="0" borderId="1" xfId="0" applyNumberFormat="1" applyFont="1" applyFill="1" applyBorder="1" applyAlignment="1">
      <alignment horizontal="right"/>
    </xf>
    <xf numFmtId="187" fontId="4" fillId="0" borderId="2" xfId="0" applyNumberFormat="1" applyFont="1" applyFill="1" applyBorder="1" applyAlignment="1">
      <alignment horizontal="right"/>
    </xf>
    <xf numFmtId="187" fontId="4" fillId="0" borderId="0" xfId="0" applyNumberFormat="1" applyFont="1" applyFill="1"/>
    <xf numFmtId="189" fontId="4" fillId="0" borderId="2" xfId="0" applyNumberFormat="1" applyFont="1" applyFill="1" applyBorder="1" applyAlignment="1">
      <alignment horizontal="center"/>
    </xf>
    <xf numFmtId="189" fontId="4" fillId="0" borderId="2" xfId="0" applyNumberFormat="1" applyFont="1" applyFill="1" applyBorder="1" applyAlignment="1">
      <alignment horizontal="center"/>
    </xf>
    <xf numFmtId="18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89" fontId="4" fillId="0" borderId="0" xfId="0" applyNumberFormat="1" applyFont="1" applyFill="1" applyBorder="1" applyAlignment="1">
      <alignment horizontal="center"/>
    </xf>
    <xf numFmtId="189" fontId="4" fillId="0" borderId="0" xfId="0" applyNumberFormat="1" applyFont="1" applyFill="1" applyBorder="1" applyAlignment="1">
      <alignment horizontal="centerContinuous"/>
    </xf>
    <xf numFmtId="187" fontId="4" fillId="0" borderId="0" xfId="0" applyNumberFormat="1" applyFont="1" applyBorder="1" applyAlignment="1">
      <alignment horizontal="right"/>
    </xf>
    <xf numFmtId="0" fontId="5" fillId="0" borderId="0" xfId="0" quotePrefix="1" applyNumberFormat="1" applyFont="1" applyFill="1" applyBorder="1" applyAlignment="1">
      <alignment horizontal="center"/>
    </xf>
    <xf numFmtId="189" fontId="4" fillId="0" borderId="2" xfId="0" applyNumberFormat="1" applyFont="1" applyFill="1" applyBorder="1" applyAlignment="1">
      <alignment horizontal="center"/>
    </xf>
    <xf numFmtId="189" fontId="4" fillId="0" borderId="0" xfId="0" applyNumberFormat="1" applyFont="1" applyFill="1" applyBorder="1" applyAlignment="1">
      <alignment horizontal="center"/>
    </xf>
    <xf numFmtId="191" fontId="6" fillId="0" borderId="0" xfId="0" applyNumberFormat="1" applyFont="1" applyFill="1" applyAlignment="1">
      <alignment horizontal="center"/>
    </xf>
    <xf numFmtId="189" fontId="3" fillId="0" borderId="1" xfId="0" applyNumberFormat="1" applyFont="1" applyFill="1" applyBorder="1" applyAlignment="1">
      <alignment horizontal="center"/>
    </xf>
    <xf numFmtId="189" fontId="4" fillId="0" borderId="2" xfId="0" applyNumberFormat="1" applyFont="1" applyFill="1" applyBorder="1" applyAlignment="1">
      <alignment horizontal="center"/>
    </xf>
    <xf numFmtId="189" fontId="4" fillId="0" borderId="0" xfId="0" applyNumberFormat="1" applyFont="1" applyFill="1" applyBorder="1" applyAlignment="1">
      <alignment horizontal="center"/>
    </xf>
    <xf numFmtId="189" fontId="4" fillId="0" borderId="1" xfId="0" applyNumberFormat="1" applyFont="1" applyFill="1" applyBorder="1" applyAlignment="1">
      <alignment horizontal="center"/>
    </xf>
  </cellXfs>
  <cellStyles count="4">
    <cellStyle name="Normal" xfId="0" builtinId="0"/>
    <cellStyle name="Normal 10 2 2" xfId="3"/>
    <cellStyle name="Normal 2 162" xfId="2"/>
    <cellStyle name="Normal_BS - E" xfId="1"/>
  </cellStyles>
  <dxfs count="0"/>
  <tableStyles count="0" defaultTableStyle="TableStyleMedium9" defaultPivotStyle="PivotStyleLight16"/>
  <colors>
    <mruColors>
      <color rgb="FF00FFFF"/>
      <color rgb="FFFFFFCC"/>
      <color rgb="FF00FF00"/>
      <color rgb="FFFF00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3302726</xdr:colOff>
      <xdr:row>256</xdr:row>
      <xdr:rowOff>227200</xdr:rowOff>
    </xdr:from>
    <xdr:to>
      <xdr:col>6</xdr:col>
      <xdr:colOff>339090</xdr:colOff>
      <xdr:row>259</xdr:row>
      <xdr:rowOff>203070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3302726</xdr:colOff>
      <xdr:row>257</xdr:row>
      <xdr:rowOff>270933</xdr:rowOff>
    </xdr:from>
    <xdr:to>
      <xdr:col>6</xdr:col>
      <xdr:colOff>290104</xdr:colOff>
      <xdr:row>260</xdr:row>
      <xdr:rowOff>246802</xdr:rowOff>
    </xdr:to>
    <xdr:sp macro="" textlink="">
      <xdr:nvSpPr>
        <xdr:cNvPr id="2" name="Text Box 58" hidden="1">
          <a:extLst>
            <a:ext uri="{FF2B5EF4-FFF2-40B4-BE49-F238E27FC236}">
              <a16:creationId xmlns:a16="http://schemas.microsoft.com/office/drawing/2014/main" id="{91DFAAA8-387D-4BE9-994E-4650E6D3DA65}"/>
            </a:ext>
          </a:extLst>
        </xdr:cNvPr>
        <xdr:cNvSpPr txBox="1">
          <a:spLocks noChangeArrowheads="1"/>
        </xdr:cNvSpPr>
      </xdr:nvSpPr>
      <xdr:spPr bwMode="auto">
        <a:xfrm>
          <a:off x="3302726" y="70728719"/>
          <a:ext cx="2822666" cy="79882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showGridLines="0" tabSelected="1" view="pageBreakPreview" zoomScaleNormal="100" zoomScaleSheetLayoutView="100" workbookViewId="0"/>
  </sheetViews>
  <sheetFormatPr defaultColWidth="10.77734375" defaultRowHeight="23.25" customHeight="1"/>
  <cols>
    <col min="1" max="1" width="40.5546875" style="39" customWidth="1"/>
    <col min="2" max="2" width="1.77734375" style="40" customWidth="1"/>
    <col min="3" max="3" width="5.21875" style="58" customWidth="1"/>
    <col min="4" max="4" width="1.77734375" style="40" customWidth="1"/>
    <col min="5" max="5" width="15.77734375" style="40" customWidth="1"/>
    <col min="6" max="6" width="1.77734375" style="40" customWidth="1"/>
    <col min="7" max="7" width="15.77734375" style="40" customWidth="1"/>
    <col min="8" max="8" width="1.77734375" style="12" customWidth="1"/>
    <col min="9" max="9" width="15.77734375" style="40" customWidth="1"/>
    <col min="10" max="10" width="1.77734375" style="40" customWidth="1"/>
    <col min="11" max="11" width="15.77734375" style="40" customWidth="1"/>
    <col min="12" max="12" width="1.77734375" style="12" customWidth="1"/>
    <col min="13" max="16384" width="10.77734375" style="40"/>
  </cols>
  <sheetData>
    <row r="1" spans="1:12" s="3" customFormat="1" ht="23.25" customHeight="1">
      <c r="A1" s="19" t="s">
        <v>209</v>
      </c>
      <c r="B1" s="20"/>
      <c r="C1" s="57"/>
      <c r="D1" s="2"/>
      <c r="E1" s="2"/>
      <c r="F1" s="2"/>
      <c r="G1" s="2"/>
      <c r="H1" s="134"/>
      <c r="I1" s="2"/>
      <c r="J1" s="2"/>
      <c r="K1" s="2"/>
      <c r="L1" s="134"/>
    </row>
    <row r="2" spans="1:12" s="3" customFormat="1" ht="23.25" customHeight="1">
      <c r="A2" s="19" t="s">
        <v>98</v>
      </c>
      <c r="B2" s="2"/>
      <c r="C2" s="57"/>
      <c r="D2" s="2"/>
      <c r="E2" s="2"/>
      <c r="F2" s="2"/>
      <c r="G2" s="2"/>
      <c r="H2" s="134"/>
      <c r="I2" s="2"/>
      <c r="J2" s="2"/>
      <c r="K2" s="2"/>
      <c r="L2" s="134"/>
    </row>
    <row r="3" spans="1:12" s="3" customFormat="1" ht="23.25" customHeight="1">
      <c r="A3" s="37" t="s">
        <v>200</v>
      </c>
      <c r="B3" s="2"/>
      <c r="C3" s="57"/>
      <c r="D3" s="2"/>
      <c r="E3" s="2"/>
      <c r="F3" s="2"/>
      <c r="G3" s="2"/>
      <c r="H3" s="134"/>
      <c r="I3" s="2"/>
      <c r="J3" s="2"/>
      <c r="K3" s="2"/>
      <c r="L3" s="134"/>
    </row>
    <row r="4" spans="1:12" s="3" customFormat="1" ht="23.25" customHeight="1">
      <c r="B4" s="2"/>
      <c r="C4" s="57"/>
      <c r="D4" s="2"/>
      <c r="E4" s="2"/>
      <c r="F4" s="2"/>
      <c r="G4" s="2"/>
      <c r="H4" s="134"/>
      <c r="I4" s="2"/>
      <c r="J4" s="2"/>
      <c r="K4" s="38" t="s">
        <v>108</v>
      </c>
      <c r="L4" s="134"/>
    </row>
    <row r="5" spans="1:12" ht="23.25" customHeight="1">
      <c r="E5" s="140" t="s">
        <v>0</v>
      </c>
      <c r="F5" s="140"/>
      <c r="G5" s="140"/>
      <c r="H5" s="33"/>
      <c r="I5" s="140" t="s">
        <v>1</v>
      </c>
      <c r="J5" s="140"/>
      <c r="K5" s="140"/>
      <c r="L5" s="33"/>
    </row>
    <row r="6" spans="1:12" s="6" customFormat="1" ht="23.25" customHeight="1">
      <c r="A6" s="5"/>
      <c r="C6" s="88" t="s">
        <v>2</v>
      </c>
      <c r="E6" s="136">
        <v>2022</v>
      </c>
      <c r="F6" s="29"/>
      <c r="G6" s="136">
        <v>2021</v>
      </c>
      <c r="H6" s="29"/>
      <c r="I6" s="136">
        <v>2022</v>
      </c>
      <c r="J6" s="29"/>
      <c r="K6" s="136">
        <v>2021</v>
      </c>
      <c r="L6" s="29"/>
    </row>
    <row r="7" spans="1:12" ht="23.25" customHeight="1">
      <c r="A7" s="19" t="s">
        <v>3</v>
      </c>
      <c r="C7" s="22"/>
      <c r="E7" s="39"/>
      <c r="G7" s="39"/>
      <c r="I7" s="39"/>
      <c r="K7" s="39"/>
    </row>
    <row r="8" spans="1:12" ht="23.25" customHeight="1">
      <c r="A8" s="19" t="s">
        <v>4</v>
      </c>
      <c r="C8" s="22"/>
    </row>
    <row r="9" spans="1:12" ht="23.25" customHeight="1">
      <c r="A9" s="41" t="s">
        <v>5</v>
      </c>
      <c r="B9" s="23"/>
      <c r="C9" s="22">
        <v>7</v>
      </c>
      <c r="E9" s="79">
        <v>42925191</v>
      </c>
      <c r="F9" s="55"/>
      <c r="G9" s="79">
        <v>70261647</v>
      </c>
      <c r="H9" s="135"/>
      <c r="I9" s="55">
        <v>12973024</v>
      </c>
      <c r="J9" s="55"/>
      <c r="K9" s="55">
        <v>42610410</v>
      </c>
      <c r="L9" s="135"/>
    </row>
    <row r="10" spans="1:12" ht="23.25" customHeight="1">
      <c r="A10" s="41" t="s">
        <v>90</v>
      </c>
      <c r="C10" s="22">
        <v>8</v>
      </c>
      <c r="D10" s="24"/>
      <c r="E10" s="79">
        <v>79832118</v>
      </c>
      <c r="F10" s="55"/>
      <c r="G10" s="79">
        <v>84244699</v>
      </c>
      <c r="H10" s="135"/>
      <c r="I10" s="55">
        <v>55878896</v>
      </c>
      <c r="J10" s="55"/>
      <c r="K10" s="55">
        <v>58101071</v>
      </c>
      <c r="L10" s="135"/>
    </row>
    <row r="11" spans="1:12" ht="23.25" customHeight="1">
      <c r="A11" s="41" t="s">
        <v>6</v>
      </c>
      <c r="B11" s="23"/>
      <c r="C11" s="22">
        <v>6</v>
      </c>
      <c r="E11" s="79">
        <v>0</v>
      </c>
      <c r="F11" s="55"/>
      <c r="G11" s="79">
        <v>0</v>
      </c>
      <c r="H11" s="135"/>
      <c r="I11" s="55">
        <v>64296645</v>
      </c>
      <c r="J11" s="55"/>
      <c r="K11" s="55">
        <v>45000000</v>
      </c>
      <c r="L11" s="135"/>
    </row>
    <row r="12" spans="1:12" ht="23.25" customHeight="1">
      <c r="A12" s="41" t="s">
        <v>92</v>
      </c>
      <c r="B12" s="3"/>
      <c r="C12" s="22">
        <v>9</v>
      </c>
      <c r="E12" s="79">
        <v>455565340</v>
      </c>
      <c r="F12" s="55"/>
      <c r="G12" s="79">
        <v>326387691</v>
      </c>
      <c r="H12" s="135"/>
      <c r="I12" s="55">
        <v>183092212</v>
      </c>
      <c r="J12" s="55"/>
      <c r="K12" s="55">
        <v>119609175</v>
      </c>
      <c r="L12" s="135"/>
    </row>
    <row r="13" spans="1:12" ht="23.25" customHeight="1">
      <c r="A13" s="41" t="s">
        <v>7</v>
      </c>
      <c r="C13" s="22"/>
      <c r="E13" s="79">
        <v>28323459</v>
      </c>
      <c r="F13" s="55"/>
      <c r="G13" s="79">
        <v>26946361</v>
      </c>
      <c r="H13" s="135"/>
      <c r="I13" s="55">
        <v>3977496</v>
      </c>
      <c r="J13" s="55"/>
      <c r="K13" s="55">
        <v>4728839</v>
      </c>
      <c r="L13" s="135"/>
    </row>
    <row r="14" spans="1:12" ht="23.25" customHeight="1">
      <c r="A14" s="19" t="s">
        <v>8</v>
      </c>
      <c r="C14" s="22"/>
      <c r="E14" s="126">
        <f>SUM(E9:E13)</f>
        <v>606646108</v>
      </c>
      <c r="F14" s="50"/>
      <c r="G14" s="126">
        <f>SUM(G9:G13)</f>
        <v>507840398</v>
      </c>
      <c r="H14" s="133"/>
      <c r="I14" s="128">
        <f>SUM(I8:I13)</f>
        <v>320218273</v>
      </c>
      <c r="J14" s="50"/>
      <c r="K14" s="137">
        <f>SUM(K8:K13)</f>
        <v>270049495</v>
      </c>
      <c r="L14" s="133"/>
    </row>
    <row r="15" spans="1:12" ht="23.25" customHeight="1">
      <c r="A15" s="19" t="s">
        <v>9</v>
      </c>
      <c r="C15" s="22"/>
      <c r="E15" s="79"/>
      <c r="F15" s="6"/>
      <c r="G15" s="79"/>
      <c r="H15" s="133"/>
      <c r="I15" s="6"/>
      <c r="J15" s="6"/>
      <c r="K15" s="6"/>
      <c r="L15" s="133"/>
    </row>
    <row r="16" spans="1:12" ht="23.25" customHeight="1">
      <c r="A16" s="41" t="s">
        <v>10</v>
      </c>
      <c r="C16" s="22">
        <v>10</v>
      </c>
      <c r="E16" s="127">
        <v>20972764</v>
      </c>
      <c r="F16" s="55"/>
      <c r="G16" s="127">
        <v>20950109</v>
      </c>
      <c r="H16" s="135"/>
      <c r="I16" s="55">
        <v>5325696</v>
      </c>
      <c r="J16" s="55"/>
      <c r="K16" s="55">
        <v>5317799</v>
      </c>
      <c r="L16" s="135"/>
    </row>
    <row r="17" spans="1:12" ht="23.25" customHeight="1">
      <c r="A17" s="41" t="s">
        <v>11</v>
      </c>
      <c r="C17" s="22">
        <v>11</v>
      </c>
      <c r="E17" s="79">
        <v>0</v>
      </c>
      <c r="F17" s="55"/>
      <c r="G17" s="79">
        <v>0</v>
      </c>
      <c r="H17" s="135"/>
      <c r="I17" s="55">
        <v>1328173630</v>
      </c>
      <c r="J17" s="55"/>
      <c r="K17" s="55">
        <v>1328173630</v>
      </c>
      <c r="L17" s="135"/>
    </row>
    <row r="18" spans="1:12" ht="23.25" customHeight="1">
      <c r="A18" s="41" t="s">
        <v>196</v>
      </c>
      <c r="B18" s="3"/>
      <c r="C18" s="22">
        <v>12</v>
      </c>
      <c r="E18" s="79">
        <v>117107998</v>
      </c>
      <c r="F18" s="55"/>
      <c r="G18" s="79">
        <v>102621652</v>
      </c>
      <c r="H18" s="135"/>
      <c r="I18" s="55">
        <v>51982848</v>
      </c>
      <c r="J18" s="55"/>
      <c r="K18" s="55">
        <v>44737504</v>
      </c>
      <c r="L18" s="135"/>
    </row>
    <row r="19" spans="1:12" ht="23.25" customHeight="1">
      <c r="A19" s="41" t="s">
        <v>115</v>
      </c>
      <c r="B19" s="3"/>
      <c r="C19" s="22">
        <v>18</v>
      </c>
      <c r="E19" s="79">
        <v>242271287</v>
      </c>
      <c r="F19" s="55"/>
      <c r="G19" s="79">
        <v>378544369</v>
      </c>
      <c r="H19" s="135"/>
      <c r="I19" s="55">
        <v>90601032</v>
      </c>
      <c r="J19" s="55"/>
      <c r="K19" s="55">
        <v>119021764</v>
      </c>
      <c r="L19" s="135"/>
    </row>
    <row r="20" spans="1:12" ht="23.25" customHeight="1">
      <c r="A20" s="41" t="s">
        <v>123</v>
      </c>
      <c r="B20" s="3"/>
      <c r="C20" s="22">
        <v>13</v>
      </c>
      <c r="E20" s="79">
        <v>136742382</v>
      </c>
      <c r="F20" s="55"/>
      <c r="G20" s="79">
        <v>144227022</v>
      </c>
      <c r="H20" s="135"/>
      <c r="I20" s="55">
        <v>2732350</v>
      </c>
      <c r="J20" s="55"/>
      <c r="K20" s="55">
        <v>3311137</v>
      </c>
      <c r="L20" s="135"/>
    </row>
    <row r="21" spans="1:12" ht="23.25" customHeight="1">
      <c r="A21" s="41" t="s">
        <v>12</v>
      </c>
      <c r="B21" s="3"/>
      <c r="C21" s="22">
        <v>14</v>
      </c>
      <c r="E21" s="79">
        <v>639554000</v>
      </c>
      <c r="F21" s="55"/>
      <c r="G21" s="79">
        <v>639554000</v>
      </c>
      <c r="H21" s="135"/>
      <c r="I21" s="55">
        <v>0</v>
      </c>
      <c r="J21" s="55"/>
      <c r="K21" s="55">
        <v>0</v>
      </c>
      <c r="L21" s="135"/>
    </row>
    <row r="22" spans="1:12" ht="23.25" customHeight="1">
      <c r="A22" s="41" t="s">
        <v>141</v>
      </c>
      <c r="B22" s="3"/>
      <c r="C22" s="22">
        <v>21</v>
      </c>
      <c r="E22" s="79">
        <v>32635158</v>
      </c>
      <c r="F22" s="55"/>
      <c r="G22" s="79">
        <v>32884848</v>
      </c>
      <c r="H22" s="135"/>
      <c r="I22" s="79">
        <v>3462916</v>
      </c>
      <c r="J22" s="55"/>
      <c r="K22" s="79">
        <v>3277890</v>
      </c>
      <c r="L22" s="135"/>
    </row>
    <row r="23" spans="1:12" ht="23.25" customHeight="1">
      <c r="A23" s="41" t="s">
        <v>139</v>
      </c>
      <c r="B23" s="3"/>
      <c r="C23" s="22"/>
      <c r="E23" s="125">
        <v>70106146</v>
      </c>
      <c r="F23" s="55"/>
      <c r="G23" s="125">
        <v>68311297</v>
      </c>
      <c r="H23" s="135"/>
      <c r="I23" s="56">
        <v>21496284</v>
      </c>
      <c r="J23" s="55"/>
      <c r="K23" s="56">
        <v>20945705</v>
      </c>
      <c r="L23" s="135"/>
    </row>
    <row r="24" spans="1:12" ht="23.25" customHeight="1">
      <c r="A24" s="19" t="s">
        <v>13</v>
      </c>
      <c r="C24" s="22"/>
      <c r="E24" s="55">
        <f>SUM(E15:E23)</f>
        <v>1259389735</v>
      </c>
      <c r="F24" s="55"/>
      <c r="G24" s="55">
        <f>SUM(G15:G23)</f>
        <v>1387093297</v>
      </c>
      <c r="H24" s="135"/>
      <c r="I24" s="55">
        <f>SUM(I15:I23)</f>
        <v>1503774756</v>
      </c>
      <c r="J24" s="55"/>
      <c r="K24" s="55">
        <f>SUM(K15:K23)</f>
        <v>1524785429</v>
      </c>
      <c r="L24" s="135"/>
    </row>
    <row r="25" spans="1:12" ht="23.25" customHeight="1" thickBot="1">
      <c r="A25" s="19" t="s">
        <v>14</v>
      </c>
      <c r="E25" s="18">
        <f>E14+E24</f>
        <v>1866035843</v>
      </c>
      <c r="F25" s="50"/>
      <c r="G25" s="18">
        <f>G14+G24</f>
        <v>1894933695</v>
      </c>
      <c r="H25" s="133"/>
      <c r="I25" s="18">
        <f>I14+I24</f>
        <v>1823993029</v>
      </c>
      <c r="J25" s="50"/>
      <c r="K25" s="18">
        <f>K14+K24</f>
        <v>1794834924</v>
      </c>
      <c r="L25" s="133"/>
    </row>
    <row r="26" spans="1:12" ht="23.25" customHeight="1" thickTop="1">
      <c r="E26" s="10"/>
      <c r="F26" s="10"/>
      <c r="G26" s="10"/>
      <c r="I26" s="10"/>
      <c r="J26" s="10"/>
      <c r="K26" s="10"/>
      <c r="L26" s="10"/>
    </row>
    <row r="27" spans="1:12" ht="23.25" customHeight="1">
      <c r="A27" s="25" t="s">
        <v>15</v>
      </c>
      <c r="B27" s="23"/>
      <c r="E27" s="10"/>
      <c r="F27" s="10"/>
      <c r="G27" s="10"/>
      <c r="I27" s="10"/>
      <c r="J27" s="10"/>
      <c r="K27" s="10"/>
      <c r="L27" s="10"/>
    </row>
    <row r="28" spans="1:12" s="3" customFormat="1" ht="23.25" customHeight="1">
      <c r="A28" s="19" t="s">
        <v>209</v>
      </c>
      <c r="B28" s="20"/>
      <c r="C28" s="57"/>
      <c r="D28" s="2"/>
      <c r="E28" s="2"/>
      <c r="F28" s="2"/>
      <c r="G28" s="2"/>
      <c r="H28" s="134"/>
      <c r="I28" s="2"/>
      <c r="J28" s="2"/>
      <c r="K28" s="2"/>
      <c r="L28" s="134"/>
    </row>
    <row r="29" spans="1:12" s="3" customFormat="1" ht="23.25" customHeight="1">
      <c r="A29" s="19" t="s">
        <v>99</v>
      </c>
      <c r="B29" s="2"/>
      <c r="C29" s="57"/>
      <c r="D29" s="2"/>
      <c r="E29" s="2"/>
      <c r="F29" s="2"/>
      <c r="G29" s="2"/>
      <c r="H29" s="134"/>
      <c r="I29" s="2"/>
      <c r="J29" s="2"/>
      <c r="K29" s="2"/>
      <c r="L29" s="134"/>
    </row>
    <row r="30" spans="1:12" s="3" customFormat="1" ht="23.25" customHeight="1">
      <c r="A30" s="37" t="s">
        <v>200</v>
      </c>
      <c r="B30" s="2"/>
      <c r="C30" s="57"/>
      <c r="D30" s="2"/>
      <c r="E30" s="2"/>
      <c r="F30" s="2"/>
      <c r="G30" s="2"/>
      <c r="H30" s="134"/>
      <c r="I30" s="2"/>
      <c r="J30" s="2"/>
      <c r="K30" s="2"/>
      <c r="L30" s="134"/>
    </row>
    <row r="31" spans="1:12" s="3" customFormat="1" ht="23.25" customHeight="1">
      <c r="B31" s="2"/>
      <c r="C31" s="57"/>
      <c r="D31" s="2"/>
      <c r="E31" s="2"/>
      <c r="F31" s="2"/>
      <c r="G31" s="2"/>
      <c r="H31" s="134"/>
      <c r="I31" s="2"/>
      <c r="J31" s="2"/>
      <c r="K31" s="38" t="s">
        <v>108</v>
      </c>
      <c r="L31" s="134"/>
    </row>
    <row r="32" spans="1:12" ht="23.25" customHeight="1">
      <c r="E32" s="140" t="s">
        <v>0</v>
      </c>
      <c r="F32" s="140"/>
      <c r="G32" s="140"/>
      <c r="H32" s="33"/>
      <c r="I32" s="140" t="s">
        <v>1</v>
      </c>
      <c r="J32" s="140"/>
      <c r="K32" s="140"/>
      <c r="L32" s="33"/>
    </row>
    <row r="33" spans="1:12" s="6" customFormat="1" ht="23.25" customHeight="1">
      <c r="A33" s="5"/>
      <c r="C33" s="88" t="s">
        <v>2</v>
      </c>
      <c r="E33" s="136">
        <v>2022</v>
      </c>
      <c r="F33" s="29"/>
      <c r="G33" s="136">
        <v>2021</v>
      </c>
      <c r="H33" s="29"/>
      <c r="I33" s="136">
        <v>2022</v>
      </c>
      <c r="J33" s="29"/>
      <c r="K33" s="136">
        <v>2021</v>
      </c>
      <c r="L33" s="29"/>
    </row>
    <row r="34" spans="1:12" ht="23.25" customHeight="1">
      <c r="A34" s="19" t="s">
        <v>16</v>
      </c>
      <c r="C34" s="22"/>
    </row>
    <row r="35" spans="1:12" ht="23.25" customHeight="1">
      <c r="A35" s="19" t="s">
        <v>17</v>
      </c>
      <c r="C35" s="22"/>
    </row>
    <row r="36" spans="1:12" ht="23.25" customHeight="1">
      <c r="A36" s="41" t="s">
        <v>129</v>
      </c>
      <c r="B36" s="3"/>
      <c r="C36" s="22">
        <v>15</v>
      </c>
      <c r="E36" s="55">
        <v>527921232</v>
      </c>
      <c r="F36" s="55"/>
      <c r="G36" s="55">
        <v>540327588</v>
      </c>
      <c r="H36" s="135"/>
      <c r="I36" s="55">
        <v>423798323</v>
      </c>
      <c r="J36" s="55"/>
      <c r="K36" s="55">
        <v>429042864</v>
      </c>
      <c r="L36" s="135"/>
    </row>
    <row r="37" spans="1:12" ht="23.25" customHeight="1">
      <c r="A37" s="41" t="s">
        <v>91</v>
      </c>
      <c r="C37" s="22">
        <v>16</v>
      </c>
      <c r="E37" s="55">
        <v>206924421</v>
      </c>
      <c r="F37" s="55"/>
      <c r="G37" s="55">
        <v>145160456</v>
      </c>
      <c r="H37" s="135"/>
      <c r="I37" s="55">
        <v>79362271</v>
      </c>
      <c r="J37" s="55"/>
      <c r="K37" s="55">
        <v>69575631</v>
      </c>
      <c r="L37" s="135"/>
    </row>
    <row r="38" spans="1:12" ht="23.25" customHeight="1">
      <c r="A38" s="41" t="s">
        <v>18</v>
      </c>
      <c r="C38" s="22">
        <v>17</v>
      </c>
      <c r="E38" s="55">
        <v>76682178</v>
      </c>
      <c r="F38" s="55"/>
      <c r="G38" s="55">
        <v>96694262</v>
      </c>
      <c r="H38" s="135"/>
      <c r="I38" s="55">
        <v>65500000</v>
      </c>
      <c r="J38" s="55"/>
      <c r="K38" s="55">
        <v>82676000</v>
      </c>
      <c r="L38" s="135"/>
    </row>
    <row r="39" spans="1:12" ht="23.25" customHeight="1">
      <c r="A39" s="41" t="s">
        <v>114</v>
      </c>
      <c r="C39" s="22">
        <v>18</v>
      </c>
      <c r="E39" s="79">
        <v>137511405</v>
      </c>
      <c r="F39" s="55"/>
      <c r="G39" s="79">
        <v>171703655</v>
      </c>
      <c r="H39" s="135"/>
      <c r="I39" s="55">
        <v>47395745</v>
      </c>
      <c r="J39" s="55"/>
      <c r="K39" s="55">
        <v>53758673</v>
      </c>
      <c r="L39" s="135"/>
    </row>
    <row r="40" spans="1:12" ht="23.25" customHeight="1">
      <c r="A40" s="41" t="s">
        <v>19</v>
      </c>
      <c r="B40" s="3"/>
      <c r="C40" s="22"/>
      <c r="E40" s="55">
        <v>21568082</v>
      </c>
      <c r="F40" s="55"/>
      <c r="G40" s="55">
        <v>7917890</v>
      </c>
      <c r="H40" s="135"/>
      <c r="I40" s="55">
        <v>17443223</v>
      </c>
      <c r="J40" s="55"/>
      <c r="K40" s="55">
        <v>3491629</v>
      </c>
      <c r="L40" s="135"/>
    </row>
    <row r="41" spans="1:12" ht="23.25" customHeight="1">
      <c r="A41" s="41" t="s">
        <v>144</v>
      </c>
      <c r="C41" s="139"/>
      <c r="E41" s="55">
        <v>116880</v>
      </c>
      <c r="F41" s="55"/>
      <c r="G41" s="55">
        <v>0</v>
      </c>
      <c r="H41" s="135"/>
      <c r="I41" s="55">
        <v>116880</v>
      </c>
      <c r="J41" s="55"/>
      <c r="K41" s="55">
        <v>0</v>
      </c>
      <c r="L41" s="135"/>
    </row>
    <row r="42" spans="1:12" ht="23.25" customHeight="1">
      <c r="A42" s="41" t="s">
        <v>20</v>
      </c>
      <c r="C42" s="22"/>
      <c r="E42" s="56">
        <v>13828846</v>
      </c>
      <c r="F42" s="55"/>
      <c r="G42" s="56">
        <v>17342433</v>
      </c>
      <c r="H42" s="135"/>
      <c r="I42" s="56">
        <v>3510526</v>
      </c>
      <c r="J42" s="55"/>
      <c r="K42" s="56">
        <v>5237076</v>
      </c>
      <c r="L42" s="135"/>
    </row>
    <row r="43" spans="1:12" ht="23.25" customHeight="1">
      <c r="A43" s="19" t="s">
        <v>21</v>
      </c>
      <c r="C43" s="22"/>
      <c r="E43" s="56">
        <f>SUM(E36:E42)</f>
        <v>984553044</v>
      </c>
      <c r="F43" s="55"/>
      <c r="G43" s="56">
        <f>SUM(G36:G42)</f>
        <v>979146284</v>
      </c>
      <c r="H43" s="135"/>
      <c r="I43" s="56">
        <f>SUM(I35:I42)</f>
        <v>637126968</v>
      </c>
      <c r="J43" s="55"/>
      <c r="K43" s="56">
        <f>SUM(K35:K42)</f>
        <v>643781873</v>
      </c>
      <c r="L43" s="135"/>
    </row>
    <row r="44" spans="1:12" ht="23.25" customHeight="1">
      <c r="A44" s="19" t="s">
        <v>22</v>
      </c>
      <c r="C44" s="22"/>
      <c r="E44" s="50"/>
      <c r="F44" s="50"/>
      <c r="G44" s="138"/>
      <c r="H44" s="133"/>
      <c r="I44" s="50"/>
      <c r="J44" s="50"/>
      <c r="K44" s="138"/>
      <c r="L44" s="133"/>
    </row>
    <row r="45" spans="1:12" ht="23.25" customHeight="1">
      <c r="A45" s="41" t="s">
        <v>23</v>
      </c>
      <c r="C45" s="22">
        <v>17</v>
      </c>
      <c r="E45" s="55">
        <v>386922497</v>
      </c>
      <c r="F45" s="55"/>
      <c r="G45" s="55">
        <v>436012091</v>
      </c>
      <c r="H45" s="135"/>
      <c r="I45" s="55">
        <v>328700000</v>
      </c>
      <c r="J45" s="55"/>
      <c r="K45" s="55">
        <v>402200000</v>
      </c>
      <c r="L45" s="135"/>
    </row>
    <row r="46" spans="1:12" ht="23.25" customHeight="1">
      <c r="A46" s="53" t="s">
        <v>116</v>
      </c>
      <c r="C46" s="22">
        <v>18</v>
      </c>
      <c r="E46" s="79">
        <v>121491352</v>
      </c>
      <c r="F46" s="55"/>
      <c r="G46" s="79">
        <v>230197354</v>
      </c>
      <c r="H46" s="135"/>
      <c r="I46" s="55">
        <v>45096353</v>
      </c>
      <c r="J46" s="55"/>
      <c r="K46" s="55">
        <v>71173967</v>
      </c>
      <c r="L46" s="135"/>
    </row>
    <row r="47" spans="1:12" ht="23.25" customHeight="1">
      <c r="A47" s="53" t="s">
        <v>86</v>
      </c>
      <c r="C47" s="22"/>
      <c r="E47" s="55">
        <v>17355914</v>
      </c>
      <c r="F47" s="55"/>
      <c r="G47" s="55">
        <v>18868935</v>
      </c>
      <c r="H47" s="135"/>
      <c r="I47" s="55">
        <v>12073880</v>
      </c>
      <c r="J47" s="55"/>
      <c r="K47" s="55">
        <v>10973643</v>
      </c>
      <c r="L47" s="135"/>
    </row>
    <row r="48" spans="1:12" ht="23.25" customHeight="1">
      <c r="A48" s="53" t="s">
        <v>142</v>
      </c>
      <c r="C48" s="22"/>
      <c r="E48" s="55">
        <v>7800413</v>
      </c>
      <c r="F48" s="55"/>
      <c r="G48" s="55">
        <v>7363967</v>
      </c>
      <c r="H48" s="135"/>
      <c r="I48" s="55">
        <v>2264095</v>
      </c>
      <c r="J48" s="55"/>
      <c r="K48" s="55">
        <v>1928415</v>
      </c>
      <c r="L48" s="135"/>
    </row>
    <row r="49" spans="1:12" ht="23.25" customHeight="1">
      <c r="A49" s="53" t="s">
        <v>145</v>
      </c>
      <c r="C49" s="22">
        <v>21</v>
      </c>
      <c r="E49" s="55">
        <v>21922400</v>
      </c>
      <c r="F49" s="55"/>
      <c r="G49" s="55">
        <v>23310272</v>
      </c>
      <c r="H49" s="55"/>
      <c r="I49" s="55">
        <v>0</v>
      </c>
      <c r="J49" s="55"/>
      <c r="K49" s="55">
        <v>0</v>
      </c>
      <c r="L49" s="135"/>
    </row>
    <row r="50" spans="1:12" ht="23.25" customHeight="1">
      <c r="A50" s="53" t="s">
        <v>150</v>
      </c>
      <c r="C50" s="139"/>
      <c r="E50" s="55">
        <v>0</v>
      </c>
      <c r="F50" s="55"/>
      <c r="G50" s="55">
        <v>767823</v>
      </c>
      <c r="H50" s="135"/>
      <c r="I50" s="55">
        <v>0</v>
      </c>
      <c r="J50" s="55"/>
      <c r="K50" s="55">
        <v>767823</v>
      </c>
      <c r="L50" s="135"/>
    </row>
    <row r="51" spans="1:12" ht="23.25" customHeight="1">
      <c r="A51" s="53" t="s">
        <v>24</v>
      </c>
      <c r="E51" s="56">
        <v>861850</v>
      </c>
      <c r="F51" s="55"/>
      <c r="G51" s="56">
        <v>864380</v>
      </c>
      <c r="H51" s="135"/>
      <c r="I51" s="56">
        <v>0</v>
      </c>
      <c r="J51" s="55"/>
      <c r="K51" s="56">
        <v>0</v>
      </c>
      <c r="L51" s="135"/>
    </row>
    <row r="52" spans="1:12" ht="23.25" customHeight="1">
      <c r="A52" s="19" t="s">
        <v>25</v>
      </c>
      <c r="C52" s="22"/>
      <c r="E52" s="56">
        <f>SUM(E44:E51)</f>
        <v>556354426</v>
      </c>
      <c r="F52" s="55"/>
      <c r="G52" s="56">
        <f>SUM(G44:G51)</f>
        <v>717384822</v>
      </c>
      <c r="H52" s="135"/>
      <c r="I52" s="56">
        <f>SUM(I44:I51)</f>
        <v>388134328</v>
      </c>
      <c r="J52" s="55"/>
      <c r="K52" s="56">
        <f>SUM(K44:K51)</f>
        <v>487043848</v>
      </c>
      <c r="L52" s="135"/>
    </row>
    <row r="53" spans="1:12" ht="23.25" customHeight="1">
      <c r="A53" s="19" t="s">
        <v>26</v>
      </c>
      <c r="E53" s="56">
        <f>E43+E52</f>
        <v>1540907470</v>
      </c>
      <c r="F53" s="55"/>
      <c r="G53" s="56">
        <f>G43+G52</f>
        <v>1696531106</v>
      </c>
      <c r="H53" s="135"/>
      <c r="I53" s="56">
        <f>I43+I52</f>
        <v>1025261296</v>
      </c>
      <c r="J53" s="55"/>
      <c r="K53" s="56">
        <f>K43+K52</f>
        <v>1130825721</v>
      </c>
      <c r="L53" s="135"/>
    </row>
    <row r="54" spans="1:12" ht="23.25" customHeight="1">
      <c r="A54" s="25"/>
      <c r="B54" s="23"/>
      <c r="E54" s="10"/>
      <c r="F54" s="10"/>
      <c r="G54" s="10"/>
      <c r="H54" s="10"/>
      <c r="I54" s="10"/>
      <c r="J54" s="10"/>
      <c r="K54" s="10"/>
      <c r="L54" s="10"/>
    </row>
    <row r="55" spans="1:12" ht="23.25" customHeight="1">
      <c r="A55" s="25" t="s">
        <v>15</v>
      </c>
      <c r="B55" s="23"/>
      <c r="E55" s="10"/>
      <c r="F55" s="10"/>
      <c r="G55" s="10"/>
      <c r="H55" s="10"/>
      <c r="I55" s="10"/>
      <c r="J55" s="10"/>
      <c r="K55" s="10"/>
      <c r="L55" s="10"/>
    </row>
    <row r="56" spans="1:12" s="3" customFormat="1" ht="23.25" customHeight="1">
      <c r="A56" s="19" t="s">
        <v>209</v>
      </c>
      <c r="B56" s="20"/>
      <c r="C56" s="57"/>
      <c r="D56" s="2"/>
      <c r="E56" s="2"/>
      <c r="F56" s="2"/>
      <c r="G56" s="2"/>
      <c r="H56" s="134"/>
      <c r="I56" s="2"/>
      <c r="J56" s="2"/>
      <c r="K56" s="2"/>
      <c r="L56" s="134"/>
    </row>
    <row r="57" spans="1:12" s="3" customFormat="1" ht="23.25" customHeight="1">
      <c r="A57" s="19" t="s">
        <v>99</v>
      </c>
      <c r="B57" s="2"/>
      <c r="C57" s="57"/>
      <c r="D57" s="2"/>
      <c r="E57" s="2"/>
      <c r="F57" s="2"/>
      <c r="G57" s="2"/>
      <c r="H57" s="134"/>
      <c r="I57" s="2"/>
      <c r="J57" s="2"/>
      <c r="K57" s="2"/>
      <c r="L57" s="134"/>
    </row>
    <row r="58" spans="1:12" s="3" customFormat="1" ht="23.25" customHeight="1">
      <c r="A58" s="37" t="s">
        <v>200</v>
      </c>
      <c r="B58" s="2"/>
      <c r="C58" s="57"/>
      <c r="D58" s="2"/>
      <c r="E58" s="2"/>
      <c r="F58" s="2"/>
      <c r="G58" s="2"/>
      <c r="H58" s="134"/>
      <c r="I58" s="2"/>
      <c r="J58" s="2"/>
      <c r="K58" s="2"/>
      <c r="L58" s="134"/>
    </row>
    <row r="59" spans="1:12" s="3" customFormat="1" ht="23.25" customHeight="1">
      <c r="B59" s="2"/>
      <c r="C59" s="57"/>
      <c r="D59" s="2"/>
      <c r="E59" s="2"/>
      <c r="F59" s="2"/>
      <c r="G59" s="2"/>
      <c r="H59" s="134"/>
      <c r="I59" s="2"/>
      <c r="J59" s="2"/>
      <c r="K59" s="38" t="s">
        <v>108</v>
      </c>
      <c r="L59" s="134"/>
    </row>
    <row r="60" spans="1:12" ht="23.25" customHeight="1">
      <c r="E60" s="140" t="s">
        <v>0</v>
      </c>
      <c r="F60" s="140"/>
      <c r="G60" s="140"/>
      <c r="H60" s="33"/>
      <c r="I60" s="140" t="s">
        <v>1</v>
      </c>
      <c r="J60" s="140"/>
      <c r="K60" s="140"/>
      <c r="L60" s="33"/>
    </row>
    <row r="61" spans="1:12" s="6" customFormat="1" ht="23.25" customHeight="1">
      <c r="A61" s="5"/>
      <c r="C61" s="88" t="s">
        <v>2</v>
      </c>
      <c r="E61" s="136">
        <v>2022</v>
      </c>
      <c r="F61" s="29"/>
      <c r="G61" s="136">
        <v>2021</v>
      </c>
      <c r="H61" s="29"/>
      <c r="I61" s="136">
        <v>2022</v>
      </c>
      <c r="J61" s="29"/>
      <c r="K61" s="136">
        <v>2021</v>
      </c>
      <c r="L61" s="29"/>
    </row>
    <row r="62" spans="1:12" ht="23.25" customHeight="1">
      <c r="A62" s="19" t="s">
        <v>27</v>
      </c>
      <c r="E62" s="9"/>
      <c r="F62" s="9"/>
      <c r="G62" s="9"/>
      <c r="H62" s="10"/>
      <c r="I62" s="9"/>
      <c r="J62" s="9"/>
      <c r="K62" s="9"/>
      <c r="L62" s="10"/>
    </row>
    <row r="63" spans="1:12" ht="23.25" customHeight="1">
      <c r="A63" s="41" t="s">
        <v>28</v>
      </c>
      <c r="E63" s="9"/>
      <c r="F63" s="9"/>
      <c r="G63" s="9"/>
      <c r="H63" s="10"/>
      <c r="I63" s="9"/>
      <c r="J63" s="9"/>
      <c r="K63" s="9"/>
      <c r="L63" s="10"/>
    </row>
    <row r="64" spans="1:12" ht="23.25" customHeight="1">
      <c r="A64" s="41" t="s">
        <v>29</v>
      </c>
      <c r="B64" s="23"/>
      <c r="C64" s="22"/>
      <c r="E64" s="9"/>
      <c r="F64" s="9"/>
      <c r="G64" s="9"/>
      <c r="H64" s="10"/>
      <c r="I64" s="9"/>
      <c r="J64" s="9"/>
      <c r="K64" s="9"/>
      <c r="L64" s="10"/>
    </row>
    <row r="65" spans="1:12" ht="23.25" customHeight="1" thickBot="1">
      <c r="A65" s="41" t="s">
        <v>125</v>
      </c>
      <c r="B65" s="3"/>
      <c r="C65" s="22"/>
      <c r="E65" s="36">
        <v>60000000</v>
      </c>
      <c r="F65" s="12"/>
      <c r="G65" s="36">
        <v>60000000</v>
      </c>
      <c r="I65" s="36">
        <v>60000000</v>
      </c>
      <c r="J65" s="12"/>
      <c r="K65" s="36">
        <v>60000000</v>
      </c>
    </row>
    <row r="66" spans="1:12" ht="23.25" customHeight="1" thickTop="1">
      <c r="A66" s="41" t="s">
        <v>30</v>
      </c>
      <c r="B66" s="23"/>
      <c r="C66" s="22"/>
    </row>
    <row r="67" spans="1:12" s="61" customFormat="1" ht="23.25" customHeight="1">
      <c r="A67" s="41" t="s">
        <v>124</v>
      </c>
      <c r="B67" s="3"/>
      <c r="C67" s="58"/>
      <c r="D67" s="40"/>
      <c r="E67" s="79">
        <f>Consolidated!F28</f>
        <v>60000000</v>
      </c>
      <c r="F67" s="79"/>
      <c r="G67" s="55">
        <f>Consolidated!F22</f>
        <v>60000000</v>
      </c>
      <c r="H67" s="135"/>
      <c r="I67" s="55">
        <f>'The Company only'!F20</f>
        <v>60000000</v>
      </c>
      <c r="J67" s="55"/>
      <c r="K67" s="55">
        <f>'The Company only'!F16</f>
        <v>60000000</v>
      </c>
      <c r="L67" s="135"/>
    </row>
    <row r="68" spans="1:12" ht="23.25" customHeight="1">
      <c r="A68" s="41" t="s">
        <v>31</v>
      </c>
      <c r="B68" s="23"/>
      <c r="C68" s="22"/>
      <c r="E68" s="55"/>
      <c r="F68" s="55"/>
      <c r="G68" s="55"/>
      <c r="H68" s="135"/>
      <c r="I68" s="55"/>
      <c r="J68" s="55"/>
      <c r="K68" s="55"/>
      <c r="L68" s="135"/>
    </row>
    <row r="69" spans="1:12" ht="23.25" customHeight="1">
      <c r="A69" s="41" t="s">
        <v>204</v>
      </c>
      <c r="B69" s="3"/>
      <c r="C69" s="22">
        <v>19</v>
      </c>
      <c r="E69" s="55">
        <f>Consolidated!H28</f>
        <v>6000000</v>
      </c>
      <c r="F69" s="55"/>
      <c r="G69" s="55">
        <f>Consolidated!H22</f>
        <v>6000000</v>
      </c>
      <c r="H69" s="135"/>
      <c r="I69" s="55">
        <f>'The Company only'!H20</f>
        <v>6000000</v>
      </c>
      <c r="J69" s="55"/>
      <c r="K69" s="55">
        <f>'The Company only'!H16</f>
        <v>6000000</v>
      </c>
      <c r="L69" s="135"/>
    </row>
    <row r="70" spans="1:12" ht="23.25" customHeight="1">
      <c r="A70" s="41" t="s">
        <v>32</v>
      </c>
      <c r="B70" s="3"/>
      <c r="E70" s="79">
        <f>Consolidated!J28</f>
        <v>273513949</v>
      </c>
      <c r="F70" s="55"/>
      <c r="G70" s="55">
        <f>Consolidated!J22</f>
        <v>144800306</v>
      </c>
      <c r="H70" s="135"/>
      <c r="I70" s="55">
        <f>'The Company only'!J20</f>
        <v>732731733</v>
      </c>
      <c r="J70" s="55"/>
      <c r="K70" s="55">
        <f>SUM('The Company only'!J16)</f>
        <v>598009203</v>
      </c>
      <c r="L70" s="135"/>
    </row>
    <row r="71" spans="1:12" ht="23.25" customHeight="1">
      <c r="A71" s="41" t="s">
        <v>67</v>
      </c>
      <c r="B71" s="3"/>
      <c r="E71" s="125">
        <f>Consolidated!P28</f>
        <v>-6994932</v>
      </c>
      <c r="F71" s="55"/>
      <c r="G71" s="56">
        <f>Consolidated!P22</f>
        <v>-8210026</v>
      </c>
      <c r="H71" s="135"/>
      <c r="I71" s="56">
        <v>0</v>
      </c>
      <c r="J71" s="55"/>
      <c r="K71" s="56">
        <v>0</v>
      </c>
      <c r="L71" s="135"/>
    </row>
    <row r="72" spans="1:12" ht="23.25" customHeight="1">
      <c r="A72" s="41" t="s">
        <v>68</v>
      </c>
      <c r="B72" s="3"/>
      <c r="E72" s="79">
        <f>SUM(E66:E71)</f>
        <v>332519017</v>
      </c>
      <c r="F72" s="55"/>
      <c r="G72" s="55">
        <f>SUM(G66:G71)</f>
        <v>202590280</v>
      </c>
      <c r="H72" s="135"/>
      <c r="I72" s="55">
        <f>SUM(I66:I71)</f>
        <v>798731733</v>
      </c>
      <c r="J72" s="55"/>
      <c r="K72" s="55">
        <f>SUM(K66:K71)</f>
        <v>664009203</v>
      </c>
      <c r="L72" s="135"/>
    </row>
    <row r="73" spans="1:12" ht="23.25" customHeight="1">
      <c r="A73" s="41" t="s">
        <v>44</v>
      </c>
      <c r="B73" s="3"/>
      <c r="E73" s="56">
        <f>Consolidated!T28</f>
        <v>-7390644</v>
      </c>
      <c r="F73" s="55"/>
      <c r="G73" s="56">
        <f>Consolidated!T22</f>
        <v>-4187691</v>
      </c>
      <c r="H73" s="135"/>
      <c r="I73" s="56">
        <v>0</v>
      </c>
      <c r="J73" s="55"/>
      <c r="K73" s="56">
        <v>0</v>
      </c>
      <c r="L73" s="135"/>
    </row>
    <row r="74" spans="1:12" ht="23.25" customHeight="1">
      <c r="A74" s="19" t="s">
        <v>34</v>
      </c>
      <c r="B74" s="23"/>
      <c r="E74" s="56">
        <f>SUM(E72:E73)</f>
        <v>325128373</v>
      </c>
      <c r="F74" s="55"/>
      <c r="G74" s="56">
        <f>SUM(G72:G73)</f>
        <v>198402589</v>
      </c>
      <c r="H74" s="135"/>
      <c r="I74" s="56">
        <f>SUM(I72:I73)</f>
        <v>798731733</v>
      </c>
      <c r="J74" s="55"/>
      <c r="K74" s="56">
        <f>SUM(K72:K73)</f>
        <v>664009203</v>
      </c>
      <c r="L74" s="135"/>
    </row>
    <row r="75" spans="1:12" ht="23.25" customHeight="1" thickBot="1">
      <c r="A75" s="19" t="s">
        <v>35</v>
      </c>
      <c r="E75" s="78">
        <f>E53+E74</f>
        <v>1866035843</v>
      </c>
      <c r="F75" s="55"/>
      <c r="G75" s="78">
        <f>G53+G74</f>
        <v>1894933695</v>
      </c>
      <c r="H75" s="135"/>
      <c r="I75" s="78">
        <f>I53+I74</f>
        <v>1823993029</v>
      </c>
      <c r="J75" s="55"/>
      <c r="K75" s="78">
        <f>K53+K74</f>
        <v>1794834924</v>
      </c>
      <c r="L75" s="135"/>
    </row>
    <row r="76" spans="1:12" ht="23.25" customHeight="1" thickTop="1">
      <c r="E76" s="9">
        <f>E75-E25</f>
        <v>0</v>
      </c>
      <c r="F76" s="9"/>
      <c r="G76" s="9">
        <f>G75-G25</f>
        <v>0</v>
      </c>
      <c r="H76" s="10">
        <f>H75-H25</f>
        <v>0</v>
      </c>
      <c r="I76" s="9">
        <f>I75-I25</f>
        <v>0</v>
      </c>
      <c r="J76" s="9"/>
      <c r="K76" s="9">
        <f>K75-K25</f>
        <v>0</v>
      </c>
      <c r="L76" s="10">
        <f>L75-L25</f>
        <v>0</v>
      </c>
    </row>
    <row r="77" spans="1:12" ht="23.25" customHeight="1">
      <c r="A77" s="25" t="s">
        <v>15</v>
      </c>
      <c r="B77" s="23"/>
      <c r="C77" s="59"/>
    </row>
    <row r="78" spans="1:12" ht="23.25" customHeight="1">
      <c r="A78" s="25"/>
      <c r="B78" s="23"/>
      <c r="C78" s="59"/>
    </row>
    <row r="79" spans="1:12" ht="23.25" customHeight="1">
      <c r="A79" s="25"/>
      <c r="B79" s="23"/>
      <c r="C79" s="59"/>
      <c r="E79" s="9"/>
      <c r="F79" s="9"/>
      <c r="G79" s="9"/>
      <c r="I79" s="9"/>
      <c r="J79" s="9"/>
      <c r="K79" s="9"/>
    </row>
    <row r="80" spans="1:12" ht="23.25" customHeight="1">
      <c r="A80" s="26"/>
      <c r="B80" s="12"/>
      <c r="C80" s="60"/>
    </row>
    <row r="81" spans="1:3" ht="23.25" customHeight="1">
      <c r="A81" s="25"/>
      <c r="B81" s="23"/>
      <c r="C81" s="59"/>
    </row>
    <row r="82" spans="1:3" ht="23.25" customHeight="1">
      <c r="A82" s="25"/>
      <c r="B82" s="7" t="s">
        <v>36</v>
      </c>
      <c r="C82" s="40"/>
    </row>
    <row r="83" spans="1:3" ht="23.25" customHeight="1">
      <c r="A83" s="26"/>
      <c r="B83" s="12"/>
      <c r="C83" s="22"/>
    </row>
    <row r="84" spans="1:3" ht="23.25" customHeight="1">
      <c r="A84" s="27"/>
      <c r="B84" s="12"/>
      <c r="C84" s="22"/>
    </row>
  </sheetData>
  <mergeCells count="6">
    <mergeCell ref="E5:G5"/>
    <mergeCell ref="I5:K5"/>
    <mergeCell ref="E32:G32"/>
    <mergeCell ref="I32:K32"/>
    <mergeCell ref="E60:G60"/>
    <mergeCell ref="I60:K60"/>
  </mergeCells>
  <printOptions horizontalCentered="1"/>
  <pageMargins left="0.78740157480314965" right="0.31496062992125984" top="0.70866141732283472" bottom="0.31496062992125984" header="0.31496062992125984" footer="0.31496062992125984"/>
  <pageSetup paperSize="9" scale="75" fitToHeight="7" orientation="portrait" r:id="rId1"/>
  <rowBreaks count="2" manualBreakCount="2">
    <brk id="27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"/>
  <sheetViews>
    <sheetView showGridLines="0" view="pageBreakPreview" zoomScaleNormal="100" zoomScaleSheetLayoutView="100" workbookViewId="0"/>
  </sheetViews>
  <sheetFormatPr defaultColWidth="10.77734375" defaultRowHeight="22.2" customHeight="1"/>
  <cols>
    <col min="1" max="1" width="56" style="39" customWidth="1"/>
    <col min="2" max="2" width="1.77734375" style="40" customWidth="1"/>
    <col min="3" max="3" width="5.21875" style="39" customWidth="1"/>
    <col min="4" max="4" width="1.77734375" style="40" customWidth="1"/>
    <col min="5" max="5" width="17.77734375" style="40" customWidth="1"/>
    <col min="6" max="6" width="1.77734375" style="40" customWidth="1"/>
    <col min="7" max="7" width="17.77734375" style="40" customWidth="1"/>
    <col min="8" max="8" width="1.77734375" style="40" customWidth="1"/>
    <col min="9" max="9" width="17.77734375" style="40" customWidth="1"/>
    <col min="10" max="10" width="1.77734375" style="40" customWidth="1"/>
    <col min="11" max="11" width="17.77734375" style="40" customWidth="1"/>
    <col min="12" max="16384" width="10.77734375" style="40"/>
  </cols>
  <sheetData>
    <row r="1" spans="1:11" s="3" customFormat="1" ht="22.2" customHeight="1">
      <c r="A1" s="19" t="s">
        <v>209</v>
      </c>
      <c r="B1" s="20"/>
      <c r="C1" s="1"/>
      <c r="D1" s="2"/>
      <c r="E1" s="2"/>
      <c r="F1" s="2"/>
      <c r="G1" s="2"/>
      <c r="H1" s="2"/>
      <c r="I1" s="2"/>
      <c r="J1" s="2"/>
      <c r="K1" s="9"/>
    </row>
    <row r="2" spans="1:11" s="3" customFormat="1" ht="22.2" customHeight="1">
      <c r="A2" s="19" t="s">
        <v>159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2.2" customHeight="1">
      <c r="A3" s="19" t="s">
        <v>197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2.2" customHeight="1">
      <c r="B4" s="2"/>
      <c r="C4" s="1"/>
      <c r="D4" s="2"/>
      <c r="E4" s="2"/>
      <c r="F4" s="2"/>
      <c r="G4" s="2"/>
      <c r="H4" s="2"/>
      <c r="I4" s="2"/>
      <c r="J4" s="2"/>
      <c r="K4" s="38" t="s">
        <v>108</v>
      </c>
    </row>
    <row r="5" spans="1:11" ht="22.2" customHeight="1">
      <c r="E5" s="47"/>
      <c r="F5" s="47" t="s">
        <v>0</v>
      </c>
      <c r="G5" s="47"/>
      <c r="H5" s="21"/>
      <c r="I5" s="47"/>
      <c r="J5" s="47" t="s">
        <v>1</v>
      </c>
      <c r="K5" s="47"/>
    </row>
    <row r="6" spans="1:11" ht="22.2" customHeight="1">
      <c r="C6" s="28" t="s">
        <v>2</v>
      </c>
      <c r="E6" s="29">
        <v>2022</v>
      </c>
      <c r="F6" s="30"/>
      <c r="G6" s="29">
        <v>2021</v>
      </c>
      <c r="H6" s="30"/>
      <c r="I6" s="29">
        <v>2022</v>
      </c>
      <c r="J6" s="30"/>
      <c r="K6" s="29">
        <v>2021</v>
      </c>
    </row>
    <row r="7" spans="1:11" ht="22.2" customHeight="1">
      <c r="A7" s="19" t="s">
        <v>37</v>
      </c>
      <c r="C7" s="58"/>
      <c r="H7" s="31"/>
    </row>
    <row r="8" spans="1:11" ht="22.2" customHeight="1">
      <c r="A8" s="41" t="s">
        <v>130</v>
      </c>
      <c r="B8" s="3"/>
      <c r="C8" s="22"/>
      <c r="E8" s="63">
        <v>1257503269</v>
      </c>
      <c r="F8" s="63"/>
      <c r="G8" s="63">
        <v>764865920</v>
      </c>
      <c r="H8" s="71"/>
      <c r="I8" s="63">
        <v>645665332</v>
      </c>
      <c r="J8" s="63"/>
      <c r="K8" s="63">
        <v>397731820</v>
      </c>
    </row>
    <row r="9" spans="1:11" ht="22.2" customHeight="1">
      <c r="A9" s="41" t="s">
        <v>138</v>
      </c>
      <c r="B9" s="3"/>
      <c r="C9" s="22"/>
      <c r="E9" s="63">
        <v>8447505</v>
      </c>
      <c r="F9" s="63"/>
      <c r="G9" s="63">
        <v>1606239</v>
      </c>
      <c r="H9" s="71"/>
      <c r="I9" s="63">
        <v>0</v>
      </c>
      <c r="J9" s="63"/>
      <c r="K9" s="63">
        <v>0</v>
      </c>
    </row>
    <row r="10" spans="1:11" ht="22.2" customHeight="1">
      <c r="A10" s="41" t="s">
        <v>106</v>
      </c>
      <c r="B10" s="3"/>
      <c r="C10" s="22">
        <v>11</v>
      </c>
      <c r="E10" s="63">
        <v>0</v>
      </c>
      <c r="F10" s="63"/>
      <c r="G10" s="63">
        <v>0</v>
      </c>
      <c r="H10" s="71"/>
      <c r="I10" s="63">
        <v>25898911</v>
      </c>
      <c r="J10" s="63"/>
      <c r="K10" s="63">
        <v>40658612</v>
      </c>
    </row>
    <row r="11" spans="1:11" ht="22.2" customHeight="1">
      <c r="A11" s="41" t="s">
        <v>38</v>
      </c>
      <c r="B11" s="3"/>
      <c r="C11" s="22"/>
      <c r="E11" s="63">
        <v>22462903</v>
      </c>
      <c r="F11" s="63"/>
      <c r="G11" s="63">
        <v>16279509</v>
      </c>
      <c r="H11" s="71"/>
      <c r="I11" s="63">
        <v>21328807</v>
      </c>
      <c r="J11" s="63"/>
      <c r="K11" s="63">
        <v>9368321</v>
      </c>
    </row>
    <row r="12" spans="1:11" ht="22.2" customHeight="1">
      <c r="A12" s="19" t="s">
        <v>39</v>
      </c>
      <c r="C12" s="58"/>
      <c r="E12" s="49">
        <f>SUM(E7:E11)</f>
        <v>1288413677</v>
      </c>
      <c r="F12" s="6"/>
      <c r="G12" s="137">
        <f>SUM(G7:G11)</f>
        <v>782751668</v>
      </c>
      <c r="H12" s="6"/>
      <c r="I12" s="49">
        <f>SUM(I7:I11)</f>
        <v>692893050</v>
      </c>
      <c r="J12" s="6"/>
      <c r="K12" s="137">
        <f>SUM(K7:K11)</f>
        <v>447758753</v>
      </c>
    </row>
    <row r="13" spans="1:11" ht="22.2" customHeight="1">
      <c r="A13" s="19" t="s">
        <v>40</v>
      </c>
      <c r="C13" s="58"/>
      <c r="E13" s="6"/>
      <c r="F13" s="6"/>
      <c r="G13" s="6"/>
      <c r="H13" s="6"/>
      <c r="I13" s="6"/>
      <c r="J13" s="6"/>
      <c r="K13" s="6"/>
    </row>
    <row r="14" spans="1:11" ht="22.2" customHeight="1">
      <c r="A14" s="41" t="s">
        <v>101</v>
      </c>
      <c r="B14" s="3"/>
      <c r="C14" s="58"/>
      <c r="E14" s="63">
        <v>508601031</v>
      </c>
      <c r="F14" s="63"/>
      <c r="G14" s="63">
        <v>352492981</v>
      </c>
      <c r="H14" s="63"/>
      <c r="I14" s="63">
        <v>270153470</v>
      </c>
      <c r="J14" s="63"/>
      <c r="K14" s="63">
        <v>193846826</v>
      </c>
    </row>
    <row r="15" spans="1:11" ht="22.2" customHeight="1">
      <c r="A15" s="41" t="s">
        <v>102</v>
      </c>
      <c r="B15" s="3"/>
      <c r="C15" s="58"/>
      <c r="E15" s="63">
        <v>372673</v>
      </c>
      <c r="F15" s="63"/>
      <c r="G15" s="63">
        <v>159344</v>
      </c>
      <c r="H15" s="63"/>
      <c r="I15" s="63">
        <v>0</v>
      </c>
      <c r="J15" s="63"/>
      <c r="K15" s="63">
        <v>0</v>
      </c>
    </row>
    <row r="16" spans="1:11" ht="22.2" customHeight="1">
      <c r="A16" s="41" t="s">
        <v>105</v>
      </c>
      <c r="B16" s="23"/>
      <c r="C16" s="22"/>
      <c r="E16" s="90">
        <v>414556276</v>
      </c>
      <c r="F16" s="63"/>
      <c r="G16" s="90">
        <v>298013328</v>
      </c>
      <c r="H16" s="63"/>
      <c r="I16" s="63">
        <v>129407331</v>
      </c>
      <c r="J16" s="63"/>
      <c r="K16" s="63">
        <v>94000419</v>
      </c>
    </row>
    <row r="17" spans="1:19" ht="22.2" customHeight="1">
      <c r="A17" s="41" t="s">
        <v>41</v>
      </c>
      <c r="B17" s="23"/>
      <c r="C17" s="22"/>
      <c r="E17" s="92">
        <v>162881460</v>
      </c>
      <c r="F17" s="63"/>
      <c r="G17" s="92">
        <v>129931450</v>
      </c>
      <c r="H17" s="63"/>
      <c r="I17" s="64">
        <v>98622858</v>
      </c>
      <c r="J17" s="63"/>
      <c r="K17" s="64">
        <v>70089276</v>
      </c>
    </row>
    <row r="18" spans="1:19" ht="22.2" customHeight="1">
      <c r="A18" s="19" t="s">
        <v>42</v>
      </c>
      <c r="C18" s="58"/>
      <c r="E18" s="129">
        <f>SUM(E13:E17)</f>
        <v>1086411440</v>
      </c>
      <c r="F18" s="6"/>
      <c r="G18" s="137">
        <f>SUM(G13:G17)</f>
        <v>780597103</v>
      </c>
      <c r="H18" s="6"/>
      <c r="I18" s="129">
        <f>SUM(I13:I17)</f>
        <v>498183659</v>
      </c>
      <c r="J18" s="6"/>
      <c r="K18" s="137">
        <f>SUM(K13:K17)</f>
        <v>357936521</v>
      </c>
    </row>
    <row r="19" spans="1:19" ht="22.2" customHeight="1">
      <c r="A19" s="19" t="s">
        <v>132</v>
      </c>
      <c r="C19" s="58"/>
      <c r="E19" s="63">
        <f>E12-E18</f>
        <v>202002237</v>
      </c>
      <c r="F19" s="63"/>
      <c r="G19" s="63">
        <f>G12-G18</f>
        <v>2154565</v>
      </c>
      <c r="H19" s="63"/>
      <c r="I19" s="63">
        <f>I12-I18</f>
        <v>194709391</v>
      </c>
      <c r="J19" s="63"/>
      <c r="K19" s="63">
        <f>K12-K18</f>
        <v>89822232</v>
      </c>
    </row>
    <row r="20" spans="1:19" ht="22.2" customHeight="1">
      <c r="A20" s="41" t="s">
        <v>137</v>
      </c>
      <c r="C20" s="58"/>
      <c r="E20" s="63">
        <v>1522130</v>
      </c>
      <c r="F20" s="63"/>
      <c r="G20" s="63">
        <v>1739309</v>
      </c>
      <c r="H20" s="63"/>
      <c r="I20" s="63">
        <v>1568358</v>
      </c>
      <c r="J20" s="63"/>
      <c r="K20" s="63">
        <v>1210849</v>
      </c>
    </row>
    <row r="21" spans="1:19" s="12" customFormat="1" ht="22.2" customHeight="1">
      <c r="A21" s="52" t="s">
        <v>43</v>
      </c>
      <c r="C21" s="22"/>
      <c r="E21" s="64">
        <v>-45203785</v>
      </c>
      <c r="F21" s="63"/>
      <c r="G21" s="64">
        <v>-42487901</v>
      </c>
      <c r="H21" s="63"/>
      <c r="I21" s="64">
        <v>-33644542</v>
      </c>
      <c r="J21" s="63"/>
      <c r="K21" s="64">
        <v>-34172830</v>
      </c>
      <c r="L21" s="72"/>
      <c r="M21" s="72"/>
      <c r="N21" s="72"/>
      <c r="O21" s="72"/>
      <c r="P21" s="72"/>
      <c r="Q21" s="72"/>
      <c r="R21" s="72"/>
      <c r="S21" s="72"/>
    </row>
    <row r="22" spans="1:19" ht="22.2" customHeight="1">
      <c r="A22" s="19" t="s">
        <v>178</v>
      </c>
      <c r="C22" s="58"/>
      <c r="E22" s="63">
        <f>SUM(E19:E21)</f>
        <v>158320582</v>
      </c>
      <c r="F22" s="63"/>
      <c r="G22" s="63">
        <f>SUM(G19:G21)</f>
        <v>-38594027</v>
      </c>
      <c r="H22" s="63"/>
      <c r="I22" s="63">
        <f>SUM(I19:I21)</f>
        <v>162633207</v>
      </c>
      <c r="J22" s="63"/>
      <c r="K22" s="63">
        <f>SUM(K19:K21)</f>
        <v>56860251</v>
      </c>
    </row>
    <row r="23" spans="1:19" ht="22.2" customHeight="1">
      <c r="A23" s="41" t="s">
        <v>179</v>
      </c>
      <c r="C23" s="22">
        <v>21</v>
      </c>
      <c r="E23" s="63">
        <v>-36221188</v>
      </c>
      <c r="F23" s="63"/>
      <c r="G23" s="63">
        <v>3969026</v>
      </c>
      <c r="H23" s="63"/>
      <c r="I23" s="63">
        <v>-29251870</v>
      </c>
      <c r="J23" s="63"/>
      <c r="K23" s="63">
        <v>-3863432</v>
      </c>
    </row>
    <row r="24" spans="1:19" ht="22.2" customHeight="1" thickBot="1">
      <c r="A24" s="19" t="s">
        <v>149</v>
      </c>
      <c r="B24" s="3"/>
      <c r="C24" s="22"/>
      <c r="E24" s="65">
        <f>SUM(E22:E23)</f>
        <v>122099394</v>
      </c>
      <c r="F24" s="63"/>
      <c r="G24" s="65">
        <f>SUM(G22:G23)</f>
        <v>-34625001</v>
      </c>
      <c r="H24" s="63"/>
      <c r="I24" s="65">
        <f>SUM(I22:I23)</f>
        <v>133381337</v>
      </c>
      <c r="J24" s="63"/>
      <c r="K24" s="65">
        <f>SUM(K22:K23)</f>
        <v>52996819</v>
      </c>
    </row>
    <row r="25" spans="1:19" ht="22.2" customHeight="1" thickTop="1">
      <c r="A25" s="19"/>
      <c r="B25" s="3"/>
      <c r="C25" s="22"/>
      <c r="E25" s="50"/>
      <c r="F25" s="50"/>
      <c r="G25" s="138"/>
      <c r="H25" s="50"/>
      <c r="I25" s="50"/>
      <c r="J25" s="50"/>
      <c r="K25" s="138"/>
    </row>
    <row r="26" spans="1:19" ht="22.2" customHeight="1">
      <c r="A26" s="82" t="s">
        <v>72</v>
      </c>
      <c r="B26" s="11"/>
      <c r="C26" s="67"/>
      <c r="D26" s="12"/>
      <c r="E26" s="12"/>
      <c r="F26" s="12"/>
      <c r="G26" s="12"/>
      <c r="H26" s="12"/>
      <c r="I26" s="12"/>
      <c r="J26" s="12"/>
      <c r="K26" s="12"/>
    </row>
    <row r="27" spans="1:19" ht="22.2" customHeight="1">
      <c r="A27" s="83" t="s">
        <v>100</v>
      </c>
      <c r="B27" s="11"/>
      <c r="C27" s="67"/>
      <c r="D27" s="12"/>
      <c r="E27" s="12"/>
      <c r="F27" s="12"/>
      <c r="G27" s="12"/>
      <c r="H27" s="12"/>
      <c r="I27" s="12"/>
      <c r="J27" s="12"/>
      <c r="K27" s="12"/>
    </row>
    <row r="28" spans="1:19" ht="22.2" customHeight="1">
      <c r="A28" s="83" t="s">
        <v>119</v>
      </c>
      <c r="B28" s="11"/>
      <c r="C28" s="67"/>
      <c r="D28" s="12"/>
      <c r="E28" s="12"/>
      <c r="F28" s="12"/>
      <c r="G28" s="12"/>
      <c r="H28" s="12"/>
      <c r="I28" s="12"/>
      <c r="J28" s="12"/>
      <c r="K28" s="12"/>
    </row>
    <row r="29" spans="1:19" ht="22.2" customHeight="1">
      <c r="A29" s="84" t="s">
        <v>133</v>
      </c>
      <c r="B29" s="11"/>
      <c r="C29" s="67"/>
      <c r="D29" s="12"/>
      <c r="E29" s="12"/>
      <c r="F29" s="12"/>
      <c r="G29" s="12"/>
      <c r="H29" s="12"/>
      <c r="I29" s="12"/>
      <c r="J29" s="12"/>
      <c r="K29" s="12"/>
    </row>
    <row r="30" spans="1:19" ht="24" customHeight="1">
      <c r="A30" s="85" t="s">
        <v>134</v>
      </c>
      <c r="B30" s="12"/>
      <c r="C30" s="68"/>
      <c r="D30" s="45"/>
      <c r="E30" s="64">
        <v>1203337</v>
      </c>
      <c r="F30" s="63"/>
      <c r="G30" s="64">
        <v>-660601</v>
      </c>
      <c r="H30" s="63"/>
      <c r="I30" s="64">
        <v>0</v>
      </c>
      <c r="J30" s="63"/>
      <c r="K30" s="64">
        <v>0</v>
      </c>
    </row>
    <row r="31" spans="1:19" ht="24" customHeight="1">
      <c r="A31" s="85" t="s">
        <v>100</v>
      </c>
      <c r="B31" s="11"/>
      <c r="C31" s="67"/>
      <c r="D31" s="12"/>
      <c r="E31" s="12"/>
      <c r="F31" s="12"/>
      <c r="G31" s="12"/>
      <c r="H31" s="12"/>
      <c r="I31" s="12"/>
      <c r="J31" s="12"/>
      <c r="K31" s="12"/>
    </row>
    <row r="32" spans="1:19" ht="22.2" customHeight="1">
      <c r="A32" s="85" t="s">
        <v>167</v>
      </c>
      <c r="B32" s="11"/>
      <c r="C32" s="67"/>
      <c r="D32" s="12"/>
      <c r="E32" s="64">
        <f>SUM(E30:E31)</f>
        <v>1203337</v>
      </c>
      <c r="F32" s="63"/>
      <c r="G32" s="64">
        <f>SUM(G30:G31)</f>
        <v>-660601</v>
      </c>
      <c r="H32" s="63"/>
      <c r="I32" s="64">
        <f>SUM(I30:I31)</f>
        <v>0</v>
      </c>
      <c r="J32" s="63"/>
      <c r="K32" s="64">
        <f>SUM(K30:K31)</f>
        <v>0</v>
      </c>
    </row>
    <row r="33" spans="1:11" ht="22.2" customHeight="1">
      <c r="A33" s="85"/>
      <c r="B33" s="11"/>
      <c r="C33" s="67"/>
      <c r="D33" s="12"/>
      <c r="E33" s="12"/>
      <c r="F33" s="12"/>
      <c r="G33" s="12"/>
      <c r="H33" s="12"/>
      <c r="I33" s="12"/>
      <c r="J33" s="12"/>
      <c r="K33" s="12"/>
    </row>
    <row r="34" spans="1:11" ht="22.2" customHeight="1">
      <c r="A34" s="86" t="s">
        <v>135</v>
      </c>
      <c r="B34" s="11"/>
      <c r="C34" s="67"/>
      <c r="D34" s="12"/>
      <c r="E34" s="12"/>
      <c r="F34" s="12"/>
      <c r="G34" s="12"/>
      <c r="H34" s="12"/>
      <c r="I34" s="12"/>
      <c r="J34" s="12"/>
      <c r="K34" s="12"/>
    </row>
    <row r="35" spans="1:11" ht="22.2" customHeight="1">
      <c r="A35" s="86" t="s">
        <v>168</v>
      </c>
      <c r="B35" s="11"/>
      <c r="C35" s="67"/>
      <c r="D35" s="12"/>
      <c r="E35" s="12"/>
      <c r="F35" s="12"/>
      <c r="G35" s="12"/>
      <c r="H35" s="12"/>
      <c r="I35" s="12"/>
      <c r="J35" s="12"/>
      <c r="K35" s="12"/>
    </row>
    <row r="36" spans="1:11" ht="22.2" customHeight="1">
      <c r="A36" s="85" t="s">
        <v>180</v>
      </c>
      <c r="B36" s="11"/>
      <c r="C36" s="67"/>
      <c r="D36" s="12"/>
      <c r="E36" s="64">
        <f>6749400-G36</f>
        <v>3423053</v>
      </c>
      <c r="F36" s="63"/>
      <c r="G36" s="64">
        <v>3326347</v>
      </c>
      <c r="H36" s="63"/>
      <c r="I36" s="64">
        <v>1341193</v>
      </c>
      <c r="J36" s="63"/>
      <c r="K36" s="64">
        <v>1402482</v>
      </c>
    </row>
    <row r="37" spans="1:11" ht="22.2" customHeight="1">
      <c r="A37" s="85" t="s">
        <v>191</v>
      </c>
      <c r="B37" s="11"/>
      <c r="C37" s="67"/>
      <c r="D37" s="12"/>
      <c r="E37" s="12"/>
      <c r="F37" s="12"/>
      <c r="G37" s="12"/>
      <c r="H37" s="12"/>
      <c r="I37" s="12"/>
      <c r="J37" s="12"/>
      <c r="K37" s="12"/>
    </row>
    <row r="38" spans="1:11" ht="22.2" customHeight="1">
      <c r="A38" s="85" t="s">
        <v>167</v>
      </c>
      <c r="B38" s="11"/>
      <c r="C38" s="67"/>
      <c r="D38" s="12"/>
      <c r="E38" s="64">
        <f>SUM(E36:E37)</f>
        <v>3423053</v>
      </c>
      <c r="F38" s="63"/>
      <c r="G38" s="64">
        <f>SUM(G36:G37)</f>
        <v>3326347</v>
      </c>
      <c r="H38" s="63"/>
      <c r="I38" s="64">
        <f>SUM(I36:I37)</f>
        <v>1341193</v>
      </c>
      <c r="J38" s="63"/>
      <c r="K38" s="64">
        <f>SUM(K36:K37)</f>
        <v>1402482</v>
      </c>
    </row>
    <row r="39" spans="1:11" ht="22.2" customHeight="1">
      <c r="A39" s="87" t="s">
        <v>109</v>
      </c>
      <c r="B39" s="11"/>
      <c r="C39" s="67"/>
      <c r="D39" s="12"/>
      <c r="E39" s="64">
        <f>E32+E38</f>
        <v>4626390</v>
      </c>
      <c r="F39" s="63"/>
      <c r="G39" s="64">
        <f>G32+G38</f>
        <v>2665746</v>
      </c>
      <c r="H39" s="63"/>
      <c r="I39" s="64">
        <f>I32+I38</f>
        <v>1341193</v>
      </c>
      <c r="J39" s="63"/>
      <c r="K39" s="64">
        <f>K32+K38</f>
        <v>1402482</v>
      </c>
    </row>
    <row r="40" spans="1:11" ht="22.2" customHeight="1">
      <c r="A40" s="87"/>
      <c r="B40" s="11"/>
      <c r="C40" s="67"/>
      <c r="D40" s="12"/>
      <c r="E40" s="89"/>
      <c r="F40" s="63"/>
      <c r="G40" s="89"/>
      <c r="H40" s="63"/>
      <c r="I40" s="89"/>
      <c r="J40" s="63"/>
      <c r="K40" s="89"/>
    </row>
    <row r="41" spans="1:11" ht="22.2" customHeight="1" thickBot="1">
      <c r="A41" s="51" t="s">
        <v>110</v>
      </c>
      <c r="B41" s="11"/>
      <c r="C41" s="67"/>
      <c r="D41" s="12"/>
      <c r="E41" s="70">
        <f>E24+E39</f>
        <v>126725784</v>
      </c>
      <c r="F41" s="63"/>
      <c r="G41" s="70">
        <f>G24+G39</f>
        <v>-31959255</v>
      </c>
      <c r="H41" s="63"/>
      <c r="I41" s="70">
        <f>I24+I39</f>
        <v>134722530</v>
      </c>
      <c r="J41" s="63"/>
      <c r="K41" s="70">
        <f>K24+K39</f>
        <v>54399301</v>
      </c>
    </row>
    <row r="42" spans="1:11" ht="22.2" customHeight="1" thickTop="1">
      <c r="A42" s="51"/>
      <c r="B42" s="11"/>
      <c r="C42" s="11"/>
      <c r="D42" s="12"/>
      <c r="E42" s="12"/>
      <c r="F42" s="12"/>
      <c r="G42" s="12"/>
      <c r="H42" s="12"/>
      <c r="I42" s="12"/>
      <c r="J42" s="12"/>
      <c r="K42" s="12"/>
    </row>
    <row r="43" spans="1:11" ht="22.2" customHeight="1">
      <c r="A43" s="39" t="s">
        <v>15</v>
      </c>
      <c r="C43" s="5"/>
      <c r="E43" s="9"/>
      <c r="G43" s="9"/>
      <c r="I43" s="9"/>
      <c r="J43" s="9"/>
      <c r="K43" s="9"/>
    </row>
    <row r="44" spans="1:11" s="97" customFormat="1" ht="22.5" customHeight="1">
      <c r="A44" s="96" t="s">
        <v>209</v>
      </c>
      <c r="C44" s="98"/>
      <c r="E44" s="99"/>
      <c r="G44" s="99"/>
      <c r="I44" s="99"/>
      <c r="J44" s="99"/>
      <c r="K44" s="99"/>
    </row>
    <row r="45" spans="1:11" s="97" customFormat="1" ht="22.5" customHeight="1">
      <c r="A45" s="96" t="s">
        <v>160</v>
      </c>
      <c r="C45" s="98"/>
      <c r="E45" s="99"/>
      <c r="G45" s="99"/>
      <c r="I45" s="99"/>
      <c r="J45" s="99"/>
      <c r="K45" s="99"/>
    </row>
    <row r="46" spans="1:11" s="97" customFormat="1" ht="22.5" customHeight="1">
      <c r="A46" s="96" t="s">
        <v>197</v>
      </c>
      <c r="C46" s="98"/>
      <c r="E46" s="99"/>
      <c r="G46" s="99"/>
      <c r="I46" s="99"/>
      <c r="J46" s="99"/>
      <c r="K46" s="99"/>
    </row>
    <row r="47" spans="1:11" s="97" customFormat="1" ht="22.5" customHeight="1">
      <c r="A47" s="100"/>
      <c r="B47" s="101"/>
      <c r="C47" s="102"/>
      <c r="D47" s="101"/>
      <c r="E47" s="101"/>
      <c r="F47" s="101"/>
      <c r="G47" s="101"/>
      <c r="H47" s="101"/>
      <c r="I47" s="101"/>
      <c r="J47" s="101"/>
      <c r="K47" s="103" t="s">
        <v>108</v>
      </c>
    </row>
    <row r="48" spans="1:11" s="97" customFormat="1" ht="22.5" customHeight="1">
      <c r="A48" s="104"/>
      <c r="C48" s="104"/>
      <c r="E48" s="105"/>
      <c r="F48" s="105" t="s">
        <v>0</v>
      </c>
      <c r="G48" s="105"/>
      <c r="H48" s="106"/>
      <c r="I48" s="105"/>
      <c r="J48" s="105" t="s">
        <v>1</v>
      </c>
      <c r="K48" s="105"/>
    </row>
    <row r="49" spans="1:11" s="97" customFormat="1" ht="22.5" customHeight="1">
      <c r="A49" s="104"/>
      <c r="C49" s="107" t="s">
        <v>2</v>
      </c>
      <c r="E49" s="108">
        <v>2022</v>
      </c>
      <c r="F49" s="109"/>
      <c r="G49" s="108">
        <v>2021</v>
      </c>
      <c r="H49" s="109"/>
      <c r="I49" s="108">
        <v>2022</v>
      </c>
      <c r="J49" s="109"/>
      <c r="K49" s="108">
        <v>2021</v>
      </c>
    </row>
    <row r="50" spans="1:11" s="97" customFormat="1" ht="22.5" customHeight="1">
      <c r="A50" s="111" t="s">
        <v>194</v>
      </c>
      <c r="C50" s="110"/>
      <c r="E50" s="99"/>
      <c r="G50" s="99"/>
      <c r="I50" s="99"/>
      <c r="J50" s="99"/>
      <c r="K50" s="99"/>
    </row>
    <row r="51" spans="1:11" s="97" customFormat="1" ht="22.5" customHeight="1" thickBot="1">
      <c r="A51" s="112" t="s">
        <v>69</v>
      </c>
      <c r="C51" s="110"/>
      <c r="E51" s="99">
        <f>E24-E52</f>
        <v>125290590</v>
      </c>
      <c r="F51" s="113"/>
      <c r="G51" s="99">
        <f>G24-G52</f>
        <v>-32245463</v>
      </c>
      <c r="H51" s="113"/>
      <c r="I51" s="114">
        <f>I24</f>
        <v>133381337</v>
      </c>
      <c r="J51" s="99"/>
      <c r="K51" s="114">
        <f>K24</f>
        <v>52996819</v>
      </c>
    </row>
    <row r="52" spans="1:11" s="97" customFormat="1" ht="22.5" customHeight="1" thickTop="1">
      <c r="A52" s="112" t="s">
        <v>44</v>
      </c>
      <c r="C52" s="110"/>
      <c r="E52" s="99">
        <v>-3191196</v>
      </c>
      <c r="G52" s="99">
        <v>-2379538</v>
      </c>
      <c r="I52" s="99"/>
      <c r="J52" s="99"/>
      <c r="K52" s="99"/>
    </row>
    <row r="53" spans="1:11" s="97" customFormat="1" ht="22.5" customHeight="1" thickBot="1">
      <c r="A53" s="115"/>
      <c r="C53" s="110"/>
      <c r="E53" s="116">
        <f>SUM(E51:E52)</f>
        <v>122099394</v>
      </c>
      <c r="F53" s="117"/>
      <c r="G53" s="116">
        <f>SUM(G51:G52)</f>
        <v>-34625001</v>
      </c>
      <c r="H53" s="117"/>
      <c r="I53" s="117"/>
      <c r="J53" s="117"/>
      <c r="K53" s="117"/>
    </row>
    <row r="54" spans="1:11" s="97" customFormat="1" ht="22.5" customHeight="1" thickTop="1">
      <c r="A54" s="115"/>
      <c r="C54" s="110"/>
      <c r="E54" s="117"/>
      <c r="F54" s="117"/>
      <c r="G54" s="117"/>
      <c r="H54" s="117"/>
      <c r="I54" s="117"/>
      <c r="J54" s="117"/>
      <c r="K54" s="117"/>
    </row>
    <row r="55" spans="1:11" s="97" customFormat="1" ht="22.5" customHeight="1">
      <c r="A55" s="111" t="s">
        <v>66</v>
      </c>
      <c r="C55" s="110"/>
      <c r="E55" s="99"/>
      <c r="G55" s="99"/>
      <c r="I55" s="99"/>
      <c r="J55" s="99"/>
      <c r="K55" s="99"/>
    </row>
    <row r="56" spans="1:11" s="97" customFormat="1" ht="22.5" customHeight="1" thickBot="1">
      <c r="A56" s="112" t="s">
        <v>69</v>
      </c>
      <c r="C56" s="110"/>
      <c r="E56" s="99">
        <f>E58-E57</f>
        <v>129928737</v>
      </c>
      <c r="F56" s="113"/>
      <c r="G56" s="99">
        <f>G58-G57</f>
        <v>-29135312</v>
      </c>
      <c r="H56" s="113"/>
      <c r="I56" s="114">
        <f>I51+I39</f>
        <v>134722530</v>
      </c>
      <c r="J56" s="99"/>
      <c r="K56" s="114">
        <f>K51+K39</f>
        <v>54399301</v>
      </c>
    </row>
    <row r="57" spans="1:11" s="97" customFormat="1" ht="22.5" customHeight="1" thickTop="1">
      <c r="A57" s="112" t="s">
        <v>44</v>
      </c>
      <c r="C57" s="110"/>
      <c r="E57" s="99">
        <v>-3202953</v>
      </c>
      <c r="G57" s="99">
        <v>-2823943</v>
      </c>
      <c r="I57" s="99"/>
      <c r="J57" s="99"/>
      <c r="K57" s="99"/>
    </row>
    <row r="58" spans="1:11" s="97" customFormat="1" ht="22.5" customHeight="1" thickBot="1">
      <c r="A58" s="115"/>
      <c r="C58" s="110"/>
      <c r="E58" s="116">
        <f>E41</f>
        <v>126725784</v>
      </c>
      <c r="F58" s="117"/>
      <c r="G58" s="116">
        <f>G41</f>
        <v>-31959255</v>
      </c>
      <c r="H58" s="117"/>
      <c r="I58" s="117"/>
      <c r="J58" s="117"/>
      <c r="K58" s="117"/>
    </row>
    <row r="59" spans="1:11" s="97" customFormat="1" ht="22.5" customHeight="1" thickTop="1">
      <c r="A59" s="115"/>
      <c r="C59" s="110"/>
      <c r="E59" s="117"/>
      <c r="F59" s="117"/>
      <c r="G59" s="117"/>
      <c r="H59" s="117"/>
      <c r="I59" s="117"/>
      <c r="J59" s="117"/>
      <c r="K59" s="117"/>
    </row>
    <row r="60" spans="1:11" s="97" customFormat="1" ht="22.5" customHeight="1">
      <c r="A60" s="96" t="s">
        <v>181</v>
      </c>
      <c r="C60" s="110"/>
      <c r="E60" s="99"/>
      <c r="G60" s="99"/>
      <c r="I60" s="99"/>
      <c r="J60" s="99"/>
      <c r="K60" s="99"/>
    </row>
    <row r="61" spans="1:11" s="97" customFormat="1" ht="22.5" customHeight="1">
      <c r="A61" s="115" t="s">
        <v>182</v>
      </c>
      <c r="B61" s="100"/>
      <c r="C61" s="110">
        <v>22</v>
      </c>
      <c r="E61" s="99"/>
      <c r="G61" s="99"/>
      <c r="H61" s="99"/>
      <c r="I61" s="99"/>
      <c r="J61" s="99"/>
      <c r="K61" s="99"/>
    </row>
    <row r="62" spans="1:11" s="97" customFormat="1" ht="22.5" customHeight="1" thickBot="1">
      <c r="A62" s="115" t="s">
        <v>183</v>
      </c>
      <c r="B62" s="100"/>
      <c r="C62" s="110"/>
      <c r="E62" s="118">
        <f>E51/600000</f>
        <v>208.81764999999999</v>
      </c>
      <c r="F62" s="119"/>
      <c r="G62" s="118">
        <f>G51/600000</f>
        <v>-53.742438333333332</v>
      </c>
      <c r="H62" s="119"/>
      <c r="I62" s="118">
        <f>I51/600000</f>
        <v>222.30222833333335</v>
      </c>
      <c r="J62" s="120"/>
      <c r="K62" s="118">
        <f>K51/600000</f>
        <v>88.328031666666661</v>
      </c>
    </row>
    <row r="63" spans="1:11" s="97" customFormat="1" ht="22.5" customHeight="1" thickTop="1">
      <c r="A63" s="104"/>
      <c r="C63" s="121"/>
      <c r="E63" s="117"/>
      <c r="F63" s="122"/>
      <c r="G63" s="117"/>
      <c r="H63" s="122"/>
      <c r="I63" s="117"/>
      <c r="J63" s="123"/>
      <c r="K63" s="117"/>
    </row>
    <row r="64" spans="1:11" s="97" customFormat="1" ht="22.5" customHeight="1">
      <c r="A64" s="104" t="s">
        <v>15</v>
      </c>
      <c r="C64" s="124"/>
      <c r="E64" s="123"/>
      <c r="F64" s="122"/>
      <c r="G64" s="123"/>
      <c r="H64" s="122"/>
      <c r="I64" s="123"/>
      <c r="J64" s="123"/>
      <c r="K64" s="123"/>
    </row>
  </sheetData>
  <pageMargins left="0.82677165354330717" right="0.31496062992125984" top="0.70866141732283472" bottom="0.31496062992125984" header="0.31496062992125984" footer="0.31496062992125984"/>
  <pageSetup paperSize="9" scale="65" fitToHeight="7" orientation="portrait" r:id="rId1"/>
  <rowBreaks count="1" manualBreakCount="1">
    <brk id="43" max="10" man="1"/>
  </rowBreaks>
  <ignoredErrors>
    <ignoredError sqref="E12 I12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showGridLines="0" view="pageBreakPreview" zoomScaleNormal="85" zoomScaleSheetLayoutView="100" workbookViewId="0"/>
  </sheetViews>
  <sheetFormatPr defaultColWidth="9.21875" defaultRowHeight="24" customHeight="1"/>
  <cols>
    <col min="1" max="2" width="11.21875" style="40" customWidth="1"/>
    <col min="3" max="3" width="18.77734375" style="40" customWidth="1"/>
    <col min="4" max="4" width="6.77734375" style="12" customWidth="1"/>
    <col min="5" max="5" width="1.21875" style="40" customWidth="1"/>
    <col min="6" max="6" width="16.77734375" style="40" customWidth="1"/>
    <col min="7" max="7" width="1.21875" style="40" customWidth="1"/>
    <col min="8" max="8" width="16.77734375" style="40" customWidth="1"/>
    <col min="9" max="9" width="1.21875" style="40" customWidth="1"/>
    <col min="10" max="10" width="16.77734375" style="40" customWidth="1"/>
    <col min="11" max="11" width="1.21875" style="40" customWidth="1"/>
    <col min="12" max="12" width="16.77734375" style="40" customWidth="1"/>
    <col min="13" max="13" width="1.21875" style="40" customWidth="1"/>
    <col min="14" max="14" width="16.77734375" style="40" customWidth="1"/>
    <col min="15" max="15" width="1.21875" style="40" customWidth="1"/>
    <col min="16" max="16" width="16.77734375" style="40" customWidth="1"/>
    <col min="17" max="17" width="1.21875" style="40" customWidth="1"/>
    <col min="18" max="18" width="16.77734375" style="40" customWidth="1"/>
    <col min="19" max="19" width="1.21875" style="40" customWidth="1"/>
    <col min="20" max="20" width="16.77734375" style="40" customWidth="1"/>
    <col min="21" max="21" width="1.21875" style="40" customWidth="1"/>
    <col min="22" max="22" width="16.77734375" style="40" customWidth="1"/>
    <col min="23" max="23" width="0.77734375" style="40" customWidth="1"/>
    <col min="24" max="16384" width="9.21875" style="40"/>
  </cols>
  <sheetData>
    <row r="1" spans="1:22" ht="24" customHeight="1">
      <c r="A1" s="19" t="s">
        <v>209</v>
      </c>
      <c r="B1" s="13"/>
      <c r="C1" s="13"/>
      <c r="D1" s="14"/>
      <c r="E1" s="13"/>
      <c r="F1" s="13"/>
      <c r="G1" s="13"/>
      <c r="H1" s="13"/>
      <c r="I1" s="13"/>
      <c r="J1" s="13"/>
      <c r="K1" s="13"/>
      <c r="L1" s="50"/>
      <c r="M1" s="13"/>
      <c r="N1" s="13"/>
      <c r="O1" s="13"/>
      <c r="P1" s="13"/>
      <c r="Q1" s="13"/>
      <c r="R1" s="35"/>
      <c r="S1" s="13"/>
      <c r="T1" s="13"/>
      <c r="U1" s="13"/>
      <c r="V1" s="13"/>
    </row>
    <row r="2" spans="1:22" ht="24" customHeight="1">
      <c r="A2" s="19" t="s">
        <v>97</v>
      </c>
      <c r="B2" s="13"/>
      <c r="C2" s="13"/>
      <c r="D2" s="14"/>
      <c r="E2" s="13"/>
      <c r="F2" s="13"/>
      <c r="G2" s="13"/>
      <c r="H2" s="13"/>
      <c r="I2" s="13"/>
      <c r="J2" s="13"/>
      <c r="K2" s="13"/>
      <c r="L2" s="50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24" customHeight="1">
      <c r="A3" s="32" t="s">
        <v>197</v>
      </c>
      <c r="B3" s="13"/>
      <c r="C3" s="13"/>
      <c r="D3" s="14"/>
      <c r="E3" s="13"/>
      <c r="F3" s="13"/>
      <c r="G3" s="13"/>
      <c r="H3" s="13"/>
      <c r="I3" s="13"/>
      <c r="J3" s="13"/>
      <c r="K3" s="13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24" customHeight="1">
      <c r="B4" s="15"/>
      <c r="C4" s="15"/>
      <c r="D4" s="16"/>
      <c r="E4" s="15"/>
      <c r="F4" s="15"/>
      <c r="G4" s="15"/>
      <c r="H4" s="15"/>
      <c r="I4" s="15"/>
      <c r="J4" s="15"/>
      <c r="K4" s="15"/>
      <c r="L4" s="15"/>
      <c r="M4" s="15"/>
      <c r="N4" s="17"/>
      <c r="O4" s="17"/>
      <c r="P4" s="17"/>
      <c r="Q4" s="17"/>
      <c r="R4" s="17"/>
      <c r="S4" s="15"/>
      <c r="T4" s="15"/>
      <c r="U4" s="15"/>
      <c r="V4" s="38" t="s">
        <v>108</v>
      </c>
    </row>
    <row r="5" spans="1:22" s="21" customFormat="1" ht="24" customHeight="1">
      <c r="A5" s="4"/>
      <c r="B5" s="4"/>
      <c r="C5" s="4"/>
      <c r="D5" s="33"/>
      <c r="E5" s="33"/>
      <c r="F5" s="140" t="s">
        <v>0</v>
      </c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</row>
    <row r="6" spans="1:22" s="21" customFormat="1" ht="24" customHeight="1">
      <c r="A6" s="4"/>
      <c r="B6" s="4"/>
      <c r="C6" s="4"/>
      <c r="D6" s="12"/>
      <c r="E6" s="12"/>
      <c r="F6" s="141" t="s">
        <v>68</v>
      </c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34"/>
      <c r="T6" s="6"/>
      <c r="U6" s="34"/>
      <c r="V6" s="34"/>
    </row>
    <row r="7" spans="1:22" s="21" customFormat="1" ht="24" customHeight="1">
      <c r="A7" s="4"/>
      <c r="B7" s="4"/>
      <c r="C7" s="4"/>
      <c r="D7" s="12"/>
      <c r="E7" s="12"/>
      <c r="F7" s="12"/>
      <c r="G7" s="12"/>
      <c r="H7" s="12"/>
      <c r="I7" s="12"/>
      <c r="J7" s="12"/>
      <c r="K7" s="12"/>
      <c r="L7" s="141" t="s">
        <v>33</v>
      </c>
      <c r="M7" s="141"/>
      <c r="N7" s="141"/>
      <c r="O7" s="141"/>
      <c r="P7" s="141"/>
      <c r="Q7" s="12"/>
      <c r="R7" s="12"/>
      <c r="S7" s="34"/>
      <c r="T7" s="6"/>
      <c r="U7" s="34"/>
      <c r="V7" s="34"/>
    </row>
    <row r="8" spans="1:22" s="21" customFormat="1" ht="24" customHeight="1">
      <c r="A8" s="4"/>
      <c r="B8" s="4"/>
      <c r="C8" s="4"/>
      <c r="D8" s="12"/>
      <c r="E8" s="12"/>
      <c r="F8" s="12"/>
      <c r="G8" s="12"/>
      <c r="H8" s="12"/>
      <c r="I8" s="12"/>
      <c r="J8" s="12"/>
      <c r="K8" s="12"/>
      <c r="L8" s="6" t="s">
        <v>126</v>
      </c>
      <c r="M8" s="12"/>
      <c r="O8" s="12"/>
      <c r="P8" s="12"/>
      <c r="Q8" s="12"/>
      <c r="R8" s="12"/>
      <c r="S8" s="34"/>
      <c r="U8" s="34"/>
      <c r="V8" s="34"/>
    </row>
    <row r="9" spans="1:22" s="21" customFormat="1" ht="24" customHeight="1">
      <c r="A9" s="4"/>
      <c r="B9" s="4"/>
      <c r="C9" s="4"/>
      <c r="D9" s="12"/>
      <c r="E9" s="12"/>
      <c r="F9" s="12"/>
      <c r="G9" s="12"/>
      <c r="H9" s="12"/>
      <c r="I9" s="12"/>
      <c r="J9" s="12"/>
      <c r="K9" s="12"/>
      <c r="L9" s="50" t="s">
        <v>103</v>
      </c>
      <c r="M9" s="12"/>
      <c r="O9" s="12"/>
      <c r="P9" s="12"/>
      <c r="Q9" s="12"/>
      <c r="R9" s="12"/>
      <c r="S9" s="34"/>
      <c r="U9" s="34"/>
      <c r="V9" s="34"/>
    </row>
    <row r="10" spans="1:22" s="21" customFormat="1" ht="24" customHeight="1">
      <c r="A10" s="4"/>
      <c r="B10" s="4"/>
      <c r="C10" s="4"/>
      <c r="D10" s="12"/>
      <c r="E10" s="12"/>
      <c r="F10" s="12"/>
      <c r="G10" s="12"/>
      <c r="H10" s="12"/>
      <c r="I10" s="12"/>
      <c r="J10" s="12"/>
      <c r="K10" s="12"/>
      <c r="L10" s="48" t="s">
        <v>104</v>
      </c>
      <c r="M10" s="12"/>
      <c r="N10" s="6" t="s">
        <v>127</v>
      </c>
      <c r="O10" s="12"/>
      <c r="P10" s="12"/>
      <c r="Q10" s="12"/>
      <c r="R10" s="12"/>
      <c r="S10" s="34"/>
      <c r="U10" s="34"/>
      <c r="V10" s="34"/>
    </row>
    <row r="11" spans="1:22" s="21" customFormat="1" ht="24" customHeight="1">
      <c r="A11" s="4"/>
      <c r="B11" s="4"/>
      <c r="C11" s="4"/>
      <c r="D11" s="12"/>
      <c r="E11" s="12"/>
      <c r="F11" s="12"/>
      <c r="G11" s="12"/>
      <c r="H11" s="12"/>
      <c r="I11" s="12"/>
      <c r="J11" s="12"/>
      <c r="K11" s="12"/>
      <c r="L11" s="6" t="s">
        <v>73</v>
      </c>
      <c r="M11" s="12"/>
      <c r="N11" s="6" t="s">
        <v>71</v>
      </c>
      <c r="O11" s="12"/>
      <c r="P11" s="12"/>
      <c r="Q11" s="12"/>
      <c r="R11" s="12"/>
      <c r="S11" s="34"/>
      <c r="U11" s="34"/>
      <c r="V11" s="34"/>
    </row>
    <row r="12" spans="1:22" s="6" customFormat="1" ht="24" customHeight="1">
      <c r="D12" s="142"/>
      <c r="E12" s="142"/>
      <c r="F12" s="142"/>
      <c r="K12" s="50"/>
      <c r="L12" s="6" t="s">
        <v>74</v>
      </c>
      <c r="N12" s="95" t="s">
        <v>128</v>
      </c>
    </row>
    <row r="13" spans="1:22" s="6" customFormat="1" ht="24" customHeight="1">
      <c r="D13" s="50"/>
      <c r="F13" s="50"/>
      <c r="K13" s="50"/>
      <c r="L13" s="6" t="s">
        <v>75</v>
      </c>
      <c r="N13" s="6" t="s">
        <v>158</v>
      </c>
      <c r="P13" s="6" t="s">
        <v>62</v>
      </c>
      <c r="R13" s="6" t="s">
        <v>79</v>
      </c>
    </row>
    <row r="14" spans="1:22" s="6" customFormat="1" ht="24" customHeight="1">
      <c r="D14" s="50"/>
      <c r="F14" s="50" t="s">
        <v>61</v>
      </c>
      <c r="H14" s="143" t="s">
        <v>31</v>
      </c>
      <c r="I14" s="143"/>
      <c r="J14" s="143"/>
      <c r="K14" s="50"/>
      <c r="L14" s="6" t="s">
        <v>83</v>
      </c>
      <c r="N14" s="6" t="s">
        <v>157</v>
      </c>
      <c r="P14" s="6" t="s">
        <v>70</v>
      </c>
      <c r="R14" s="6" t="s">
        <v>78</v>
      </c>
      <c r="T14" s="6" t="s">
        <v>122</v>
      </c>
      <c r="V14" s="6" t="s">
        <v>60</v>
      </c>
    </row>
    <row r="15" spans="1:22" s="6" customFormat="1" ht="24" customHeight="1">
      <c r="D15" s="50"/>
      <c r="F15" s="50" t="s">
        <v>63</v>
      </c>
      <c r="H15" s="81" t="s">
        <v>161</v>
      </c>
      <c r="I15" s="12"/>
      <c r="J15" s="12"/>
      <c r="K15" s="50"/>
      <c r="L15" s="6" t="s">
        <v>84</v>
      </c>
      <c r="N15" s="6" t="s">
        <v>155</v>
      </c>
      <c r="P15" s="6" t="s">
        <v>76</v>
      </c>
      <c r="R15" s="6" t="s">
        <v>88</v>
      </c>
      <c r="S15" s="50"/>
      <c r="T15" s="6" t="s">
        <v>81</v>
      </c>
      <c r="U15" s="50"/>
      <c r="V15" s="6" t="s">
        <v>76</v>
      </c>
    </row>
    <row r="16" spans="1:22" s="6" customFormat="1" ht="24" customHeight="1">
      <c r="D16" s="48" t="s">
        <v>2</v>
      </c>
      <c r="F16" s="48" t="s">
        <v>64</v>
      </c>
      <c r="H16" s="48" t="s">
        <v>162</v>
      </c>
      <c r="J16" s="48" t="s">
        <v>65</v>
      </c>
      <c r="K16" s="50"/>
      <c r="L16" s="48" t="s">
        <v>85</v>
      </c>
      <c r="N16" s="48" t="s">
        <v>156</v>
      </c>
      <c r="O16" s="50"/>
      <c r="P16" s="48" t="s">
        <v>77</v>
      </c>
      <c r="Q16" s="50"/>
      <c r="R16" s="48" t="s">
        <v>80</v>
      </c>
      <c r="S16" s="50"/>
      <c r="T16" s="48" t="s">
        <v>82</v>
      </c>
      <c r="U16" s="50"/>
      <c r="V16" s="48" t="s">
        <v>77</v>
      </c>
    </row>
    <row r="17" spans="1:22" ht="24" customHeight="1">
      <c r="A17" s="32" t="s">
        <v>170</v>
      </c>
      <c r="D17" s="67"/>
      <c r="E17" s="6"/>
      <c r="F17" s="90">
        <v>60000000</v>
      </c>
      <c r="G17" s="90"/>
      <c r="H17" s="90">
        <v>6000000</v>
      </c>
      <c r="I17" s="90"/>
      <c r="J17" s="90">
        <v>180115832</v>
      </c>
      <c r="K17" s="91"/>
      <c r="L17" s="90">
        <v>2139871</v>
      </c>
      <c r="M17" s="90"/>
      <c r="N17" s="90">
        <v>-10133701</v>
      </c>
      <c r="O17" s="90"/>
      <c r="P17" s="90">
        <f>SUM(L17:N17)</f>
        <v>-7993830</v>
      </c>
      <c r="Q17" s="90"/>
      <c r="R17" s="90">
        <f>SUM(F17:J17,P17)</f>
        <v>238122002</v>
      </c>
      <c r="S17" s="90"/>
      <c r="T17" s="90">
        <v>-1363748</v>
      </c>
      <c r="U17" s="90"/>
      <c r="V17" s="90">
        <f>SUM(R17:T17)</f>
        <v>236758254</v>
      </c>
    </row>
    <row r="18" spans="1:22" ht="24" customHeight="1">
      <c r="A18" s="39" t="s">
        <v>184</v>
      </c>
      <c r="D18" s="67"/>
      <c r="E18" s="6"/>
      <c r="F18" s="90">
        <v>0</v>
      </c>
      <c r="G18" s="90"/>
      <c r="H18" s="90">
        <v>0</v>
      </c>
      <c r="I18" s="90"/>
      <c r="J18" s="90">
        <v>-32245463</v>
      </c>
      <c r="K18" s="91"/>
      <c r="L18" s="90">
        <v>0</v>
      </c>
      <c r="M18" s="90"/>
      <c r="N18" s="90">
        <v>0</v>
      </c>
      <c r="O18" s="90"/>
      <c r="P18" s="90">
        <f t="shared" ref="P18:P19" si="0">SUM(L18:N18)</f>
        <v>0</v>
      </c>
      <c r="Q18" s="90"/>
      <c r="R18" s="90">
        <f>SUM(F18:J18,P18)</f>
        <v>-32245463</v>
      </c>
      <c r="S18" s="90"/>
      <c r="T18" s="90">
        <v>-2379538</v>
      </c>
      <c r="U18" s="90"/>
      <c r="V18" s="90">
        <f t="shared" ref="V18:V19" si="1">SUM(R18:T18)</f>
        <v>-34625001</v>
      </c>
    </row>
    <row r="19" spans="1:22" ht="24" customHeight="1">
      <c r="A19" s="39" t="s">
        <v>109</v>
      </c>
      <c r="D19" s="67"/>
      <c r="E19" s="6"/>
      <c r="F19" s="92">
        <v>0</v>
      </c>
      <c r="G19" s="90"/>
      <c r="H19" s="92">
        <v>0</v>
      </c>
      <c r="I19" s="90"/>
      <c r="J19" s="92">
        <v>3326347</v>
      </c>
      <c r="K19" s="91"/>
      <c r="L19" s="92">
        <v>-216196</v>
      </c>
      <c r="M19" s="90"/>
      <c r="N19" s="92">
        <v>0</v>
      </c>
      <c r="O19" s="90"/>
      <c r="P19" s="92">
        <f t="shared" si="0"/>
        <v>-216196</v>
      </c>
      <c r="Q19" s="90"/>
      <c r="R19" s="92">
        <f>SUM(F19:J19,P19)</f>
        <v>3110151</v>
      </c>
      <c r="S19" s="90"/>
      <c r="T19" s="92">
        <v>-444405</v>
      </c>
      <c r="U19" s="90"/>
      <c r="V19" s="92">
        <f t="shared" si="1"/>
        <v>2665746</v>
      </c>
    </row>
    <row r="20" spans="1:22" ht="24" customHeight="1">
      <c r="A20" s="39" t="s">
        <v>110</v>
      </c>
      <c r="D20" s="67"/>
      <c r="E20" s="6"/>
      <c r="F20" s="90">
        <f>SUM(F18:F19)</f>
        <v>0</v>
      </c>
      <c r="G20" s="90"/>
      <c r="H20" s="90">
        <f>SUM(H18:H19)</f>
        <v>0</v>
      </c>
      <c r="I20" s="90"/>
      <c r="J20" s="90">
        <f>SUM(J18:J19)</f>
        <v>-28919116</v>
      </c>
      <c r="K20" s="93"/>
      <c r="L20" s="90">
        <f>SUM(L18:L19)</f>
        <v>-216196</v>
      </c>
      <c r="M20" s="90"/>
      <c r="N20" s="90">
        <f>SUM(N18:N19)</f>
        <v>0</v>
      </c>
      <c r="O20" s="90"/>
      <c r="P20" s="90">
        <f>SUM(P18:P19)</f>
        <v>-216196</v>
      </c>
      <c r="Q20" s="90"/>
      <c r="R20" s="90">
        <f>SUM(R18:R19)</f>
        <v>-29135312</v>
      </c>
      <c r="S20" s="90"/>
      <c r="T20" s="90">
        <f>SUM(T18:T19)</f>
        <v>-2823943</v>
      </c>
      <c r="U20" s="90"/>
      <c r="V20" s="90">
        <f>SUM(V18:V19)</f>
        <v>-31959255</v>
      </c>
    </row>
    <row r="21" spans="1:22" ht="24" customHeight="1">
      <c r="A21" s="39" t="s">
        <v>121</v>
      </c>
      <c r="D21" s="22">
        <v>25</v>
      </c>
      <c r="E21" s="6"/>
      <c r="F21" s="90">
        <v>0</v>
      </c>
      <c r="G21" s="90"/>
      <c r="H21" s="90">
        <v>0</v>
      </c>
      <c r="I21" s="90"/>
      <c r="J21" s="90">
        <v>-6396410</v>
      </c>
      <c r="K21" s="91"/>
      <c r="L21" s="90">
        <v>0</v>
      </c>
      <c r="M21" s="90"/>
      <c r="N21" s="90">
        <v>0</v>
      </c>
      <c r="O21" s="90"/>
      <c r="P21" s="90">
        <f>SUM(L21:O21)</f>
        <v>0</v>
      </c>
      <c r="Q21" s="90"/>
      <c r="R21" s="90">
        <f>SUM(F21:J21,P21)</f>
        <v>-6396410</v>
      </c>
      <c r="S21" s="90"/>
      <c r="T21" s="90">
        <v>0</v>
      </c>
      <c r="U21" s="90"/>
      <c r="V21" s="90">
        <f t="shared" ref="V21" si="2">SUM(R21:T21)</f>
        <v>-6396410</v>
      </c>
    </row>
    <row r="22" spans="1:22" ht="24" customHeight="1" thickBot="1">
      <c r="A22" s="32" t="s">
        <v>171</v>
      </c>
      <c r="D22" s="67"/>
      <c r="E22" s="50"/>
      <c r="F22" s="94">
        <f>SUM(F17,F20:F21)</f>
        <v>60000000</v>
      </c>
      <c r="G22" s="91"/>
      <c r="H22" s="94">
        <f>SUM(H17,H20:H21)</f>
        <v>6000000</v>
      </c>
      <c r="I22" s="91"/>
      <c r="J22" s="94">
        <f>SUM(J17,J20:J21)</f>
        <v>144800306</v>
      </c>
      <c r="K22" s="91"/>
      <c r="L22" s="94">
        <f>SUM(L17,L20:L21)</f>
        <v>1923675</v>
      </c>
      <c r="M22" s="91"/>
      <c r="N22" s="94">
        <f>SUM(N17,N20:N21)</f>
        <v>-10133701</v>
      </c>
      <c r="O22" s="91"/>
      <c r="P22" s="94">
        <f>SUM(P17,P20:P21)</f>
        <v>-8210026</v>
      </c>
      <c r="Q22" s="91"/>
      <c r="R22" s="94">
        <f>SUM(R17,R20:R21)</f>
        <v>202590280</v>
      </c>
      <c r="S22" s="90"/>
      <c r="T22" s="94">
        <f>SUM(T17,T20:T21)</f>
        <v>-4187691</v>
      </c>
      <c r="U22" s="90"/>
      <c r="V22" s="94">
        <f>SUM(V17,V20:V21)</f>
        <v>198402589</v>
      </c>
    </row>
    <row r="23" spans="1:22" ht="24" customHeight="1" thickTop="1">
      <c r="A23" s="32"/>
      <c r="D23" s="67"/>
      <c r="E23" s="8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0"/>
      <c r="T23" s="91"/>
      <c r="U23" s="90"/>
      <c r="V23" s="91"/>
    </row>
    <row r="24" spans="1:22" ht="24" customHeight="1">
      <c r="A24" s="32" t="s">
        <v>198</v>
      </c>
      <c r="D24" s="67"/>
      <c r="E24" s="6"/>
      <c r="F24" s="90">
        <f>F22</f>
        <v>60000000</v>
      </c>
      <c r="G24" s="90"/>
      <c r="H24" s="90">
        <f>H22</f>
        <v>6000000</v>
      </c>
      <c r="I24" s="90"/>
      <c r="J24" s="90">
        <v>144800306</v>
      </c>
      <c r="K24" s="91"/>
      <c r="L24" s="90">
        <v>1923675</v>
      </c>
      <c r="M24" s="90"/>
      <c r="N24" s="90">
        <v>-10133701</v>
      </c>
      <c r="O24" s="90"/>
      <c r="P24" s="90">
        <f>P22</f>
        <v>-8210026</v>
      </c>
      <c r="Q24" s="90"/>
      <c r="R24" s="90">
        <f>R22</f>
        <v>202590280</v>
      </c>
      <c r="S24" s="90"/>
      <c r="T24" s="90">
        <v>-4187691</v>
      </c>
      <c r="U24" s="90"/>
      <c r="V24" s="90">
        <f>V22</f>
        <v>198402589</v>
      </c>
    </row>
    <row r="25" spans="1:22" ht="24" customHeight="1">
      <c r="A25" s="39" t="s">
        <v>149</v>
      </c>
      <c r="D25" s="67"/>
      <c r="E25" s="6"/>
      <c r="F25" s="90">
        <v>0</v>
      </c>
      <c r="G25" s="90"/>
      <c r="H25" s="90">
        <v>0</v>
      </c>
      <c r="I25" s="90"/>
      <c r="J25" s="90">
        <f>'PL '!E51</f>
        <v>125290590</v>
      </c>
      <c r="K25" s="93"/>
      <c r="L25" s="93">
        <v>0</v>
      </c>
      <c r="M25" s="90"/>
      <c r="N25" s="90">
        <v>0</v>
      </c>
      <c r="O25" s="90"/>
      <c r="P25" s="90">
        <f>SUM(L25:O25)</f>
        <v>0</v>
      </c>
      <c r="Q25" s="90"/>
      <c r="R25" s="90">
        <f>SUM(F25:J25,P25)</f>
        <v>125290590</v>
      </c>
      <c r="S25" s="90"/>
      <c r="T25" s="90">
        <f>'PL '!E52</f>
        <v>-3191196</v>
      </c>
      <c r="U25" s="90"/>
      <c r="V25" s="90">
        <f t="shared" ref="V25:V26" si="3">SUM(R25:T25)</f>
        <v>122099394</v>
      </c>
    </row>
    <row r="26" spans="1:22" ht="24" customHeight="1">
      <c r="A26" s="39" t="s">
        <v>109</v>
      </c>
      <c r="D26" s="67"/>
      <c r="E26" s="6"/>
      <c r="F26" s="92">
        <v>0</v>
      </c>
      <c r="G26" s="90"/>
      <c r="H26" s="92">
        <v>0</v>
      </c>
      <c r="I26" s="90"/>
      <c r="J26" s="92">
        <f>'PL '!E38</f>
        <v>3423053</v>
      </c>
      <c r="K26" s="91"/>
      <c r="L26" s="92">
        <f>'PL '!E32+'PL '!E52-'PL '!E57</f>
        <v>1215094</v>
      </c>
      <c r="M26" s="90"/>
      <c r="N26" s="92">
        <v>0</v>
      </c>
      <c r="O26" s="90"/>
      <c r="P26" s="92">
        <f>SUM(L26:O26)</f>
        <v>1215094</v>
      </c>
      <c r="Q26" s="90"/>
      <c r="R26" s="92">
        <f>SUM(F26:J26,P26)</f>
        <v>4638147</v>
      </c>
      <c r="S26" s="90"/>
      <c r="T26" s="92">
        <f>'PL '!E57-'PL '!E52</f>
        <v>-11757</v>
      </c>
      <c r="U26" s="90"/>
      <c r="V26" s="92">
        <f t="shared" si="3"/>
        <v>4626390</v>
      </c>
    </row>
    <row r="27" spans="1:22" ht="24" customHeight="1">
      <c r="A27" s="39" t="s">
        <v>110</v>
      </c>
      <c r="D27" s="67"/>
      <c r="E27" s="6"/>
      <c r="F27" s="90">
        <f>SUM(F25:F26)</f>
        <v>0</v>
      </c>
      <c r="G27" s="90"/>
      <c r="H27" s="90">
        <f>SUM(H25:H26)</f>
        <v>0</v>
      </c>
      <c r="I27" s="90"/>
      <c r="J27" s="90">
        <f>SUM(J25:J26)</f>
        <v>128713643</v>
      </c>
      <c r="K27" s="93"/>
      <c r="L27" s="90">
        <f>SUM(L25:L26)</f>
        <v>1215094</v>
      </c>
      <c r="M27" s="90"/>
      <c r="N27" s="90">
        <f>SUM(N25:N26)</f>
        <v>0</v>
      </c>
      <c r="O27" s="90"/>
      <c r="P27" s="90">
        <f>SUM(P25:P26)</f>
        <v>1215094</v>
      </c>
      <c r="Q27" s="90"/>
      <c r="R27" s="90">
        <f>SUM(R25:R26)</f>
        <v>129928737</v>
      </c>
      <c r="S27" s="90"/>
      <c r="T27" s="90">
        <f>SUM(T25:T26)</f>
        <v>-3202953</v>
      </c>
      <c r="U27" s="90"/>
      <c r="V27" s="90">
        <f>SUM(V25:V26)</f>
        <v>126725784</v>
      </c>
    </row>
    <row r="28" spans="1:22" ht="24" customHeight="1" thickBot="1">
      <c r="A28" s="32" t="s">
        <v>199</v>
      </c>
      <c r="D28" s="67"/>
      <c r="E28" s="50"/>
      <c r="F28" s="94">
        <f>SUM(F24,F27:F27)</f>
        <v>60000000</v>
      </c>
      <c r="G28" s="91"/>
      <c r="H28" s="94">
        <f>SUM(H24,H27:H27)</f>
        <v>6000000</v>
      </c>
      <c r="I28" s="91"/>
      <c r="J28" s="94">
        <f>SUM(J24,J27:J27)</f>
        <v>273513949</v>
      </c>
      <c r="K28" s="91"/>
      <c r="L28" s="94">
        <f>SUM(L24,L27:L27)</f>
        <v>3138769</v>
      </c>
      <c r="M28" s="91"/>
      <c r="N28" s="94">
        <f>SUM(N24,N27:N27)</f>
        <v>-10133701</v>
      </c>
      <c r="O28" s="91"/>
      <c r="P28" s="94">
        <f>SUM(P24,P27:P27)</f>
        <v>-6994932</v>
      </c>
      <c r="Q28" s="91"/>
      <c r="R28" s="94">
        <f>SUM(R24,R27:R27)</f>
        <v>332519017</v>
      </c>
      <c r="S28" s="90"/>
      <c r="T28" s="94">
        <f>SUM(T24,T27:T27)</f>
        <v>-7390644</v>
      </c>
      <c r="U28" s="90"/>
      <c r="V28" s="94">
        <f>SUM(V24,V27:V27)</f>
        <v>325128373</v>
      </c>
    </row>
    <row r="29" spans="1:22" ht="24" customHeight="1" thickTop="1">
      <c r="A29" s="21"/>
      <c r="D29" s="67"/>
      <c r="E29" s="50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0"/>
      <c r="T29" s="91"/>
      <c r="U29" s="90"/>
      <c r="V29" s="62">
        <f>V28-BS!E74</f>
        <v>0</v>
      </c>
    </row>
    <row r="30" spans="1:22" ht="24" customHeight="1">
      <c r="A30" s="25" t="s">
        <v>15</v>
      </c>
      <c r="D30" s="76"/>
    </row>
  </sheetData>
  <mergeCells count="5">
    <mergeCell ref="F5:V5"/>
    <mergeCell ref="F6:R6"/>
    <mergeCell ref="L7:P7"/>
    <mergeCell ref="D12:F12"/>
    <mergeCell ref="H14:J14"/>
  </mergeCells>
  <printOptions horizontalCentered="1"/>
  <pageMargins left="0.59055118110236227" right="0.31496062992125984" top="0.74803149606299213" bottom="0.31496062992125984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showGridLines="0" view="pageBreakPreview" zoomScaleNormal="85" zoomScaleSheetLayoutView="100" workbookViewId="0"/>
  </sheetViews>
  <sheetFormatPr defaultColWidth="9.21875" defaultRowHeight="24" customHeight="1"/>
  <cols>
    <col min="1" max="1" width="21.77734375" style="40" customWidth="1"/>
    <col min="2" max="2" width="11.21875" style="40" customWidth="1"/>
    <col min="3" max="3" width="19.21875" style="40" customWidth="1"/>
    <col min="4" max="4" width="5" style="11" customWidth="1"/>
    <col min="5" max="5" width="1.5546875" style="40" customWidth="1"/>
    <col min="6" max="6" width="16.5546875" style="40" customWidth="1"/>
    <col min="7" max="7" width="2" style="40" customWidth="1"/>
    <col min="8" max="8" width="16.5546875" style="40" customWidth="1"/>
    <col min="9" max="9" width="2" style="40" customWidth="1"/>
    <col min="10" max="10" width="16.5546875" style="40" customWidth="1"/>
    <col min="11" max="11" width="2" style="40" customWidth="1"/>
    <col min="12" max="12" width="16.5546875" style="40" customWidth="1"/>
    <col min="13" max="13" width="0.77734375" style="40" customWidth="1"/>
    <col min="14" max="16384" width="9.21875" style="40"/>
  </cols>
  <sheetData>
    <row r="1" spans="1:12" ht="24" customHeight="1">
      <c r="A1" s="19" t="s">
        <v>209</v>
      </c>
      <c r="B1" s="13"/>
      <c r="C1" s="13"/>
      <c r="E1" s="13"/>
      <c r="F1" s="13"/>
      <c r="G1" s="13"/>
      <c r="H1" s="13"/>
      <c r="I1" s="13"/>
      <c r="J1" s="13"/>
      <c r="K1" s="13"/>
      <c r="L1" s="13"/>
    </row>
    <row r="2" spans="1:12" ht="24" customHeight="1">
      <c r="A2" s="19" t="s">
        <v>120</v>
      </c>
      <c r="B2" s="13"/>
      <c r="C2" s="13"/>
      <c r="E2" s="13"/>
      <c r="F2" s="13"/>
      <c r="G2" s="13"/>
      <c r="H2" s="13"/>
      <c r="I2" s="13"/>
      <c r="J2" s="13"/>
      <c r="K2" s="13"/>
      <c r="L2" s="13"/>
    </row>
    <row r="3" spans="1:12" ht="24" customHeight="1">
      <c r="A3" s="19" t="s">
        <v>197</v>
      </c>
      <c r="B3" s="13"/>
      <c r="C3" s="13"/>
      <c r="E3" s="13"/>
      <c r="F3" s="13"/>
      <c r="G3" s="13"/>
      <c r="H3" s="13"/>
      <c r="I3" s="13"/>
      <c r="J3" s="13"/>
      <c r="K3" s="13"/>
      <c r="L3" s="13"/>
    </row>
    <row r="4" spans="1:12" ht="24" customHeight="1">
      <c r="B4" s="15"/>
      <c r="C4" s="15"/>
      <c r="E4" s="15"/>
      <c r="F4" s="15"/>
      <c r="G4" s="15"/>
      <c r="H4" s="15"/>
      <c r="I4" s="15"/>
      <c r="J4" s="15"/>
      <c r="K4" s="15"/>
      <c r="L4" s="17" t="s">
        <v>108</v>
      </c>
    </row>
    <row r="5" spans="1:12" s="21" customFormat="1" ht="24" customHeight="1">
      <c r="A5" s="4"/>
      <c r="B5" s="4"/>
      <c r="C5" s="4"/>
      <c r="D5" s="77"/>
      <c r="E5" s="33"/>
      <c r="F5" s="140" t="s">
        <v>1</v>
      </c>
      <c r="G5" s="140"/>
      <c r="H5" s="140"/>
      <c r="I5" s="140"/>
      <c r="J5" s="140"/>
      <c r="K5" s="140"/>
      <c r="L5" s="140"/>
    </row>
    <row r="6" spans="1:12" s="6" customFormat="1" ht="24" customHeight="1">
      <c r="D6" s="11"/>
      <c r="F6" s="43" t="s">
        <v>61</v>
      </c>
      <c r="H6" s="141" t="s">
        <v>31</v>
      </c>
      <c r="I6" s="141"/>
      <c r="J6" s="141"/>
      <c r="K6" s="43"/>
      <c r="L6" s="6" t="s">
        <v>60</v>
      </c>
    </row>
    <row r="7" spans="1:12" s="6" customFormat="1" ht="24" customHeight="1">
      <c r="D7" s="11"/>
      <c r="F7" s="43" t="s">
        <v>63</v>
      </c>
      <c r="H7" s="81" t="s">
        <v>161</v>
      </c>
      <c r="I7" s="12"/>
      <c r="J7" s="12"/>
      <c r="K7" s="43"/>
      <c r="L7" s="6" t="s">
        <v>76</v>
      </c>
    </row>
    <row r="8" spans="1:12" s="6" customFormat="1" ht="24" customHeight="1">
      <c r="D8" s="54" t="s">
        <v>2</v>
      </c>
      <c r="F8" s="42" t="s">
        <v>64</v>
      </c>
      <c r="H8" s="80" t="s">
        <v>162</v>
      </c>
      <c r="J8" s="42" t="s">
        <v>65</v>
      </c>
      <c r="K8" s="43"/>
      <c r="L8" s="42" t="s">
        <v>77</v>
      </c>
    </row>
    <row r="9" spans="1:12" ht="24" customHeight="1">
      <c r="A9" s="32" t="s">
        <v>170</v>
      </c>
      <c r="E9" s="6"/>
      <c r="F9" s="90">
        <v>60000000</v>
      </c>
      <c r="G9" s="90"/>
      <c r="H9" s="90">
        <v>6000000</v>
      </c>
      <c r="I9" s="90"/>
      <c r="J9" s="90">
        <v>550006312</v>
      </c>
      <c r="K9" s="91"/>
      <c r="L9" s="90">
        <f>SUM(F9:J9)</f>
        <v>616006312</v>
      </c>
    </row>
    <row r="10" spans="1:12" ht="24" customHeight="1">
      <c r="A10" s="39" t="s">
        <v>111</v>
      </c>
      <c r="E10" s="6"/>
      <c r="F10" s="90">
        <v>0</v>
      </c>
      <c r="G10" s="90"/>
      <c r="H10" s="90">
        <v>0</v>
      </c>
      <c r="I10" s="90"/>
      <c r="J10" s="90">
        <f>'PL '!K24</f>
        <v>52996819</v>
      </c>
      <c r="K10" s="93"/>
      <c r="L10" s="90">
        <f>SUM(F10:J10)</f>
        <v>52996819</v>
      </c>
    </row>
    <row r="11" spans="1:12" ht="24" customHeight="1">
      <c r="A11" s="39" t="s">
        <v>109</v>
      </c>
      <c r="E11" s="6"/>
      <c r="F11" s="92">
        <v>0</v>
      </c>
      <c r="G11" s="90"/>
      <c r="H11" s="92">
        <v>0</v>
      </c>
      <c r="I11" s="90"/>
      <c r="J11" s="92">
        <f>'PL '!K38</f>
        <v>1402482</v>
      </c>
      <c r="K11" s="91"/>
      <c r="L11" s="92">
        <f>SUM(F11:J11)</f>
        <v>1402482</v>
      </c>
    </row>
    <row r="12" spans="1:12" ht="24" customHeight="1">
      <c r="A12" s="39" t="s">
        <v>110</v>
      </c>
      <c r="E12" s="6"/>
      <c r="F12" s="90">
        <f>SUM(F10:F11)</f>
        <v>0</v>
      </c>
      <c r="G12" s="90"/>
      <c r="H12" s="90">
        <f>SUM(H10:H11)</f>
        <v>0</v>
      </c>
      <c r="I12" s="90"/>
      <c r="J12" s="90">
        <f>SUM(J10:J11)</f>
        <v>54399301</v>
      </c>
      <c r="K12" s="93"/>
      <c r="L12" s="90">
        <f>SUM(L10:L11)</f>
        <v>54399301</v>
      </c>
    </row>
    <row r="13" spans="1:12" ht="24" customHeight="1">
      <c r="A13" s="39" t="s">
        <v>121</v>
      </c>
      <c r="D13" s="67">
        <v>25</v>
      </c>
      <c r="E13" s="6"/>
      <c r="F13" s="90">
        <v>0</v>
      </c>
      <c r="G13" s="90"/>
      <c r="H13" s="90">
        <v>0</v>
      </c>
      <c r="I13" s="90"/>
      <c r="J13" s="90">
        <v>-6396410</v>
      </c>
      <c r="K13" s="91"/>
      <c r="L13" s="90">
        <f>SUM(F13:J13)</f>
        <v>-6396410</v>
      </c>
    </row>
    <row r="14" spans="1:12" ht="24" customHeight="1" thickBot="1">
      <c r="A14" s="32" t="s">
        <v>171</v>
      </c>
      <c r="E14" s="50"/>
      <c r="F14" s="94">
        <f>SUM(F9,F12:F13)</f>
        <v>60000000</v>
      </c>
      <c r="G14" s="91"/>
      <c r="H14" s="94">
        <f>SUM(H9,H12:H13)</f>
        <v>6000000</v>
      </c>
      <c r="I14" s="91"/>
      <c r="J14" s="94">
        <f>SUM(J9,J12:J13)</f>
        <v>598009203</v>
      </c>
      <c r="K14" s="91"/>
      <c r="L14" s="94">
        <f>SUM(L9,L12:L13)</f>
        <v>664009203</v>
      </c>
    </row>
    <row r="15" spans="1:12" ht="24" customHeight="1" thickTop="1">
      <c r="A15" s="32"/>
      <c r="E15" s="50"/>
      <c r="F15" s="91"/>
      <c r="G15" s="91"/>
      <c r="H15" s="91"/>
      <c r="I15" s="91"/>
      <c r="J15" s="91"/>
      <c r="K15" s="91"/>
      <c r="L15" s="91"/>
    </row>
    <row r="16" spans="1:12" ht="24" customHeight="1">
      <c r="A16" s="32" t="s">
        <v>198</v>
      </c>
      <c r="E16" s="6"/>
      <c r="F16" s="90">
        <v>60000000</v>
      </c>
      <c r="G16" s="90"/>
      <c r="H16" s="90">
        <v>6000000</v>
      </c>
      <c r="I16" s="90"/>
      <c r="J16" s="90">
        <f>SUM(J14)</f>
        <v>598009203</v>
      </c>
      <c r="K16" s="91"/>
      <c r="L16" s="90">
        <f>SUM(F16:J16)</f>
        <v>664009203</v>
      </c>
    </row>
    <row r="17" spans="1:12" ht="24" customHeight="1">
      <c r="A17" s="39" t="s">
        <v>111</v>
      </c>
      <c r="D17" s="67"/>
      <c r="E17" s="6"/>
      <c r="F17" s="90">
        <v>0</v>
      </c>
      <c r="G17" s="90"/>
      <c r="H17" s="90">
        <v>0</v>
      </c>
      <c r="I17" s="90"/>
      <c r="J17" s="90">
        <f>'PL '!I24</f>
        <v>133381337</v>
      </c>
      <c r="K17" s="93"/>
      <c r="L17" s="90">
        <f>SUM(F17:J17)</f>
        <v>133381337</v>
      </c>
    </row>
    <row r="18" spans="1:12" ht="24" customHeight="1">
      <c r="A18" s="39" t="s">
        <v>109</v>
      </c>
      <c r="D18" s="67"/>
      <c r="E18" s="6"/>
      <c r="F18" s="92">
        <v>0</v>
      </c>
      <c r="G18" s="90"/>
      <c r="H18" s="92">
        <v>0</v>
      </c>
      <c r="I18" s="90"/>
      <c r="J18" s="92">
        <f>'PL '!I39</f>
        <v>1341193</v>
      </c>
      <c r="K18" s="91"/>
      <c r="L18" s="92">
        <f>SUM(F18:J18)</f>
        <v>1341193</v>
      </c>
    </row>
    <row r="19" spans="1:12" ht="24" customHeight="1">
      <c r="A19" s="39" t="s">
        <v>110</v>
      </c>
      <c r="D19" s="67"/>
      <c r="E19" s="6"/>
      <c r="F19" s="90">
        <f>SUM(F17:F18)</f>
        <v>0</v>
      </c>
      <c r="G19" s="90"/>
      <c r="H19" s="90">
        <f>SUM(H17:H18)</f>
        <v>0</v>
      </c>
      <c r="I19" s="90"/>
      <c r="J19" s="90">
        <f>SUM(J17:J18)</f>
        <v>134722530</v>
      </c>
      <c r="K19" s="93"/>
      <c r="L19" s="90">
        <f>SUM(L17:L18)</f>
        <v>134722530</v>
      </c>
    </row>
    <row r="20" spans="1:12" ht="24" customHeight="1" thickBot="1">
      <c r="A20" s="32" t="s">
        <v>199</v>
      </c>
      <c r="E20" s="50"/>
      <c r="F20" s="94">
        <f>SUM(F16,F19:F19)</f>
        <v>60000000</v>
      </c>
      <c r="G20" s="91"/>
      <c r="H20" s="94">
        <f>SUM(H16,H19:H19)</f>
        <v>6000000</v>
      </c>
      <c r="I20" s="91"/>
      <c r="J20" s="94">
        <f>SUM(J16,,J19:J19)</f>
        <v>732731733</v>
      </c>
      <c r="K20" s="91"/>
      <c r="L20" s="94">
        <f>SUM(L16,L19:L19)</f>
        <v>798731733</v>
      </c>
    </row>
    <row r="21" spans="1:12" ht="24" customHeight="1" thickTop="1">
      <c r="A21" s="21"/>
      <c r="E21" s="50"/>
      <c r="F21" s="91"/>
      <c r="G21" s="91"/>
      <c r="H21" s="91"/>
      <c r="I21" s="91"/>
      <c r="J21" s="91"/>
      <c r="K21" s="91"/>
      <c r="L21" s="91">
        <f>L20-BS!I74</f>
        <v>0</v>
      </c>
    </row>
    <row r="22" spans="1:12" ht="24" customHeight="1">
      <c r="A22" s="25" t="s">
        <v>15</v>
      </c>
    </row>
  </sheetData>
  <mergeCells count="2">
    <mergeCell ref="F5:L5"/>
    <mergeCell ref="H6:J6"/>
  </mergeCells>
  <printOptions horizontalCentered="1"/>
  <pageMargins left="0.78740157480314965" right="0.31496062992125984" top="0.74803149606299213" bottom="0.31496062992125984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showGridLines="0" view="pageBreakPreview" zoomScaleNormal="100" zoomScaleSheetLayoutView="100" workbookViewId="0"/>
  </sheetViews>
  <sheetFormatPr defaultColWidth="10.77734375" defaultRowHeight="22.2" customHeight="1"/>
  <cols>
    <col min="1" max="1" width="53.77734375" style="39" customWidth="1"/>
    <col min="2" max="2" width="1.77734375" style="40" customWidth="1"/>
    <col min="3" max="3" width="7.44140625" style="39" customWidth="1"/>
    <col min="4" max="4" width="1.77734375" style="40" customWidth="1"/>
    <col min="5" max="5" width="18.21875" style="40" customWidth="1"/>
    <col min="6" max="6" width="1.77734375" style="40" customWidth="1"/>
    <col min="7" max="7" width="16.77734375" style="40" customWidth="1"/>
    <col min="8" max="8" width="1.77734375" style="40" customWidth="1"/>
    <col min="9" max="9" width="18.5546875" style="40" customWidth="1"/>
    <col min="10" max="10" width="1.77734375" style="40" customWidth="1"/>
    <col min="11" max="11" width="16.77734375" style="40" customWidth="1"/>
    <col min="12" max="16384" width="10.77734375" style="40"/>
  </cols>
  <sheetData>
    <row r="1" spans="1:13" s="3" customFormat="1" ht="22.2" customHeight="1">
      <c r="A1" s="19" t="s">
        <v>209</v>
      </c>
      <c r="B1" s="20"/>
      <c r="C1" s="57"/>
      <c r="D1" s="2"/>
      <c r="E1" s="2"/>
      <c r="F1" s="2"/>
      <c r="G1" s="2"/>
      <c r="H1" s="2"/>
      <c r="I1" s="2"/>
      <c r="J1" s="2"/>
      <c r="K1" s="9"/>
    </row>
    <row r="2" spans="1:13" s="3" customFormat="1" ht="22.2" customHeight="1">
      <c r="A2" s="19" t="s">
        <v>95</v>
      </c>
      <c r="B2" s="20"/>
      <c r="C2" s="57"/>
      <c r="D2" s="2"/>
      <c r="E2" s="2"/>
      <c r="F2" s="2"/>
      <c r="G2" s="2"/>
      <c r="H2" s="2"/>
      <c r="I2" s="2"/>
      <c r="J2" s="2"/>
      <c r="K2" s="2"/>
    </row>
    <row r="3" spans="1:13" s="3" customFormat="1" ht="22.2" customHeight="1">
      <c r="A3" s="19" t="s">
        <v>197</v>
      </c>
      <c r="B3" s="2"/>
      <c r="C3" s="57"/>
      <c r="D3" s="2"/>
      <c r="E3" s="2"/>
      <c r="F3" s="2"/>
      <c r="G3" s="2"/>
      <c r="H3" s="2"/>
      <c r="I3" s="2"/>
      <c r="J3" s="2"/>
      <c r="K3" s="2"/>
    </row>
    <row r="4" spans="1:13" s="3" customFormat="1" ht="22.2" customHeight="1">
      <c r="B4" s="2"/>
      <c r="C4" s="57"/>
      <c r="D4" s="2"/>
      <c r="E4" s="2"/>
      <c r="F4" s="2"/>
      <c r="G4" s="2"/>
      <c r="H4" s="2"/>
      <c r="I4" s="2"/>
      <c r="J4" s="2"/>
      <c r="K4" s="38" t="s">
        <v>108</v>
      </c>
    </row>
    <row r="5" spans="1:13" ht="22.2" customHeight="1">
      <c r="C5" s="58"/>
      <c r="E5" s="47"/>
      <c r="F5" s="47" t="s">
        <v>0</v>
      </c>
      <c r="G5" s="47"/>
      <c r="H5" s="21"/>
      <c r="I5" s="47"/>
      <c r="J5" s="47" t="s">
        <v>1</v>
      </c>
      <c r="K5" s="47"/>
    </row>
    <row r="6" spans="1:13" ht="22.2" customHeight="1">
      <c r="C6" s="28"/>
      <c r="E6" s="29">
        <v>2022</v>
      </c>
      <c r="F6" s="30"/>
      <c r="G6" s="29">
        <v>2021</v>
      </c>
      <c r="H6" s="30"/>
      <c r="I6" s="29">
        <v>2022</v>
      </c>
      <c r="J6" s="30"/>
      <c r="K6" s="29">
        <v>2021</v>
      </c>
    </row>
    <row r="7" spans="1:13" s="21" customFormat="1" ht="22.2" customHeight="1">
      <c r="A7" s="32" t="s">
        <v>45</v>
      </c>
      <c r="C7" s="22"/>
      <c r="E7" s="4"/>
      <c r="F7" s="4"/>
      <c r="G7" s="4"/>
      <c r="I7" s="4"/>
      <c r="J7" s="4"/>
      <c r="K7" s="4"/>
    </row>
    <row r="8" spans="1:13" ht="22.2" customHeight="1">
      <c r="A8" s="39" t="s">
        <v>173</v>
      </c>
      <c r="C8" s="22"/>
      <c r="E8" s="63">
        <f>'PL '!E22</f>
        <v>158320582</v>
      </c>
      <c r="F8" s="63"/>
      <c r="G8" s="63">
        <f>'PL '!G22</f>
        <v>-38594027</v>
      </c>
      <c r="H8" s="63"/>
      <c r="I8" s="63">
        <f>'PL '!I22</f>
        <v>162633207</v>
      </c>
      <c r="J8" s="63"/>
      <c r="K8" s="63">
        <f>'PL '!K22</f>
        <v>56860251</v>
      </c>
      <c r="M8" s="131"/>
    </row>
    <row r="9" spans="1:13" ht="18.75" customHeight="1">
      <c r="A9" s="39" t="s">
        <v>174</v>
      </c>
      <c r="C9" s="22"/>
      <c r="E9" s="63"/>
      <c r="F9" s="63"/>
      <c r="G9" s="63"/>
      <c r="H9" s="63"/>
      <c r="I9" s="63"/>
      <c r="J9" s="63"/>
      <c r="K9" s="63"/>
      <c r="M9" s="131"/>
    </row>
    <row r="10" spans="1:13" ht="22.2" customHeight="1">
      <c r="A10" s="39" t="s">
        <v>46</v>
      </c>
      <c r="C10" s="22"/>
      <c r="E10" s="63"/>
      <c r="F10" s="63"/>
      <c r="G10" s="63"/>
      <c r="H10" s="63"/>
      <c r="I10" s="63"/>
      <c r="J10" s="63"/>
      <c r="K10" s="63"/>
    </row>
    <row r="11" spans="1:13" ht="21.6" customHeight="1">
      <c r="A11" s="7" t="s">
        <v>47</v>
      </c>
      <c r="C11" s="22"/>
      <c r="E11" s="63">
        <v>187906788</v>
      </c>
      <c r="F11" s="63"/>
      <c r="G11" s="63">
        <v>130358188</v>
      </c>
      <c r="H11" s="63"/>
      <c r="I11" s="63">
        <v>66316331</v>
      </c>
      <c r="J11" s="63"/>
      <c r="K11" s="63">
        <v>45591487</v>
      </c>
    </row>
    <row r="12" spans="1:13" ht="21.6" customHeight="1">
      <c r="A12" s="53" t="s">
        <v>175</v>
      </c>
      <c r="C12" s="22"/>
      <c r="E12" s="63">
        <v>266446</v>
      </c>
      <c r="F12" s="63"/>
      <c r="G12" s="63">
        <v>-440616</v>
      </c>
      <c r="H12" s="63"/>
      <c r="I12" s="63">
        <v>0</v>
      </c>
      <c r="J12" s="63"/>
      <c r="K12" s="63">
        <v>0</v>
      </c>
      <c r="M12" s="132"/>
    </row>
    <row r="13" spans="1:13" ht="22.2" customHeight="1">
      <c r="A13" s="53" t="s">
        <v>177</v>
      </c>
      <c r="C13" s="22"/>
      <c r="E13" s="63">
        <v>-2246420</v>
      </c>
      <c r="F13" s="63"/>
      <c r="G13" s="63">
        <v>-2317397</v>
      </c>
      <c r="H13" s="63"/>
      <c r="I13" s="63">
        <v>0</v>
      </c>
      <c r="J13" s="63"/>
      <c r="K13" s="63">
        <v>0</v>
      </c>
      <c r="M13" s="132"/>
    </row>
    <row r="14" spans="1:13" ht="22.2" customHeight="1">
      <c r="A14" s="53" t="s">
        <v>195</v>
      </c>
      <c r="C14" s="22"/>
      <c r="F14" s="63"/>
      <c r="H14" s="63"/>
      <c r="J14" s="63"/>
    </row>
    <row r="15" spans="1:13" ht="22.2" customHeight="1">
      <c r="A15" s="53" t="s">
        <v>202</v>
      </c>
      <c r="C15" s="22"/>
      <c r="E15" s="90">
        <v>-163539</v>
      </c>
      <c r="F15" s="63"/>
      <c r="G15" s="90">
        <v>10814</v>
      </c>
      <c r="H15" s="63"/>
      <c r="I15" s="90">
        <v>0</v>
      </c>
      <c r="J15" s="63"/>
      <c r="K15" s="90">
        <v>262404</v>
      </c>
      <c r="M15" s="132"/>
    </row>
    <row r="16" spans="1:13" ht="22.2" customHeight="1">
      <c r="A16" s="53" t="s">
        <v>185</v>
      </c>
      <c r="C16" s="74"/>
      <c r="E16" s="90">
        <v>1972694</v>
      </c>
      <c r="F16" s="63"/>
      <c r="G16" s="90">
        <v>1267670</v>
      </c>
      <c r="H16" s="63"/>
      <c r="I16" s="90">
        <v>1719486</v>
      </c>
      <c r="J16" s="63"/>
      <c r="K16" s="90">
        <v>692194</v>
      </c>
    </row>
    <row r="17" spans="1:13" ht="22.2" customHeight="1">
      <c r="A17" s="53" t="s">
        <v>201</v>
      </c>
      <c r="C17" s="74"/>
      <c r="E17" s="90">
        <v>-2286616</v>
      </c>
      <c r="F17" s="63"/>
      <c r="G17" s="90">
        <v>0</v>
      </c>
      <c r="H17" s="63"/>
      <c r="I17" s="90">
        <v>-519015</v>
      </c>
      <c r="J17" s="63"/>
      <c r="K17" s="90">
        <v>0</v>
      </c>
    </row>
    <row r="18" spans="1:13" s="44" customFormat="1" ht="22.2" customHeight="1">
      <c r="A18" s="73" t="s">
        <v>151</v>
      </c>
      <c r="C18" s="69"/>
      <c r="E18" s="90">
        <v>-6368724</v>
      </c>
      <c r="F18" s="63"/>
      <c r="G18" s="90">
        <v>8470091</v>
      </c>
      <c r="H18" s="63"/>
      <c r="I18" s="90">
        <v>-2392901</v>
      </c>
      <c r="J18" s="63"/>
      <c r="K18" s="90">
        <v>5501051</v>
      </c>
      <c r="M18" s="40"/>
    </row>
    <row r="19" spans="1:13" ht="22.2" customHeight="1">
      <c r="A19" s="41" t="s">
        <v>87</v>
      </c>
      <c r="C19" s="22"/>
      <c r="E19" s="63">
        <v>4760127</v>
      </c>
      <c r="F19" s="63"/>
      <c r="G19" s="63">
        <v>4438707</v>
      </c>
      <c r="H19" s="63"/>
      <c r="I19" s="63">
        <v>3275273</v>
      </c>
      <c r="J19" s="63"/>
      <c r="K19" s="63">
        <v>3182444</v>
      </c>
    </row>
    <row r="20" spans="1:13" ht="22.2" customHeight="1">
      <c r="A20" s="39" t="s">
        <v>136</v>
      </c>
      <c r="C20" s="22"/>
      <c r="E20" s="63">
        <v>0</v>
      </c>
      <c r="F20" s="63"/>
      <c r="G20" s="63">
        <v>0</v>
      </c>
      <c r="H20" s="63"/>
      <c r="I20" s="63">
        <v>-25898911</v>
      </c>
      <c r="J20" s="63"/>
      <c r="K20" s="63">
        <v>-40658612</v>
      </c>
    </row>
    <row r="21" spans="1:13" ht="22.2" customHeight="1">
      <c r="A21" s="41" t="s">
        <v>107</v>
      </c>
      <c r="C21" s="22"/>
      <c r="E21" s="63">
        <v>-1522130</v>
      </c>
      <c r="F21" s="63"/>
      <c r="G21" s="63">
        <v>-1739309</v>
      </c>
      <c r="H21" s="63"/>
      <c r="I21" s="63">
        <v>-1568358</v>
      </c>
      <c r="J21" s="63"/>
      <c r="K21" s="63">
        <v>-1210849</v>
      </c>
    </row>
    <row r="22" spans="1:13" ht="22.2" customHeight="1">
      <c r="A22" s="41" t="s">
        <v>117</v>
      </c>
      <c r="C22" s="22"/>
      <c r="E22" s="63">
        <v>45203785</v>
      </c>
      <c r="F22" s="63"/>
      <c r="G22" s="63">
        <v>42487901</v>
      </c>
      <c r="H22" s="63"/>
      <c r="I22" s="63">
        <v>33644542</v>
      </c>
      <c r="J22" s="63"/>
      <c r="K22" s="63">
        <v>34172830</v>
      </c>
    </row>
    <row r="23" spans="1:13" ht="22.2" customHeight="1">
      <c r="A23" s="52" t="s">
        <v>152</v>
      </c>
      <c r="C23" s="22"/>
      <c r="E23" s="63">
        <v>-650943</v>
      </c>
      <c r="F23" s="63"/>
      <c r="G23" s="63">
        <v>-1209296</v>
      </c>
      <c r="H23" s="63"/>
      <c r="I23" s="63">
        <v>-650943</v>
      </c>
      <c r="J23" s="63"/>
      <c r="K23" s="63">
        <v>-1209296</v>
      </c>
    </row>
    <row r="24" spans="1:13" ht="22.2" customHeight="1">
      <c r="A24" s="52" t="s">
        <v>176</v>
      </c>
      <c r="C24" s="22"/>
      <c r="E24" s="64">
        <v>247742</v>
      </c>
      <c r="F24" s="63"/>
      <c r="G24" s="64">
        <v>-2531578</v>
      </c>
      <c r="H24" s="63"/>
      <c r="I24" s="64">
        <v>58342</v>
      </c>
      <c r="J24" s="63"/>
      <c r="K24" s="64">
        <v>-403147</v>
      </c>
      <c r="M24" s="131"/>
    </row>
    <row r="25" spans="1:13" ht="22.2" customHeight="1">
      <c r="A25" s="46" t="s">
        <v>89</v>
      </c>
      <c r="C25" s="22"/>
      <c r="E25" s="50"/>
      <c r="F25" s="50"/>
      <c r="G25" s="138"/>
      <c r="H25" s="50"/>
      <c r="I25" s="50"/>
      <c r="J25" s="50"/>
      <c r="K25" s="138"/>
    </row>
    <row r="26" spans="1:13" ht="22.2" customHeight="1">
      <c r="A26" s="73" t="s">
        <v>48</v>
      </c>
      <c r="C26" s="22"/>
      <c r="E26" s="63">
        <f>SUM(E8:E24)</f>
        <v>385439792</v>
      </c>
      <c r="F26" s="63"/>
      <c r="G26" s="63">
        <f>SUM(G8:G24)</f>
        <v>140201148</v>
      </c>
      <c r="H26" s="63"/>
      <c r="I26" s="63">
        <f>SUM(I8:I24)</f>
        <v>236617053</v>
      </c>
      <c r="J26" s="63"/>
      <c r="K26" s="63">
        <f>SUM(K8:K24)</f>
        <v>102780757</v>
      </c>
    </row>
    <row r="27" spans="1:13" ht="22.2" customHeight="1">
      <c r="A27" s="73" t="s">
        <v>49</v>
      </c>
      <c r="C27" s="22"/>
      <c r="E27" s="63"/>
      <c r="F27" s="63"/>
      <c r="G27" s="63"/>
      <c r="H27" s="63"/>
      <c r="I27" s="63"/>
      <c r="J27" s="63"/>
      <c r="K27" s="63"/>
    </row>
    <row r="28" spans="1:13" ht="22.2" customHeight="1">
      <c r="A28" s="73" t="s">
        <v>93</v>
      </c>
      <c r="C28" s="22"/>
      <c r="E28" s="63">
        <v>3554312</v>
      </c>
      <c r="F28" s="63"/>
      <c r="G28" s="63">
        <v>8271074</v>
      </c>
      <c r="H28" s="63"/>
      <c r="I28" s="63">
        <v>4669263</v>
      </c>
      <c r="J28" s="63"/>
      <c r="K28" s="63">
        <v>2264322</v>
      </c>
    </row>
    <row r="29" spans="1:13" ht="22.2" customHeight="1">
      <c r="A29" s="73" t="s">
        <v>50</v>
      </c>
      <c r="C29" s="22"/>
      <c r="E29" s="63">
        <v>-126931229</v>
      </c>
      <c r="F29" s="63"/>
      <c r="G29" s="63">
        <v>-50502223</v>
      </c>
      <c r="H29" s="63"/>
      <c r="I29" s="63">
        <v>-63483037</v>
      </c>
      <c r="J29" s="63"/>
      <c r="K29" s="63">
        <v>16263543</v>
      </c>
    </row>
    <row r="30" spans="1:13" ht="22.2" customHeight="1">
      <c r="A30" s="46" t="s">
        <v>51</v>
      </c>
      <c r="B30" s="3"/>
      <c r="C30" s="22"/>
      <c r="E30" s="63">
        <v>-1377098</v>
      </c>
      <c r="F30" s="63"/>
      <c r="G30" s="63">
        <v>-5817510</v>
      </c>
      <c r="H30" s="63"/>
      <c r="I30" s="63">
        <v>751343</v>
      </c>
      <c r="J30" s="63"/>
      <c r="K30" s="63">
        <v>-3577560</v>
      </c>
    </row>
    <row r="31" spans="1:13" ht="22.2" customHeight="1">
      <c r="A31" s="39" t="s">
        <v>140</v>
      </c>
      <c r="C31" s="22"/>
      <c r="E31" s="63">
        <v>-1395194</v>
      </c>
      <c r="F31" s="63"/>
      <c r="G31" s="63">
        <v>-1574903</v>
      </c>
      <c r="H31" s="63"/>
      <c r="I31" s="63">
        <v>-355708</v>
      </c>
      <c r="J31" s="63"/>
      <c r="K31" s="63">
        <v>2479794</v>
      </c>
    </row>
    <row r="32" spans="1:13" ht="22.2" customHeight="1">
      <c r="A32" s="39" t="s">
        <v>52</v>
      </c>
      <c r="C32" s="22"/>
      <c r="E32" s="63"/>
      <c r="F32" s="63"/>
      <c r="G32" s="63"/>
      <c r="H32" s="63"/>
      <c r="I32" s="63"/>
      <c r="J32" s="63"/>
      <c r="K32" s="63"/>
    </row>
    <row r="33" spans="1:11" ht="22.2" customHeight="1">
      <c r="A33" s="7" t="s">
        <v>94</v>
      </c>
      <c r="C33" s="22"/>
      <c r="E33" s="63">
        <v>63633699</v>
      </c>
      <c r="F33" s="63"/>
      <c r="G33" s="63">
        <v>15894266</v>
      </c>
      <c r="H33" s="63"/>
      <c r="I33" s="63">
        <v>10065283</v>
      </c>
      <c r="J33" s="63"/>
      <c r="K33" s="63">
        <v>-13116993</v>
      </c>
    </row>
    <row r="34" spans="1:11" ht="22.2" customHeight="1">
      <c r="A34" s="39" t="s">
        <v>53</v>
      </c>
      <c r="C34" s="22"/>
      <c r="E34" s="63">
        <v>-3513587</v>
      </c>
      <c r="F34" s="63"/>
      <c r="G34" s="63">
        <v>2044621</v>
      </c>
      <c r="H34" s="63"/>
      <c r="I34" s="63">
        <v>-1726550</v>
      </c>
      <c r="J34" s="63"/>
      <c r="K34" s="63">
        <v>-565421</v>
      </c>
    </row>
    <row r="35" spans="1:11" ht="22.2" customHeight="1">
      <c r="A35" s="39" t="s">
        <v>54</v>
      </c>
      <c r="C35" s="22"/>
      <c r="E35" s="63">
        <v>-2530</v>
      </c>
      <c r="F35" s="63"/>
      <c r="G35" s="63">
        <v>-4156</v>
      </c>
      <c r="H35" s="63"/>
      <c r="I35" s="63">
        <v>0</v>
      </c>
      <c r="J35" s="63"/>
      <c r="K35" s="63">
        <v>-394522</v>
      </c>
    </row>
    <row r="36" spans="1:11" ht="22.2" customHeight="1">
      <c r="A36" s="39" t="s">
        <v>188</v>
      </c>
      <c r="C36" s="22"/>
      <c r="E36" s="89">
        <v>-1994333</v>
      </c>
      <c r="F36" s="63"/>
      <c r="G36" s="89">
        <v>0</v>
      </c>
      <c r="H36" s="63"/>
      <c r="I36" s="89">
        <v>-498545</v>
      </c>
      <c r="J36" s="89"/>
      <c r="K36" s="89">
        <v>0</v>
      </c>
    </row>
    <row r="37" spans="1:11" ht="22.2" customHeight="1">
      <c r="A37" s="39" t="s">
        <v>143</v>
      </c>
      <c r="C37" s="22"/>
      <c r="E37" s="64">
        <v>-431487</v>
      </c>
      <c r="F37" s="63"/>
      <c r="G37" s="64">
        <v>-270450</v>
      </c>
      <c r="H37" s="63"/>
      <c r="I37" s="64">
        <v>-48750</v>
      </c>
      <c r="J37" s="63"/>
      <c r="K37" s="64">
        <v>-138000</v>
      </c>
    </row>
    <row r="38" spans="1:11" ht="22.2" customHeight="1">
      <c r="A38" s="39" t="s">
        <v>163</v>
      </c>
      <c r="C38" s="22"/>
      <c r="E38" s="63">
        <f>SUM(E26:E37)</f>
        <v>316982345</v>
      </c>
      <c r="F38" s="63"/>
      <c r="G38" s="63">
        <f>SUM(G26:G37)</f>
        <v>108241867</v>
      </c>
      <c r="H38" s="63"/>
      <c r="I38" s="63">
        <f>SUM(I26:I37)</f>
        <v>185990352</v>
      </c>
      <c r="J38" s="63"/>
      <c r="K38" s="63">
        <f>SUM(K26:K37)</f>
        <v>105995920</v>
      </c>
    </row>
    <row r="39" spans="1:11" ht="22.2" customHeight="1">
      <c r="A39" s="7" t="s">
        <v>118</v>
      </c>
      <c r="B39" s="3"/>
      <c r="C39" s="22"/>
      <c r="E39" s="63">
        <v>-44963473</v>
      </c>
      <c r="F39" s="63"/>
      <c r="G39" s="63">
        <v>-42247390</v>
      </c>
      <c r="H39" s="63"/>
      <c r="I39" s="63">
        <v>-33657785</v>
      </c>
      <c r="J39" s="63"/>
      <c r="K39" s="63">
        <v>-34264237</v>
      </c>
    </row>
    <row r="40" spans="1:11" ht="22.2" customHeight="1">
      <c r="A40" s="7" t="s">
        <v>146</v>
      </c>
      <c r="C40" s="22"/>
      <c r="E40" s="63"/>
      <c r="F40" s="63"/>
      <c r="G40" s="63"/>
      <c r="H40" s="63"/>
      <c r="I40" s="63"/>
      <c r="J40" s="63"/>
      <c r="K40" s="63"/>
    </row>
    <row r="41" spans="1:11" ht="22.2" customHeight="1">
      <c r="A41" s="7" t="s">
        <v>147</v>
      </c>
      <c r="C41" s="22"/>
      <c r="E41" s="64">
        <v>-24564941</v>
      </c>
      <c r="F41" s="63"/>
      <c r="G41" s="64">
        <v>-16697019</v>
      </c>
      <c r="H41" s="63"/>
      <c r="I41" s="64">
        <v>-15820601</v>
      </c>
      <c r="J41" s="63"/>
      <c r="K41" s="64">
        <v>-8377153</v>
      </c>
    </row>
    <row r="42" spans="1:11" ht="22.2" customHeight="1">
      <c r="A42" s="8" t="s">
        <v>205</v>
      </c>
      <c r="B42" s="3"/>
      <c r="C42" s="22"/>
      <c r="E42" s="75">
        <f>SUM(E38:E41)</f>
        <v>247453931</v>
      </c>
      <c r="F42" s="63"/>
      <c r="G42" s="75">
        <f>SUM(G38:G41)</f>
        <v>49297458</v>
      </c>
      <c r="H42" s="63"/>
      <c r="I42" s="75">
        <f>SUM(I38:I41)</f>
        <v>136511966</v>
      </c>
      <c r="J42" s="63"/>
      <c r="K42" s="75">
        <f>SUM(K38:K41)</f>
        <v>63354530</v>
      </c>
    </row>
    <row r="43" spans="1:11" ht="22.2" customHeight="1">
      <c r="A43" s="7"/>
      <c r="B43" s="3"/>
      <c r="C43" s="22"/>
    </row>
    <row r="44" spans="1:11" ht="22.2" customHeight="1">
      <c r="A44" s="7" t="s">
        <v>15</v>
      </c>
      <c r="B44" s="3"/>
      <c r="C44" s="22"/>
      <c r="F44" s="9"/>
    </row>
    <row r="45" spans="1:11" s="3" customFormat="1" ht="22.2" customHeight="1">
      <c r="A45" s="19" t="s">
        <v>209</v>
      </c>
      <c r="B45" s="20"/>
      <c r="C45" s="57"/>
      <c r="D45" s="2"/>
      <c r="E45" s="2"/>
      <c r="F45" s="2"/>
      <c r="G45" s="2"/>
      <c r="H45" s="2"/>
      <c r="I45" s="2"/>
      <c r="J45" s="2"/>
      <c r="K45" s="9"/>
    </row>
    <row r="46" spans="1:11" s="3" customFormat="1" ht="22.2" customHeight="1">
      <c r="A46" s="19" t="s">
        <v>96</v>
      </c>
      <c r="B46" s="20"/>
      <c r="C46" s="57"/>
      <c r="D46" s="2"/>
      <c r="E46" s="2"/>
      <c r="F46" s="2"/>
      <c r="G46" s="2"/>
      <c r="H46" s="2"/>
      <c r="I46" s="2"/>
      <c r="J46" s="2"/>
      <c r="K46" s="2"/>
    </row>
    <row r="47" spans="1:11" s="3" customFormat="1" ht="22.2" customHeight="1">
      <c r="A47" s="19" t="s">
        <v>197</v>
      </c>
      <c r="B47" s="2"/>
      <c r="C47" s="57"/>
      <c r="D47" s="2"/>
      <c r="E47" s="2"/>
      <c r="F47" s="2"/>
      <c r="G47" s="2"/>
      <c r="H47" s="2"/>
      <c r="I47" s="2"/>
      <c r="J47" s="2"/>
      <c r="K47" s="2"/>
    </row>
    <row r="48" spans="1:11" s="3" customFormat="1" ht="22.2" customHeight="1">
      <c r="B48" s="2"/>
      <c r="C48" s="57"/>
      <c r="D48" s="2"/>
      <c r="E48" s="2"/>
      <c r="F48" s="2"/>
      <c r="G48" s="2"/>
      <c r="H48" s="2"/>
      <c r="I48" s="2"/>
      <c r="J48" s="2"/>
      <c r="K48" s="38" t="s">
        <v>108</v>
      </c>
    </row>
    <row r="49" spans="1:11" ht="22.2" customHeight="1">
      <c r="C49" s="58"/>
      <c r="E49" s="47"/>
      <c r="F49" s="47" t="s">
        <v>0</v>
      </c>
      <c r="G49" s="47"/>
      <c r="H49" s="21"/>
      <c r="I49" s="47"/>
      <c r="J49" s="47" t="s">
        <v>1</v>
      </c>
      <c r="K49" s="47"/>
    </row>
    <row r="50" spans="1:11" ht="22.2" customHeight="1">
      <c r="C50" s="66"/>
      <c r="E50" s="29">
        <v>2022</v>
      </c>
      <c r="F50" s="30"/>
      <c r="G50" s="29">
        <v>2021</v>
      </c>
      <c r="H50" s="30"/>
      <c r="I50" s="29">
        <v>2022</v>
      </c>
      <c r="J50" s="30"/>
      <c r="K50" s="29">
        <v>2021</v>
      </c>
    </row>
    <row r="51" spans="1:11" ht="22.2" customHeight="1">
      <c r="A51" s="32" t="s">
        <v>55</v>
      </c>
      <c r="B51" s="21"/>
      <c r="C51" s="22"/>
      <c r="E51" s="10"/>
      <c r="F51" s="9"/>
      <c r="G51" s="10"/>
      <c r="I51" s="10"/>
      <c r="J51" s="9"/>
      <c r="K51" s="10"/>
    </row>
    <row r="52" spans="1:11" ht="22.2" customHeight="1">
      <c r="A52" s="41" t="s">
        <v>186</v>
      </c>
      <c r="C52" s="22"/>
      <c r="E52" s="63">
        <v>0</v>
      </c>
      <c r="F52" s="63"/>
      <c r="G52" s="63">
        <v>0</v>
      </c>
      <c r="H52" s="63"/>
      <c r="I52" s="63">
        <v>-19296645</v>
      </c>
      <c r="J52" s="63"/>
      <c r="K52" s="63">
        <v>-32000000</v>
      </c>
    </row>
    <row r="53" spans="1:11" ht="22.2" customHeight="1">
      <c r="A53" s="39" t="s">
        <v>56</v>
      </c>
      <c r="C53" s="22"/>
      <c r="E53" s="63">
        <v>-22655</v>
      </c>
      <c r="F53" s="63"/>
      <c r="G53" s="63">
        <v>-1027999</v>
      </c>
      <c r="H53" s="63"/>
      <c r="I53" s="63">
        <v>-7897</v>
      </c>
      <c r="J53" s="63"/>
      <c r="K53" s="63">
        <v>-10509</v>
      </c>
    </row>
    <row r="54" spans="1:11" ht="22.2" customHeight="1">
      <c r="A54" s="39" t="s">
        <v>148</v>
      </c>
      <c r="C54" s="22"/>
      <c r="E54" s="63">
        <v>-64040682</v>
      </c>
      <c r="F54" s="63"/>
      <c r="G54" s="63">
        <v>-32412182</v>
      </c>
      <c r="H54" s="63"/>
      <c r="I54" s="63">
        <v>-30848057</v>
      </c>
      <c r="J54" s="63"/>
      <c r="K54" s="63">
        <v>-9917665</v>
      </c>
    </row>
    <row r="55" spans="1:11" ht="22.2" customHeight="1">
      <c r="A55" s="39" t="s">
        <v>153</v>
      </c>
      <c r="C55" s="22"/>
      <c r="E55" s="63">
        <v>-1736400</v>
      </c>
      <c r="F55" s="63"/>
      <c r="G55" s="63">
        <v>-2377850</v>
      </c>
      <c r="H55" s="63"/>
      <c r="I55" s="63">
        <v>0</v>
      </c>
      <c r="J55" s="63"/>
      <c r="K55" s="63">
        <v>-1136310</v>
      </c>
    </row>
    <row r="56" spans="1:11" ht="22.2" customHeight="1">
      <c r="A56" s="39" t="s">
        <v>131</v>
      </c>
      <c r="C56" s="22"/>
      <c r="E56" s="63">
        <v>77009</v>
      </c>
      <c r="F56" s="63"/>
      <c r="G56" s="63">
        <v>135671</v>
      </c>
      <c r="H56" s="63"/>
      <c r="I56" s="63">
        <v>1014218</v>
      </c>
      <c r="J56" s="63"/>
      <c r="K56" s="63">
        <v>637778</v>
      </c>
    </row>
    <row r="57" spans="1:11" ht="22.2" customHeight="1">
      <c r="A57" s="39" t="s">
        <v>154</v>
      </c>
      <c r="C57" s="22"/>
      <c r="E57" s="64">
        <v>0</v>
      </c>
      <c r="F57" s="63"/>
      <c r="G57" s="64">
        <v>0</v>
      </c>
      <c r="H57" s="63"/>
      <c r="I57" s="64">
        <v>23519911</v>
      </c>
      <c r="J57" s="63"/>
      <c r="K57" s="64">
        <v>40658612</v>
      </c>
    </row>
    <row r="58" spans="1:11" ht="22.2" customHeight="1">
      <c r="A58" s="32" t="s">
        <v>206</v>
      </c>
      <c r="C58" s="22"/>
      <c r="E58" s="64">
        <f>SUM(E51:E57)</f>
        <v>-65722728</v>
      </c>
      <c r="F58" s="63"/>
      <c r="G58" s="64">
        <f>SUM(G51:G57)</f>
        <v>-35682360</v>
      </c>
      <c r="H58" s="63"/>
      <c r="I58" s="64">
        <f>SUM(I51:I57)</f>
        <v>-25618470</v>
      </c>
      <c r="J58" s="63"/>
      <c r="K58" s="64">
        <f>SUM(K51:K57)</f>
        <v>-1768094</v>
      </c>
    </row>
    <row r="59" spans="1:11" ht="22.2" customHeight="1">
      <c r="A59" s="32" t="s">
        <v>57</v>
      </c>
      <c r="B59" s="21"/>
      <c r="C59" s="22"/>
      <c r="E59" s="6"/>
      <c r="F59" s="6"/>
      <c r="G59" s="6"/>
      <c r="H59" s="6"/>
      <c r="I59" s="6"/>
      <c r="J59" s="6"/>
      <c r="K59" s="6"/>
    </row>
    <row r="60" spans="1:11" ht="22.2" customHeight="1">
      <c r="A60" s="7" t="s">
        <v>192</v>
      </c>
      <c r="B60" s="3"/>
      <c r="C60" s="22"/>
      <c r="E60" s="63">
        <v>-7555854</v>
      </c>
      <c r="F60" s="63"/>
      <c r="G60" s="63">
        <v>357647979</v>
      </c>
      <c r="H60" s="63"/>
      <c r="I60" s="63">
        <v>-3117040</v>
      </c>
      <c r="J60" s="63"/>
      <c r="K60" s="63">
        <v>306465709</v>
      </c>
    </row>
    <row r="61" spans="1:11" ht="22.2" customHeight="1">
      <c r="A61" s="39" t="s">
        <v>193</v>
      </c>
      <c r="C61" s="22"/>
      <c r="E61" s="90">
        <v>37000000</v>
      </c>
      <c r="F61" s="90"/>
      <c r="G61" s="90">
        <v>32905038</v>
      </c>
      <c r="H61" s="90"/>
      <c r="I61" s="90">
        <v>0</v>
      </c>
      <c r="J61" s="90"/>
      <c r="K61" s="90">
        <v>0</v>
      </c>
    </row>
    <row r="62" spans="1:11" ht="22.2" customHeight="1">
      <c r="A62" s="39" t="s">
        <v>58</v>
      </c>
      <c r="C62" s="22"/>
      <c r="E62" s="63">
        <v>-106101678</v>
      </c>
      <c r="F62" s="63"/>
      <c r="G62" s="63">
        <v>-59998673</v>
      </c>
      <c r="H62" s="63"/>
      <c r="I62" s="63">
        <v>-90676000</v>
      </c>
      <c r="J62" s="63"/>
      <c r="K62" s="63">
        <v>-59126000</v>
      </c>
    </row>
    <row r="63" spans="1:11" ht="22.2" customHeight="1">
      <c r="A63" s="39" t="s">
        <v>172</v>
      </c>
      <c r="C63" s="22"/>
      <c r="E63" s="90">
        <v>0</v>
      </c>
      <c r="F63" s="90"/>
      <c r="G63" s="90">
        <v>-278000000</v>
      </c>
      <c r="H63" s="90"/>
      <c r="I63" s="90">
        <v>0</v>
      </c>
      <c r="J63" s="90"/>
      <c r="K63" s="90">
        <v>-278000000</v>
      </c>
    </row>
    <row r="64" spans="1:11" ht="22.2" customHeight="1">
      <c r="A64" s="39" t="s">
        <v>169</v>
      </c>
      <c r="C64" s="22"/>
      <c r="E64" s="63">
        <v>-133613464</v>
      </c>
      <c r="F64" s="63"/>
      <c r="G64" s="63">
        <v>-67060422</v>
      </c>
      <c r="H64" s="63"/>
      <c r="I64" s="63">
        <v>-46737842</v>
      </c>
      <c r="J64" s="63"/>
      <c r="K64" s="63">
        <v>-25986264</v>
      </c>
    </row>
    <row r="65" spans="1:11" ht="22.2" customHeight="1">
      <c r="A65" s="39" t="s">
        <v>121</v>
      </c>
      <c r="C65" s="22"/>
      <c r="E65" s="64">
        <v>0</v>
      </c>
      <c r="F65" s="63"/>
      <c r="G65" s="64">
        <v>-6396410</v>
      </c>
      <c r="H65" s="63"/>
      <c r="I65" s="64">
        <v>0</v>
      </c>
      <c r="J65" s="63"/>
      <c r="K65" s="64">
        <v>-6396410</v>
      </c>
    </row>
    <row r="66" spans="1:11" ht="22.2" customHeight="1">
      <c r="A66" s="32" t="s">
        <v>164</v>
      </c>
      <c r="C66" s="22"/>
      <c r="E66" s="75">
        <f>SUM(E59:E65)</f>
        <v>-210270996</v>
      </c>
      <c r="F66" s="63"/>
      <c r="G66" s="75">
        <f>SUM(G59:G65)</f>
        <v>-20902488</v>
      </c>
      <c r="H66" s="63"/>
      <c r="I66" s="75">
        <f>SUM(I59:I65)</f>
        <v>-140530882</v>
      </c>
      <c r="J66" s="63"/>
      <c r="K66" s="75">
        <f>SUM(K59:K65)</f>
        <v>-63042965</v>
      </c>
    </row>
    <row r="67" spans="1:11" ht="22.2" customHeight="1">
      <c r="A67" s="39" t="s">
        <v>189</v>
      </c>
      <c r="C67" s="22"/>
      <c r="E67" s="64">
        <v>1203337</v>
      </c>
      <c r="F67" s="63"/>
      <c r="G67" s="64">
        <v>-660601</v>
      </c>
      <c r="H67" s="63"/>
      <c r="I67" s="64">
        <v>0</v>
      </c>
      <c r="J67" s="63"/>
      <c r="K67" s="64">
        <v>0</v>
      </c>
    </row>
    <row r="68" spans="1:11" ht="22.2" customHeight="1">
      <c r="A68" s="32" t="s">
        <v>207</v>
      </c>
      <c r="C68" s="22"/>
      <c r="E68" s="63">
        <f>E42+E58+E66+E67</f>
        <v>-27336456</v>
      </c>
      <c r="F68" s="63"/>
      <c r="G68" s="63">
        <f>G42+G58+G66+G67</f>
        <v>-7947991</v>
      </c>
      <c r="H68" s="63"/>
      <c r="I68" s="63">
        <f>I42+I58+I66+I67</f>
        <v>-29637386</v>
      </c>
      <c r="J68" s="63"/>
      <c r="K68" s="63">
        <f>K42+K58+K66+K67</f>
        <v>-1456529</v>
      </c>
    </row>
    <row r="69" spans="1:11" ht="22.2" customHeight="1">
      <c r="A69" s="7" t="s">
        <v>112</v>
      </c>
      <c r="B69" s="3"/>
      <c r="C69" s="22"/>
      <c r="E69" s="64">
        <f>G70</f>
        <v>70261647</v>
      </c>
      <c r="F69" s="63"/>
      <c r="G69" s="64">
        <v>78209638</v>
      </c>
      <c r="H69" s="63"/>
      <c r="I69" s="64">
        <f>K70</f>
        <v>42610410</v>
      </c>
      <c r="J69" s="63"/>
      <c r="K69" s="64">
        <v>44066939</v>
      </c>
    </row>
    <row r="70" spans="1:11" ht="22.2" customHeight="1" thickBot="1">
      <c r="A70" s="8" t="s">
        <v>113</v>
      </c>
      <c r="B70" s="3"/>
      <c r="C70" s="22"/>
      <c r="E70" s="65">
        <f>SUM(E68:E69)</f>
        <v>42925191</v>
      </c>
      <c r="F70" s="63"/>
      <c r="G70" s="65">
        <f>SUM(G68:G69)</f>
        <v>70261647</v>
      </c>
      <c r="H70" s="63"/>
      <c r="I70" s="65">
        <f>SUM(I68:I69)</f>
        <v>12973024</v>
      </c>
      <c r="J70" s="63"/>
      <c r="K70" s="65">
        <f>SUM(K68:K69)</f>
        <v>42610410</v>
      </c>
    </row>
    <row r="71" spans="1:11" ht="22.2" customHeight="1" thickTop="1">
      <c r="C71" s="22"/>
      <c r="E71" s="130">
        <f>SUM(E70-BS!E9)</f>
        <v>0</v>
      </c>
      <c r="F71" s="130"/>
      <c r="G71" s="130">
        <f>SUM(G70-BS!G9)</f>
        <v>0</v>
      </c>
      <c r="H71" s="130"/>
      <c r="I71" s="130">
        <f>SUM(I70-BS!I9)</f>
        <v>0</v>
      </c>
      <c r="J71" s="130"/>
      <c r="K71" s="130">
        <f>SUM(K70-BS!K9)</f>
        <v>0</v>
      </c>
    </row>
    <row r="72" spans="1:11" ht="22.2" customHeight="1">
      <c r="A72" s="32" t="s">
        <v>190</v>
      </c>
      <c r="C72" s="22"/>
      <c r="E72" s="6"/>
      <c r="F72" s="6"/>
      <c r="G72" s="6"/>
      <c r="H72" s="6"/>
      <c r="I72" s="6"/>
      <c r="J72" s="6"/>
      <c r="K72" s="6"/>
    </row>
    <row r="73" spans="1:11" ht="22.2" customHeight="1">
      <c r="A73" s="39" t="s">
        <v>187</v>
      </c>
      <c r="C73" s="22"/>
      <c r="E73" s="6"/>
      <c r="F73" s="6"/>
      <c r="G73" s="6"/>
      <c r="H73" s="6"/>
      <c r="I73" s="6"/>
      <c r="J73" s="6"/>
      <c r="K73" s="6"/>
    </row>
    <row r="74" spans="1:11" ht="22.2" customHeight="1">
      <c r="A74" s="39" t="s">
        <v>165</v>
      </c>
      <c r="C74" s="22"/>
      <c r="E74" s="63">
        <v>18742468</v>
      </c>
      <c r="F74" s="63"/>
      <c r="G74" s="63">
        <v>88987555</v>
      </c>
      <c r="H74" s="63"/>
      <c r="I74" s="63">
        <v>23433734</v>
      </c>
      <c r="J74" s="63"/>
      <c r="K74" s="63">
        <v>30211216</v>
      </c>
    </row>
    <row r="75" spans="1:11" ht="22.2" customHeight="1">
      <c r="A75" s="39" t="s">
        <v>166</v>
      </c>
      <c r="C75" s="22"/>
      <c r="E75" s="63">
        <v>14790196</v>
      </c>
      <c r="F75" s="63"/>
      <c r="G75" s="63">
        <v>87766462</v>
      </c>
      <c r="H75" s="63"/>
      <c r="I75" s="63">
        <v>22297448</v>
      </c>
      <c r="J75" s="63"/>
      <c r="K75" s="63">
        <v>29651860</v>
      </c>
    </row>
    <row r="76" spans="1:11" ht="22.2" customHeight="1">
      <c r="A76" s="39" t="s">
        <v>208</v>
      </c>
      <c r="C76" s="22"/>
      <c r="E76" s="63">
        <v>0</v>
      </c>
      <c r="F76" s="63"/>
      <c r="G76" s="63">
        <v>0</v>
      </c>
      <c r="H76" s="63"/>
      <c r="I76" s="63">
        <v>2379000</v>
      </c>
      <c r="J76" s="63"/>
      <c r="K76" s="63">
        <v>0</v>
      </c>
    </row>
    <row r="77" spans="1:11" ht="22.2" customHeight="1">
      <c r="A77" s="39" t="s">
        <v>203</v>
      </c>
      <c r="C77" s="22"/>
      <c r="E77" s="63">
        <v>945000</v>
      </c>
      <c r="F77" s="63"/>
      <c r="G77" s="63">
        <v>0</v>
      </c>
      <c r="H77" s="63"/>
      <c r="I77" s="63">
        <v>0</v>
      </c>
      <c r="J77" s="63"/>
      <c r="K77" s="63">
        <v>0</v>
      </c>
    </row>
    <row r="78" spans="1:11" ht="22.2" customHeight="1">
      <c r="C78" s="22"/>
      <c r="E78" s="63"/>
      <c r="F78" s="63"/>
      <c r="G78" s="63"/>
      <c r="H78" s="63"/>
      <c r="I78" s="63"/>
      <c r="J78" s="63"/>
      <c r="K78" s="63"/>
    </row>
    <row r="79" spans="1:11" ht="22.2" customHeight="1">
      <c r="A79" s="7" t="s">
        <v>59</v>
      </c>
      <c r="B79" s="3"/>
      <c r="C79" s="22"/>
      <c r="E79" s="9"/>
      <c r="F79" s="9"/>
      <c r="G79" s="9"/>
    </row>
  </sheetData>
  <pageMargins left="0.9055118110236221" right="0.31496062992125984" top="0.74803149606299213" bottom="0.31496062992125984" header="0.31496062992125984" footer="0.31496062992125984"/>
  <pageSetup paperSize="9" scale="65" fitToHeight="7" orientation="portrait" r:id="rId1"/>
  <rowBreaks count="1" manualBreakCount="1"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Eakachai.P</cp:lastModifiedBy>
  <cp:lastPrinted>2023-02-27T05:03:04Z</cp:lastPrinted>
  <dcterms:created xsi:type="dcterms:W3CDTF">2011-03-15T03:50:46Z</dcterms:created>
  <dcterms:modified xsi:type="dcterms:W3CDTF">2023-10-16T07:33:38Z</dcterms:modified>
</cp:coreProperties>
</file>