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cjiravitawat_deloitte_com/Documents/Documents/BJC Engagements/BJC Q3 2023/FS/Final/"/>
    </mc:Choice>
  </mc:AlternateContent>
  <xr:revisionPtr revIDLastSave="1" documentId="13_ncr:1_{E73B3D24-889C-455F-919C-0409A65F5A2E}" xr6:coauthVersionLast="47" xr6:coauthVersionMax="47" xr10:uidLastSave="{351C1A4C-DE7B-428D-8964-7C175D21C3F9}"/>
  <bookViews>
    <workbookView xWindow="-108" yWindow="-108" windowWidth="23256" windowHeight="12576" tabRatio="758" xr2:uid="{00000000-000D-0000-FFFF-FFFF00000000}"/>
  </bookViews>
  <sheets>
    <sheet name="BS" sheetId="53" r:id="rId1"/>
    <sheet name="PL 3M" sheetId="76" r:id="rId2"/>
    <sheet name="PL9M" sheetId="67" r:id="rId3"/>
    <sheet name="CONSO1" sheetId="68" r:id="rId4"/>
    <sheet name="CONSO2" sheetId="77" r:id="rId5"/>
    <sheet name="SEP1" sheetId="71" r:id="rId6"/>
    <sheet name="SEP1-65" sheetId="78" r:id="rId7"/>
    <sheet name="CF" sheetId="79" r:id="rId8"/>
  </sheets>
  <definedNames>
    <definedName name="AS2DocOpenMode" hidden="1">"AS2DocumentEdit"</definedName>
    <definedName name="_xlnm.Print_Area" localSheetId="0">BS!$A$1:$N$125</definedName>
    <definedName name="_xlnm.Print_Area" localSheetId="7">CF!$A$1:$J$125</definedName>
    <definedName name="_xlnm.Print_Area" localSheetId="3">CONSO1!$A$1:$AJ$48</definedName>
    <definedName name="_xlnm.Print_Area" localSheetId="4">CONSO2!$A$1:$AQ$47</definedName>
    <definedName name="_xlnm.Print_Area" localSheetId="1">'PL 3M'!$A$1:$J$82</definedName>
    <definedName name="_xlnm.Print_Area" localSheetId="2">PL9M!$A$1:$J$81</definedName>
    <definedName name="_xlnm.Print_Area" localSheetId="5">'SEP1'!$A$1:$W$38</definedName>
    <definedName name="_xlnm.Print_Area" localSheetId="6">'SEP1-65'!$A$1:$Y$36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71" l="1"/>
  <c r="N24" i="71"/>
  <c r="L24" i="71"/>
  <c r="J24" i="71"/>
  <c r="G24" i="71"/>
  <c r="E24" i="71"/>
  <c r="C24" i="71"/>
  <c r="T24" i="71"/>
  <c r="R24" i="71"/>
  <c r="R25" i="71" s="1"/>
  <c r="T19" i="71"/>
  <c r="R19" i="71"/>
  <c r="P19" i="71"/>
  <c r="N19" i="71"/>
  <c r="L19" i="71"/>
  <c r="J19" i="71"/>
  <c r="G19" i="71"/>
  <c r="E19" i="71"/>
  <c r="C19" i="71"/>
  <c r="V18" i="71"/>
  <c r="V19" i="71" s="1"/>
  <c r="G25" i="71" l="1"/>
  <c r="P25" i="71"/>
  <c r="C25" i="71"/>
  <c r="E25" i="71"/>
  <c r="J25" i="71"/>
  <c r="L25" i="71"/>
  <c r="N25" i="71"/>
  <c r="T25" i="71"/>
  <c r="V22" i="71"/>
  <c r="V23" i="71"/>
  <c r="V24" i="71" l="1"/>
  <c r="V25" i="71" s="1"/>
  <c r="H57" i="76"/>
  <c r="J14" i="67"/>
  <c r="J10" i="67"/>
  <c r="J68" i="53"/>
  <c r="J78" i="53"/>
  <c r="J79" i="53" s="1"/>
  <c r="AF22" i="68" l="1"/>
  <c r="E17" i="79" l="1"/>
  <c r="E18" i="79"/>
  <c r="E16" i="79" l="1"/>
  <c r="E12" i="79"/>
  <c r="C118" i="79"/>
  <c r="C18" i="79"/>
  <c r="F21" i="67" l="1"/>
  <c r="X33" i="68"/>
  <c r="V33" i="68"/>
  <c r="T33" i="68"/>
  <c r="R33" i="68"/>
  <c r="P33" i="68"/>
  <c r="N33" i="68"/>
  <c r="K33" i="68"/>
  <c r="H33" i="68"/>
  <c r="F33" i="68"/>
  <c r="D33" i="68"/>
  <c r="AD27" i="68"/>
  <c r="AB27" i="68"/>
  <c r="Z27" i="68"/>
  <c r="X27" i="68"/>
  <c r="X28" i="68" s="1"/>
  <c r="V27" i="68"/>
  <c r="T27" i="68"/>
  <c r="R27" i="68"/>
  <c r="P27" i="68"/>
  <c r="N27" i="68"/>
  <c r="H27" i="68"/>
  <c r="F27" i="68"/>
  <c r="D27" i="68"/>
  <c r="AD23" i="68"/>
  <c r="AB23" i="68"/>
  <c r="X23" i="68"/>
  <c r="V23" i="68"/>
  <c r="T23" i="68"/>
  <c r="R23" i="68"/>
  <c r="P23" i="68"/>
  <c r="N23" i="68"/>
  <c r="K23" i="68"/>
  <c r="H23" i="68"/>
  <c r="F23" i="68"/>
  <c r="D23" i="68"/>
  <c r="AB28" i="68" l="1"/>
  <c r="P28" i="68"/>
  <c r="AD28" i="68"/>
  <c r="R28" i="68"/>
  <c r="T28" i="68"/>
  <c r="F28" i="68"/>
  <c r="V28" i="68"/>
  <c r="D28" i="68"/>
  <c r="H28" i="68"/>
  <c r="N28" i="68"/>
  <c r="AO33" i="77" l="1"/>
  <c r="AO34" i="77" l="1"/>
  <c r="AQ34" i="77" s="1"/>
  <c r="AQ33" i="77"/>
  <c r="AQ35" i="77" l="1"/>
  <c r="AQ36" i="77" s="1"/>
  <c r="AO35" i="77"/>
  <c r="AO36" i="77" s="1"/>
  <c r="F57" i="76"/>
  <c r="J21" i="76"/>
  <c r="H21" i="76"/>
  <c r="F21" i="76"/>
  <c r="J15" i="76"/>
  <c r="H15" i="76"/>
  <c r="F15" i="76"/>
  <c r="J22" i="76" l="1"/>
  <c r="J27" i="76" s="1"/>
  <c r="J29" i="76" s="1"/>
  <c r="H22" i="76"/>
  <c r="H27" i="76" s="1"/>
  <c r="H29" i="76" s="1"/>
  <c r="F22" i="76"/>
  <c r="F27" i="76" s="1"/>
  <c r="F29" i="76" s="1"/>
  <c r="F63" i="76" s="1"/>
  <c r="F61" i="76" s="1"/>
  <c r="F72" i="76" s="1"/>
  <c r="J57" i="67"/>
  <c r="H57" i="67"/>
  <c r="F57" i="67"/>
  <c r="H21" i="67"/>
  <c r="H15" i="67"/>
  <c r="M118" i="53"/>
  <c r="M120" i="53" s="1"/>
  <c r="M121" i="53" s="1"/>
  <c r="J118" i="53"/>
  <c r="J120" i="53" s="1"/>
  <c r="J121" i="53" s="1"/>
  <c r="G118" i="53"/>
  <c r="G120" i="53" s="1"/>
  <c r="G121" i="53" s="1"/>
  <c r="M38" i="53"/>
  <c r="J38" i="53"/>
  <c r="G38" i="53"/>
  <c r="M23" i="53"/>
  <c r="J23" i="53"/>
  <c r="G23" i="53"/>
  <c r="G115" i="79"/>
  <c r="G100" i="79"/>
  <c r="I100" i="79"/>
  <c r="E100" i="79"/>
  <c r="I115" i="79"/>
  <c r="E115" i="79"/>
  <c r="I31" i="79"/>
  <c r="I64" i="79" s="1"/>
  <c r="I66" i="79" s="1"/>
  <c r="M39" i="53" l="1"/>
  <c r="H22" i="67"/>
  <c r="H27" i="67" s="1"/>
  <c r="H29" i="67" s="1"/>
  <c r="H58" i="67" s="1"/>
  <c r="H68" i="67" s="1"/>
  <c r="H66" i="67" s="1"/>
  <c r="G39" i="53"/>
  <c r="J39" i="53"/>
  <c r="H58" i="76"/>
  <c r="H68" i="76" s="1"/>
  <c r="H66" i="76" s="1"/>
  <c r="H63" i="76"/>
  <c r="H61" i="76" s="1"/>
  <c r="J58" i="76"/>
  <c r="J68" i="76" s="1"/>
  <c r="J66" i="76" s="1"/>
  <c r="J63" i="76"/>
  <c r="J61" i="76" s="1"/>
  <c r="F58" i="76"/>
  <c r="F68" i="76" s="1"/>
  <c r="F66" i="76" s="1"/>
  <c r="F71" i="76"/>
  <c r="I117" i="79"/>
  <c r="I120" i="79" s="1"/>
  <c r="F15" i="67"/>
  <c r="F22" i="67" s="1"/>
  <c r="J21" i="67"/>
  <c r="J15" i="67"/>
  <c r="J22" i="67" l="1"/>
  <c r="J27" i="67" s="1"/>
  <c r="J29" i="67" s="1"/>
  <c r="H72" i="76"/>
  <c r="H71" i="76"/>
  <c r="G10" i="79"/>
  <c r="H63" i="67"/>
  <c r="H61" i="67" s="1"/>
  <c r="J72" i="76"/>
  <c r="J71" i="76"/>
  <c r="F27" i="67"/>
  <c r="F29" i="67" s="1"/>
  <c r="A86" i="79"/>
  <c r="A45" i="79"/>
  <c r="A44" i="76"/>
  <c r="AH17" i="68"/>
  <c r="Z17" i="68"/>
  <c r="X17" i="68"/>
  <c r="X34" i="68" s="1"/>
  <c r="V17" i="68"/>
  <c r="V34" i="68" s="1"/>
  <c r="T17" i="68"/>
  <c r="T34" i="68" s="1"/>
  <c r="R17" i="68"/>
  <c r="R34" i="68" s="1"/>
  <c r="P17" i="68"/>
  <c r="P34" i="68" s="1"/>
  <c r="N17" i="68"/>
  <c r="N34" i="68" s="1"/>
  <c r="K17" i="68"/>
  <c r="H17" i="68"/>
  <c r="H34" i="68" s="1"/>
  <c r="F17" i="68"/>
  <c r="F34" i="68" s="1"/>
  <c r="D17" i="68"/>
  <c r="D34" i="68" s="1"/>
  <c r="G31" i="79" l="1"/>
  <c r="G64" i="79" s="1"/>
  <c r="G66" i="79" s="1"/>
  <c r="G117" i="79" s="1"/>
  <c r="G120" i="79" s="1"/>
  <c r="H71" i="67"/>
  <c r="H72" i="67"/>
  <c r="J63" i="67"/>
  <c r="J61" i="67" s="1"/>
  <c r="J58" i="67"/>
  <c r="J68" i="67" s="1"/>
  <c r="J66" i="67" s="1"/>
  <c r="E10" i="79"/>
  <c r="E31" i="79" s="1"/>
  <c r="E64" i="79" s="1"/>
  <c r="E66" i="79" s="1"/>
  <c r="E117" i="79" s="1"/>
  <c r="E120" i="79" s="1"/>
  <c r="F63" i="67"/>
  <c r="F61" i="67" s="1"/>
  <c r="F58" i="67"/>
  <c r="F68" i="67" s="1"/>
  <c r="F66" i="67" s="1"/>
  <c r="AF17" i="68"/>
  <c r="AJ17" i="68" s="1"/>
  <c r="J72" i="67" l="1"/>
  <c r="J71" i="67"/>
  <c r="F72" i="67"/>
  <c r="F71" i="67"/>
  <c r="AH27" i="68" l="1"/>
  <c r="K27" i="68" l="1"/>
  <c r="AF26" i="68"/>
  <c r="AJ26" i="68" s="1"/>
  <c r="K28" i="68" l="1"/>
  <c r="K34" i="68" s="1"/>
  <c r="AF27" i="68"/>
  <c r="AJ27" i="68" s="1"/>
  <c r="Z23" i="68" l="1"/>
  <c r="AF21" i="68"/>
  <c r="AJ21" i="68" s="1"/>
  <c r="AH23" i="68"/>
  <c r="AH28" i="68" s="1"/>
  <c r="AJ22" i="68"/>
  <c r="R35" i="68" l="1"/>
  <c r="H35" i="68"/>
  <c r="X35" i="68"/>
  <c r="V35" i="68"/>
  <c r="F35" i="68"/>
  <c r="T35" i="68"/>
  <c r="N35" i="68"/>
  <c r="K35" i="68"/>
  <c r="AD32" i="68"/>
  <c r="AD33" i="68" s="1"/>
  <c r="AD34" i="68" s="1"/>
  <c r="C16" i="79"/>
  <c r="AF23" i="68"/>
  <c r="AJ23" i="68" s="1"/>
  <c r="Z28" i="68"/>
  <c r="AF28" i="68" s="1"/>
  <c r="AJ28" i="68" s="1"/>
  <c r="D35" i="68" l="1"/>
  <c r="C29" i="79"/>
  <c r="P35" i="68" l="1"/>
  <c r="AD35" i="68" l="1"/>
  <c r="D57" i="67" l="1"/>
  <c r="D57" i="76"/>
  <c r="C30" i="79" l="1"/>
  <c r="AH31" i="68"/>
  <c r="AH32" i="68" s="1"/>
  <c r="AH33" i="68" s="1"/>
  <c r="AB32" i="68" l="1"/>
  <c r="AH35" i="68" l="1"/>
  <c r="AH34" i="68"/>
  <c r="AB33" i="68"/>
  <c r="AB34" i="68" s="1"/>
  <c r="AF32" i="68"/>
  <c r="AJ32" i="68" s="1"/>
  <c r="C17" i="79" l="1"/>
  <c r="C12" i="79" l="1"/>
  <c r="D68" i="53" l="1"/>
  <c r="D78" i="53" l="1"/>
  <c r="D79" i="53" s="1"/>
  <c r="D21" i="76" l="1"/>
  <c r="D21" i="67"/>
  <c r="D15" i="76" l="1"/>
  <c r="D22" i="76" s="1"/>
  <c r="D27" i="76" s="1"/>
  <c r="D29" i="76" s="1"/>
  <c r="D15" i="67"/>
  <c r="D22" i="67" s="1"/>
  <c r="D27" i="67" s="1"/>
  <c r="D29" i="67" s="1"/>
  <c r="D63" i="67" l="1"/>
  <c r="D61" i="67" s="1"/>
  <c r="C10" i="79"/>
  <c r="D58" i="67"/>
  <c r="D68" i="67" s="1"/>
  <c r="D66" i="67" s="1"/>
  <c r="D58" i="76"/>
  <c r="D68" i="76" s="1"/>
  <c r="D66" i="76" s="1"/>
  <c r="D63" i="76"/>
  <c r="D61" i="76" s="1"/>
  <c r="D118" i="53"/>
  <c r="Z35" i="68"/>
  <c r="D120" i="53" l="1"/>
  <c r="D72" i="76"/>
  <c r="D71" i="76"/>
  <c r="Z31" i="68"/>
  <c r="D72" i="67"/>
  <c r="D71" i="67"/>
  <c r="AF35" i="68"/>
  <c r="D121" i="53" l="1"/>
  <c r="Z33" i="68"/>
  <c r="AF31" i="68"/>
  <c r="AJ31" i="68" s="1"/>
  <c r="AJ35" i="68"/>
  <c r="AF33" i="68" l="1"/>
  <c r="AJ33" i="68" s="1"/>
  <c r="Z34" i="68"/>
  <c r="AF34" i="68" l="1"/>
  <c r="AJ34" i="68" l="1"/>
  <c r="D23" i="53" l="1"/>
  <c r="D38" i="53" l="1"/>
  <c r="D39" i="53" s="1"/>
  <c r="C115" i="79" l="1"/>
  <c r="C31" i="79"/>
  <c r="C64" i="79" s="1"/>
  <c r="C66" i="79" s="1"/>
  <c r="C100" i="79"/>
  <c r="C117" i="79" l="1"/>
  <c r="C120" i="79" s="1"/>
</calcChain>
</file>

<file path=xl/sharedStrings.xml><?xml version="1.0" encoding="utf-8"?>
<sst xmlns="http://schemas.openxmlformats.org/spreadsheetml/2006/main" count="663" uniqueCount="306">
  <si>
    <t>บริษัท เบอร์ลี่ ยุคเกอร์ จำกัด (มหาชน) และบริษัทย่อย</t>
  </si>
  <si>
    <t>งบแสดงฐานะการเงิน</t>
  </si>
  <si>
    <t>ณ วันที่ 30 กันยายน 2566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</si>
  <si>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</si>
  <si>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</si>
  <si>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</si>
  <si>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</si>
  <si>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</si>
  <si>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30 กันยายน 2566</t>
  </si>
  <si>
    <t>31 ธันวาคม 2565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</si>
  <si>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</si>
  <si>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</si>
  <si>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</si>
  <si>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</si>
  <si>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</si>
  <si>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</si>
  <si>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5, 7</t>
  </si>
  <si>
    <t>ลูกหนี้อื่น</t>
  </si>
  <si>
    <t>ลูกหนี้คู่ค้าและลูกหนี้ร้านค้าเช่า</t>
  </si>
  <si>
    <t>5, 8</t>
  </si>
  <si>
    <t>-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</si>
  <si>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</si>
  <si>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</si>
  <si>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</si>
  <si>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</si>
  <si>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</si>
  <si>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</si>
  <si>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</si>
  <si>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</si>
  <si>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</si>
  <si>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</si>
  <si>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</si>
  <si>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สินทรัพย์สิทธิการใช้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</si>
  <si>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</si>
  <si>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</si>
  <si>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</si>
  <si>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</si>
  <si>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</si>
  <si>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</si>
  <si>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</si>
  <si>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</si>
  <si>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</si>
  <si>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</si>
  <si>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</si>
  <si>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>หนี้สินและส่วนของผู้ถือหุ้น</t>
    </r>
    <r>
      <rPr>
        <sz val="16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</si>
  <si>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</si>
  <si>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</si>
  <si>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</si>
  <si>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</si>
  <si>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</si>
  <si>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ส่วนของรายได้สิทธิการเช่ารอการตัดบัญชี </t>
  </si>
  <si>
    <t>ที่จะรับรู้ภายในหนึ่งปี</t>
  </si>
  <si>
    <t>เงินกู้ยืมระยะยาวจากสถาบันการเงิน</t>
  </si>
  <si>
    <t>หุ้นกู้ที่ถึงกำหนดชำระภายในหนึ่งปี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</si>
  <si>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</si>
  <si>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</si>
  <si>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</si>
  <si>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</si>
  <si>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</si>
  <si>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</si>
  <si>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</si>
  <si>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</si>
  <si>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</si>
  <si>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</si>
  <si>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</si>
  <si>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</si>
  <si>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</si>
  <si>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</si>
  <si>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</si>
  <si>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</si>
  <si>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</si>
  <si>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</si>
  <si>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</si>
  <si>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 </t>
  </si>
  <si>
    <t>หุ้นสามัญ 4,114,626,699 หุ้น มูลค่าหุ้นละ 1 บาท</t>
  </si>
  <si>
    <t>ทุนที่ออกและชำระแล้ว</t>
  </si>
  <si>
    <t>หุ้นสามัญ 4,007,796,699 หุ้น มูลค่าหุ้นละ 1 บาท ชำระครบแล้ว</t>
  </si>
  <si>
    <t>เงินรับล่วงหน้าค่าหุ้น</t>
  </si>
  <si>
    <t xml:space="preserve">ส่วนเกิน (ต่ำกว่า) ทุน    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</si>
  <si>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</si>
  <si>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</si>
  <si>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</si>
  <si>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ส่วนเกินกว่าทุนจากการเปลี่ยนแปลงสัดส่วน</t>
  </si>
  <si>
    <t>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</si>
  <si>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</si>
  <si>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</si>
  <si>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</t>
  </si>
  <si>
    <t>ที่ถือโดยบริษัทย่อย</t>
  </si>
  <si>
    <t>ใบสำคัญแสดงสิทธิที่จะซื้อหุ้น</t>
  </si>
  <si>
    <t>กำไรสะสม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</si>
  <si>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</si>
  <si>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</si>
  <si>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</si>
  <si>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</si>
  <si>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</si>
  <si>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</si>
  <si>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</si>
  <si>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</si>
  <si>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</si>
  <si>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/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</si>
  <si>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</si>
  <si>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2566 (ยังไม่ได้ตรวจสอบ)</t>
  </si>
  <si>
    <t>2566</t>
  </si>
  <si>
    <t>2565</t>
  </si>
  <si>
    <t>(ปรับปรุงใหม่)</t>
  </si>
  <si>
    <t>รายได้</t>
  </si>
  <si>
    <t>5, 15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</si>
  <si>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</si>
  <si>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</si>
  <si>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</si>
  <si>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</si>
  <si>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</si>
  <si>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</si>
  <si>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</si>
  <si>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</si>
  <si>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</si>
  <si>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</si>
  <si>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</si>
  <si>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</si>
  <si>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</si>
  <si>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</si>
  <si>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</si>
  <si>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</si>
  <si>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</si>
  <si>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</si>
  <si>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</si>
  <si>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</si>
  <si>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</si>
  <si>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</si>
  <si>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ผลกำไร (ขาดทุน) จากการป้องกันความเสี่ยงกระแสเงินสด</t>
  </si>
  <si>
    <t xml:space="preserve">   ส่วนแบ่งกำไร (ขาดทุน) เบ็ดเสร็จอื่นของการร่วมค้าตามวิธีส่วนได้เสีย</t>
  </si>
  <si>
    <t xml:space="preserve">   ภาษีเงินได้ของรายการที่อาจถูกจัดประเภทใหม่</t>
  </si>
  <si>
    <t xml:space="preserve">      ไว้ในกำไรหรือขาดทุนในภายหลัง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</si>
  <si>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</si>
  <si>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</si>
  <si>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</si>
  <si>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</si>
  <si>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</si>
  <si>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</si>
  <si>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 </t>
    </r>
    <r>
      <rPr>
        <b/>
        <i/>
        <sz val="16"/>
        <rFont val="Angsana New"/>
        <family val="1"/>
      </rPr>
      <t>(บาท)</t>
    </r>
  </si>
  <si>
    <t xml:space="preserve">   กำไรต่อหุ้นขั้นพื้นฐาน</t>
  </si>
  <si>
    <t xml:space="preserve">   กำไรต่อหุ้นปรับลด</t>
  </si>
  <si>
    <r>
      <rPr>
        <b/>
        <sz val="17"/>
        <color rgb="FF000000"/>
        <rFont val="Angsana New"/>
        <family val="1"/>
      </rPr>
      <t xml:space="preserve">งบกำไรขาดทุนและกำไรขาดทุนเบ็ดเสร็จอื่น </t>
    </r>
    <r>
      <rPr>
        <sz val="17"/>
        <color rgb="FF000000"/>
        <rFont val="Angsana New"/>
        <family val="1"/>
      </rPr>
      <t>(ต่อ)</t>
    </r>
  </si>
  <si>
    <t>สำหรับงวดเก้าเดือนสิ้นสุดวันที่ 30 กันยายน 2566 (ยังไม่ได้ตรวจสอบ)</t>
  </si>
  <si>
    <r>
      <t xml:space="preserve">งบกำไรขาดทุนและกำไรขาดทุนเบ็ดเสร็จอื่น </t>
    </r>
    <r>
      <rPr>
        <sz val="17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</si>
  <si>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</si>
  <si>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</si>
  <si>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ส่วนแบ่งกำไร (ขาดทุน) เบ็ดเสร็จอื่นของการร่วมค้าตามวิธีส่วนได้เสีย</t>
  </si>
  <si>
    <t>ภาษีเงินได้ของรายการที่อาจถูกจัดประเภทใหม่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</si>
  <si>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</si>
  <si>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</si>
  <si>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</si>
  <si>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</si>
  <si>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กำไรต่อหุ้นปรับลด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</si>
  <si>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</si>
  <si>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</si>
  <si>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ส่วนของผู้ถือหุ้นของบริษัทใหญ่</t>
  </si>
  <si>
    <t>องค์ประกอบอื่น</t>
  </si>
  <si>
    <t xml:space="preserve">ส่วนเกิน (ต่ำกว่า) ทุน </t>
  </si>
  <si>
    <t>ของส่วนของผู้ถือหุ้น</t>
  </si>
  <si>
    <t>ส่วนเกินทุนจาก</t>
  </si>
  <si>
    <t>ส่วนต่ำกว่าทุน</t>
  </si>
  <si>
    <t>ส่วนเกินกว่าทุน</t>
  </si>
  <si>
    <t>ใบสำคัญ</t>
  </si>
  <si>
    <t>ผลกำไร (ขาดทุน) จาก</t>
  </si>
  <si>
    <t>ทุน</t>
  </si>
  <si>
    <t>จากการรวมธุรกิจ</t>
  </si>
  <si>
    <t>จากการเปลี่ยนแปลง</t>
  </si>
  <si>
    <t>แสดงสิทธิ</t>
  </si>
  <si>
    <t>การจำหน่ายหุ้น</t>
  </si>
  <si>
    <t>การป้องกันความเสี่ยง</t>
  </si>
  <si>
    <t>รวมส่วนของ</t>
  </si>
  <si>
    <t>ส่วนได้เสีย</t>
  </si>
  <si>
    <t>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</si>
  <si>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</si>
  <si>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</si>
  <si>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</si>
  <si>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</si>
  <si>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ที่จะซื้อหุ้น</t>
  </si>
  <si>
    <t>ของบริษัทที่ถือ</t>
  </si>
  <si>
    <t>ทุนสำรอง</t>
  </si>
  <si>
    <t>ทุนสำรองเพื่อ</t>
  </si>
  <si>
    <t>ผลต่างของ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</si>
  <si>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</si>
  <si>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</si>
  <si>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</si>
  <si>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</si>
  <si>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</si>
  <si>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</si>
  <si>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</si>
  <si>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</si>
  <si>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</si>
  <si>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หมดอายุ</t>
  </si>
  <si>
    <t>โดยบริษัทย่อย</t>
  </si>
  <si>
    <t>ตามกฎหมาย</t>
  </si>
  <si>
    <t>ขยายกิจการ</t>
  </si>
  <si>
    <t>อัตราแลกเปลี่ยน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</si>
  <si>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</si>
  <si>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</si>
  <si>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</si>
  <si>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</si>
  <si>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</si>
  <si>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</si>
  <si>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</si>
  <si>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</si>
  <si>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</si>
  <si>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</si>
  <si>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</si>
  <si>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</si>
  <si>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</si>
  <si>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</si>
  <si>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กำไรขาดทุนและกำไรขาดทุนเบ็ดเสร็จอื่นสำหรับงวด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</si>
  <si>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</si>
  <si>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</si>
  <si>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ยอดคงเหลือ ณ วันที่ 30 กันยายน 2566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</si>
  <si>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</si>
  <si>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r>
      <t xml:space="preserve">งบการเงินรวม </t>
    </r>
    <r>
      <rPr>
        <sz val="15"/>
        <rFont val="Angsana New"/>
        <family val="1"/>
      </rPr>
      <t>(ปรับปรุงใหม่)</t>
    </r>
  </si>
  <si>
    <t>ส่วนของผู้ถือหุ้นบริษัทใหญ่</t>
  </si>
  <si>
    <t xml:space="preserve">ส่วนเกินทุน </t>
  </si>
  <si>
    <t>ผลกำไรจาก</t>
  </si>
  <si>
    <t>ทุนที่ออกและ</t>
  </si>
  <si>
    <t>เงินรับล่วงหน้า</t>
  </si>
  <si>
    <t>แสดงสิทธิที่จะ</t>
  </si>
  <si>
    <t>ค่าหุ้น</t>
  </si>
  <si>
    <t>ซื้อหุ้นหมดอายุ</t>
  </si>
  <si>
    <t>ยอดคงเหลือ ณ วันที่ 1 มกราคม 2565</t>
  </si>
  <si>
    <t>ใบสำคัญแสดงสิทธิที่จะซื้อหุ้นหมดอายุ</t>
  </si>
  <si>
    <t>กำไรเบ็ดเสร็จอื่น</t>
  </si>
  <si>
    <t>ยอดคงเหลือ ณ วันที่ 30 กันยายน 2565</t>
  </si>
  <si>
    <t>จากใบสำคัญแสดงสิทธิ</t>
  </si>
  <si>
    <t>ที่จะซื้อหุ้นหมดอายุ</t>
  </si>
  <si>
    <t>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</si>
  <si>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</si>
  <si>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</si>
  <si>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</si>
  <si>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(รายได้) ค่าใช้จ่ายภาษีเงินได้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</si>
  <si>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</si>
  <si>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</si>
  <si>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</si>
  <si>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</si>
  <si>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 (กลับรายการ)</t>
  </si>
  <si>
    <t xml:space="preserve">ค่าใช้จ่ายผลประโยชน์พนักงาน </t>
  </si>
  <si>
    <t>(กำไร) ขาดทุนจากอัตราแลกเปลี่ยนที่ยังไม่เกิดขึ้นจริง</t>
  </si>
  <si>
    <t>(กำไร) ขาดทุนจากมูลค่ายุติธรรมของตราสารอนุพันธ์ที่ยังไม่เกิดขึ้นจริง</t>
  </si>
  <si>
    <t>กำไรจากการจำหน่ายอสังหาริมทรัพย์เพื่อการลงทุน ที่ดิน อาคารและอุปกรณ์</t>
  </si>
  <si>
    <t xml:space="preserve">   และสินทรัพย์ไม่มีตัวตนอื่นนอกจากค่าความนิยม</t>
  </si>
  <si>
    <t xml:space="preserve">ขาดทุนจากการตัดจำหน่ายสินทรัพย์สิทธิการใช้ อสังหาริมทรัพย์เพื่อการลงทุน </t>
  </si>
  <si>
    <t xml:space="preserve">   ที่ดิน อาคารและอุปกรณ์ และสินทรัพย์ไม่มีตัวตนอื่นนอกจากค่าความนิยม</t>
  </si>
  <si>
    <t>ขาดทุนจากการด้อยค่าของที่ดิน อาคารและอุปกรณ์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</si>
  <si>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</si>
  <si>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</si>
  <si>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การเปลี่ยนแปลงในสินทรัพย์และหนี้สินดำเนินงานเพิ่มขึ้น(ลดลง)</t>
  </si>
  <si>
    <t xml:space="preserve">      ลูกหนี้การค้า</t>
  </si>
  <si>
    <t xml:space="preserve">      ลูกหนี้อื่น</t>
  </si>
  <si>
    <t xml:space="preserve">      ลูกหนี้คู่ค้าและลูกหนี้ร้านค้าเช่า</t>
  </si>
  <si>
    <t xml:space="preserve"> -     </t>
  </si>
  <si>
    <t xml:space="preserve">      สินค้าคงเหลือ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</si>
  <si>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</si>
  <si>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</si>
  <si>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  เจ้าหนี้การค้า</t>
  </si>
  <si>
    <t xml:space="preserve">      เจ้าหนี้อื่น</t>
  </si>
  <si>
    <t xml:space="preserve">      หนี้สินหมุนเวียนอื่น</t>
  </si>
  <si>
    <t xml:space="preserve">      ภาระผูกพันผลประโยชน์พนักงานที่จ่ายในระหว่างงวด</t>
  </si>
  <si>
    <t xml:space="preserve">      หนี้สินไม่หมุนเวียนอื่น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</si>
  <si>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</si>
  <si>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</si>
  <si>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</si>
  <si>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</si>
  <si>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</si>
  <si>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</si>
  <si>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เงินสดจ่ายซื้อสินทรัพย์สิทธิการใช้</t>
  </si>
  <si>
    <t xml:space="preserve">      อสังหาริมทรัพย์เพื่อการลงทุน และที่ดิน อาคารและอุปกรณ์</t>
  </si>
  <si>
    <t>เงินสดรับจากการจำหน่ายอสังหาริมทรัพย์เพื่อการลงทุน</t>
  </si>
  <si>
    <t xml:space="preserve">     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</si>
  <si>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</si>
  <si>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เงินสดรับจากการขายสินทรัพย์ไม่มีตัวตนอื่นนอกจากค่าความนิยม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</si>
  <si>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</si>
  <si>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</si>
  <si>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</si>
  <si>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</si>
  <si>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r>
      <t xml:space="preserve">กระแสเงินสดจากกิจกรรมลงทุน </t>
    </r>
    <r>
      <rPr>
        <i/>
        <sz val="15"/>
        <rFont val="Angsana New"/>
        <family val="1"/>
      </rPr>
      <t>(ต่อ)</t>
    </r>
  </si>
  <si>
    <t>เงินสดจ่ายเพิ่มทุนในการร่วมค้า</t>
  </si>
  <si>
    <t>เงินสดจ่ายเพิ่มทุนในบริษัทย่อย</t>
  </si>
  <si>
    <t>เงินสดรับจากการจำหน่ายเงินลงทุนในบริษัทย่อย - สุทธิ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</si>
  <si>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</si>
  <si>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</si>
  <si>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</si>
  <si>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</si>
  <si>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</si>
  <si>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</si>
  <si>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</si>
  <si>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</si>
  <si>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</si>
  <si>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</si>
  <si>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</si>
  <si>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</si>
  <si>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</si>
  <si>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</si>
  <si>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</si>
  <si>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</si>
  <si>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</si>
  <si>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</si>
  <si>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</si>
  <si>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</si>
  <si>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30 กันยายน</t>
  </si>
  <si>
    <t>เงินสดจ่ายเพื่อซื้อธุรกิจ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</si>
</sst>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_);_(* \(#,##0.0\);_(* &quot;-&quot;??_);_(@_)"/>
    <numFmt numFmtId="173" formatCode="#,##0.0\ ;\(#,##0.0\)"/>
    <numFmt numFmtId="174" formatCode="0.0"/>
    <numFmt numFmtId="175" formatCode="#,##0.00000"/>
    <numFmt numFmtId="176" formatCode="#,##0.0_);\(#,##0.0\)"/>
    <numFmt numFmtId="177" formatCode="0.0%"/>
    <numFmt numFmtId="178" formatCode="_-&quot;$&quot;* #,##0_-;\-&quot;$&quot;* #,##0_-;_-&quot;$&quot;* &quot;-&quot;_-;_-@_-"/>
    <numFmt numFmtId="179" formatCode="_-&quot;Dfl.&quot;\ * #,##0.00_-;_-&quot;Dfl.&quot;\ * #,##0.00\-;_-&quot;Dfl.&quot;\ * &quot;-&quot;??_-;_-@_-"/>
    <numFmt numFmtId="180" formatCode="&quot;?&quot;#,##0;&quot;?&quot;\-#,##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&quot;\&quot;#,##0;[Red]&quot;\&quot;&quot;\&quot;\-#,##0"/>
    <numFmt numFmtId="186" formatCode="&quot;\&quot;#,##0.00;[Red]&quot;\&quot;\-#,##0.00"/>
    <numFmt numFmtId="187" formatCode="&quot;\&quot;#,##0.00;[Red]&quot;\&quot;&quot;\&quot;&quot;\&quot;&quot;\&quot;&quot;\&quot;&quot;\&quot;\-#,##0.00"/>
    <numFmt numFmtId="188" formatCode="&quot;\&quot;#,##0;[Red]&quot;\&quot;\-#,##0"/>
    <numFmt numFmtId="189" formatCode="_-&quot;$&quot;* #,##0.00_-;\-&quot;$&quot;* #,##0.00_-;_-&quot;$&quot;* &quot;-&quot;??_-;_-@_-"/>
    <numFmt numFmtId="190" formatCode="&quot;$&quot;_(#,##0.00_);&quot;$&quot;\(#,##0.00\)"/>
    <numFmt numFmtId="191" formatCode="#,##0.0_)\x;\(#,##0.0\)\x"/>
    <numFmt numFmtId="192" formatCode="#,##0.0_)_x;\(#,##0.0\)_x"/>
    <numFmt numFmtId="193" formatCode="0.0_)\%;\(0.0\)\%"/>
    <numFmt numFmtId="194" formatCode="#,##0.0_)_%;\(#,##0.0\)_%"/>
    <numFmt numFmtId="195" formatCode="_(* #,##0.00_);_(* \(#,##0.00\);_(* &quot;   -&quot;?_);_(@_)"/>
    <numFmt numFmtId="196" formatCode="_(* #,##0.0_);_(* \(#,##0.0\);_(* &quot;   -&quot;?_);_(@_)"/>
    <numFmt numFmtId="197" formatCode="_(* #,##0.0_);_(* \(#,##0.0\);\-??_);_(* @_)_)"/>
    <numFmt numFmtId="198" formatCode="_(* #,##0.00_);_(* \(#,##0.00\);\-??_);_(* @_)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_);_(* \(#,##0\);_(* &quot;   -&quot;?_);_(@_)"/>
    <numFmt numFmtId="202" formatCode="_(* #,##0.0%;_(* \(#,##0.0\)%"/>
    <numFmt numFmtId="203" formatCode="_ * #,##0_ ;_ * \-#,##0_ ;_ * &quot;-&quot;_ ;_ @_ "/>
    <numFmt numFmtId="204" formatCode="_ * #,##0.00_ ;_ * \-#,##0.00_ ;_ * &quot;-&quot;??_ ;_ @_ "/>
    <numFmt numFmtId="205" formatCode="[Red][&gt;0]_(* #,##0.00_);[Red][&lt;0]_(* \(#,##0.00\);\-??_)"/>
    <numFmt numFmtId="206" formatCode="0.000_)"/>
    <numFmt numFmtId="207" formatCode="0.0%;\(0.0\)%"/>
    <numFmt numFmtId="208" formatCode="_-* #,##0.00\ _D_M_-;\-* #,##0.00\ _D_M_-;_-* &quot;-&quot;??\ _D_M_-;_-@_-"/>
    <numFmt numFmtId="209" formatCode="#,##0.0"/>
    <numFmt numFmtId="210" formatCode="_(&quot;฿&quot;* #,##0.00_);_(&quot;฿&quot;* \(#,##0.00\);_(&quot;฿&quot;* &quot;-&quot;??_);_(@_)"/>
    <numFmt numFmtId="211" formatCode="yyyymmmdd"/>
    <numFmt numFmtId="212" formatCode="#,##0.00&quot; F&quot;_);\(#,##0.00&quot; F&quot;\)"/>
    <numFmt numFmtId="213" formatCode="0.0\ "/>
    <numFmt numFmtId="214" formatCode="m/d/yy;@"/>
    <numFmt numFmtId="215" formatCode="ddmmmyyyy"/>
    <numFmt numFmtId="216" formatCode="&quot;$&quot;#,##0.00"/>
    <numFmt numFmtId="217" formatCode=";;;* @_)"/>
    <numFmt numFmtId="218" formatCode="_([$€-2]* #,##0.00_);_([$€-2]* \(#,##0.00\);_([$€-2]* &quot;-&quot;??_)"/>
    <numFmt numFmtId="219" formatCode="#,##0_);\-#,##0_)"/>
    <numFmt numFmtId="220" formatCode="#,##0\ \ ;\(#,##0\)\ ;\—\ \ \ \ "/>
    <numFmt numFmtId="221" formatCode="_0.0%;_(0.0\)%"/>
    <numFmt numFmtId="222" formatCode="0."/>
    <numFmt numFmtId="223" formatCode="0;\-0;;_(@_)"/>
    <numFmt numFmtId="224" formatCode="&quot;?&quot;#,##0;[Red]\-&quot;?&quot;#,##0"/>
    <numFmt numFmtId="225" formatCode="0.0&quot;  &quot;"/>
    <numFmt numFmtId="226" formatCode="mmm\ d"/>
    <numFmt numFmtId="227" formatCode="&quot;$&quot;#,##0.0_);\(&quot;$&quot;#,##0.0\)"/>
    <numFmt numFmtId="228" formatCode="\€#,##0.0_);\(\€#,##0.0\)"/>
    <numFmt numFmtId="229" formatCode="#,##0\x_);\(#,##0\x\)"/>
    <numFmt numFmtId="230" formatCode="#,##0%_);\(#,##0%\)"/>
    <numFmt numFmtId="231" formatCode="\ฃ#,##0.0_);\(\ฃ#,##0.0\)"/>
    <numFmt numFmtId="232" formatCode="\ฅ#,##0.0_);\(\ฅ#,##0.0\)"/>
    <numFmt numFmtId="233" formatCode="mmm"/>
    <numFmt numFmtId="234" formatCode="mmm\-yy_)"/>
    <numFmt numFmtId="235" formatCode=";;;"/>
    <numFmt numFmtId="236" formatCode="&quot;$&quot;#,##0.0_);&quot;$&quot;\(#,##0.0\)"/>
    <numFmt numFmtId="237" formatCode="0.00_)"/>
    <numFmt numFmtId="238" formatCode="#,##0&quot; F&quot;_);[Red]\(#,##0&quot; F&quot;\)"/>
    <numFmt numFmtId="239" formatCode="\$#,##0_);[Red]\(\$#,##0\)"/>
    <numFmt numFmtId="240" formatCode="_-&quot;\&quot;* #,##0.00_-;\-&quot;\&quot;* #,##0.00_-;_-&quot;\&quot;* &quot;-&quot;??_-;_-@_-"/>
    <numFmt numFmtId="241" formatCode="#,##0.0%_);[Red]\(#,##0.0%\)"/>
    <numFmt numFmtId="242" formatCode="#,##0.000_);\(#,##0.000\)"/>
    <numFmt numFmtId="243" formatCode="\60\4\7\:"/>
    <numFmt numFmtId="244" formatCode="_(* #,##0.0_);_(* \(#,##0.00\);_(* &quot;-&quot;??_);_(@_)"/>
    <numFmt numFmtId="245" formatCode="General_)"/>
    <numFmt numFmtId="246" formatCode="&quot;$&quot;#,\);\(&quot;$&quot;#,##0\)"/>
    <numFmt numFmtId="247" formatCode="&quot;1: &quot;#,##0.0_);\-&quot;1: &quot;#,##0.0_)"/>
    <numFmt numFmtId="248" formatCode="#,##0;[Red]\(#,##0\)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0;\-0;;_(&quot;   &quot;@_)"/>
    <numFmt numFmtId="253" formatCode="_(&quot;฿&quot;* \t#,##0_);_(&quot;฿&quot;* \(\t#,##0\);_(&quot;฿&quot;* &quot;-&quot;_);_(@_)"/>
    <numFmt numFmtId="254" formatCode="\ว\ \ด\ด\ด\ด\ &quot;ค.ศ.&quot;\ \ค\ค\ค\ค"/>
    <numFmt numFmtId="255" formatCode="_(&quot;kr&quot;\ * #,##0.00_);_(&quot;kr&quot;\ * \(#,##0.00\);_(&quot;kr&quot;\ * &quot;-&quot;??_);_(@_)"/>
    <numFmt numFmtId="256" formatCode="#,##0\ &quot;DM&quot;;[Red]\-#,##0\ &quot;DM&quot;"/>
    <numFmt numFmtId="257" formatCode="#,##0.00\ &quot;DM&quot;;[Red]\-#,##0.00\ &quot;DM&quot;"/>
    <numFmt numFmtId="258" formatCode="0.0\x"/>
    <numFmt numFmtId="259" formatCode="yyyy"/>
    <numFmt numFmtId="260" formatCode="_ &quot;$&quot;* #,##0_ ;_ &quot;$&quot;* \-#,##0_ ;_ &quot;$&quot;* &quot;-&quot;_ ;_ @_ "/>
    <numFmt numFmtId="261" formatCode="&quot;$&quot;#&quot;,&quot;##0_);[Red]\(&quot;$&quot;#&quot;,&quot;##0\)"/>
    <numFmt numFmtId="262" formatCode="###0_);[Red]\(###0\)"/>
    <numFmt numFmtId="263" formatCode="0.000"/>
    <numFmt numFmtId="264" formatCode="[$-1010409]d\ mmm\ yy;@"/>
    <numFmt numFmtId="265" formatCode="[$-1010000]d/m/yy;@"/>
    <numFmt numFmtId="266" formatCode="\-"/>
    <numFmt numFmtId="267" formatCode="_(* #,##0.00000_);_(* \(#,##0.00000\);_(* &quot;-&quot;?????_);_(@_)"/>
    <numFmt numFmtId="268" formatCode="_(* #,##0_);_(* \(#,##0\);_(* &quot;-&quot;?????_);_(@_)"/>
    <numFmt numFmtId="269" formatCode="_(* #,##0_);_(* \(#,##0\);_(* &quot;-&quot;???_);_(@_)"/>
    <numFmt numFmtId="270" formatCode="_(* #,##0_);_(* \(#,##0\);_(* &quot;-&quot;????_);_(@_)"/>
    <numFmt numFmtId="271" formatCode="#,##0.00\ ;\(#,##0.00\)"/>
  </numFmts>
  <fonts count="267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VNI-Times"/>
    </font>
    <font>
      <b/>
      <sz val="10"/>
      <name val="MS Sans Serif"/>
      <family val="2"/>
    </font>
    <font>
      <sz val="10"/>
      <name val="Times New Roman"/>
      <family val="1"/>
    </font>
    <font>
      <sz val="9"/>
      <name val="Arial"/>
      <family val="2"/>
    </font>
    <font>
      <sz val="12"/>
      <name val="VNtimes new roman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8"/>
      <name val="Times New Roman"/>
      <family val="1"/>
    </font>
    <font>
      <sz val="10"/>
      <name val="Helv"/>
      <family val="2"/>
    </font>
    <font>
      <sz val="10"/>
      <name val="VNI-Times"/>
    </font>
    <font>
      <sz val="11"/>
      <name val="?l?r ?o?S?V?b?N"/>
      <family val="1"/>
    </font>
    <font>
      <sz val="14"/>
      <name val="CordiaUPC"/>
      <family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0"/>
      <color indexed="12"/>
      <name val="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sz val="9"/>
      <name val="Osaka"/>
      <family val="3"/>
      <charset val="128"/>
    </font>
    <font>
      <b/>
      <sz val="10"/>
      <name val="Helv"/>
    </font>
    <font>
      <sz val="10"/>
      <color indexed="8"/>
      <name val="Arial"/>
      <family val="2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Tms Rmn"/>
      <family val="1"/>
    </font>
    <font>
      <sz val="10"/>
      <color indexed="8"/>
      <name val="Arial Narrow"/>
      <family val="2"/>
    </font>
    <font>
      <sz val="10"/>
      <color indexed="2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color indexed="12"/>
      <name val="Book Antiqua"/>
      <family val="1"/>
    </font>
    <font>
      <sz val="10"/>
      <name val="MS Sans Serif"/>
      <family val="2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10"/>
      <color indexed="16"/>
      <name val="MS Serif"/>
      <family val="1"/>
    </font>
    <font>
      <sz val="7"/>
      <name val="Palatino"/>
      <family val="1"/>
    </font>
    <font>
      <b/>
      <sz val="14"/>
      <name val="AngsanaUPC"/>
      <family val="1"/>
      <charset val="222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u/>
      <sz val="10"/>
      <color indexed="12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  <font>
      <sz val="8"/>
      <color indexed="12"/>
      <name val="Helv"/>
      <charset val="222"/>
    </font>
    <font>
      <sz val="1"/>
      <color indexed="9"/>
      <name val="Symbol"/>
      <family val="1"/>
      <charset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3"/>
      <charset val="128"/>
    </font>
    <font>
      <b/>
      <sz val="12"/>
      <name val="VN-NTime"/>
      <family val="2"/>
    </font>
    <font>
      <b/>
      <i/>
      <sz val="16"/>
      <name val="Helv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b/>
      <sz val="11"/>
      <name val="Arial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b/>
      <sz val="8"/>
      <name val="Arial"/>
      <family val="2"/>
    </font>
    <font>
      <sz val="9"/>
      <name val="Times New Roman"/>
      <family val="1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  <charset val="222"/>
    </font>
    <font>
      <sz val="10"/>
      <name val="Times New Roman"/>
      <family val="1"/>
      <charset val="222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sz val="9"/>
      <name val="Microsoft Sans Serif"/>
      <family val="2"/>
    </font>
    <font>
      <b/>
      <sz val="10"/>
      <name val="Tahoma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Helv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1"/>
      <name val="Times New Roman"/>
      <family val="1"/>
    </font>
    <font>
      <b/>
      <sz val="13"/>
      <color indexed="8"/>
      <name val="Verdana"/>
      <family val="2"/>
    </font>
    <font>
      <sz val="11"/>
      <name val="CG Times"/>
      <family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0"/>
      <color indexed="9"/>
      <name val="Arial"/>
      <family val="2"/>
    </font>
    <font>
      <sz val="10"/>
      <name val="Geneva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u/>
      <sz val="9"/>
      <color indexed="36"/>
      <name val="ＭＳ Ｐゴシック"/>
      <family val="3"/>
      <charset val="128"/>
    </font>
    <font>
      <sz val="14"/>
      <name val="CordiaUPC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222"/>
    </font>
    <font>
      <sz val="12"/>
      <name val="Helv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indexed="12"/>
      <name val="Angsana New"/>
      <family val="1"/>
    </font>
    <font>
      <sz val="22"/>
      <name val="Angsana New"/>
      <family val="1"/>
    </font>
    <font>
      <b/>
      <sz val="17"/>
      <name val="Angsana New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20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0"/>
      <color theme="10"/>
      <name val="Tahoma"/>
      <family val="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sz val="9"/>
      <color theme="1"/>
      <name val="Calibri"/>
      <family val="2"/>
    </font>
    <font>
      <sz val="10"/>
      <color theme="1"/>
      <name val="Tahoma"/>
      <family val="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6"/>
      <color rgb="FFFF0000"/>
      <name val="Angsana New"/>
      <family val="1"/>
    </font>
    <font>
      <b/>
      <u val="singleAccounting"/>
      <sz val="16"/>
      <color rgb="FFFF0000"/>
      <name val="Angsana New"/>
      <family val="1"/>
    </font>
    <font>
      <sz val="16"/>
      <color rgb="FF000000"/>
      <name val="Angsana New"/>
      <family val="1"/>
    </font>
    <font>
      <b/>
      <sz val="17"/>
      <color rgb="FF000000"/>
      <name val="Angsana New"/>
      <family val="1"/>
    </font>
    <font>
      <sz val="17"/>
      <color rgb="FF000000"/>
      <name val="Angsana New"/>
      <family val="1"/>
    </font>
    <font>
      <b/>
      <sz val="15"/>
      <color theme="0"/>
      <name val="Angsana New"/>
      <family val="1"/>
    </font>
    <font>
      <strike/>
      <sz val="16"/>
      <name val="Angsana New"/>
      <family val="1"/>
    </font>
    <font>
      <b/>
      <strike/>
      <sz val="16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638">
    <xf numFmtId="0" fontId="0" fillId="0" borderId="0"/>
    <xf numFmtId="17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0"/>
    <xf numFmtId="169" fontId="33" fillId="0" borderId="1" applyFont="0" applyBorder="0"/>
    <xf numFmtId="0" fontId="31" fillId="0" borderId="0" applyFont="0" applyFill="0" applyBorder="0" applyAlignment="0"/>
    <xf numFmtId="0" fontId="2" fillId="0" borderId="0"/>
    <xf numFmtId="179" fontId="2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81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9" fillId="0" borderId="0"/>
    <xf numFmtId="0" fontId="4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0" fontId="4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43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5" fillId="0" borderId="0"/>
    <xf numFmtId="166" fontId="44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7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48" fillId="0" borderId="0"/>
    <xf numFmtId="42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2" fontId="49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8" fillId="0" borderId="0"/>
    <xf numFmtId="166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3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0" fontId="50" fillId="0" borderId="0"/>
    <xf numFmtId="0" fontId="51" fillId="0" borderId="0"/>
    <xf numFmtId="0" fontId="2" fillId="0" borderId="0"/>
    <xf numFmtId="168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/>
    <xf numFmtId="0" fontId="53" fillId="2" borderId="0"/>
    <xf numFmtId="9" fontId="54" fillId="0" borderId="0" applyFont="0" applyFill="0" applyBorder="0" applyAlignment="0" applyProtection="0"/>
    <xf numFmtId="0" fontId="55" fillId="2" borderId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23" fillId="3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3" fillId="3" borderId="0" applyNumberFormat="0" applyBorder="0" applyAlignment="0" applyProtection="0"/>
    <xf numFmtId="0" fontId="1" fillId="3" borderId="0" applyNumberFormat="0" applyBorder="0" applyAlignment="0" applyProtection="0"/>
    <xf numFmtId="0" fontId="222" fillId="50" borderId="0" applyNumberFormat="0" applyBorder="0" applyAlignment="0" applyProtection="0"/>
    <xf numFmtId="0" fontId="223" fillId="50" borderId="0" applyNumberFormat="0" applyBorder="0" applyAlignment="0" applyProtection="0"/>
    <xf numFmtId="0" fontId="222" fillId="50" borderId="0" applyNumberFormat="0" applyBorder="0" applyAlignment="0" applyProtection="0"/>
    <xf numFmtId="0" fontId="223" fillId="3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23" fillId="4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3" fillId="4" borderId="0" applyNumberFormat="0" applyBorder="0" applyAlignment="0" applyProtection="0"/>
    <xf numFmtId="0" fontId="1" fillId="4" borderId="0" applyNumberFormat="0" applyBorder="0" applyAlignment="0" applyProtection="0"/>
    <xf numFmtId="0" fontId="222" fillId="51" borderId="0" applyNumberFormat="0" applyBorder="0" applyAlignment="0" applyProtection="0"/>
    <xf numFmtId="0" fontId="223" fillId="51" borderId="0" applyNumberFormat="0" applyBorder="0" applyAlignment="0" applyProtection="0"/>
    <xf numFmtId="0" fontId="222" fillId="51" borderId="0" applyNumberFormat="0" applyBorder="0" applyAlignment="0" applyProtection="0"/>
    <xf numFmtId="0" fontId="223" fillId="4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3" fillId="5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3" fillId="5" borderId="0" applyNumberFormat="0" applyBorder="0" applyAlignment="0" applyProtection="0"/>
    <xf numFmtId="0" fontId="1" fillId="5" borderId="0" applyNumberFormat="0" applyBorder="0" applyAlignment="0" applyProtection="0"/>
    <xf numFmtId="0" fontId="222" fillId="52" borderId="0" applyNumberFormat="0" applyBorder="0" applyAlignment="0" applyProtection="0"/>
    <xf numFmtId="0" fontId="223" fillId="52" borderId="0" applyNumberFormat="0" applyBorder="0" applyAlignment="0" applyProtection="0"/>
    <xf numFmtId="0" fontId="222" fillId="52" borderId="0" applyNumberFormat="0" applyBorder="0" applyAlignment="0" applyProtection="0"/>
    <xf numFmtId="0" fontId="223" fillId="5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3" fillId="6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3" fillId="6" borderId="0" applyNumberFormat="0" applyBorder="0" applyAlignment="0" applyProtection="0"/>
    <xf numFmtId="0" fontId="1" fillId="6" borderId="0" applyNumberFormat="0" applyBorder="0" applyAlignment="0" applyProtection="0"/>
    <xf numFmtId="0" fontId="222" fillId="53" borderId="0" applyNumberFormat="0" applyBorder="0" applyAlignment="0" applyProtection="0"/>
    <xf numFmtId="0" fontId="223" fillId="53" borderId="0" applyNumberFormat="0" applyBorder="0" applyAlignment="0" applyProtection="0"/>
    <xf numFmtId="0" fontId="222" fillId="53" borderId="0" applyNumberFormat="0" applyBorder="0" applyAlignment="0" applyProtection="0"/>
    <xf numFmtId="0" fontId="223" fillId="6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22" fillId="54" borderId="0" applyNumberFormat="0" applyBorder="0" applyAlignment="0" applyProtection="0"/>
    <xf numFmtId="0" fontId="223" fillId="54" borderId="0" applyNumberFormat="0" applyBorder="0" applyAlignment="0" applyProtection="0"/>
    <xf numFmtId="0" fontId="1" fillId="7" borderId="0" applyNumberFormat="0" applyBorder="0" applyAlignment="0" applyProtection="0"/>
    <xf numFmtId="0" fontId="222" fillId="54" borderId="0" applyNumberFormat="0" applyBorder="0" applyAlignment="0" applyProtection="0"/>
    <xf numFmtId="0" fontId="223" fillId="54" borderId="0" applyNumberFormat="0" applyBorder="0" applyAlignment="0" applyProtection="0"/>
    <xf numFmtId="0" fontId="222" fillId="54" borderId="0" applyNumberFormat="0" applyBorder="0" applyAlignment="0" applyProtection="0"/>
    <xf numFmtId="0" fontId="223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2" fillId="55" borderId="0" applyNumberFormat="0" applyBorder="0" applyAlignment="0" applyProtection="0"/>
    <xf numFmtId="0" fontId="223" fillId="55" borderId="0" applyNumberFormat="0" applyBorder="0" applyAlignment="0" applyProtection="0"/>
    <xf numFmtId="0" fontId="1" fillId="8" borderId="0" applyNumberFormat="0" applyBorder="0" applyAlignment="0" applyProtection="0"/>
    <xf numFmtId="0" fontId="222" fillId="55" borderId="0" applyNumberFormat="0" applyBorder="0" applyAlignment="0" applyProtection="0"/>
    <xf numFmtId="0" fontId="223" fillId="55" borderId="0" applyNumberFormat="0" applyBorder="0" applyAlignment="0" applyProtection="0"/>
    <xf numFmtId="0" fontId="222" fillId="55" borderId="0" applyNumberFormat="0" applyBorder="0" applyAlignment="0" applyProtection="0"/>
    <xf numFmtId="0" fontId="223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195" fontId="57" fillId="9" borderId="0"/>
    <xf numFmtId="0" fontId="58" fillId="2" borderId="0"/>
    <xf numFmtId="0" fontId="59" fillId="0" borderId="0">
      <alignment wrapText="1"/>
    </xf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2" fillId="56" borderId="0" applyNumberFormat="0" applyBorder="0" applyAlignment="0" applyProtection="0"/>
    <xf numFmtId="0" fontId="223" fillId="56" borderId="0" applyNumberFormat="0" applyBorder="0" applyAlignment="0" applyProtection="0"/>
    <xf numFmtId="0" fontId="1" fillId="10" borderId="0" applyNumberFormat="0" applyBorder="0" applyAlignment="0" applyProtection="0"/>
    <xf numFmtId="0" fontId="222" fillId="56" borderId="0" applyNumberFormat="0" applyBorder="0" applyAlignment="0" applyProtection="0"/>
    <xf numFmtId="0" fontId="223" fillId="56" borderId="0" applyNumberFormat="0" applyBorder="0" applyAlignment="0" applyProtection="0"/>
    <xf numFmtId="0" fontId="222" fillId="56" borderId="0" applyNumberFormat="0" applyBorder="0" applyAlignment="0" applyProtection="0"/>
    <xf numFmtId="0" fontId="223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2" fillId="57" borderId="0" applyNumberFormat="0" applyBorder="0" applyAlignment="0" applyProtection="0"/>
    <xf numFmtId="0" fontId="223" fillId="57" borderId="0" applyNumberFormat="0" applyBorder="0" applyAlignment="0" applyProtection="0"/>
    <xf numFmtId="0" fontId="1" fillId="11" borderId="0" applyNumberFormat="0" applyBorder="0" applyAlignment="0" applyProtection="0"/>
    <xf numFmtId="0" fontId="222" fillId="57" borderId="0" applyNumberFormat="0" applyBorder="0" applyAlignment="0" applyProtection="0"/>
    <xf numFmtId="0" fontId="223" fillId="57" borderId="0" applyNumberFormat="0" applyBorder="0" applyAlignment="0" applyProtection="0"/>
    <xf numFmtId="0" fontId="222" fillId="57" borderId="0" applyNumberFormat="0" applyBorder="0" applyAlignment="0" applyProtection="0"/>
    <xf numFmtId="0" fontId="223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3" fillId="12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3" fillId="12" borderId="0" applyNumberFormat="0" applyBorder="0" applyAlignment="0" applyProtection="0"/>
    <xf numFmtId="0" fontId="1" fillId="12" borderId="0" applyNumberFormat="0" applyBorder="0" applyAlignment="0" applyProtection="0"/>
    <xf numFmtId="0" fontId="222" fillId="58" borderId="0" applyNumberFormat="0" applyBorder="0" applyAlignment="0" applyProtection="0"/>
    <xf numFmtId="0" fontId="223" fillId="58" borderId="0" applyNumberFormat="0" applyBorder="0" applyAlignment="0" applyProtection="0"/>
    <xf numFmtId="0" fontId="222" fillId="58" borderId="0" applyNumberFormat="0" applyBorder="0" applyAlignment="0" applyProtection="0"/>
    <xf numFmtId="0" fontId="223" fillId="12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2" fillId="59" borderId="0" applyNumberFormat="0" applyBorder="0" applyAlignment="0" applyProtection="0"/>
    <xf numFmtId="0" fontId="223" fillId="59" borderId="0" applyNumberFormat="0" applyBorder="0" applyAlignment="0" applyProtection="0"/>
    <xf numFmtId="0" fontId="1" fillId="6" borderId="0" applyNumberFormat="0" applyBorder="0" applyAlignment="0" applyProtection="0"/>
    <xf numFmtId="0" fontId="222" fillId="59" borderId="0" applyNumberFormat="0" applyBorder="0" applyAlignment="0" applyProtection="0"/>
    <xf numFmtId="0" fontId="223" fillId="59" borderId="0" applyNumberFormat="0" applyBorder="0" applyAlignment="0" applyProtection="0"/>
    <xf numFmtId="0" fontId="222" fillId="59" borderId="0" applyNumberFormat="0" applyBorder="0" applyAlignment="0" applyProtection="0"/>
    <xf numFmtId="0" fontId="223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2" fillId="60" borderId="0" applyNumberFormat="0" applyBorder="0" applyAlignment="0" applyProtection="0"/>
    <xf numFmtId="0" fontId="223" fillId="60" borderId="0" applyNumberFormat="0" applyBorder="0" applyAlignment="0" applyProtection="0"/>
    <xf numFmtId="0" fontId="1" fillId="10" borderId="0" applyNumberFormat="0" applyBorder="0" applyAlignment="0" applyProtection="0"/>
    <xf numFmtId="0" fontId="222" fillId="60" borderId="0" applyNumberFormat="0" applyBorder="0" applyAlignment="0" applyProtection="0"/>
    <xf numFmtId="0" fontId="223" fillId="60" borderId="0" applyNumberFormat="0" applyBorder="0" applyAlignment="0" applyProtection="0"/>
    <xf numFmtId="0" fontId="222" fillId="60" borderId="0" applyNumberFormat="0" applyBorder="0" applyAlignment="0" applyProtection="0"/>
    <xf numFmtId="0" fontId="223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2" fillId="61" borderId="0" applyNumberFormat="0" applyBorder="0" applyAlignment="0" applyProtection="0"/>
    <xf numFmtId="0" fontId="223" fillId="61" borderId="0" applyNumberFormat="0" applyBorder="0" applyAlignment="0" applyProtection="0"/>
    <xf numFmtId="0" fontId="1" fillId="13" borderId="0" applyNumberFormat="0" applyBorder="0" applyAlignment="0" applyProtection="0"/>
    <xf numFmtId="0" fontId="222" fillId="61" borderId="0" applyNumberFormat="0" applyBorder="0" applyAlignment="0" applyProtection="0"/>
    <xf numFmtId="0" fontId="223" fillId="61" borderId="0" applyNumberFormat="0" applyBorder="0" applyAlignment="0" applyProtection="0"/>
    <xf numFmtId="0" fontId="222" fillId="61" borderId="0" applyNumberFormat="0" applyBorder="0" applyAlignment="0" applyProtection="0"/>
    <xf numFmtId="0" fontId="223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6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12" fillId="14" borderId="0" applyNumberFormat="0" applyBorder="0" applyAlignment="0" applyProtection="0"/>
    <xf numFmtId="0" fontId="224" fillId="62" borderId="0" applyNumberFormat="0" applyBorder="0" applyAlignment="0" applyProtection="0"/>
    <xf numFmtId="0" fontId="12" fillId="14" borderId="0" applyNumberFormat="0" applyBorder="0" applyAlignment="0" applyProtection="0"/>
    <xf numFmtId="0" fontId="225" fillId="62" borderId="0" applyNumberFormat="0" applyBorder="0" applyAlignment="0" applyProtection="0"/>
    <xf numFmtId="0" fontId="225" fillId="62" borderId="0" applyNumberFormat="0" applyBorder="0" applyAlignment="0" applyProtection="0"/>
    <xf numFmtId="0" fontId="12" fillId="11" borderId="0" applyNumberFormat="0" applyBorder="0" applyAlignment="0" applyProtection="0"/>
    <xf numFmtId="0" fontId="224" fillId="63" borderId="0" applyNumberFormat="0" applyBorder="0" applyAlignment="0" applyProtection="0"/>
    <xf numFmtId="0" fontId="12" fillId="11" borderId="0" applyNumberFormat="0" applyBorder="0" applyAlignment="0" applyProtection="0"/>
    <xf numFmtId="0" fontId="225" fillId="63" borderId="0" applyNumberFormat="0" applyBorder="0" applyAlignment="0" applyProtection="0"/>
    <xf numFmtId="0" fontId="225" fillId="63" borderId="0" applyNumberFormat="0" applyBorder="0" applyAlignment="0" applyProtection="0"/>
    <xf numFmtId="0" fontId="12" fillId="12" borderId="0" applyNumberFormat="0" applyBorder="0" applyAlignment="0" applyProtection="0"/>
    <xf numFmtId="0" fontId="224" fillId="64" borderId="0" applyNumberFormat="0" applyBorder="0" applyAlignment="0" applyProtection="0"/>
    <xf numFmtId="0" fontId="12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64" borderId="0" applyNumberFormat="0" applyBorder="0" applyAlignment="0" applyProtection="0"/>
    <xf numFmtId="0" fontId="224" fillId="64" borderId="0" applyNumberFormat="0" applyBorder="0" applyAlignment="0" applyProtection="0"/>
    <xf numFmtId="0" fontId="12" fillId="15" borderId="0" applyNumberFormat="0" applyBorder="0" applyAlignment="0" applyProtection="0"/>
    <xf numFmtId="0" fontId="224" fillId="65" borderId="0" applyNumberFormat="0" applyBorder="0" applyAlignment="0" applyProtection="0"/>
    <xf numFmtId="0" fontId="12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65" borderId="0" applyNumberFormat="0" applyBorder="0" applyAlignment="0" applyProtection="0"/>
    <xf numFmtId="0" fontId="224" fillId="65" borderId="0" applyNumberFormat="0" applyBorder="0" applyAlignment="0" applyProtection="0"/>
    <xf numFmtId="0" fontId="12" fillId="16" borderId="0" applyNumberFormat="0" applyBorder="0" applyAlignment="0" applyProtection="0"/>
    <xf numFmtId="0" fontId="224" fillId="66" borderId="0" applyNumberFormat="0" applyBorder="0" applyAlignment="0" applyProtection="0"/>
    <xf numFmtId="0" fontId="12" fillId="16" borderId="0" applyNumberFormat="0" applyBorder="0" applyAlignment="0" applyProtection="0"/>
    <xf numFmtId="0" fontId="225" fillId="66" borderId="0" applyNumberFormat="0" applyBorder="0" applyAlignment="0" applyProtection="0"/>
    <xf numFmtId="0" fontId="225" fillId="66" borderId="0" applyNumberFormat="0" applyBorder="0" applyAlignment="0" applyProtection="0"/>
    <xf numFmtId="0" fontId="12" fillId="17" borderId="0" applyNumberFormat="0" applyBorder="0" applyAlignment="0" applyProtection="0"/>
    <xf numFmtId="0" fontId="224" fillId="67" borderId="0" applyNumberFormat="0" applyBorder="0" applyAlignment="0" applyProtection="0"/>
    <xf numFmtId="0" fontId="12" fillId="17" borderId="0" applyNumberFormat="0" applyBorder="0" applyAlignment="0" applyProtection="0"/>
    <xf numFmtId="0" fontId="225" fillId="17" borderId="0" applyNumberFormat="0" applyBorder="0" applyAlignment="0" applyProtection="0"/>
    <xf numFmtId="0" fontId="225" fillId="67" borderId="0" applyNumberFormat="0" applyBorder="0" applyAlignment="0" applyProtection="0"/>
    <xf numFmtId="0" fontId="224" fillId="67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0" fontId="61" fillId="0" borderId="2" applyBorder="0">
      <alignment vertical="center"/>
    </xf>
    <xf numFmtId="196" fontId="2" fillId="0" borderId="0"/>
    <xf numFmtId="0" fontId="62" fillId="2" borderId="3">
      <alignment horizontal="centerContinuous" vertical="top"/>
    </xf>
    <xf numFmtId="0" fontId="62" fillId="2" borderId="3">
      <alignment horizontal="centerContinuous" vertical="top"/>
    </xf>
    <xf numFmtId="0" fontId="12" fillId="18" borderId="0" applyNumberFormat="0" applyBorder="0" applyAlignment="0" applyProtection="0"/>
    <xf numFmtId="0" fontId="224" fillId="68" borderId="0" applyNumberFormat="0" applyBorder="0" applyAlignment="0" applyProtection="0"/>
    <xf numFmtId="0" fontId="12" fillId="18" borderId="0" applyNumberFormat="0" applyBorder="0" applyAlignment="0" applyProtection="0"/>
    <xf numFmtId="0" fontId="225" fillId="68" borderId="0" applyNumberFormat="0" applyBorder="0" applyAlignment="0" applyProtection="0"/>
    <xf numFmtId="0" fontId="225" fillId="68" borderId="0" applyNumberFormat="0" applyBorder="0" applyAlignment="0" applyProtection="0"/>
    <xf numFmtId="0" fontId="12" fillId="19" borderId="0" applyNumberFormat="0" applyBorder="0" applyAlignment="0" applyProtection="0"/>
    <xf numFmtId="0" fontId="224" fillId="69" borderId="0" applyNumberFormat="0" applyBorder="0" applyAlignment="0" applyProtection="0"/>
    <xf numFmtId="0" fontId="12" fillId="19" borderId="0" applyNumberFormat="0" applyBorder="0" applyAlignment="0" applyProtection="0"/>
    <xf numFmtId="0" fontId="225" fillId="69" borderId="0" applyNumberFormat="0" applyBorder="0" applyAlignment="0" applyProtection="0"/>
    <xf numFmtId="0" fontId="225" fillId="69" borderId="0" applyNumberFormat="0" applyBorder="0" applyAlignment="0" applyProtection="0"/>
    <xf numFmtId="0" fontId="12" fillId="20" borderId="0" applyNumberFormat="0" applyBorder="0" applyAlignment="0" applyProtection="0"/>
    <xf numFmtId="0" fontId="224" fillId="70" borderId="0" applyNumberFormat="0" applyBorder="0" applyAlignment="0" applyProtection="0"/>
    <xf numFmtId="0" fontId="12" fillId="20" borderId="0" applyNumberFormat="0" applyBorder="0" applyAlignment="0" applyProtection="0"/>
    <xf numFmtId="0" fontId="225" fillId="70" borderId="0" applyNumberFormat="0" applyBorder="0" applyAlignment="0" applyProtection="0"/>
    <xf numFmtId="0" fontId="225" fillId="70" borderId="0" applyNumberFormat="0" applyBorder="0" applyAlignment="0" applyProtection="0"/>
    <xf numFmtId="0" fontId="12" fillId="15" borderId="0" applyNumberFormat="0" applyBorder="0" applyAlignment="0" applyProtection="0"/>
    <xf numFmtId="0" fontId="224" fillId="71" borderId="0" applyNumberFormat="0" applyBorder="0" applyAlignment="0" applyProtection="0"/>
    <xf numFmtId="0" fontId="12" fillId="15" borderId="0" applyNumberFormat="0" applyBorder="0" applyAlignment="0" applyProtection="0"/>
    <xf numFmtId="0" fontId="225" fillId="71" borderId="0" applyNumberFormat="0" applyBorder="0" applyAlignment="0" applyProtection="0"/>
    <xf numFmtId="0" fontId="225" fillId="71" borderId="0" applyNumberFormat="0" applyBorder="0" applyAlignment="0" applyProtection="0"/>
    <xf numFmtId="0" fontId="12" fillId="16" borderId="0" applyNumberFormat="0" applyBorder="0" applyAlignment="0" applyProtection="0"/>
    <xf numFmtId="0" fontId="224" fillId="72" borderId="0" applyNumberFormat="0" applyBorder="0" applyAlignment="0" applyProtection="0"/>
    <xf numFmtId="0" fontId="12" fillId="16" borderId="0" applyNumberFormat="0" applyBorder="0" applyAlignment="0" applyProtection="0"/>
    <xf numFmtId="0" fontId="225" fillId="72" borderId="0" applyNumberFormat="0" applyBorder="0" applyAlignment="0" applyProtection="0"/>
    <xf numFmtId="0" fontId="225" fillId="72" borderId="0" applyNumberFormat="0" applyBorder="0" applyAlignment="0" applyProtection="0"/>
    <xf numFmtId="0" fontId="12" fillId="21" borderId="0" applyNumberFormat="0" applyBorder="0" applyAlignment="0" applyProtection="0"/>
    <xf numFmtId="0" fontId="224" fillId="73" borderId="0" applyNumberFormat="0" applyBorder="0" applyAlignment="0" applyProtection="0"/>
    <xf numFmtId="0" fontId="12" fillId="21" borderId="0" applyNumberFormat="0" applyBorder="0" applyAlignment="0" applyProtection="0"/>
    <xf numFmtId="0" fontId="225" fillId="73" borderId="0" applyNumberFormat="0" applyBorder="0" applyAlignment="0" applyProtection="0"/>
    <xf numFmtId="0" fontId="225" fillId="73" borderId="0" applyNumberFormat="0" applyBorder="0" applyAlignment="0" applyProtection="0"/>
    <xf numFmtId="197" fontId="63" fillId="0" borderId="0" applyFont="0" applyFill="0" applyBorder="0" applyAlignment="0" applyProtection="0">
      <protection hidden="1"/>
    </xf>
    <xf numFmtId="197" fontId="47" fillId="22" borderId="0" applyFont="0" applyFill="0" applyBorder="0" applyAlignment="0" applyProtection="0">
      <protection hidden="1"/>
    </xf>
    <xf numFmtId="198" fontId="63" fillId="0" borderId="0" applyFont="0" applyFill="0" applyBorder="0" applyAlignment="0" applyProtection="0">
      <protection hidden="1"/>
    </xf>
    <xf numFmtId="0" fontId="64" fillId="2" borderId="0" applyFont="0" applyFill="0" applyBorder="0" applyAlignment="0" applyProtection="0">
      <protection locked="0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9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0" fontId="63" fillId="0" borderId="4" applyNumberFormat="0" applyFill="0" applyAlignment="0" applyProtection="0"/>
    <xf numFmtId="201" fontId="57" fillId="0" borderId="0"/>
    <xf numFmtId="201" fontId="57" fillId="9" borderId="0"/>
    <xf numFmtId="195" fontId="57" fillId="9" borderId="0"/>
    <xf numFmtId="202" fontId="57" fillId="0" borderId="0"/>
    <xf numFmtId="201" fontId="57" fillId="9" borderId="0"/>
    <xf numFmtId="195" fontId="57" fillId="9" borderId="0"/>
    <xf numFmtId="203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5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3" fillId="4" borderId="0" applyNumberFormat="0" applyBorder="0" applyAlignment="0" applyProtection="0"/>
    <xf numFmtId="0" fontId="226" fillId="74" borderId="0" applyNumberFormat="0" applyBorder="0" applyAlignment="0" applyProtection="0"/>
    <xf numFmtId="0" fontId="13" fillId="4" borderId="0" applyNumberFormat="0" applyBorder="0" applyAlignment="0" applyProtection="0"/>
    <xf numFmtId="0" fontId="227" fillId="74" borderId="0" applyNumberFormat="0" applyBorder="0" applyAlignment="0" applyProtection="0"/>
    <xf numFmtId="0" fontId="227" fillId="74" borderId="0" applyNumberFormat="0" applyBorder="0" applyAlignment="0" applyProtection="0"/>
    <xf numFmtId="205" fontId="67" fillId="0" borderId="0" applyFont="0" applyFill="0" applyBorder="0" applyAlignment="0" applyProtection="0">
      <protection hidden="1"/>
    </xf>
    <xf numFmtId="40" fontId="57" fillId="9" borderId="5" applyNumberFormat="0" applyFont="0" applyFill="0" applyAlignment="0" applyProtection="0"/>
    <xf numFmtId="176" fontId="6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38" fontId="57" fillId="9" borderId="6" applyNumberFormat="0" applyFont="0" applyFill="0" applyProtection="0">
      <alignment horizontal="center"/>
    </xf>
    <xf numFmtId="201" fontId="2" fillId="23" borderId="0"/>
    <xf numFmtId="201" fontId="2" fillId="23" borderId="0"/>
    <xf numFmtId="0" fontId="69" fillId="0" borderId="0"/>
    <xf numFmtId="0" fontId="66" fillId="0" borderId="0"/>
    <xf numFmtId="0" fontId="2" fillId="0" borderId="0" applyFill="0" applyBorder="0" applyAlignment="0"/>
    <xf numFmtId="26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63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6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2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228" fillId="75" borderId="38" applyNumberFormat="0" applyAlignment="0" applyProtection="0"/>
    <xf numFmtId="0" fontId="14" fillId="24" borderId="7" applyNumberFormat="0" applyAlignment="0" applyProtection="0"/>
    <xf numFmtId="0" fontId="229" fillId="75" borderId="38" applyNumberFormat="0" applyAlignment="0" applyProtection="0"/>
    <xf numFmtId="0" fontId="229" fillId="75" borderId="38" applyNumberFormat="0" applyAlignment="0" applyProtection="0"/>
    <xf numFmtId="0" fontId="71" fillId="0" borderId="0"/>
    <xf numFmtId="0" fontId="72" fillId="0" borderId="0"/>
    <xf numFmtId="202" fontId="57" fillId="23" borderId="0" applyNumberFormat="0" applyFont="0" applyBorder="0" applyAlignment="0" applyProtection="0"/>
    <xf numFmtId="0" fontId="15" fillId="25" borderId="8" applyNumberFormat="0" applyAlignment="0" applyProtection="0"/>
    <xf numFmtId="0" fontId="230" fillId="76" borderId="39" applyNumberFormat="0" applyAlignment="0" applyProtection="0"/>
    <xf numFmtId="0" fontId="15" fillId="25" borderId="8" applyNumberFormat="0" applyAlignment="0" applyProtection="0"/>
    <xf numFmtId="0" fontId="231" fillId="76" borderId="39" applyNumberFormat="0" applyAlignment="0" applyProtection="0"/>
    <xf numFmtId="0" fontId="231" fillId="76" borderId="39" applyNumberFormat="0" applyAlignment="0" applyProtection="0"/>
    <xf numFmtId="1" fontId="73" fillId="0" borderId="9" applyBorder="0"/>
    <xf numFmtId="0" fontId="74" fillId="0" borderId="2" applyNumberFormat="0" applyFill="0" applyBorder="0" applyAlignment="0" applyProtection="0">
      <alignment horizontal="center"/>
    </xf>
    <xf numFmtId="0" fontId="75" fillId="26" borderId="0"/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7" fillId="27" borderId="0"/>
    <xf numFmtId="43" fontId="2" fillId="0" borderId="0" applyFont="0" applyFill="0" applyBorder="0" applyAlignment="0" applyProtection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244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64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7" fillId="0" borderId="0"/>
    <xf numFmtId="209" fontId="37" fillId="0" borderId="0"/>
    <xf numFmtId="0" fontId="37" fillId="0" borderId="0"/>
    <xf numFmtId="0" fontId="37" fillId="0" borderId="0"/>
    <xf numFmtId="209" fontId="205" fillId="0" borderId="0"/>
    <xf numFmtId="176" fontId="79" fillId="0" borderId="0" applyFill="0" applyBorder="0" applyAlignment="0" applyProtection="0">
      <alignment horizontal="right"/>
    </xf>
    <xf numFmtId="39" fontId="79" fillId="0" borderId="0" applyFill="0" applyBorder="0" applyAlignment="0" applyProtection="0">
      <alignment horizontal="right"/>
    </xf>
    <xf numFmtId="3" fontId="80" fillId="0" borderId="0" applyFont="0" applyFill="0" applyBorder="0" applyAlignment="0" applyProtection="0"/>
    <xf numFmtId="0" fontId="62" fillId="2" borderId="3">
      <alignment horizontal="centerContinuous" vertical="top"/>
    </xf>
    <xf numFmtId="0" fontId="81" fillId="0" borderId="0" applyNumberFormat="0" applyAlignment="0">
      <alignment horizontal="left"/>
    </xf>
    <xf numFmtId="0" fontId="82" fillId="0" borderId="0" applyNumberFormat="0" applyAlignment="0"/>
    <xf numFmtId="164" fontId="83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245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85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10" fontId="31" fillId="0" borderId="0" applyFont="0" applyFill="0" applyBorder="0" applyAlignment="0" applyProtection="0"/>
    <xf numFmtId="0" fontId="70" fillId="0" borderId="0" applyFont="0" applyFill="0" applyBorder="0" applyAlignment="0" applyProtection="0"/>
    <xf numFmtId="211" fontId="37" fillId="0" borderId="0"/>
    <xf numFmtId="211" fontId="37" fillId="0" borderId="0"/>
    <xf numFmtId="0" fontId="37" fillId="0" borderId="0"/>
    <xf numFmtId="0" fontId="37" fillId="0" borderId="0"/>
    <xf numFmtId="211" fontId="205" fillId="0" borderId="0"/>
    <xf numFmtId="212" fontId="2" fillId="0" borderId="0"/>
    <xf numFmtId="0" fontId="76" fillId="2" borderId="0" applyNumberFormat="0" applyFont="0" applyFill="0" applyBorder="0" applyProtection="0">
      <alignment horizontal="left"/>
    </xf>
    <xf numFmtId="0" fontId="80" fillId="0" borderId="0" applyFont="0" applyFill="0" applyBorder="0" applyAlignment="0" applyProtection="0"/>
    <xf numFmtId="213" fontId="2" fillId="0" borderId="0" applyFont="0" applyFill="0" applyBorder="0" applyAlignment="0" applyProtection="0"/>
    <xf numFmtId="14" fontId="72" fillId="0" borderId="0" applyFill="0" applyBorder="0" applyAlignment="0"/>
    <xf numFmtId="14" fontId="72" fillId="0" borderId="0" applyFill="0" applyBorder="0" applyAlignment="0"/>
    <xf numFmtId="14" fontId="72" fillId="0" borderId="0" applyFill="0" applyBorder="0" applyAlignment="0"/>
    <xf numFmtId="214" fontId="2" fillId="0" borderId="0" applyFont="0" applyFill="0" applyBorder="0" applyAlignment="0" applyProtection="0"/>
    <xf numFmtId="38" fontId="86" fillId="0" borderId="11">
      <alignment vertical="center"/>
    </xf>
    <xf numFmtId="38" fontId="83" fillId="0" borderId="11">
      <alignment vertical="center"/>
    </xf>
    <xf numFmtId="38" fontId="83" fillId="0" borderId="11">
      <alignment vertical="center"/>
    </xf>
    <xf numFmtId="38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68" fillId="0" borderId="12" applyFont="0" applyFill="0" applyBorder="0" applyAlignment="0" applyProtection="0">
      <alignment horizontal="center"/>
      <protection hidden="1"/>
    </xf>
    <xf numFmtId="215" fontId="37" fillId="0" borderId="0"/>
    <xf numFmtId="215" fontId="37" fillId="0" borderId="0"/>
    <xf numFmtId="177" fontId="37" fillId="0" borderId="0"/>
    <xf numFmtId="177" fontId="37" fillId="0" borderId="0"/>
    <xf numFmtId="215" fontId="205" fillId="0" borderId="0"/>
    <xf numFmtId="216" fontId="87" fillId="0" borderId="0" applyFont="0" applyFill="0" applyBorder="0" applyAlignment="0" applyProtection="0"/>
    <xf numFmtId="38" fontId="88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89" fillId="2" borderId="0" applyNumberFormat="0" applyBorder="0" applyAlignment="0" applyProtection="0">
      <alignment horizontal="left" indent="1"/>
    </xf>
    <xf numFmtId="0" fontId="49" fillId="0" borderId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90" fillId="0" borderId="0" applyNumberFormat="0" applyAlignment="0">
      <alignment horizontal="left"/>
    </xf>
    <xf numFmtId="0" fontId="64" fillId="0" borderId="0" applyFont="0" applyFill="0" applyBorder="0" applyProtection="0">
      <alignment horizontal="left"/>
      <protection locked="0"/>
    </xf>
    <xf numFmtId="217" fontId="67" fillId="0" borderId="0" applyFont="0" applyFill="0" applyBorder="0" applyAlignment="0" applyProtection="0">
      <alignment horizontal="center"/>
      <protection hidden="1"/>
    </xf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19" fontId="68" fillId="0" borderId="12" applyFont="0" applyFill="0" applyBorder="0" applyAlignment="0" applyProtection="0">
      <alignment horizontal="right"/>
      <protection hidden="1"/>
    </xf>
    <xf numFmtId="2" fontId="80" fillId="0" borderId="0" applyFont="0" applyFill="0" applyBorder="0" applyAlignment="0" applyProtection="0"/>
    <xf numFmtId="0" fontId="91" fillId="0" borderId="0" applyFill="0" applyBorder="0" applyProtection="0">
      <alignment horizontal="left"/>
    </xf>
    <xf numFmtId="220" fontId="28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234" fillId="77" borderId="0" applyNumberFormat="0" applyBorder="0" applyAlignment="0" applyProtection="0"/>
    <xf numFmtId="0" fontId="17" fillId="5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40" fontId="92" fillId="9" borderId="15"/>
    <xf numFmtId="40" fontId="92" fillId="9" borderId="15"/>
    <xf numFmtId="202" fontId="57" fillId="2" borderId="0" applyFont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89" fillId="0" borderId="0" applyFill="0" applyBorder="0" applyAlignment="0" applyProtection="0"/>
    <xf numFmtId="0" fontId="93" fillId="0" borderId="0" applyNumberFormat="0" applyFont="0" applyBorder="0" applyAlignment="0">
      <alignment horizontal="left" vertical="center"/>
    </xf>
    <xf numFmtId="221" fontId="2" fillId="0" borderId="0" applyFont="0" applyFill="0" applyBorder="0" applyAlignment="0" applyProtection="0">
      <alignment horizontal="right"/>
    </xf>
    <xf numFmtId="0" fontId="94" fillId="0" borderId="0" applyProtection="0">
      <alignment horizontal="right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222" fontId="96" fillId="29" borderId="0">
      <alignment horizontal="left" vertical="top"/>
    </xf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236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7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237" fillId="0" borderId="40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38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9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239" fillId="0" borderId="41" applyNumberFormat="0" applyFill="0" applyAlignment="0" applyProtection="0"/>
    <xf numFmtId="0" fontId="20" fillId="0" borderId="20" applyNumberFormat="0" applyFill="0" applyAlignment="0" applyProtection="0"/>
    <xf numFmtId="0" fontId="240" fillId="0" borderId="42" applyNumberFormat="0" applyFill="0" applyAlignment="0" applyProtection="0"/>
    <xf numFmtId="0" fontId="20" fillId="0" borderId="20" applyNumberFormat="0" applyFill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23" fontId="99" fillId="0" borderId="0" applyFill="0" applyBorder="0" applyAlignment="0" applyProtection="0"/>
    <xf numFmtId="5" fontId="100" fillId="30" borderId="6" applyNumberFormat="0" applyAlignment="0">
      <alignment horizontal="left" vertical="top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0" fontId="103" fillId="29" borderId="0">
      <alignment horizontal="left" wrapText="1"/>
    </xf>
    <xf numFmtId="0" fontId="104" fillId="0" borderId="0"/>
    <xf numFmtId="224" fontId="2" fillId="0" borderId="0" applyBorder="0" applyAlignment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4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4" fillId="78" borderId="38" applyNumberFormat="0" applyAlignment="0" applyProtection="0"/>
    <xf numFmtId="0" fontId="243" fillId="78" borderId="38" applyNumberFormat="0" applyAlignment="0" applyProtection="0"/>
    <xf numFmtId="0" fontId="244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4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" fillId="31" borderId="0"/>
    <xf numFmtId="225" fontId="2" fillId="0" borderId="0"/>
    <xf numFmtId="177" fontId="105" fillId="0" borderId="0"/>
    <xf numFmtId="0" fontId="106" fillId="0" borderId="0"/>
    <xf numFmtId="38" fontId="57" fillId="9" borderId="0" applyNumberFormat="0" applyBorder="0" applyAlignment="0" applyProtection="0"/>
    <xf numFmtId="0" fontId="2" fillId="32" borderId="21"/>
    <xf numFmtId="38" fontId="107" fillId="0" borderId="0"/>
    <xf numFmtId="38" fontId="108" fillId="0" borderId="0"/>
    <xf numFmtId="38" fontId="109" fillId="0" borderId="0"/>
    <xf numFmtId="38" fontId="110" fillId="0" borderId="0"/>
    <xf numFmtId="0" fontId="28" fillId="0" borderId="0"/>
    <xf numFmtId="0" fontId="28" fillId="0" borderId="0"/>
    <xf numFmtId="0" fontId="64" fillId="0" borderId="0" applyFont="0" applyFill="0" applyBorder="0" applyAlignment="0" applyProtection="0">
      <protection hidden="1"/>
    </xf>
    <xf numFmtId="0" fontId="86" fillId="0" borderId="0"/>
    <xf numFmtId="0" fontId="31" fillId="0" borderId="0" applyNumberFormat="0" applyFont="0" applyFill="0" applyBorder="0" applyProtection="0">
      <alignment horizontal="left" vertical="center"/>
    </xf>
    <xf numFmtId="38" fontId="111" fillId="0" borderId="0" applyNumberFormat="0" applyFill="0" applyBorder="0" applyAlignment="0" applyProtection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38" fontId="11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45" fillId="0" borderId="43" applyNumberFormat="0" applyFill="0" applyAlignment="0" applyProtection="0"/>
    <xf numFmtId="0" fontId="22" fillId="0" borderId="22" applyNumberFormat="0" applyFill="0" applyAlignment="0" applyProtection="0"/>
    <xf numFmtId="0" fontId="246" fillId="0" borderId="43" applyNumberFormat="0" applyFill="0" applyAlignment="0" applyProtection="0"/>
    <xf numFmtId="0" fontId="246" fillId="0" borderId="43" applyNumberFormat="0" applyFill="0" applyAlignment="0" applyProtection="0"/>
    <xf numFmtId="0" fontId="2" fillId="33" borderId="0"/>
    <xf numFmtId="22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112" fillId="0" borderId="0" applyFont="0" applyFill="0" applyBorder="0" applyAlignment="0" applyProtection="0">
      <alignment horizontal="center"/>
      <protection hidden="1"/>
    </xf>
    <xf numFmtId="234" fontId="112" fillId="0" borderId="0" applyFont="0" applyFill="0" applyBorder="0" applyAlignment="0" applyProtection="0">
      <alignment horizontal="center"/>
      <protection hidden="1"/>
    </xf>
    <xf numFmtId="0" fontId="113" fillId="0" borderId="23"/>
    <xf numFmtId="0" fontId="114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2" applyFont="0" applyFill="0" applyBorder="0" applyProtection="0"/>
    <xf numFmtId="236" fontId="31" fillId="0" borderId="2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0" fontId="115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77" fillId="0" borderId="0" applyNumberFormat="0" applyFont="0" applyFill="0" applyAlignment="0"/>
    <xf numFmtId="0" fontId="68" fillId="0" borderId="24" applyFont="0" applyFill="0" applyBorder="0" applyAlignment="0" applyProtection="0">
      <alignment horizontal="center"/>
      <protection hidden="1"/>
    </xf>
    <xf numFmtId="174" fontId="83" fillId="0" borderId="0"/>
    <xf numFmtId="174" fontId="83" fillId="0" borderId="0"/>
    <xf numFmtId="174" fontId="83" fillId="0" borderId="0"/>
    <xf numFmtId="174" fontId="83" fillId="0" borderId="0"/>
    <xf numFmtId="174" fontId="83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47" fillId="79" borderId="0" applyNumberFormat="0" applyBorder="0" applyAlignment="0" applyProtection="0"/>
    <xf numFmtId="0" fontId="23" fillId="34" borderId="0" applyNumberFormat="0" applyBorder="0" applyAlignment="0" applyProtection="0"/>
    <xf numFmtId="0" fontId="248" fillId="79" borderId="0" applyNumberFormat="0" applyBorder="0" applyAlignment="0" applyProtection="0"/>
    <xf numFmtId="0" fontId="248" fillId="79" borderId="0" applyNumberFormat="0" applyBorder="0" applyAlignment="0" applyProtection="0"/>
    <xf numFmtId="0" fontId="116" fillId="35" borderId="0"/>
    <xf numFmtId="0" fontId="117" fillId="36" borderId="0"/>
    <xf numFmtId="0" fontId="118" fillId="0" borderId="0"/>
    <xf numFmtId="38" fontId="57" fillId="0" borderId="0" applyNumberFormat="0" applyFont="0" applyBorder="0" applyAlignment="0" applyProtection="0"/>
    <xf numFmtId="37" fontId="119" fillId="0" borderId="0"/>
    <xf numFmtId="37" fontId="206" fillId="0" borderId="0"/>
    <xf numFmtId="0" fontId="120" fillId="0" borderId="6" applyNumberFormat="0" applyFont="0" applyFill="0" applyBorder="0" applyAlignment="0">
      <alignment horizontal="center"/>
    </xf>
    <xf numFmtId="237" fontId="121" fillId="0" borderId="0"/>
    <xf numFmtId="0" fontId="121" fillId="0" borderId="0"/>
    <xf numFmtId="0" fontId="84" fillId="0" borderId="0"/>
    <xf numFmtId="0" fontId="12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0" fontId="223" fillId="0" borderId="0"/>
    <xf numFmtId="0" fontId="31" fillId="0" borderId="0" applyNumberFormat="0" applyFill="0" applyBorder="0" applyAlignment="0" applyProtection="0"/>
    <xf numFmtId="0" fontId="223" fillId="0" borderId="0"/>
    <xf numFmtId="0" fontId="223" fillId="0" borderId="0"/>
    <xf numFmtId="0" fontId="2" fillId="0" borderId="0"/>
    <xf numFmtId="39" fontId="82" fillId="0" borderId="0"/>
    <xf numFmtId="0" fontId="223" fillId="0" borderId="0"/>
    <xf numFmtId="0" fontId="2" fillId="0" borderId="0"/>
    <xf numFmtId="39" fontId="8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3" fillId="0" borderId="0"/>
    <xf numFmtId="0" fontId="223" fillId="0" borderId="0"/>
    <xf numFmtId="0" fontId="2" fillId="0" borderId="0"/>
    <xf numFmtId="0" fontId="2" fillId="0" borderId="0"/>
    <xf numFmtId="0" fontId="222" fillId="0" borderId="0"/>
    <xf numFmtId="1" fontId="11" fillId="0" borderId="0"/>
    <xf numFmtId="1" fontId="11" fillId="0" borderId="0"/>
    <xf numFmtId="0" fontId="223" fillId="0" borderId="0"/>
    <xf numFmtId="0" fontId="249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22" fillId="0" borderId="0"/>
    <xf numFmtId="1" fontId="11" fillId="0" borderId="0"/>
    <xf numFmtId="0" fontId="223" fillId="0" borderId="0"/>
    <xf numFmtId="1" fontId="11" fillId="0" borderId="0"/>
    <xf numFmtId="1" fontId="11" fillId="0" borderId="0"/>
    <xf numFmtId="1" fontId="11" fillId="0" borderId="0"/>
    <xf numFmtId="1" fontId="11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8" fillId="0" borderId="0"/>
    <xf numFmtId="264" fontId="207" fillId="0" borderId="0"/>
    <xf numFmtId="0" fontId="28" fillId="0" borderId="0"/>
    <xf numFmtId="0" fontId="222" fillId="0" borderId="0"/>
    <xf numFmtId="0" fontId="2" fillId="0" borderId="0"/>
    <xf numFmtId="0" fontId="223" fillId="0" borderId="0"/>
    <xf numFmtId="0" fontId="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22" fillId="0" borderId="0"/>
    <xf numFmtId="0" fontId="22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3" fillId="0" borderId="0"/>
    <xf numFmtId="0" fontId="4" fillId="0" borderId="0"/>
    <xf numFmtId="0" fontId="223" fillId="0" borderId="0"/>
    <xf numFmtId="0" fontId="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265" fontId="207" fillId="0" borderId="0"/>
    <xf numFmtId="0" fontId="2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25">
      <alignment horizontal="left"/>
    </xf>
    <xf numFmtId="49" fontId="123" fillId="0" borderId="25">
      <alignment horizontal="left"/>
    </xf>
    <xf numFmtId="0" fontId="3" fillId="0" borderId="0"/>
    <xf numFmtId="0" fontId="3" fillId="0" borderId="0"/>
    <xf numFmtId="0" fontId="2" fillId="0" borderId="0"/>
    <xf numFmtId="238" fontId="2" fillId="0" borderId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03" fillId="80" borderId="44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3" fontId="124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8" fontId="126" fillId="38" borderId="0"/>
    <xf numFmtId="38" fontId="2" fillId="39" borderId="0"/>
    <xf numFmtId="38" fontId="2" fillId="32" borderId="0" applyNumberFormat="0" applyFont="0" applyBorder="0" applyAlignment="0" applyProtection="0"/>
    <xf numFmtId="38" fontId="127" fillId="0" borderId="0" applyNumberFormat="0" applyFill="0" applyBorder="0" applyAlignment="0" applyProtection="0"/>
    <xf numFmtId="0" fontId="24" fillId="24" borderId="27" applyNumberFormat="0" applyAlignment="0" applyProtection="0"/>
    <xf numFmtId="0" fontId="251" fillId="75" borderId="45" applyNumberFormat="0" applyAlignment="0" applyProtection="0"/>
    <xf numFmtId="0" fontId="24" fillId="24" borderId="27" applyNumberFormat="0" applyAlignment="0" applyProtection="0"/>
    <xf numFmtId="0" fontId="252" fillId="75" borderId="45" applyNumberFormat="0" applyAlignment="0" applyProtection="0"/>
    <xf numFmtId="0" fontId="252" fillId="75" borderId="45" applyNumberFormat="0" applyAlignment="0" applyProtection="0"/>
    <xf numFmtId="40" fontId="128" fillId="40" borderId="0">
      <alignment horizontal="right"/>
    </xf>
    <xf numFmtId="0" fontId="129" fillId="40" borderId="0">
      <alignment horizontal="right"/>
    </xf>
    <xf numFmtId="0" fontId="130" fillId="40" borderId="28"/>
    <xf numFmtId="0" fontId="130" fillId="0" borderId="0" applyBorder="0">
      <alignment horizontal="centerContinuous"/>
    </xf>
    <xf numFmtId="0" fontId="131" fillId="0" borderId="0" applyBorder="0">
      <alignment horizontal="centerContinuous"/>
    </xf>
    <xf numFmtId="1" fontId="132" fillId="0" borderId="0" applyProtection="0">
      <alignment horizontal="right" vertical="center"/>
    </xf>
    <xf numFmtId="0" fontId="133" fillId="0" borderId="0">
      <alignment horizontal="center"/>
    </xf>
    <xf numFmtId="0" fontId="134" fillId="0" borderId="0">
      <alignment horizontal="center"/>
    </xf>
    <xf numFmtId="241" fontId="135" fillId="0" borderId="13" applyFont="0" applyFill="0" applyBorder="0" applyAlignment="0" applyProtection="0">
      <alignment horizontal="right"/>
    </xf>
    <xf numFmtId="14" fontId="47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42" fontId="82" fillId="0" borderId="0" applyFont="0" applyFill="0" applyBorder="0" applyAlignment="0" applyProtection="0"/>
    <xf numFmtId="243" fontId="136" fillId="0" borderId="0" applyFont="0" applyFill="0" applyBorder="0" applyAlignment="0" applyProtection="0"/>
    <xf numFmtId="207" fontId="5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9" fillId="0" borderId="0" applyFill="0" applyBorder="0" applyAlignment="0">
      <protection locked="0"/>
    </xf>
    <xf numFmtId="9" fontId="86" fillId="0" borderId="29" applyNumberFormat="0" applyBorder="0"/>
    <xf numFmtId="0" fontId="64" fillId="0" borderId="0" applyFont="0" applyFill="0" applyBorder="0" applyProtection="0">
      <alignment horizontal="left"/>
      <protection locked="0"/>
    </xf>
    <xf numFmtId="0" fontId="57" fillId="41" borderId="0" applyNumberFormat="0" applyFont="0" applyBorder="0" applyAlignment="0" applyProtection="0"/>
    <xf numFmtId="3" fontId="137" fillId="0" borderId="0" applyNumberFormat="0" applyFill="0" applyBorder="0" applyAlignment="0" applyProtection="0"/>
    <xf numFmtId="244" fontId="136" fillId="0" borderId="0" applyFill="0" applyBorder="0" applyAlignment="0"/>
    <xf numFmtId="245" fontId="136" fillId="0" borderId="0" applyFill="0" applyBorder="0" applyAlignment="0"/>
    <xf numFmtId="244" fontId="136" fillId="0" borderId="0" applyFill="0" applyBorder="0" applyAlignment="0"/>
    <xf numFmtId="246" fontId="82" fillId="0" borderId="0" applyFill="0" applyBorder="0" applyAlignment="0"/>
    <xf numFmtId="245" fontId="136" fillId="0" borderId="0" applyFill="0" applyBorder="0" applyAlignment="0"/>
    <xf numFmtId="5" fontId="138" fillId="0" borderId="0"/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39" fillId="0" borderId="23">
      <alignment horizontal="center"/>
    </xf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37" fontId="52" fillId="0" borderId="0"/>
    <xf numFmtId="1" fontId="2" fillId="0" borderId="30" applyNumberFormat="0" applyFill="0" applyAlignment="0" applyProtection="0">
      <alignment horizontal="center" vertical="center"/>
    </xf>
    <xf numFmtId="241" fontId="2" fillId="0" borderId="0" applyNumberFormat="0" applyFont="0" applyFill="0" applyBorder="0" applyProtection="0">
      <alignment horizontal="right"/>
    </xf>
    <xf numFmtId="247" fontId="64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248" fontId="140" fillId="0" borderId="0" applyBorder="0" applyAlignment="0" applyProtection="0"/>
    <xf numFmtId="249" fontId="2" fillId="0" borderId="0" applyNumberFormat="0" applyFill="0" applyBorder="0" applyAlignment="0" applyProtection="0">
      <alignment horizontal="left"/>
    </xf>
    <xf numFmtId="38" fontId="141" fillId="9" borderId="28" applyNumberFormat="0" applyFont="0" applyFill="0" applyAlignment="0" applyProtection="0">
      <alignment horizontal="center"/>
    </xf>
    <xf numFmtId="41" fontId="49" fillId="0" borderId="0" applyFont="0" applyFill="0" applyBorder="0" applyAlignment="0" applyProtection="0"/>
    <xf numFmtId="38" fontId="31" fillId="0" borderId="0" applyNumberFormat="0" applyFont="0" applyFill="0" applyBorder="0" applyAlignment="0"/>
    <xf numFmtId="0" fontId="142" fillId="43" borderId="0"/>
    <xf numFmtId="39" fontId="48" fillId="0" borderId="0"/>
    <xf numFmtId="0" fontId="47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>
      <alignment vertical="top"/>
    </xf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143" fillId="0" borderId="0" applyNumberFormat="0" applyBorder="0"/>
    <xf numFmtId="0" fontId="113" fillId="0" borderId="0"/>
    <xf numFmtId="0" fontId="144" fillId="29" borderId="0">
      <alignment wrapText="1"/>
    </xf>
    <xf numFmtId="0" fontId="145" fillId="0" borderId="0"/>
    <xf numFmtId="40" fontId="146" fillId="0" borderId="0" applyBorder="0">
      <alignment horizontal="right"/>
    </xf>
    <xf numFmtId="0" fontId="147" fillId="0" borderId="0"/>
    <xf numFmtId="38" fontId="2" fillId="0" borderId="32" applyNumberFormat="0" applyFont="0" applyFill="0" applyAlignment="0" applyProtection="0"/>
    <xf numFmtId="0" fontId="14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49" fillId="44" borderId="0" applyBorder="0" applyProtection="0">
      <alignment horizontal="centerContinuous" vertical="center"/>
    </xf>
    <xf numFmtId="0" fontId="149" fillId="45" borderId="2" applyBorder="0" applyProtection="0">
      <alignment horizontal="centerContinuous" vertical="center"/>
    </xf>
    <xf numFmtId="0" fontId="150" fillId="0" borderId="0" applyFill="0" applyBorder="0" applyProtection="0">
      <alignment horizontal="left"/>
    </xf>
    <xf numFmtId="0" fontId="91" fillId="0" borderId="13" applyFill="0" applyBorder="0" applyProtection="0">
      <alignment horizontal="left" vertical="top"/>
    </xf>
    <xf numFmtId="241" fontId="135" fillId="0" borderId="33" applyNumberFormat="0" applyFont="0" applyFill="0" applyAlignment="0" applyProtection="0">
      <alignment horizontal="left"/>
    </xf>
    <xf numFmtId="223" fontId="63" fillId="0" borderId="0" applyFont="0" applyFill="0" applyBorder="0" applyAlignment="0" applyProtection="0">
      <protection hidden="1"/>
    </xf>
    <xf numFmtId="49" fontId="112" fillId="0" borderId="0" applyFont="0" applyFill="0" applyBorder="0" applyAlignment="0" applyProtection="0">
      <protection hidden="1"/>
    </xf>
    <xf numFmtId="49" fontId="72" fillId="0" borderId="0" applyFill="0" applyBorder="0" applyAlignment="0"/>
    <xf numFmtId="49" fontId="72" fillId="0" borderId="0" applyFill="0" applyBorder="0" applyAlignment="0"/>
    <xf numFmtId="49" fontId="72" fillId="0" borderId="0" applyFill="0" applyBorder="0" applyAlignment="0"/>
    <xf numFmtId="250" fontId="82" fillId="0" borderId="0" applyFill="0" applyBorder="0" applyAlignment="0"/>
    <xf numFmtId="251" fontId="82" fillId="0" borderId="0" applyFill="0" applyBorder="0" applyAlignment="0"/>
    <xf numFmtId="252" fontId="64" fillId="0" borderId="0" applyFont="0" applyFill="0" applyBorder="0" applyAlignment="0" applyProtection="0">
      <protection locked="0"/>
    </xf>
    <xf numFmtId="0" fontId="151" fillId="0" borderId="0"/>
    <xf numFmtId="0" fontId="152" fillId="0" borderId="0"/>
    <xf numFmtId="0" fontId="153" fillId="0" borderId="0"/>
    <xf numFmtId="0" fontId="154" fillId="0" borderId="34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55" fillId="0" borderId="0"/>
    <xf numFmtId="0" fontId="2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56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55" fillId="0" borderId="46" applyNumberFormat="0" applyFill="0" applyAlignment="0" applyProtection="0"/>
    <xf numFmtId="0" fontId="26" fillId="0" borderId="35" applyNumberFormat="0" applyFill="0" applyAlignment="0" applyProtection="0"/>
    <xf numFmtId="0" fontId="256" fillId="0" borderId="46" applyNumberFormat="0" applyFill="0" applyAlignment="0" applyProtection="0"/>
    <xf numFmtId="0" fontId="256" fillId="0" borderId="46" applyNumberFormat="0" applyFill="0" applyAlignment="0" applyProtection="0"/>
    <xf numFmtId="253" fontId="37" fillId="0" borderId="0" applyFont="0" applyFill="0" applyBorder="0" applyAlignment="0" applyProtection="0"/>
    <xf numFmtId="254" fontId="3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5" fontId="37" fillId="0" borderId="0" applyFont="0" applyFill="0" applyBorder="0" applyAlignment="0" applyProtection="0"/>
    <xf numFmtId="255" fontId="157" fillId="0" borderId="0" applyFont="0" applyFill="0" applyBorder="0" applyAlignment="0" applyProtection="0"/>
    <xf numFmtId="38" fontId="2" fillId="0" borderId="0"/>
    <xf numFmtId="0" fontId="158" fillId="0" borderId="0"/>
    <xf numFmtId="0" fontId="158" fillId="0" borderId="0"/>
    <xf numFmtId="5" fontId="159" fillId="22" borderId="36">
      <alignment vertical="top"/>
    </xf>
    <xf numFmtId="0" fontId="160" fillId="46" borderId="6">
      <alignment horizontal="left" vertical="center"/>
    </xf>
    <xf numFmtId="6" fontId="161" fillId="47" borderId="36"/>
    <xf numFmtId="5" fontId="100" fillId="0" borderId="36">
      <alignment horizontal="left" vertical="top"/>
    </xf>
    <xf numFmtId="0" fontId="162" fillId="48" borderId="0">
      <alignment horizontal="left" vertical="center"/>
    </xf>
    <xf numFmtId="5" fontId="163" fillId="0" borderId="30">
      <alignment horizontal="left" vertical="top"/>
    </xf>
    <xf numFmtId="0" fontId="164" fillId="0" borderId="30">
      <alignment horizontal="left" vertical="center"/>
    </xf>
    <xf numFmtId="38" fontId="165" fillId="0" borderId="0" applyFill="0" applyBorder="0" applyAlignment="0" applyProtection="0"/>
    <xf numFmtId="38" fontId="165" fillId="0" borderId="0" applyFill="0" applyBorder="0" applyAlignment="0" applyProtection="0"/>
    <xf numFmtId="0" fontId="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38" fontId="2" fillId="49" borderId="0"/>
    <xf numFmtId="38" fontId="165" fillId="0" borderId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256" fontId="83" fillId="0" borderId="0" applyFont="0" applyFill="0" applyBorder="0" applyAlignment="0" applyProtection="0"/>
    <xf numFmtId="257" fontId="83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77" fillId="0" borderId="0"/>
    <xf numFmtId="0" fontId="31" fillId="0" borderId="0" applyFont="0" applyFill="0" applyBorder="0" applyAlignment="0" applyProtection="0">
      <alignment horizontal="right"/>
    </xf>
    <xf numFmtId="0" fontId="167" fillId="0" borderId="0" applyNumberFormat="0" applyFill="0" applyBorder="0" applyAlignment="0" applyProtection="0"/>
    <xf numFmtId="0" fontId="16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69" fillId="0" borderId="0" applyFont="0" applyFill="0" applyBorder="0" applyAlignment="0" applyProtection="0">
      <alignment horizontal="left"/>
    </xf>
    <xf numFmtId="0" fontId="17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25" borderId="8" applyNumberFormat="0" applyAlignment="0" applyProtection="0"/>
    <xf numFmtId="0" fontId="174" fillId="0" borderId="22" applyNumberFormat="0" applyFill="0" applyAlignment="0" applyProtection="0"/>
    <xf numFmtId="0" fontId="175" fillId="4" borderId="0" applyNumberFormat="0" applyBorder="0" applyAlignment="0" applyProtection="0"/>
    <xf numFmtId="0" fontId="176" fillId="24" borderId="27" applyNumberFormat="0" applyAlignment="0" applyProtection="0"/>
    <xf numFmtId="0" fontId="177" fillId="24" borderId="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5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9" fontId="183" fillId="0" borderId="0" applyFont="0" applyFill="0" applyBorder="0" applyAlignment="0" applyProtection="0"/>
    <xf numFmtId="39" fontId="184" fillId="0" borderId="0"/>
    <xf numFmtId="0" fontId="222" fillId="0" borderId="0"/>
    <xf numFmtId="0" fontId="222" fillId="0" borderId="0"/>
    <xf numFmtId="0" fontId="2" fillId="0" borderId="0"/>
    <xf numFmtId="0" fontId="185" fillId="8" borderId="7" applyNumberFormat="0" applyAlignment="0" applyProtection="0"/>
    <xf numFmtId="0" fontId="186" fillId="34" borderId="0" applyNumberFormat="0" applyBorder="0" applyAlignment="0" applyProtection="0"/>
    <xf numFmtId="0" fontId="187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3" fontId="183" fillId="0" borderId="0" applyFont="0" applyFill="0" applyBorder="0" applyAlignment="0" applyProtection="0"/>
    <xf numFmtId="204" fontId="183" fillId="0" borderId="0" applyFont="0" applyFill="0" applyBorder="0" applyAlignment="0" applyProtection="0"/>
    <xf numFmtId="26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48" fillId="0" borderId="0"/>
    <xf numFmtId="38" fontId="86" fillId="0" borderId="0" applyFont="0" applyFill="0" applyBorder="0" applyAlignment="0" applyProtection="0"/>
    <xf numFmtId="0" fontId="183" fillId="0" borderId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1" borderId="0" applyNumberFormat="0" applyBorder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188" fillId="0" borderId="18" applyNumberFormat="0" applyFill="0" applyAlignment="0" applyProtection="0"/>
    <xf numFmtId="0" fontId="189" fillId="0" borderId="19" applyNumberFormat="0" applyFill="0" applyAlignment="0" applyProtection="0"/>
    <xf numFmtId="0" fontId="190" fillId="0" borderId="20" applyNumberFormat="0" applyFill="0" applyAlignment="0" applyProtection="0"/>
    <xf numFmtId="0" fontId="19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52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99" fontId="196" fillId="0" borderId="0" applyFont="0" applyFill="0" applyBorder="0" applyAlignment="0" applyProtection="0"/>
    <xf numFmtId="200" fontId="196" fillId="0" borderId="0" applyFont="0" applyFill="0" applyBorder="0" applyAlignment="0" applyProtection="0"/>
    <xf numFmtId="0" fontId="197" fillId="0" borderId="0"/>
    <xf numFmtId="245" fontId="48" fillId="0" borderId="0"/>
    <xf numFmtId="166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" fillId="0" borderId="0"/>
    <xf numFmtId="0" fontId="198" fillId="0" borderId="0"/>
    <xf numFmtId="41" fontId="3" fillId="0" borderId="0" applyFont="0" applyFill="0" applyBorder="0" applyAlignment="0" applyProtection="0"/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178" fontId="32" fillId="0" borderId="0" applyFont="0" applyFill="0" applyBorder="0" applyAlignment="0" applyProtection="0"/>
    <xf numFmtId="261" fontId="201" fillId="0" borderId="0" applyFont="0" applyFill="0" applyBorder="0" applyAlignment="0" applyProtection="0"/>
    <xf numFmtId="189" fontId="32" fillId="0" borderId="0" applyFont="0" applyFill="0" applyBorder="0" applyAlignment="0" applyProtection="0"/>
  </cellStyleXfs>
  <cellXfs count="345">
    <xf numFmtId="0" fontId="0" fillId="0" borderId="0" xfId="0"/>
    <xf numFmtId="0" fontId="7" fillId="0" borderId="0" xfId="0" applyFont="1"/>
    <xf numFmtId="169" fontId="5" fillId="0" borderId="0" xfId="539" applyNumberFormat="1" applyFont="1" applyFill="1"/>
    <xf numFmtId="169" fontId="5" fillId="0" borderId="0" xfId="539" applyNumberFormat="1" applyFont="1" applyFill="1" applyBorder="1"/>
    <xf numFmtId="169" fontId="5" fillId="0" borderId="17" xfId="539" applyNumberFormat="1" applyFont="1" applyFill="1" applyBorder="1"/>
    <xf numFmtId="169" fontId="5" fillId="0" borderId="0" xfId="539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9" fontId="7" fillId="0" borderId="0" xfId="539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0" fillId="0" borderId="0" xfId="0" applyNumberFormat="1" applyFont="1" applyAlignment="1">
      <alignment horizontal="center"/>
    </xf>
    <xf numFmtId="169" fontId="7" fillId="0" borderId="0" xfId="539" applyNumberFormat="1" applyFont="1" applyFill="1" applyBorder="1" applyAlignment="1">
      <alignment horizontal="center"/>
    </xf>
    <xf numFmtId="0" fontId="6" fillId="0" borderId="0" xfId="1266" applyFont="1" applyAlignment="1">
      <alignment vertical="center"/>
    </xf>
    <xf numFmtId="169" fontId="7" fillId="0" borderId="0" xfId="539" applyNumberFormat="1" applyFont="1" applyFill="1" applyBorder="1"/>
    <xf numFmtId="0" fontId="6" fillId="0" borderId="0" xfId="1266" applyFont="1" applyAlignment="1">
      <alignment horizontal="center" vertical="center"/>
    </xf>
    <xf numFmtId="0" fontId="208" fillId="0" borderId="0" xfId="1266" applyFont="1" applyAlignment="1">
      <alignment vertical="center"/>
    </xf>
    <xf numFmtId="169" fontId="7" fillId="0" borderId="0" xfId="539" applyNumberFormat="1" applyFont="1" applyFill="1" applyAlignment="1">
      <alignment vertical="center"/>
    </xf>
    <xf numFmtId="0" fontId="7" fillId="0" borderId="0" xfId="1266" applyFont="1" applyAlignment="1">
      <alignment vertical="center"/>
    </xf>
    <xf numFmtId="0" fontId="10" fillId="0" borderId="0" xfId="0" applyFont="1" applyAlignment="1">
      <alignment horizontal="center" vertical="center"/>
    </xf>
    <xf numFmtId="266" fontId="7" fillId="0" borderId="0" xfId="539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left"/>
    </xf>
    <xf numFmtId="169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vertical="center"/>
    </xf>
    <xf numFmtId="169" fontId="6" fillId="0" borderId="0" xfId="539" applyNumberFormat="1" applyFont="1" applyFill="1" applyAlignment="1">
      <alignment vertical="center"/>
    </xf>
    <xf numFmtId="41" fontId="10" fillId="0" borderId="0" xfId="1266" applyNumberFormat="1" applyFont="1" applyAlignment="1">
      <alignment horizontal="center" vertical="center"/>
    </xf>
    <xf numFmtId="169" fontId="10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Alignment="1">
      <alignment horizontal="right"/>
    </xf>
    <xf numFmtId="169" fontId="7" fillId="0" borderId="37" xfId="539" applyNumberFormat="1" applyFont="1" applyFill="1" applyBorder="1" applyAlignment="1">
      <alignment vertical="center"/>
    </xf>
    <xf numFmtId="169" fontId="7" fillId="0" borderId="0" xfId="539" applyNumberFormat="1" applyFont="1" applyFill="1"/>
    <xf numFmtId="169" fontId="7" fillId="0" borderId="2" xfId="539" applyNumberFormat="1" applyFont="1" applyFill="1" applyBorder="1" applyAlignment="1">
      <alignment vertical="center"/>
    </xf>
    <xf numFmtId="43" fontId="7" fillId="0" borderId="0" xfId="539" applyFont="1" applyFill="1"/>
    <xf numFmtId="169" fontId="7" fillId="0" borderId="0" xfId="539" applyNumberFormat="1" applyFont="1" applyFill="1" applyAlignment="1">
      <alignment horizontal="center" vertical="center"/>
    </xf>
    <xf numFmtId="266" fontId="7" fillId="0" borderId="0" xfId="539" applyNumberFormat="1" applyFont="1" applyFill="1" applyAlignment="1">
      <alignment horizontal="center"/>
    </xf>
    <xf numFmtId="169" fontId="7" fillId="0" borderId="0" xfId="539" applyNumberFormat="1" applyFont="1" applyFill="1" applyBorder="1" applyAlignment="1">
      <alignment horizontal="right"/>
    </xf>
    <xf numFmtId="169" fontId="7" fillId="0" borderId="32" xfId="539" applyNumberFormat="1" applyFont="1" applyFill="1" applyBorder="1" applyAlignment="1">
      <alignment vertical="center"/>
    </xf>
    <xf numFmtId="169" fontId="7" fillId="0" borderId="0" xfId="539" applyNumberFormat="1" applyFont="1" applyFill="1" applyAlignment="1">
      <alignment horizontal="left"/>
    </xf>
    <xf numFmtId="169" fontId="6" fillId="0" borderId="15" xfId="539" applyNumberFormat="1" applyFont="1" applyFill="1" applyBorder="1" applyAlignment="1">
      <alignment horizontal="right"/>
    </xf>
    <xf numFmtId="169" fontId="7" fillId="0" borderId="0" xfId="539" applyNumberFormat="1" applyFont="1" applyFill="1" applyAlignment="1">
      <alignment horizontal="center"/>
    </xf>
    <xf numFmtId="0" fontId="211" fillId="0" borderId="0" xfId="0" applyFont="1"/>
    <xf numFmtId="169" fontId="6" fillId="0" borderId="2" xfId="539" applyNumberFormat="1" applyFont="1" applyFill="1" applyBorder="1" applyAlignment="1">
      <alignment vertical="center"/>
    </xf>
    <xf numFmtId="169" fontId="208" fillId="0" borderId="0" xfId="539" applyNumberFormat="1" applyFont="1" applyFill="1" applyBorder="1" applyAlignment="1">
      <alignment horizontal="right"/>
    </xf>
    <xf numFmtId="169" fontId="0" fillId="0" borderId="0" xfId="539" applyNumberFormat="1" applyFont="1" applyFill="1" applyAlignment="1">
      <alignment vertical="center"/>
    </xf>
    <xf numFmtId="169" fontId="0" fillId="0" borderId="0" xfId="539" applyNumberFormat="1" applyFont="1" applyFill="1"/>
    <xf numFmtId="169" fontId="5" fillId="0" borderId="0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Alignment="1">
      <alignment vertical="center"/>
    </xf>
    <xf numFmtId="169" fontId="5" fillId="0" borderId="0" xfId="539" applyNumberFormat="1" applyFont="1" applyFill="1" applyAlignment="1">
      <alignment horizontal="left"/>
    </xf>
    <xf numFmtId="169" fontId="8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Border="1" applyAlignment="1">
      <alignment horizontal="right"/>
    </xf>
    <xf numFmtId="266" fontId="5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Alignment="1">
      <alignment horizontal="center" vertical="center"/>
    </xf>
    <xf numFmtId="169" fontId="5" fillId="0" borderId="0" xfId="539" applyNumberFormat="1" applyFont="1" applyFill="1" applyAlignment="1">
      <alignment horizontal="right"/>
    </xf>
    <xf numFmtId="169" fontId="0" fillId="0" borderId="0" xfId="539" applyNumberFormat="1" applyFont="1" applyFill="1" applyAlignment="1">
      <alignment horizontal="center" vertical="center"/>
    </xf>
    <xf numFmtId="169" fontId="0" fillId="0" borderId="0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Alignment="1">
      <alignment horizontal="center"/>
    </xf>
    <xf numFmtId="169" fontId="5" fillId="0" borderId="0" xfId="539" quotePrefix="1" applyNumberFormat="1" applyFont="1" applyFill="1" applyAlignment="1">
      <alignment horizontal="left"/>
    </xf>
    <xf numFmtId="169" fontId="8" fillId="0" borderId="0" xfId="539" applyNumberFormat="1" applyFont="1" applyFill="1"/>
    <xf numFmtId="169" fontId="9" fillId="0" borderId="0" xfId="539" applyNumberFormat="1" applyFont="1" applyFill="1" applyAlignment="1">
      <alignment horizontal="center"/>
    </xf>
    <xf numFmtId="266" fontId="5" fillId="0" borderId="17" xfId="539" applyNumberFormat="1" applyFont="1" applyFill="1" applyBorder="1" applyAlignment="1">
      <alignment horizontal="center"/>
    </xf>
    <xf numFmtId="169" fontId="5" fillId="0" borderId="2" xfId="539" applyNumberFormat="1" applyFont="1" applyFill="1" applyBorder="1" applyAlignment="1"/>
    <xf numFmtId="169" fontId="0" fillId="0" borderId="0" xfId="539" applyNumberFormat="1" applyFont="1" applyFill="1" applyAlignment="1">
      <alignment horizontal="left"/>
    </xf>
    <xf numFmtId="169" fontId="9" fillId="0" borderId="0" xfId="539" quotePrefix="1" applyNumberFormat="1" applyFont="1" applyFill="1" applyAlignment="1">
      <alignment horizontal="center"/>
    </xf>
    <xf numFmtId="169" fontId="5" fillId="0" borderId="0" xfId="539" quotePrefix="1" applyNumberFormat="1" applyFont="1" applyFill="1" applyBorder="1" applyAlignment="1">
      <alignment vertical="center"/>
    </xf>
    <xf numFmtId="169" fontId="5" fillId="0" borderId="37" xfId="539" applyNumberFormat="1" applyFont="1" applyFill="1" applyBorder="1"/>
    <xf numFmtId="169" fontId="6" fillId="0" borderId="0" xfId="539" applyNumberFormat="1" applyFont="1" applyFill="1"/>
    <xf numFmtId="169" fontId="6" fillId="0" borderId="0" xfId="539" applyNumberFormat="1" applyFont="1" applyFill="1" applyBorder="1"/>
    <xf numFmtId="266" fontId="6" fillId="0" borderId="0" xfId="539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266" fontId="7" fillId="0" borderId="2" xfId="539" applyNumberFormat="1" applyFont="1" applyFill="1" applyBorder="1" applyAlignment="1">
      <alignment horizontal="center"/>
    </xf>
    <xf numFmtId="266" fontId="7" fillId="0" borderId="0" xfId="539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9" fontId="7" fillId="0" borderId="0" xfId="539" applyNumberFormat="1" applyFont="1" applyFill="1" applyBorder="1" applyAlignment="1">
      <alignment horizontal="center" vertical="center"/>
    </xf>
    <xf numFmtId="169" fontId="6" fillId="0" borderId="17" xfId="539" applyNumberFormat="1" applyFont="1" applyFill="1" applyBorder="1"/>
    <xf numFmtId="169" fontId="7" fillId="0" borderId="0" xfId="539" applyNumberFormat="1" applyFont="1" applyFill="1" applyBorder="1" applyAlignment="1">
      <alignment horizontal="left" indent="1"/>
    </xf>
    <xf numFmtId="169" fontId="5" fillId="0" borderId="0" xfId="539" applyNumberFormat="1" applyFont="1" applyFill="1" applyBorder="1" applyAlignment="1">
      <alignment horizontal="left"/>
    </xf>
    <xf numFmtId="169" fontId="8" fillId="0" borderId="0" xfId="539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267" fontId="7" fillId="0" borderId="0" xfId="539" applyNumberFormat="1" applyFont="1" applyFill="1" applyBorder="1" applyAlignment="1">
      <alignment horizontal="center" vertical="center"/>
    </xf>
    <xf numFmtId="266" fontId="7" fillId="0" borderId="0" xfId="539" applyNumberFormat="1" applyFont="1" applyFill="1" applyBorder="1" applyAlignment="1">
      <alignment horizontal="center" vertical="center"/>
    </xf>
    <xf numFmtId="268" fontId="7" fillId="0" borderId="0" xfId="539" applyNumberFormat="1" applyFont="1" applyFill="1" applyBorder="1" applyAlignment="1">
      <alignment horizontal="center" vertical="center"/>
    </xf>
    <xf numFmtId="169" fontId="210" fillId="0" borderId="0" xfId="539" applyNumberFormat="1" applyFont="1" applyFill="1" applyBorder="1" applyAlignment="1">
      <alignment horizontal="right"/>
    </xf>
    <xf numFmtId="169" fontId="212" fillId="0" borderId="0" xfId="539" applyNumberFormat="1" applyFont="1" applyFill="1" applyBorder="1" applyAlignment="1">
      <alignment horizontal="right"/>
    </xf>
    <xf numFmtId="266" fontId="6" fillId="0" borderId="2" xfId="539" applyNumberFormat="1" applyFont="1" applyFill="1" applyBorder="1" applyAlignment="1">
      <alignment horizontal="center"/>
    </xf>
    <xf numFmtId="170" fontId="7" fillId="0" borderId="0" xfId="539" applyNumberFormat="1" applyFont="1" applyFill="1" applyAlignment="1">
      <alignment vertical="center"/>
    </xf>
    <xf numFmtId="43" fontId="7" fillId="0" borderId="0" xfId="539" applyFont="1" applyFill="1" applyAlignment="1">
      <alignment vertical="center"/>
    </xf>
    <xf numFmtId="43" fontId="7" fillId="0" borderId="0" xfId="539" applyFont="1" applyFill="1" applyAlignment="1">
      <alignment horizontal="left"/>
    </xf>
    <xf numFmtId="169" fontId="5" fillId="0" borderId="2" xfId="539" applyNumberFormat="1" applyFont="1" applyFill="1" applyBorder="1"/>
    <xf numFmtId="169" fontId="6" fillId="0" borderId="2" xfId="539" applyNumberFormat="1" applyFont="1" applyFill="1" applyBorder="1" applyAlignment="1">
      <alignment horizontal="right"/>
    </xf>
    <xf numFmtId="169" fontId="7" fillId="0" borderId="0" xfId="539" applyNumberFormat="1" applyFont="1" applyFill="1" applyBorder="1" applyAlignment="1">
      <alignment horizontal="right" vertical="center"/>
    </xf>
    <xf numFmtId="169" fontId="4" fillId="0" borderId="0" xfId="539" applyNumberFormat="1" applyFont="1" applyFill="1"/>
    <xf numFmtId="169" fontId="4" fillId="0" borderId="0" xfId="539" applyNumberFormat="1" applyFont="1" applyFill="1" applyAlignment="1">
      <alignment horizontal="left"/>
    </xf>
    <xf numFmtId="169" fontId="4" fillId="0" borderId="0" xfId="539" applyNumberFormat="1" applyFont="1" applyFill="1" applyAlignment="1">
      <alignment horizontal="right"/>
    </xf>
    <xf numFmtId="169" fontId="4" fillId="0" borderId="2" xfId="539" applyNumberFormat="1" applyFont="1" applyFill="1" applyBorder="1"/>
    <xf numFmtId="170" fontId="7" fillId="0" borderId="2" xfId="539" applyNumberFormat="1" applyFont="1" applyFill="1" applyBorder="1" applyAlignment="1">
      <alignment vertical="center"/>
    </xf>
    <xf numFmtId="43" fontId="259" fillId="0" borderId="0" xfId="539" applyFont="1" applyFill="1" applyAlignment="1">
      <alignment vertical="center"/>
    </xf>
    <xf numFmtId="0" fontId="214" fillId="0" borderId="0" xfId="539" applyNumberFormat="1" applyFont="1" applyFill="1" applyAlignment="1">
      <alignment horizontal="center" vertical="center"/>
    </xf>
    <xf numFmtId="266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>
      <alignment horizontal="right"/>
    </xf>
    <xf numFmtId="266" fontId="4" fillId="0" borderId="0" xfId="539" applyNumberFormat="1" applyFont="1" applyFill="1" applyAlignment="1">
      <alignment horizontal="center"/>
    </xf>
    <xf numFmtId="169" fontId="4" fillId="0" borderId="0" xfId="539" applyNumberFormat="1" applyFont="1" applyFill="1" applyBorder="1"/>
    <xf numFmtId="169" fontId="4" fillId="0" borderId="0" xfId="539" applyNumberFormat="1" applyFont="1" applyFill="1" applyBorder="1" applyAlignment="1">
      <alignment horizontal="center"/>
    </xf>
    <xf numFmtId="266" fontId="4" fillId="0" borderId="2" xfId="539" applyNumberFormat="1" applyFont="1" applyFill="1" applyBorder="1" applyAlignment="1">
      <alignment horizontal="center"/>
    </xf>
    <xf numFmtId="266" fontId="5" fillId="0" borderId="0" xfId="539" applyNumberFormat="1" applyFont="1" applyFill="1" applyBorder="1" applyAlignment="1">
      <alignment horizontal="center"/>
    </xf>
    <xf numFmtId="169" fontId="4" fillId="0" borderId="2" xfId="539" applyNumberFormat="1" applyFont="1" applyFill="1" applyBorder="1" applyAlignment="1">
      <alignment vertical="center"/>
    </xf>
    <xf numFmtId="169" fontId="4" fillId="0" borderId="0" xfId="539" applyNumberFormat="1" applyFont="1" applyFill="1" applyAlignment="1"/>
    <xf numFmtId="266" fontId="6" fillId="0" borderId="0" xfId="539" applyNumberFormat="1" applyFont="1" applyFill="1" applyBorder="1" applyAlignment="1">
      <alignment horizontal="center"/>
    </xf>
    <xf numFmtId="43" fontId="0" fillId="0" borderId="0" xfId="539" applyFont="1" applyFill="1"/>
    <xf numFmtId="169" fontId="7" fillId="0" borderId="0" xfId="0" applyNumberFormat="1" applyFont="1"/>
    <xf numFmtId="170" fontId="7" fillId="0" borderId="0" xfId="0" applyNumberFormat="1" applyFont="1" applyAlignment="1">
      <alignment vertical="center"/>
    </xf>
    <xf numFmtId="266" fontId="6" fillId="0" borderId="17" xfId="539" applyNumberFormat="1" applyFont="1" applyFill="1" applyBorder="1" applyAlignment="1">
      <alignment horizontal="center"/>
    </xf>
    <xf numFmtId="169" fontId="7" fillId="0" borderId="2" xfId="539" applyNumberFormat="1" applyFont="1" applyFill="1" applyBorder="1" applyAlignment="1">
      <alignment horizontal="center"/>
    </xf>
    <xf numFmtId="43" fontId="7" fillId="0" borderId="0" xfId="539" applyFont="1" applyFill="1" applyBorder="1"/>
    <xf numFmtId="0" fontId="7" fillId="0" borderId="0" xfId="1266" applyFont="1" applyAlignment="1">
      <alignment horizontal="left" vertical="center"/>
    </xf>
    <xf numFmtId="0" fontId="217" fillId="0" borderId="0" xfId="0" quotePrefix="1" applyFont="1" applyAlignment="1">
      <alignment horizontal="center" vertical="center"/>
    </xf>
    <xf numFmtId="0" fontId="7" fillId="0" borderId="0" xfId="1266" applyFont="1"/>
    <xf numFmtId="41" fontId="10" fillId="0" borderId="0" xfId="1266" applyNumberFormat="1" applyFont="1" applyAlignment="1">
      <alignment vertical="center"/>
    </xf>
    <xf numFmtId="41" fontId="7" fillId="0" borderId="0" xfId="1266" applyNumberFormat="1" applyFont="1" applyAlignment="1">
      <alignment vertical="center"/>
    </xf>
    <xf numFmtId="0" fontId="6" fillId="0" borderId="32" xfId="1266" applyFont="1" applyBorder="1" applyAlignment="1">
      <alignment vertical="center"/>
    </xf>
    <xf numFmtId="41" fontId="10" fillId="0" borderId="32" xfId="1266" applyNumberFormat="1" applyFont="1" applyBorder="1" applyAlignment="1">
      <alignment vertical="center"/>
    </xf>
    <xf numFmtId="41" fontId="7" fillId="0" borderId="32" xfId="1266" applyNumberFormat="1" applyFont="1" applyBorder="1" applyAlignment="1">
      <alignment vertical="center"/>
    </xf>
    <xf numFmtId="0" fontId="7" fillId="0" borderId="32" xfId="1266" applyFont="1" applyBorder="1" applyAlignment="1">
      <alignment vertical="center"/>
    </xf>
    <xf numFmtId="0" fontId="7" fillId="0" borderId="32" xfId="1266" applyFont="1" applyBorder="1"/>
    <xf numFmtId="0" fontId="6" fillId="0" borderId="32" xfId="0" applyFont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41" fontId="208" fillId="0" borderId="0" xfId="1266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71" fontId="10" fillId="0" borderId="0" xfId="0" applyNumberFormat="1" applyFont="1" applyAlignment="1">
      <alignment horizontal="center"/>
    </xf>
    <xf numFmtId="0" fontId="6" fillId="0" borderId="0" xfId="1266" quotePrefix="1" applyFont="1" applyAlignment="1">
      <alignment horizontal="left" vertical="center"/>
    </xf>
    <xf numFmtId="2" fontId="6" fillId="0" borderId="0" xfId="0" applyNumberFormat="1" applyFont="1"/>
    <xf numFmtId="0" fontId="6" fillId="0" borderId="2" xfId="1268" applyFont="1" applyBorder="1" applyAlignment="1">
      <alignment horizontal="center" vertical="center"/>
    </xf>
    <xf numFmtId="0" fontId="7" fillId="0" borderId="2" xfId="0" applyFont="1" applyBorder="1"/>
    <xf numFmtId="0" fontId="5" fillId="0" borderId="0" xfId="1268" applyFont="1" applyAlignme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18" fillId="0" borderId="0" xfId="0" applyFont="1" applyAlignment="1">
      <alignment horizontal="center"/>
    </xf>
    <xf numFmtId="0" fontId="2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1268" applyFont="1" applyAlignment="1">
      <alignment horizontal="center"/>
    </xf>
    <xf numFmtId="0" fontId="5" fillId="0" borderId="0" xfId="1268" applyFont="1" applyAlignment="1">
      <alignment horizontal="left"/>
    </xf>
    <xf numFmtId="0" fontId="7" fillId="0" borderId="0" xfId="1268" quotePrefix="1" applyFont="1" applyAlignment="1">
      <alignment horizontal="left"/>
    </xf>
    <xf numFmtId="49" fontId="7" fillId="0" borderId="0" xfId="0" applyNumberFormat="1" applyFont="1" applyAlignment="1">
      <alignment horizontal="center" vertical="center"/>
    </xf>
    <xf numFmtId="43" fontId="211" fillId="0" borderId="0" xfId="539" applyFont="1" applyFill="1"/>
    <xf numFmtId="266" fontId="5" fillId="0" borderId="2" xfId="539" applyNumberFormat="1" applyFont="1" applyFill="1" applyBorder="1" applyAlignment="1">
      <alignment horizontal="center"/>
    </xf>
    <xf numFmtId="169" fontId="4" fillId="0" borderId="2" xfId="539" applyNumberFormat="1" applyFont="1" applyFill="1" applyBorder="1" applyAlignment="1"/>
    <xf numFmtId="0" fontId="7" fillId="0" borderId="0" xfId="0" applyFont="1" applyAlignment="1">
      <alignment horizontal="left" indent="2"/>
    </xf>
    <xf numFmtId="0" fontId="5" fillId="0" borderId="0" xfId="0" applyFont="1" applyAlignment="1">
      <alignment horizontal="right"/>
    </xf>
    <xf numFmtId="0" fontId="7" fillId="0" borderId="0" xfId="1268" applyFont="1" applyAlignment="1">
      <alignment horizontal="center"/>
    </xf>
    <xf numFmtId="0" fontId="6" fillId="0" borderId="0" xfId="1268" applyFont="1" applyAlignment="1">
      <alignment horizontal="center"/>
    </xf>
    <xf numFmtId="0" fontId="6" fillId="0" borderId="2" xfId="0" applyFont="1" applyBorder="1" applyAlignment="1">
      <alignment horizontal="center"/>
    </xf>
    <xf numFmtId="0" fontId="208" fillId="0" borderId="0" xfId="1268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1268" applyFont="1" applyAlignment="1">
      <alignment horizontal="left"/>
    </xf>
    <xf numFmtId="170" fontId="10" fillId="0" borderId="0" xfId="0" applyNumberFormat="1" applyFont="1"/>
    <xf numFmtId="0" fontId="6" fillId="0" borderId="0" xfId="0" applyFont="1"/>
    <xf numFmtId="0" fontId="10" fillId="0" borderId="0" xfId="0" applyFont="1"/>
    <xf numFmtId="170" fontId="208" fillId="0" borderId="0" xfId="0" applyNumberFormat="1" applyFont="1"/>
    <xf numFmtId="169" fontId="0" fillId="0" borderId="0" xfId="0" applyNumberFormat="1"/>
    <xf numFmtId="169" fontId="7" fillId="0" borderId="0" xfId="0" applyNumberFormat="1" applyFont="1" applyAlignment="1">
      <alignment vertical="center"/>
    </xf>
    <xf numFmtId="170" fontId="7" fillId="0" borderId="0" xfId="539" applyNumberFormat="1" applyFont="1" applyFill="1" applyBorder="1" applyAlignment="1">
      <alignment vertical="center"/>
    </xf>
    <xf numFmtId="37" fontId="6" fillId="0" borderId="17" xfId="539" applyNumberFormat="1" applyFont="1" applyFill="1" applyBorder="1" applyAlignment="1">
      <alignment vertical="center"/>
    </xf>
    <xf numFmtId="169" fontId="5" fillId="0" borderId="0" xfId="539" applyNumberFormat="1" applyFont="1" applyFill="1" applyBorder="1" applyAlignment="1">
      <alignment horizontal="center"/>
    </xf>
    <xf numFmtId="169" fontId="5" fillId="0" borderId="17" xfId="539" applyNumberFormat="1" applyFont="1" applyFill="1" applyBorder="1" applyAlignment="1">
      <alignment horizontal="center"/>
    </xf>
    <xf numFmtId="169" fontId="4" fillId="0" borderId="0" xfId="539" applyNumberFormat="1" applyFont="1" applyFill="1" applyAlignment="1">
      <alignment horizontal="center"/>
    </xf>
    <xf numFmtId="266" fontId="0" fillId="0" borderId="0" xfId="539" applyNumberFormat="1" applyFont="1" applyFill="1" applyAlignment="1">
      <alignment horizontal="center"/>
    </xf>
    <xf numFmtId="170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/>
    <xf numFmtId="0" fontId="216" fillId="0" borderId="0" xfId="0" applyFont="1" applyAlignment="1">
      <alignment vertical="center"/>
    </xf>
    <xf numFmtId="271" fontId="7" fillId="0" borderId="0" xfId="539" applyNumberFormat="1" applyFont="1" applyFill="1" applyBorder="1" applyAlignment="1">
      <alignment vertical="center"/>
    </xf>
    <xf numFmtId="271" fontId="7" fillId="0" borderId="0" xfId="539" applyNumberFormat="1" applyFont="1" applyFill="1" applyAlignment="1">
      <alignment vertical="center"/>
    </xf>
    <xf numFmtId="170" fontId="6" fillId="0" borderId="15" xfId="539" applyNumberFormat="1" applyFont="1" applyFill="1" applyBorder="1" applyAlignment="1">
      <alignment vertical="center"/>
    </xf>
    <xf numFmtId="37" fontId="7" fillId="0" borderId="0" xfId="539" applyNumberFormat="1" applyFont="1" applyFill="1" applyAlignment="1">
      <alignment vertical="center"/>
    </xf>
    <xf numFmtId="9" fontId="6" fillId="0" borderId="0" xfId="1320" applyFont="1" applyFill="1" applyBorder="1" applyAlignment="1">
      <alignment vertical="center"/>
    </xf>
    <xf numFmtId="0" fontId="4" fillId="0" borderId="0" xfId="1268" applyFont="1" applyAlignment="1">
      <alignment horizontal="center"/>
    </xf>
    <xf numFmtId="177" fontId="7" fillId="0" borderId="0" xfId="1320" applyNumberFormat="1" applyFont="1" applyFill="1" applyAlignment="1">
      <alignment horizontal="left"/>
    </xf>
    <xf numFmtId="169" fontId="5" fillId="0" borderId="0" xfId="539" applyNumberFormat="1" applyFont="1" applyFill="1" applyAlignment="1"/>
    <xf numFmtId="169" fontId="7" fillId="0" borderId="0" xfId="539" applyNumberFormat="1" applyFont="1" applyFill="1" applyBorder="1" applyAlignment="1"/>
    <xf numFmtId="169" fontId="7" fillId="0" borderId="2" xfId="539" applyNumberFormat="1" applyFont="1" applyFill="1" applyBorder="1" applyAlignment="1"/>
    <xf numFmtId="169" fontId="6" fillId="0" borderId="37" xfId="0" applyNumberFormat="1" applyFont="1" applyBorder="1"/>
    <xf numFmtId="169" fontId="6" fillId="0" borderId="0" xfId="0" applyNumberFormat="1" applyFont="1"/>
    <xf numFmtId="169" fontId="0" fillId="0" borderId="0" xfId="539" applyNumberFormat="1" applyFont="1" applyFill="1" applyAlignment="1">
      <alignment horizontal="center"/>
    </xf>
    <xf numFmtId="266" fontId="0" fillId="0" borderId="2" xfId="539" applyNumberFormat="1" applyFont="1" applyFill="1" applyBorder="1" applyAlignment="1">
      <alignment horizontal="center"/>
    </xf>
    <xf numFmtId="266" fontId="0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>
      <alignment vertical="center"/>
    </xf>
    <xf numFmtId="169" fontId="6" fillId="0" borderId="17" xfId="539" applyNumberFormat="1" applyFont="1" applyFill="1" applyBorder="1" applyAlignment="1">
      <alignment horizontal="right"/>
    </xf>
    <xf numFmtId="169" fontId="6" fillId="0" borderId="32" xfId="539" applyNumberFormat="1" applyFont="1" applyFill="1" applyBorder="1" applyAlignment="1">
      <alignment vertical="center"/>
    </xf>
    <xf numFmtId="169" fontId="5" fillId="0" borderId="0" xfId="539" quotePrefix="1" applyNumberFormat="1" applyFont="1" applyFill="1" applyBorder="1" applyAlignment="1">
      <alignment horizontal="left"/>
    </xf>
    <xf numFmtId="169" fontId="9" fillId="0" borderId="0" xfId="539" applyNumberFormat="1" applyFont="1" applyFill="1" applyBorder="1" applyAlignment="1">
      <alignment horizontal="center"/>
    </xf>
    <xf numFmtId="169" fontId="218" fillId="0" borderId="0" xfId="539" quotePrefix="1" applyNumberFormat="1" applyFont="1" applyFill="1" applyAlignment="1">
      <alignment horizontal="left"/>
    </xf>
    <xf numFmtId="169" fontId="218" fillId="0" borderId="0" xfId="539" applyNumberFormat="1" applyFont="1" applyFill="1" applyAlignment="1">
      <alignment horizontal="left"/>
    </xf>
    <xf numFmtId="169" fontId="218" fillId="0" borderId="0" xfId="539" applyNumberFormat="1" applyFont="1" applyFill="1"/>
    <xf numFmtId="169" fontId="5" fillId="0" borderId="0" xfId="539" applyNumberFormat="1" applyFont="1" applyFill="1" applyBorder="1" applyAlignment="1"/>
    <xf numFmtId="43" fontId="5" fillId="0" borderId="0" xfId="539" applyFont="1" applyFill="1" applyAlignment="1">
      <alignment horizontal="left"/>
    </xf>
    <xf numFmtId="43" fontId="9" fillId="0" borderId="0" xfId="539" applyFont="1" applyFill="1" applyAlignment="1">
      <alignment horizontal="center"/>
    </xf>
    <xf numFmtId="43" fontId="5" fillId="0" borderId="0" xfId="539" applyFont="1" applyFill="1" applyBorder="1"/>
    <xf numFmtId="43" fontId="5" fillId="0" borderId="0" xfId="539" applyFont="1" applyFill="1"/>
    <xf numFmtId="170" fontId="5" fillId="0" borderId="0" xfId="0" applyNumberFormat="1" applyFont="1"/>
    <xf numFmtId="0" fontId="208" fillId="0" borderId="0" xfId="0" applyFont="1" applyAlignment="1">
      <alignment horizontal="center"/>
    </xf>
    <xf numFmtId="0" fontId="0" fillId="0" borderId="0" xfId="1268" applyFont="1" applyAlignment="1">
      <alignment horizontal="left" indent="1"/>
    </xf>
    <xf numFmtId="0" fontId="0" fillId="0" borderId="0" xfId="0" applyAlignment="1">
      <alignment horizontal="left" indent="1"/>
    </xf>
    <xf numFmtId="169" fontId="7" fillId="0" borderId="2" xfId="539" applyNumberFormat="1" applyFont="1" applyFill="1" applyBorder="1"/>
    <xf numFmtId="37" fontId="6" fillId="0" borderId="17" xfId="539" applyNumberFormat="1" applyFont="1" applyFill="1" applyBorder="1" applyAlignment="1">
      <alignment horizontal="right"/>
    </xf>
    <xf numFmtId="169" fontId="4" fillId="0" borderId="0" xfId="539" applyNumberFormat="1" applyFont="1" applyFill="1" applyAlignment="1">
      <alignment vertical="center"/>
    </xf>
    <xf numFmtId="169" fontId="4" fillId="0" borderId="0" xfId="539" applyNumberFormat="1" applyFont="1" applyFill="1" applyBorder="1" applyAlignment="1">
      <alignment vertical="center"/>
    </xf>
    <xf numFmtId="169" fontId="0" fillId="0" borderId="0" xfId="539" applyNumberFormat="1" applyFont="1" applyFill="1" applyBorder="1" applyAlignment="1">
      <alignment horizontal="right" vertical="center"/>
    </xf>
    <xf numFmtId="169" fontId="0" fillId="0" borderId="32" xfId="539" applyNumberFormat="1" applyFont="1" applyFill="1" applyBorder="1" applyAlignment="1">
      <alignment vertical="center"/>
    </xf>
    <xf numFmtId="0" fontId="7" fillId="0" borderId="0" xfId="0" quotePrefix="1" applyFont="1" applyAlignment="1">
      <alignment vertical="center"/>
    </xf>
    <xf numFmtId="43" fontId="7" fillId="0" borderId="0" xfId="0" applyNumberFormat="1" applyFont="1"/>
    <xf numFmtId="266" fontId="4" fillId="0" borderId="0" xfId="539" applyNumberFormat="1" applyFont="1" applyFill="1" applyBorder="1" applyAlignment="1">
      <alignment horizontal="center"/>
    </xf>
    <xf numFmtId="169" fontId="0" fillId="0" borderId="32" xfId="539" applyNumberFormat="1" applyFont="1" applyFill="1" applyBorder="1" applyAlignment="1">
      <alignment horizontal="right" vertical="center"/>
    </xf>
    <xf numFmtId="169" fontId="260" fillId="0" borderId="0" xfId="0" applyNumberFormat="1" applyFont="1"/>
    <xf numFmtId="169" fontId="259" fillId="0" borderId="0" xfId="0" applyNumberFormat="1" applyFont="1"/>
    <xf numFmtId="0" fontId="259" fillId="0" borderId="0" xfId="0" applyFont="1"/>
    <xf numFmtId="169" fontId="0" fillId="0" borderId="0" xfId="539" applyNumberFormat="1" applyFont="1" applyFill="1" applyAlignment="1">
      <alignment horizontal="right" vertical="center"/>
    </xf>
    <xf numFmtId="169" fontId="5" fillId="0" borderId="17" xfId="539" applyNumberFormat="1" applyFont="1" applyFill="1" applyBorder="1" applyAlignment="1">
      <alignment horizontal="right" vertical="center"/>
    </xf>
    <xf numFmtId="269" fontId="0" fillId="0" borderId="0" xfId="539" applyNumberFormat="1" applyFont="1" applyFill="1" applyAlignment="1">
      <alignment horizontal="right" vertical="center"/>
    </xf>
    <xf numFmtId="169" fontId="5" fillId="0" borderId="0" xfId="539" applyNumberFormat="1" applyFont="1" applyFill="1" applyBorder="1" applyAlignment="1">
      <alignment vertical="center"/>
    </xf>
    <xf numFmtId="169" fontId="5" fillId="0" borderId="15" xfId="539" applyNumberFormat="1" applyFont="1" applyFill="1" applyBorder="1" applyAlignment="1">
      <alignment vertical="center"/>
    </xf>
    <xf numFmtId="169" fontId="5" fillId="0" borderId="17" xfId="539" applyNumberFormat="1" applyFont="1" applyFill="1" applyBorder="1" applyAlignment="1"/>
    <xf numFmtId="0" fontId="261" fillId="0" borderId="0" xfId="1266" applyFont="1" applyAlignment="1">
      <alignment vertical="center"/>
    </xf>
    <xf numFmtId="169" fontId="7" fillId="0" borderId="47" xfId="539" applyNumberFormat="1" applyFont="1" applyFill="1" applyBorder="1" applyAlignment="1">
      <alignment vertical="center"/>
    </xf>
    <xf numFmtId="0" fontId="7" fillId="0" borderId="0" xfId="1266" applyFont="1" applyAlignment="1">
      <alignment horizontal="left" vertical="center" indent="1"/>
    </xf>
    <xf numFmtId="15" fontId="0" fillId="0" borderId="0" xfId="0" quotePrefix="1" applyNumberFormat="1"/>
    <xf numFmtId="15" fontId="8" fillId="0" borderId="0" xfId="0" quotePrefix="1" applyNumberFormat="1" applyFont="1" applyAlignment="1">
      <alignment horizontal="center"/>
    </xf>
    <xf numFmtId="169" fontId="264" fillId="0" borderId="0" xfId="539" applyNumberFormat="1" applyFont="1" applyFill="1" applyBorder="1"/>
    <xf numFmtId="169" fontId="6" fillId="0" borderId="0" xfId="539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37" fontId="7" fillId="0" borderId="0" xfId="0" applyNumberFormat="1" applyFont="1"/>
    <xf numFmtId="37" fontId="208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2"/>
    </xf>
    <xf numFmtId="0" fontId="7" fillId="0" borderId="0" xfId="1267" applyFont="1"/>
    <xf numFmtId="0" fontId="6" fillId="0" borderId="0" xfId="1267" applyFont="1"/>
    <xf numFmtId="0" fontId="208" fillId="0" borderId="0" xfId="1267" applyFont="1"/>
    <xf numFmtId="37" fontId="6" fillId="0" borderId="0" xfId="0" applyNumberFormat="1" applyFont="1"/>
    <xf numFmtId="37" fontId="7" fillId="0" borderId="0" xfId="0" applyNumberFormat="1" applyFont="1" applyAlignment="1">
      <alignment horizontal="center"/>
    </xf>
    <xf numFmtId="0" fontId="7" fillId="0" borderId="0" xfId="1266" quotePrefix="1" applyFont="1" applyAlignment="1">
      <alignment horizontal="left" vertical="center"/>
    </xf>
    <xf numFmtId="0" fontId="215" fillId="0" borderId="0" xfId="0" applyFont="1"/>
    <xf numFmtId="271" fontId="7" fillId="0" borderId="0" xfId="0" applyNumberFormat="1" applyFont="1" applyAlignment="1">
      <alignment vertical="center"/>
    </xf>
    <xf numFmtId="37" fontId="211" fillId="0" borderId="0" xfId="0" applyNumberFormat="1" applyFont="1"/>
    <xf numFmtId="37" fontId="208" fillId="0" borderId="0" xfId="0" applyNumberFormat="1" applyFont="1"/>
    <xf numFmtId="174" fontId="10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3"/>
    </xf>
    <xf numFmtId="37" fontId="209" fillId="0" borderId="0" xfId="0" applyNumberFormat="1" applyFont="1" applyAlignment="1">
      <alignment horizontal="center"/>
    </xf>
    <xf numFmtId="37" fontId="210" fillId="0" borderId="0" xfId="0" applyNumberFormat="1" applyFont="1"/>
    <xf numFmtId="170" fontId="7" fillId="0" borderId="2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/>
    </xf>
    <xf numFmtId="37" fontId="6" fillId="0" borderId="17" xfId="0" applyNumberFormat="1" applyFont="1" applyBorder="1" applyAlignment="1">
      <alignment horizontal="right"/>
    </xf>
    <xf numFmtId="37" fontId="6" fillId="0" borderId="0" xfId="0" applyNumberFormat="1" applyFont="1" applyAlignment="1">
      <alignment vertical="center"/>
    </xf>
    <xf numFmtId="37" fontId="6" fillId="0" borderId="37" xfId="0" applyNumberFormat="1" applyFont="1" applyBorder="1" applyAlignment="1">
      <alignment horizontal="right"/>
    </xf>
    <xf numFmtId="169" fontId="265" fillId="0" borderId="0" xfId="539" applyNumberFormat="1" applyFont="1" applyFill="1" applyAlignment="1">
      <alignment horizontal="center"/>
    </xf>
    <xf numFmtId="169" fontId="6" fillId="0" borderId="0" xfId="539" applyNumberFormat="1" applyFont="1" applyFill="1" applyAlignment="1">
      <alignment horizontal="center"/>
    </xf>
    <xf numFmtId="169" fontId="6" fillId="0" borderId="2" xfId="539" applyNumberFormat="1" applyFont="1" applyFill="1" applyBorder="1"/>
    <xf numFmtId="169" fontId="265" fillId="0" borderId="0" xfId="539" applyNumberFormat="1" applyFont="1" applyFill="1"/>
    <xf numFmtId="169" fontId="266" fillId="0" borderId="0" xfId="539" applyNumberFormat="1" applyFont="1" applyFill="1" applyAlignment="1">
      <alignment horizontal="center"/>
    </xf>
    <xf numFmtId="169" fontId="6" fillId="0" borderId="37" xfId="539" applyNumberFormat="1" applyFont="1" applyFill="1" applyBorder="1"/>
    <xf numFmtId="0" fontId="4" fillId="0" borderId="0" xfId="0" applyFont="1"/>
    <xf numFmtId="169" fontId="4" fillId="0" borderId="0" xfId="539" applyNumberFormat="1" applyFont="1" applyFill="1" applyAlignment="1">
      <alignment horizontal="center" vertical="center"/>
    </xf>
    <xf numFmtId="266" fontId="7" fillId="0" borderId="2" xfId="539" applyNumberFormat="1" applyFont="1" applyFill="1" applyBorder="1" applyAlignment="1">
      <alignment horizontal="center" vertical="center"/>
    </xf>
    <xf numFmtId="169" fontId="0" fillId="0" borderId="0" xfId="539" applyNumberFormat="1" applyFont="1" applyFill="1" applyAlignment="1">
      <alignment horizontal="right"/>
    </xf>
    <xf numFmtId="266" fontId="0" fillId="0" borderId="0" xfId="539" applyNumberFormat="1" applyFont="1" applyFill="1" applyAlignment="1">
      <alignment horizontal="center" vertical="center"/>
    </xf>
    <xf numFmtId="169" fontId="0" fillId="0" borderId="2" xfId="539" applyNumberFormat="1" applyFont="1" applyFill="1" applyBorder="1" applyAlignment="1">
      <alignment vertical="center"/>
    </xf>
    <xf numFmtId="169" fontId="5" fillId="0" borderId="17" xfId="539" applyNumberFormat="1" applyFont="1" applyFill="1" applyBorder="1" applyAlignment="1">
      <alignment vertical="center"/>
    </xf>
    <xf numFmtId="169" fontId="6" fillId="0" borderId="2" xfId="539" applyNumberFormat="1" applyFont="1" applyFill="1" applyBorder="1" applyAlignment="1">
      <alignment horizontal="center"/>
    </xf>
    <xf numFmtId="169" fontId="6" fillId="0" borderId="17" xfId="539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6" fillId="0" borderId="0" xfId="1268" applyFont="1" applyAlignment="1">
      <alignment vertical="center"/>
    </xf>
    <xf numFmtId="0" fontId="6" fillId="0" borderId="0" xfId="1268" applyFont="1" applyAlignment="1">
      <alignment horizontal="center" vertical="center"/>
    </xf>
    <xf numFmtId="41" fontId="6" fillId="0" borderId="0" xfId="1266" applyNumberFormat="1" applyFont="1" applyAlignment="1">
      <alignment horizontal="right" vertical="center"/>
    </xf>
    <xf numFmtId="0" fontId="10" fillId="0" borderId="0" xfId="1266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right" vertical="center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0" fillId="0" borderId="0" xfId="0" quotePrefix="1" applyNumberFormat="1" applyAlignment="1">
      <alignment horizontal="left" indent="2"/>
    </xf>
    <xf numFmtId="37" fontId="0" fillId="0" borderId="0" xfId="0" quotePrefix="1" applyNumberFormat="1" applyAlignment="1">
      <alignment horizontal="center"/>
    </xf>
    <xf numFmtId="170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horizontal="left" indent="2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left"/>
    </xf>
    <xf numFmtId="170" fontId="0" fillId="0" borderId="0" xfId="0" applyNumberForma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70" fontId="221" fillId="0" borderId="0" xfId="0" applyNumberFormat="1" applyFont="1" applyAlignment="1">
      <alignment vertical="center"/>
    </xf>
    <xf numFmtId="270" fontId="0" fillId="0" borderId="0" xfId="0" applyNumberForma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0" fontId="5" fillId="0" borderId="17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0" fillId="0" borderId="0" xfId="0" applyNumberFormat="1"/>
    <xf numFmtId="41" fontId="0" fillId="0" borderId="0" xfId="0" applyNumberFormat="1" applyAlignment="1">
      <alignment vertical="center"/>
    </xf>
    <xf numFmtId="0" fontId="208" fillId="0" borderId="0" xfId="1266" applyFont="1" applyAlignment="1">
      <alignment horizontal="center" vertical="center"/>
    </xf>
    <xf numFmtId="0" fontId="9" fillId="0" borderId="0" xfId="1266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vertical="center"/>
    </xf>
    <xf numFmtId="37" fontId="9" fillId="0" borderId="0" xfId="0" applyNumberFormat="1" applyFont="1"/>
    <xf numFmtId="270" fontId="0" fillId="0" borderId="0" xfId="0" applyNumberFormat="1" applyAlignment="1">
      <alignment horizontal="center" vertical="center"/>
    </xf>
    <xf numFmtId="0" fontId="208" fillId="0" borderId="0" xfId="0" applyFont="1" applyAlignment="1">
      <alignment horizontal="left" indent="2"/>
    </xf>
    <xf numFmtId="170" fontId="6" fillId="0" borderId="0" xfId="539" applyNumberFormat="1" applyFont="1" applyFill="1" applyBorder="1" applyAlignment="1">
      <alignment vertical="center"/>
    </xf>
    <xf numFmtId="0" fontId="6" fillId="0" borderId="2" xfId="0" applyFont="1" applyBorder="1" applyAlignment="1">
      <alignment horizontal="right"/>
    </xf>
    <xf numFmtId="169" fontId="6" fillId="0" borderId="0" xfId="539" applyNumberFormat="1" applyFont="1" applyFill="1" applyBorder="1" applyAlignment="1">
      <alignment horizontal="center"/>
    </xf>
    <xf numFmtId="41" fontId="6" fillId="0" borderId="0" xfId="0" applyNumberFormat="1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0" fontId="7" fillId="0" borderId="0" xfId="1266" applyFont="1" applyAlignment="1">
      <alignment horizontal="center" vertical="center"/>
    </xf>
    <xf numFmtId="0" fontId="213" fillId="0" borderId="0" xfId="0" quotePrefix="1" applyFont="1" applyAlignment="1">
      <alignment horizontal="center" vertical="center"/>
    </xf>
    <xf numFmtId="0" fontId="7" fillId="0" borderId="0" xfId="539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0" fontId="214" fillId="0" borderId="0" xfId="539" applyNumberFormat="1" applyFont="1" applyFill="1" applyAlignment="1">
      <alignment horizontal="center" vertical="center"/>
    </xf>
    <xf numFmtId="0" fontId="214" fillId="0" borderId="0" xfId="0" applyFont="1" applyAlignment="1">
      <alignment horizontal="center"/>
    </xf>
    <xf numFmtId="0" fontId="217" fillId="0" borderId="0" xfId="0" quotePrefix="1" applyFont="1" applyAlignment="1">
      <alignment horizontal="center" vertical="center"/>
    </xf>
    <xf numFmtId="0" fontId="262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1268" applyFont="1" applyAlignment="1">
      <alignment horizontal="center"/>
    </xf>
    <xf numFmtId="0" fontId="21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220" fillId="0" borderId="0" xfId="539" quotePrefix="1" applyNumberFormat="1" applyFont="1" applyFill="1" applyAlignment="1">
      <alignment horizontal="center" vertical="center"/>
    </xf>
    <xf numFmtId="0" fontId="220" fillId="0" borderId="0" xfId="539" applyNumberFormat="1" applyFont="1" applyFill="1" applyAlignment="1">
      <alignment horizontal="center" vertical="center"/>
    </xf>
    <xf numFmtId="0" fontId="5" fillId="0" borderId="32" xfId="0" applyFont="1" applyBorder="1" applyAlignment="1">
      <alignment horizontal="center"/>
    </xf>
    <xf numFmtId="0" fontId="5" fillId="0" borderId="32" xfId="1268" applyFont="1" applyBorder="1" applyAlignment="1">
      <alignment horizontal="center"/>
    </xf>
    <xf numFmtId="0" fontId="6" fillId="0" borderId="0" xfId="1268" applyFont="1" applyAlignment="1">
      <alignment horizontal="center"/>
    </xf>
    <xf numFmtId="0" fontId="213" fillId="0" borderId="0" xfId="1268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" xfId="1268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20" fillId="0" borderId="0" xfId="0" quotePrefix="1" applyFont="1" applyAlignment="1">
      <alignment horizontal="center"/>
    </xf>
    <xf numFmtId="0" fontId="220" fillId="0" borderId="0" xfId="0" applyFont="1" applyAlignment="1">
      <alignment horizontal="center"/>
    </xf>
    <xf numFmtId="0" fontId="214" fillId="0" borderId="0" xfId="0" quotePrefix="1" applyFont="1" applyAlignment="1">
      <alignment horizontal="center" vertical="center"/>
    </xf>
    <xf numFmtId="0" fontId="214" fillId="0" borderId="0" xfId="0" applyFont="1" applyAlignment="1">
      <alignment horizontal="center" vertical="center"/>
    </xf>
    <xf numFmtId="0" fontId="213" fillId="0" borderId="0" xfId="1266" applyFont="1" applyAlignment="1">
      <alignment horizontal="center" vertical="center"/>
    </xf>
    <xf numFmtId="0" fontId="213" fillId="0" borderId="0" xfId="1268" quotePrefix="1" applyFont="1" applyAlignment="1">
      <alignment horizontal="center" vertical="center"/>
    </xf>
    <xf numFmtId="37" fontId="214" fillId="0" borderId="0" xfId="0" quotePrefix="1" applyNumberFormat="1" applyFont="1" applyAlignment="1">
      <alignment horizontal="center"/>
    </xf>
    <xf numFmtId="37" fontId="214" fillId="0" borderId="0" xfId="0" applyNumberFormat="1" applyFont="1" applyAlignment="1">
      <alignment horizontal="center"/>
    </xf>
  </cellXfs>
  <cellStyles count="1638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2" xfId="10" xr:uid="{00000000-0005-0000-0000-000009000000}"/>
    <cellStyle name="?? 3" xfId="11" xr:uid="{00000000-0005-0000-0000-00000A000000}"/>
    <cellStyle name="?? 4" xfId="12" xr:uid="{00000000-0005-0000-0000-00000B000000}"/>
    <cellStyle name="?? 5" xfId="13" xr:uid="{00000000-0005-0000-0000-00000C000000}"/>
    <cellStyle name="?? 6" xfId="14" xr:uid="{00000000-0005-0000-0000-00000D000000}"/>
    <cellStyle name="?? 7" xfId="15" xr:uid="{00000000-0005-0000-0000-00000E000000}"/>
    <cellStyle name="?? 8" xfId="16" xr:uid="{00000000-0005-0000-0000-00000F000000}"/>
    <cellStyle name="???" xfId="17" xr:uid="{00000000-0005-0000-0000-000010000000}"/>
    <cellStyle name="???? [0.00]_ADMAG" xfId="18" xr:uid="{00000000-0005-0000-0000-000011000000}"/>
    <cellStyle name="?????????????????" xfId="19" xr:uid="{00000000-0005-0000-0000-000012000000}"/>
    <cellStyle name="????????????????? [0]_MOGAS97" xfId="20" xr:uid="{00000000-0005-0000-0000-000013000000}"/>
    <cellStyle name="??????????????????? [0]_MOGAS97" xfId="21" xr:uid="{00000000-0005-0000-0000-000014000000}"/>
    <cellStyle name="???????????????????_MOGAS97" xfId="22" xr:uid="{00000000-0005-0000-0000-000015000000}"/>
    <cellStyle name="?????????????????_MOGAS97" xfId="23" xr:uid="{00000000-0005-0000-0000-000016000000}"/>
    <cellStyle name="????_ADMAG" xfId="24" xr:uid="{00000000-0005-0000-0000-000017000000}"/>
    <cellStyle name="???[0]_liz-ss" xfId="25" xr:uid="{00000000-0005-0000-0000-000018000000}"/>
    <cellStyle name="???_'01.11" xfId="26" xr:uid="{00000000-0005-0000-0000-000019000000}"/>
    <cellStyle name="??_(????)??????" xfId="27" xr:uid="{00000000-0005-0000-0000-00001A000000}"/>
    <cellStyle name="?E?E?? [0.00]_laroux" xfId="28" xr:uid="{00000000-0005-0000-0000-00001B000000}"/>
    <cellStyle name="?E?E??_laroux" xfId="29" xr:uid="{00000000-0005-0000-0000-00001C000000}"/>
    <cellStyle name="_?_BOOKSHIP" xfId="30" xr:uid="{00000000-0005-0000-0000-00001D000000}"/>
    <cellStyle name="__ [0.00]_PRODUCT DETAIL Q1" xfId="31" xr:uid="{00000000-0005-0000-0000-00001E000000}"/>
    <cellStyle name="__ [0]_1202" xfId="32" xr:uid="{00000000-0005-0000-0000-00001F000000}"/>
    <cellStyle name="__ [0]_1202_Result Red Store Jun" xfId="33" xr:uid="{00000000-0005-0000-0000-000020000000}"/>
    <cellStyle name="__ [0]_Book1" xfId="34" xr:uid="{00000000-0005-0000-0000-000021000000}"/>
    <cellStyle name="___(____)______" xfId="35" xr:uid="{00000000-0005-0000-0000-000022000000}"/>
    <cellStyle name="___[0]_Book1" xfId="36" xr:uid="{00000000-0005-0000-0000-000023000000}"/>
    <cellStyle name="____ [0.00]_PRODUCT DETAIL Q1" xfId="37" xr:uid="{00000000-0005-0000-0000-000024000000}"/>
    <cellStyle name="_____PRODUCT DETAIL Q1" xfId="38" xr:uid="{00000000-0005-0000-0000-000025000000}"/>
    <cellStyle name="____95" xfId="39" xr:uid="{00000000-0005-0000-0000-000026000000}"/>
    <cellStyle name="____Book1" xfId="40" xr:uid="{00000000-0005-0000-0000-000027000000}"/>
    <cellStyle name="___1202" xfId="41" xr:uid="{00000000-0005-0000-0000-000028000000}"/>
    <cellStyle name="___1202_Result Red Store Jun" xfId="42" xr:uid="{00000000-0005-0000-0000-000029000000}"/>
    <cellStyle name="___1202_Result Red Store Jun_1" xfId="43" xr:uid="{00000000-0005-0000-0000-00002A000000}"/>
    <cellStyle name="___Book1" xfId="44" xr:uid="{00000000-0005-0000-0000-00002B000000}"/>
    <cellStyle name="___Book1_Result Red Store Jun" xfId="45" xr:uid="{00000000-0005-0000-0000-00002C000000}"/>
    <cellStyle name="___kc-elec system check list" xfId="46" xr:uid="{00000000-0005-0000-0000-00002D000000}"/>
    <cellStyle name="___kc-elec system check list_SGP_DCF_FinalDraft-18 Oct CPC" xfId="47" xr:uid="{00000000-0005-0000-0000-00002E000000}"/>
    <cellStyle name="___kc-elec system check list_SGP_DCF_FinalDraft-20 Oct CPC v1 7xx" xfId="48" xr:uid="{00000000-0005-0000-0000-00002F000000}"/>
    <cellStyle name="___kc-elec system check list_SGP_DCF_FinalDraft-30 Oct CPC v 2x" xfId="49" xr:uid="{00000000-0005-0000-0000-000030000000}"/>
    <cellStyle name="___PRODUCT DETAIL Q1" xfId="50" xr:uid="{00000000-0005-0000-0000-000031000000}"/>
    <cellStyle name="_3.CSC KPI-LE Nov-Dec09" xfId="51" xr:uid="{00000000-0005-0000-0000-000032000000}"/>
    <cellStyle name="_Balance Score Card Nov09 041209" xfId="52" xr:uid="{00000000-0005-0000-0000-000033000000}"/>
    <cellStyle name="_BJF -BSC 12  LE09 FINAL" xfId="53" xr:uid="{00000000-0005-0000-0000-000034000000}"/>
    <cellStyle name="_BusinessDriver-by month" xfId="54" xr:uid="{00000000-0005-0000-0000-000035000000}"/>
    <cellStyle name="_Comma" xfId="55" xr:uid="{00000000-0005-0000-0000-000036000000}"/>
    <cellStyle name="_Currency" xfId="56" xr:uid="{00000000-0005-0000-0000-000037000000}"/>
    <cellStyle name="_CurrencySpace" xfId="57" xr:uid="{00000000-0005-0000-0000-000038000000}"/>
    <cellStyle name="_Kpi cal.Total 2010" xfId="58" xr:uid="{00000000-0005-0000-0000-000039000000}"/>
    <cellStyle name="_KT (2)" xfId="59" xr:uid="{00000000-0005-0000-0000-00003A000000}"/>
    <cellStyle name="_KT (2)_1" xfId="60" xr:uid="{00000000-0005-0000-0000-00003B000000}"/>
    <cellStyle name="_KT (2)_2" xfId="61" xr:uid="{00000000-0005-0000-0000-00003C000000}"/>
    <cellStyle name="_KT (2)_2_TG-TH" xfId="62" xr:uid="{00000000-0005-0000-0000-00003D000000}"/>
    <cellStyle name="_KT (2)_3" xfId="63" xr:uid="{00000000-0005-0000-0000-00003E000000}"/>
    <cellStyle name="_KT (2)_3_TG-TH" xfId="64" xr:uid="{00000000-0005-0000-0000-00003F000000}"/>
    <cellStyle name="_KT (2)_4" xfId="65" xr:uid="{00000000-0005-0000-0000-000040000000}"/>
    <cellStyle name="_KT (2)_4_TG-TH" xfId="66" xr:uid="{00000000-0005-0000-0000-000041000000}"/>
    <cellStyle name="_KT (2)_5" xfId="67" xr:uid="{00000000-0005-0000-0000-000042000000}"/>
    <cellStyle name="_KT (2)_TG-TH" xfId="68" xr:uid="{00000000-0005-0000-0000-000043000000}"/>
    <cellStyle name="_KT_TG" xfId="69" xr:uid="{00000000-0005-0000-0000-000044000000}"/>
    <cellStyle name="_KT_TG_1" xfId="70" xr:uid="{00000000-0005-0000-0000-000045000000}"/>
    <cellStyle name="_KT_TG_2" xfId="71" xr:uid="{00000000-0005-0000-0000-000046000000}"/>
    <cellStyle name="_KT_TG_3" xfId="72" xr:uid="{00000000-0005-0000-0000-000047000000}"/>
    <cellStyle name="_KT_TG_4" xfId="73" xr:uid="{00000000-0005-0000-0000-000048000000}"/>
    <cellStyle name="_Multiple" xfId="74" xr:uid="{00000000-0005-0000-0000-000049000000}"/>
    <cellStyle name="_MultipleSpace" xfId="75" xr:uid="{00000000-0005-0000-0000-00004A000000}"/>
    <cellStyle name="_Overview_Charts+Tables_Financial highlight" xfId="76" xr:uid="{00000000-0005-0000-0000-00004B000000}"/>
    <cellStyle name="_Percent" xfId="77" xr:uid="{00000000-0005-0000-0000-00004C000000}"/>
    <cellStyle name="_PercentSpace" xfId="78" xr:uid="{00000000-0005-0000-0000-00004D000000}"/>
    <cellStyle name="_RIL-1.Flash-Feb2010" xfId="79" xr:uid="{00000000-0005-0000-0000-00004E000000}"/>
    <cellStyle name="_TG-TH" xfId="80" xr:uid="{00000000-0005-0000-0000-00004F000000}"/>
    <cellStyle name="_TG-TH_1" xfId="81" xr:uid="{00000000-0005-0000-0000-000050000000}"/>
    <cellStyle name="_TG-TH_2" xfId="82" xr:uid="{00000000-0005-0000-0000-000051000000}"/>
    <cellStyle name="_TG-TH_3" xfId="83" xr:uid="{00000000-0005-0000-0000-000052000000}"/>
    <cellStyle name="_TG-TH_4" xfId="84" xr:uid="{00000000-0005-0000-0000-000053000000}"/>
    <cellStyle name="’??? [0.00]_TMCA Spreadsheet(body)" xfId="85" xr:uid="{00000000-0005-0000-0000-000054000000}"/>
    <cellStyle name="’???_TMCA Spreadsheet(body)" xfId="86" xr:uid="{00000000-0005-0000-0000-000055000000}"/>
    <cellStyle name="’?? [0.00]_RESULTS" xfId="87" xr:uid="{00000000-0005-0000-0000-000056000000}"/>
    <cellStyle name="’??_RESULTS" xfId="88" xr:uid="{00000000-0005-0000-0000-000057000000}"/>
    <cellStyle name="•W?_TMCA Spreadsheet(body)" xfId="89" xr:uid="{00000000-0005-0000-0000-000058000000}"/>
    <cellStyle name="•W_RESULTS" xfId="90" xr:uid="{00000000-0005-0000-0000-000059000000}"/>
    <cellStyle name="•WE_laroux" xfId="91" xr:uid="{00000000-0005-0000-0000-00005A000000}"/>
    <cellStyle name="…??? [0.00]_RESULTS" xfId="92" xr:uid="{00000000-0005-0000-0000-00005B000000}"/>
    <cellStyle name="…???_RESULTS" xfId="93" xr:uid="{00000000-0005-0000-0000-00005C000000}"/>
    <cellStyle name="E?? [0.00]_laroux" xfId="94" xr:uid="{00000000-0005-0000-0000-00005D000000}"/>
    <cellStyle name="E??_laroux" xfId="95" xr:uid="{00000000-0005-0000-0000-00005E000000}"/>
    <cellStyle name="0,0_x000d__x000a_NA_x000d__x000a_" xfId="96" xr:uid="{00000000-0005-0000-0000-00005F000000}"/>
    <cellStyle name="1" xfId="97" xr:uid="{00000000-0005-0000-0000-000060000000}"/>
    <cellStyle name="¹éºÐÀ²_±âÅ¸" xfId="98" xr:uid="{00000000-0005-0000-0000-000061000000}"/>
    <cellStyle name="2" xfId="99" xr:uid="{00000000-0005-0000-0000-000062000000}"/>
    <cellStyle name="20% - Accent1 10" xfId="100" xr:uid="{00000000-0005-0000-0000-000063000000}"/>
    <cellStyle name="20% - Accent1 11" xfId="101" xr:uid="{00000000-0005-0000-0000-000064000000}"/>
    <cellStyle name="20% - Accent1 12" xfId="102" xr:uid="{00000000-0005-0000-0000-000065000000}"/>
    <cellStyle name="20% - Accent1 13" xfId="103" xr:uid="{00000000-0005-0000-0000-000066000000}"/>
    <cellStyle name="20% - Accent1 14" xfId="104" xr:uid="{00000000-0005-0000-0000-000067000000}"/>
    <cellStyle name="20% - Accent1 15" xfId="105" xr:uid="{00000000-0005-0000-0000-000068000000}"/>
    <cellStyle name="20% - Accent1 16" xfId="106" xr:uid="{00000000-0005-0000-0000-000069000000}"/>
    <cellStyle name="20% - Accent1 17" xfId="107" xr:uid="{00000000-0005-0000-0000-00006A000000}"/>
    <cellStyle name="20% - Accent1 2" xfId="108" xr:uid="{00000000-0005-0000-0000-00006B000000}"/>
    <cellStyle name="20% - Accent1 2 2" xfId="109" xr:uid="{00000000-0005-0000-0000-00006C000000}"/>
    <cellStyle name="20% - Accent1 2 2 2" xfId="110" xr:uid="{00000000-0005-0000-0000-00006D000000}"/>
    <cellStyle name="20% - Accent1 2 2 3" xfId="111" xr:uid="{00000000-0005-0000-0000-00006E000000}"/>
    <cellStyle name="20% - Accent1 2 3" xfId="112" xr:uid="{00000000-0005-0000-0000-00006F000000}"/>
    <cellStyle name="20% - Accent1 2 4" xfId="113" xr:uid="{00000000-0005-0000-0000-000070000000}"/>
    <cellStyle name="20% - Accent1 3" xfId="114" xr:uid="{00000000-0005-0000-0000-000071000000}"/>
    <cellStyle name="20% - Accent1 3 2" xfId="115" xr:uid="{00000000-0005-0000-0000-000072000000}"/>
    <cellStyle name="20% - Accent1 4" xfId="116" xr:uid="{00000000-0005-0000-0000-000073000000}"/>
    <cellStyle name="20% - Accent1 4 2" xfId="117" xr:uid="{00000000-0005-0000-0000-000074000000}"/>
    <cellStyle name="20% - Accent1 5" xfId="118" xr:uid="{00000000-0005-0000-0000-000075000000}"/>
    <cellStyle name="20% - Accent1 6" xfId="119" xr:uid="{00000000-0005-0000-0000-000076000000}"/>
    <cellStyle name="20% - Accent1 7" xfId="120" xr:uid="{00000000-0005-0000-0000-000077000000}"/>
    <cellStyle name="20% - Accent1 8" xfId="121" xr:uid="{00000000-0005-0000-0000-000078000000}"/>
    <cellStyle name="20% - Accent1 9" xfId="122" xr:uid="{00000000-0005-0000-0000-000079000000}"/>
    <cellStyle name="20% - Accent2 10" xfId="123" xr:uid="{00000000-0005-0000-0000-00007A000000}"/>
    <cellStyle name="20% - Accent2 11" xfId="124" xr:uid="{00000000-0005-0000-0000-00007B000000}"/>
    <cellStyle name="20% - Accent2 12" xfId="125" xr:uid="{00000000-0005-0000-0000-00007C000000}"/>
    <cellStyle name="20% - Accent2 13" xfId="126" xr:uid="{00000000-0005-0000-0000-00007D000000}"/>
    <cellStyle name="20% - Accent2 14" xfId="127" xr:uid="{00000000-0005-0000-0000-00007E000000}"/>
    <cellStyle name="20% - Accent2 15" xfId="128" xr:uid="{00000000-0005-0000-0000-00007F000000}"/>
    <cellStyle name="20% - Accent2 16" xfId="129" xr:uid="{00000000-0005-0000-0000-000080000000}"/>
    <cellStyle name="20% - Accent2 17" xfId="130" xr:uid="{00000000-0005-0000-0000-000081000000}"/>
    <cellStyle name="20% - Accent2 2" xfId="131" xr:uid="{00000000-0005-0000-0000-000082000000}"/>
    <cellStyle name="20% - Accent2 2 2" xfId="132" xr:uid="{00000000-0005-0000-0000-000083000000}"/>
    <cellStyle name="20% - Accent2 2 2 2" xfId="133" xr:uid="{00000000-0005-0000-0000-000084000000}"/>
    <cellStyle name="20% - Accent2 2 2 3" xfId="134" xr:uid="{00000000-0005-0000-0000-000085000000}"/>
    <cellStyle name="20% - Accent2 2 3" xfId="135" xr:uid="{00000000-0005-0000-0000-000086000000}"/>
    <cellStyle name="20% - Accent2 2 4" xfId="136" xr:uid="{00000000-0005-0000-0000-000087000000}"/>
    <cellStyle name="20% - Accent2 3" xfId="137" xr:uid="{00000000-0005-0000-0000-000088000000}"/>
    <cellStyle name="20% - Accent2 3 2" xfId="138" xr:uid="{00000000-0005-0000-0000-000089000000}"/>
    <cellStyle name="20% - Accent2 4" xfId="139" xr:uid="{00000000-0005-0000-0000-00008A000000}"/>
    <cellStyle name="20% - Accent2 4 2" xfId="140" xr:uid="{00000000-0005-0000-0000-00008B000000}"/>
    <cellStyle name="20% - Accent2 5" xfId="141" xr:uid="{00000000-0005-0000-0000-00008C000000}"/>
    <cellStyle name="20% - Accent2 6" xfId="142" xr:uid="{00000000-0005-0000-0000-00008D000000}"/>
    <cellStyle name="20% - Accent2 7" xfId="143" xr:uid="{00000000-0005-0000-0000-00008E000000}"/>
    <cellStyle name="20% - Accent2 8" xfId="144" xr:uid="{00000000-0005-0000-0000-00008F000000}"/>
    <cellStyle name="20% - Accent2 9" xfId="145" xr:uid="{00000000-0005-0000-0000-000090000000}"/>
    <cellStyle name="20% - Accent3 10" xfId="146" xr:uid="{00000000-0005-0000-0000-000091000000}"/>
    <cellStyle name="20% - Accent3 11" xfId="147" xr:uid="{00000000-0005-0000-0000-000092000000}"/>
    <cellStyle name="20% - Accent3 12" xfId="148" xr:uid="{00000000-0005-0000-0000-000093000000}"/>
    <cellStyle name="20% - Accent3 13" xfId="149" xr:uid="{00000000-0005-0000-0000-000094000000}"/>
    <cellStyle name="20% - Accent3 14" xfId="150" xr:uid="{00000000-0005-0000-0000-000095000000}"/>
    <cellStyle name="20% - Accent3 15" xfId="151" xr:uid="{00000000-0005-0000-0000-000096000000}"/>
    <cellStyle name="20% - Accent3 16" xfId="152" xr:uid="{00000000-0005-0000-0000-000097000000}"/>
    <cellStyle name="20% - Accent3 17" xfId="153" xr:uid="{00000000-0005-0000-0000-000098000000}"/>
    <cellStyle name="20% - Accent3 2" xfId="154" xr:uid="{00000000-0005-0000-0000-000099000000}"/>
    <cellStyle name="20% - Accent3 2 2" xfId="155" xr:uid="{00000000-0005-0000-0000-00009A000000}"/>
    <cellStyle name="20% - Accent3 2 2 2" xfId="156" xr:uid="{00000000-0005-0000-0000-00009B000000}"/>
    <cellStyle name="20% - Accent3 2 2 3" xfId="157" xr:uid="{00000000-0005-0000-0000-00009C000000}"/>
    <cellStyle name="20% - Accent3 2 3" xfId="158" xr:uid="{00000000-0005-0000-0000-00009D000000}"/>
    <cellStyle name="20% - Accent3 2 4" xfId="159" xr:uid="{00000000-0005-0000-0000-00009E000000}"/>
    <cellStyle name="20% - Accent3 3" xfId="160" xr:uid="{00000000-0005-0000-0000-00009F000000}"/>
    <cellStyle name="20% - Accent3 3 2" xfId="161" xr:uid="{00000000-0005-0000-0000-0000A0000000}"/>
    <cellStyle name="20% - Accent3 4" xfId="162" xr:uid="{00000000-0005-0000-0000-0000A1000000}"/>
    <cellStyle name="20% - Accent3 4 2" xfId="163" xr:uid="{00000000-0005-0000-0000-0000A2000000}"/>
    <cellStyle name="20% - Accent3 5" xfId="164" xr:uid="{00000000-0005-0000-0000-0000A3000000}"/>
    <cellStyle name="20% - Accent3 6" xfId="165" xr:uid="{00000000-0005-0000-0000-0000A4000000}"/>
    <cellStyle name="20% - Accent3 7" xfId="166" xr:uid="{00000000-0005-0000-0000-0000A5000000}"/>
    <cellStyle name="20% - Accent3 8" xfId="167" xr:uid="{00000000-0005-0000-0000-0000A6000000}"/>
    <cellStyle name="20% - Accent3 9" xfId="168" xr:uid="{00000000-0005-0000-0000-0000A7000000}"/>
    <cellStyle name="20% - Accent4 10" xfId="169" xr:uid="{00000000-0005-0000-0000-0000A8000000}"/>
    <cellStyle name="20% - Accent4 11" xfId="170" xr:uid="{00000000-0005-0000-0000-0000A9000000}"/>
    <cellStyle name="20% - Accent4 12" xfId="171" xr:uid="{00000000-0005-0000-0000-0000AA000000}"/>
    <cellStyle name="20% - Accent4 13" xfId="172" xr:uid="{00000000-0005-0000-0000-0000AB000000}"/>
    <cellStyle name="20% - Accent4 14" xfId="173" xr:uid="{00000000-0005-0000-0000-0000AC000000}"/>
    <cellStyle name="20% - Accent4 15" xfId="174" xr:uid="{00000000-0005-0000-0000-0000AD000000}"/>
    <cellStyle name="20% - Accent4 16" xfId="175" xr:uid="{00000000-0005-0000-0000-0000AE000000}"/>
    <cellStyle name="20% - Accent4 17" xfId="176" xr:uid="{00000000-0005-0000-0000-0000AF000000}"/>
    <cellStyle name="20% - Accent4 2" xfId="177" xr:uid="{00000000-0005-0000-0000-0000B0000000}"/>
    <cellStyle name="20% - Accent4 2 2" xfId="178" xr:uid="{00000000-0005-0000-0000-0000B1000000}"/>
    <cellStyle name="20% - Accent4 2 2 2" xfId="179" xr:uid="{00000000-0005-0000-0000-0000B2000000}"/>
    <cellStyle name="20% - Accent4 2 2 3" xfId="180" xr:uid="{00000000-0005-0000-0000-0000B3000000}"/>
    <cellStyle name="20% - Accent4 2 3" xfId="181" xr:uid="{00000000-0005-0000-0000-0000B4000000}"/>
    <cellStyle name="20% - Accent4 2 4" xfId="182" xr:uid="{00000000-0005-0000-0000-0000B5000000}"/>
    <cellStyle name="20% - Accent4 3" xfId="183" xr:uid="{00000000-0005-0000-0000-0000B6000000}"/>
    <cellStyle name="20% - Accent4 3 2" xfId="184" xr:uid="{00000000-0005-0000-0000-0000B7000000}"/>
    <cellStyle name="20% - Accent4 4" xfId="185" xr:uid="{00000000-0005-0000-0000-0000B8000000}"/>
    <cellStyle name="20% - Accent4 4 2" xfId="186" xr:uid="{00000000-0005-0000-0000-0000B9000000}"/>
    <cellStyle name="20% - Accent4 5" xfId="187" xr:uid="{00000000-0005-0000-0000-0000BA000000}"/>
    <cellStyle name="20% - Accent4 6" xfId="188" xr:uid="{00000000-0005-0000-0000-0000BB000000}"/>
    <cellStyle name="20% - Accent4 7" xfId="189" xr:uid="{00000000-0005-0000-0000-0000BC000000}"/>
    <cellStyle name="20% - Accent4 8" xfId="190" xr:uid="{00000000-0005-0000-0000-0000BD000000}"/>
    <cellStyle name="20% - Accent4 9" xfId="191" xr:uid="{00000000-0005-0000-0000-0000BE000000}"/>
    <cellStyle name="20% - Accent5 10" xfId="192" xr:uid="{00000000-0005-0000-0000-0000BF000000}"/>
    <cellStyle name="20% - Accent5 11" xfId="193" xr:uid="{00000000-0005-0000-0000-0000C0000000}"/>
    <cellStyle name="20% - Accent5 12" xfId="194" xr:uid="{00000000-0005-0000-0000-0000C1000000}"/>
    <cellStyle name="20% - Accent5 13" xfId="195" xr:uid="{00000000-0005-0000-0000-0000C2000000}"/>
    <cellStyle name="20% - Accent5 14" xfId="196" xr:uid="{00000000-0005-0000-0000-0000C3000000}"/>
    <cellStyle name="20% - Accent5 15" xfId="197" xr:uid="{00000000-0005-0000-0000-0000C4000000}"/>
    <cellStyle name="20% - Accent5 16" xfId="198" xr:uid="{00000000-0005-0000-0000-0000C5000000}"/>
    <cellStyle name="20% - Accent5 17" xfId="199" xr:uid="{00000000-0005-0000-0000-0000C6000000}"/>
    <cellStyle name="20% - Accent5 2" xfId="200" xr:uid="{00000000-0005-0000-0000-0000C7000000}"/>
    <cellStyle name="20% - Accent5 2 2" xfId="201" xr:uid="{00000000-0005-0000-0000-0000C8000000}"/>
    <cellStyle name="20% - Accent5 2 2 2" xfId="202" xr:uid="{00000000-0005-0000-0000-0000C9000000}"/>
    <cellStyle name="20% - Accent5 2 3" xfId="203" xr:uid="{00000000-0005-0000-0000-0000CA000000}"/>
    <cellStyle name="20% - Accent5 3" xfId="204" xr:uid="{00000000-0005-0000-0000-0000CB000000}"/>
    <cellStyle name="20% - Accent5 3 2" xfId="205" xr:uid="{00000000-0005-0000-0000-0000CC000000}"/>
    <cellStyle name="20% - Accent5 4" xfId="206" xr:uid="{00000000-0005-0000-0000-0000CD000000}"/>
    <cellStyle name="20% - Accent5 4 2" xfId="207" xr:uid="{00000000-0005-0000-0000-0000CE000000}"/>
    <cellStyle name="20% - Accent5 5" xfId="208" xr:uid="{00000000-0005-0000-0000-0000CF000000}"/>
    <cellStyle name="20% - Accent5 6" xfId="209" xr:uid="{00000000-0005-0000-0000-0000D0000000}"/>
    <cellStyle name="20% - Accent5 7" xfId="210" xr:uid="{00000000-0005-0000-0000-0000D1000000}"/>
    <cellStyle name="20% - Accent5 8" xfId="211" xr:uid="{00000000-0005-0000-0000-0000D2000000}"/>
    <cellStyle name="20% - Accent5 9" xfId="212" xr:uid="{00000000-0005-0000-0000-0000D3000000}"/>
    <cellStyle name="20% - Accent6 10" xfId="213" xr:uid="{00000000-0005-0000-0000-0000D4000000}"/>
    <cellStyle name="20% - Accent6 11" xfId="214" xr:uid="{00000000-0005-0000-0000-0000D5000000}"/>
    <cellStyle name="20% - Accent6 12" xfId="215" xr:uid="{00000000-0005-0000-0000-0000D6000000}"/>
    <cellStyle name="20% - Accent6 13" xfId="216" xr:uid="{00000000-0005-0000-0000-0000D7000000}"/>
    <cellStyle name="20% - Accent6 14" xfId="217" xr:uid="{00000000-0005-0000-0000-0000D8000000}"/>
    <cellStyle name="20% - Accent6 15" xfId="218" xr:uid="{00000000-0005-0000-0000-0000D9000000}"/>
    <cellStyle name="20% - Accent6 16" xfId="219" xr:uid="{00000000-0005-0000-0000-0000DA000000}"/>
    <cellStyle name="20% - Accent6 17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4" xfId="227" xr:uid="{00000000-0005-0000-0000-0000E2000000}"/>
    <cellStyle name="20% - Accent6 4 2" xfId="228" xr:uid="{00000000-0005-0000-0000-0000E3000000}"/>
    <cellStyle name="20% - Accent6 5" xfId="229" xr:uid="{00000000-0005-0000-0000-0000E4000000}"/>
    <cellStyle name="20% - Accent6 6" xfId="230" xr:uid="{00000000-0005-0000-0000-0000E5000000}"/>
    <cellStyle name="20% - Accent6 7" xfId="231" xr:uid="{00000000-0005-0000-0000-0000E6000000}"/>
    <cellStyle name="20% - Accent6 8" xfId="232" xr:uid="{00000000-0005-0000-0000-0000E7000000}"/>
    <cellStyle name="20% - Accent6 9" xfId="233" xr:uid="{00000000-0005-0000-0000-0000E8000000}"/>
    <cellStyle name="20% - ส่วนที่ถูกเน้น1" xfId="234" xr:uid="{00000000-0005-0000-0000-0000E9000000}"/>
    <cellStyle name="20% - ส่วนที่ถูกเน้น2" xfId="235" xr:uid="{00000000-0005-0000-0000-0000EA000000}"/>
    <cellStyle name="20% - ส่วนที่ถูกเน้น3" xfId="236" xr:uid="{00000000-0005-0000-0000-0000EB000000}"/>
    <cellStyle name="20% - ส่วนที่ถูกเน้น4" xfId="237" xr:uid="{00000000-0005-0000-0000-0000EC000000}"/>
    <cellStyle name="20% - ส่วนที่ถูกเน้น5" xfId="238" xr:uid="{00000000-0005-0000-0000-0000ED000000}"/>
    <cellStyle name="20% - ส่วนที่ถูกเน้น6" xfId="239" xr:uid="{00000000-0005-0000-0000-0000EE000000}"/>
    <cellStyle name="2dc" xfId="240" xr:uid="{00000000-0005-0000-0000-0000EF000000}"/>
    <cellStyle name="3" xfId="241" xr:uid="{00000000-0005-0000-0000-0000F0000000}"/>
    <cellStyle name="4" xfId="242" xr:uid="{00000000-0005-0000-0000-0000F1000000}"/>
    <cellStyle name="40% - Accent1 10" xfId="243" xr:uid="{00000000-0005-0000-0000-0000F2000000}"/>
    <cellStyle name="40% - Accent1 11" xfId="244" xr:uid="{00000000-0005-0000-0000-0000F3000000}"/>
    <cellStyle name="40% - Accent1 12" xfId="245" xr:uid="{00000000-0005-0000-0000-0000F4000000}"/>
    <cellStyle name="40% - Accent1 13" xfId="246" xr:uid="{00000000-0005-0000-0000-0000F5000000}"/>
    <cellStyle name="40% - Accent1 14" xfId="247" xr:uid="{00000000-0005-0000-0000-0000F6000000}"/>
    <cellStyle name="40% - Accent1 15" xfId="248" xr:uid="{00000000-0005-0000-0000-0000F7000000}"/>
    <cellStyle name="40% - Accent1 16" xfId="249" xr:uid="{00000000-0005-0000-0000-0000F8000000}"/>
    <cellStyle name="40% - Accent1 17" xfId="250" xr:uid="{00000000-0005-0000-0000-0000F9000000}"/>
    <cellStyle name="40% - Accent1 2" xfId="251" xr:uid="{00000000-0005-0000-0000-0000FA000000}"/>
    <cellStyle name="40% - Accent1 2 2" xfId="252" xr:uid="{00000000-0005-0000-0000-0000FB000000}"/>
    <cellStyle name="40% - Accent1 2 2 2" xfId="253" xr:uid="{00000000-0005-0000-0000-0000FC000000}"/>
    <cellStyle name="40% - Accent1 2 3" xfId="254" xr:uid="{00000000-0005-0000-0000-0000FD000000}"/>
    <cellStyle name="40% - Accent1 3" xfId="255" xr:uid="{00000000-0005-0000-0000-0000FE000000}"/>
    <cellStyle name="40% - Accent1 3 2" xfId="256" xr:uid="{00000000-0005-0000-0000-0000FF000000}"/>
    <cellStyle name="40% - Accent1 4" xfId="257" xr:uid="{00000000-0005-0000-0000-000000010000}"/>
    <cellStyle name="40% - Accent1 4 2" xfId="258" xr:uid="{00000000-0005-0000-0000-000001010000}"/>
    <cellStyle name="40% - Accent1 5" xfId="259" xr:uid="{00000000-0005-0000-0000-000002010000}"/>
    <cellStyle name="40% - Accent1 6" xfId="260" xr:uid="{00000000-0005-0000-0000-000003010000}"/>
    <cellStyle name="40% - Accent1 7" xfId="261" xr:uid="{00000000-0005-0000-0000-000004010000}"/>
    <cellStyle name="40% - Accent1 8" xfId="262" xr:uid="{00000000-0005-0000-0000-000005010000}"/>
    <cellStyle name="40% - Accent1 9" xfId="263" xr:uid="{00000000-0005-0000-0000-000006010000}"/>
    <cellStyle name="40% - Accent2 10" xfId="264" xr:uid="{00000000-0005-0000-0000-000007010000}"/>
    <cellStyle name="40% - Accent2 11" xfId="265" xr:uid="{00000000-0005-0000-0000-000008010000}"/>
    <cellStyle name="40% - Accent2 12" xfId="266" xr:uid="{00000000-0005-0000-0000-000009010000}"/>
    <cellStyle name="40% - Accent2 13" xfId="267" xr:uid="{00000000-0005-0000-0000-00000A010000}"/>
    <cellStyle name="40% - Accent2 14" xfId="268" xr:uid="{00000000-0005-0000-0000-00000B010000}"/>
    <cellStyle name="40% - Accent2 15" xfId="269" xr:uid="{00000000-0005-0000-0000-00000C010000}"/>
    <cellStyle name="40% - Accent2 16" xfId="270" xr:uid="{00000000-0005-0000-0000-00000D010000}"/>
    <cellStyle name="40% - Accent2 17" xfId="271" xr:uid="{00000000-0005-0000-0000-00000E010000}"/>
    <cellStyle name="40% - Accent2 2" xfId="272" xr:uid="{00000000-0005-0000-0000-00000F010000}"/>
    <cellStyle name="40% - Accent2 2 2" xfId="273" xr:uid="{00000000-0005-0000-0000-000010010000}"/>
    <cellStyle name="40% - Accent2 2 2 2" xfId="274" xr:uid="{00000000-0005-0000-0000-000011010000}"/>
    <cellStyle name="40% - Accent2 2 3" xfId="275" xr:uid="{00000000-0005-0000-0000-000012010000}"/>
    <cellStyle name="40% - Accent2 3" xfId="276" xr:uid="{00000000-0005-0000-0000-000013010000}"/>
    <cellStyle name="40% - Accent2 3 2" xfId="277" xr:uid="{00000000-0005-0000-0000-000014010000}"/>
    <cellStyle name="40% - Accent2 4" xfId="278" xr:uid="{00000000-0005-0000-0000-000015010000}"/>
    <cellStyle name="40% - Accent2 4 2" xfId="279" xr:uid="{00000000-0005-0000-0000-000016010000}"/>
    <cellStyle name="40% - Accent2 5" xfId="280" xr:uid="{00000000-0005-0000-0000-000017010000}"/>
    <cellStyle name="40% - Accent2 6" xfId="281" xr:uid="{00000000-0005-0000-0000-000018010000}"/>
    <cellStyle name="40% - Accent2 7" xfId="282" xr:uid="{00000000-0005-0000-0000-000019010000}"/>
    <cellStyle name="40% - Accent2 8" xfId="283" xr:uid="{00000000-0005-0000-0000-00001A010000}"/>
    <cellStyle name="40% - Accent2 9" xfId="284" xr:uid="{00000000-0005-0000-0000-00001B010000}"/>
    <cellStyle name="40% - Accent3 10" xfId="285" xr:uid="{00000000-0005-0000-0000-00001C010000}"/>
    <cellStyle name="40% - Accent3 11" xfId="286" xr:uid="{00000000-0005-0000-0000-00001D010000}"/>
    <cellStyle name="40% - Accent3 12" xfId="287" xr:uid="{00000000-0005-0000-0000-00001E010000}"/>
    <cellStyle name="40% - Accent3 13" xfId="288" xr:uid="{00000000-0005-0000-0000-00001F010000}"/>
    <cellStyle name="40% - Accent3 14" xfId="289" xr:uid="{00000000-0005-0000-0000-000020010000}"/>
    <cellStyle name="40% - Accent3 15" xfId="290" xr:uid="{00000000-0005-0000-0000-000021010000}"/>
    <cellStyle name="40% - Accent3 16" xfId="291" xr:uid="{00000000-0005-0000-0000-000022010000}"/>
    <cellStyle name="40% - Accent3 17" xfId="292" xr:uid="{00000000-0005-0000-0000-000023010000}"/>
    <cellStyle name="40% - Accent3 2" xfId="293" xr:uid="{00000000-0005-0000-0000-000024010000}"/>
    <cellStyle name="40% - Accent3 2 2" xfId="294" xr:uid="{00000000-0005-0000-0000-000025010000}"/>
    <cellStyle name="40% - Accent3 2 2 2" xfId="295" xr:uid="{00000000-0005-0000-0000-000026010000}"/>
    <cellStyle name="40% - Accent3 2 2 3" xfId="296" xr:uid="{00000000-0005-0000-0000-000027010000}"/>
    <cellStyle name="40% - Accent3 2 3" xfId="297" xr:uid="{00000000-0005-0000-0000-000028010000}"/>
    <cellStyle name="40% - Accent3 2 4" xfId="298" xr:uid="{00000000-0005-0000-0000-000029010000}"/>
    <cellStyle name="40% - Accent3 3" xfId="299" xr:uid="{00000000-0005-0000-0000-00002A010000}"/>
    <cellStyle name="40% - Accent3 3 2" xfId="300" xr:uid="{00000000-0005-0000-0000-00002B010000}"/>
    <cellStyle name="40% - Accent3 4" xfId="301" xr:uid="{00000000-0005-0000-0000-00002C010000}"/>
    <cellStyle name="40% - Accent3 4 2" xfId="302" xr:uid="{00000000-0005-0000-0000-00002D010000}"/>
    <cellStyle name="40% - Accent3 5" xfId="303" xr:uid="{00000000-0005-0000-0000-00002E010000}"/>
    <cellStyle name="40% - Accent3 6" xfId="304" xr:uid="{00000000-0005-0000-0000-00002F010000}"/>
    <cellStyle name="40% - Accent3 7" xfId="305" xr:uid="{00000000-0005-0000-0000-000030010000}"/>
    <cellStyle name="40% - Accent3 8" xfId="306" xr:uid="{00000000-0005-0000-0000-000031010000}"/>
    <cellStyle name="40% - Accent3 9" xfId="307" xr:uid="{00000000-0005-0000-0000-000032010000}"/>
    <cellStyle name="40% - Accent4 10" xfId="308" xr:uid="{00000000-0005-0000-0000-000033010000}"/>
    <cellStyle name="40% - Accent4 11" xfId="309" xr:uid="{00000000-0005-0000-0000-000034010000}"/>
    <cellStyle name="40% - Accent4 12" xfId="310" xr:uid="{00000000-0005-0000-0000-000035010000}"/>
    <cellStyle name="40% - Accent4 13" xfId="311" xr:uid="{00000000-0005-0000-0000-000036010000}"/>
    <cellStyle name="40% - Accent4 14" xfId="312" xr:uid="{00000000-0005-0000-0000-000037010000}"/>
    <cellStyle name="40% - Accent4 15" xfId="313" xr:uid="{00000000-0005-0000-0000-000038010000}"/>
    <cellStyle name="40% - Accent4 16" xfId="314" xr:uid="{00000000-0005-0000-0000-000039010000}"/>
    <cellStyle name="40% - Accent4 17" xfId="315" xr:uid="{00000000-0005-0000-0000-00003A010000}"/>
    <cellStyle name="40% - Accent4 2" xfId="316" xr:uid="{00000000-0005-0000-0000-00003B010000}"/>
    <cellStyle name="40% - Accent4 2 2" xfId="317" xr:uid="{00000000-0005-0000-0000-00003C010000}"/>
    <cellStyle name="40% - Accent4 2 2 2" xfId="318" xr:uid="{00000000-0005-0000-0000-00003D010000}"/>
    <cellStyle name="40% - Accent4 2 3" xfId="319" xr:uid="{00000000-0005-0000-0000-00003E010000}"/>
    <cellStyle name="40% - Accent4 3" xfId="320" xr:uid="{00000000-0005-0000-0000-00003F010000}"/>
    <cellStyle name="40% - Accent4 3 2" xfId="321" xr:uid="{00000000-0005-0000-0000-000040010000}"/>
    <cellStyle name="40% - Accent4 4" xfId="322" xr:uid="{00000000-0005-0000-0000-000041010000}"/>
    <cellStyle name="40% - Accent4 4 2" xfId="323" xr:uid="{00000000-0005-0000-0000-000042010000}"/>
    <cellStyle name="40% - Accent4 5" xfId="324" xr:uid="{00000000-0005-0000-0000-000043010000}"/>
    <cellStyle name="40% - Accent4 6" xfId="325" xr:uid="{00000000-0005-0000-0000-000044010000}"/>
    <cellStyle name="40% - Accent4 7" xfId="326" xr:uid="{00000000-0005-0000-0000-000045010000}"/>
    <cellStyle name="40% - Accent4 8" xfId="327" xr:uid="{00000000-0005-0000-0000-000046010000}"/>
    <cellStyle name="40% - Accent4 9" xfId="328" xr:uid="{00000000-0005-0000-0000-000047010000}"/>
    <cellStyle name="40% - Accent5 10" xfId="329" xr:uid="{00000000-0005-0000-0000-000048010000}"/>
    <cellStyle name="40% - Accent5 11" xfId="330" xr:uid="{00000000-0005-0000-0000-000049010000}"/>
    <cellStyle name="40% - Accent5 12" xfId="331" xr:uid="{00000000-0005-0000-0000-00004A010000}"/>
    <cellStyle name="40% - Accent5 13" xfId="332" xr:uid="{00000000-0005-0000-0000-00004B010000}"/>
    <cellStyle name="40% - Accent5 14" xfId="333" xr:uid="{00000000-0005-0000-0000-00004C010000}"/>
    <cellStyle name="40% - Accent5 15" xfId="334" xr:uid="{00000000-0005-0000-0000-00004D010000}"/>
    <cellStyle name="40% - Accent5 16" xfId="335" xr:uid="{00000000-0005-0000-0000-00004E010000}"/>
    <cellStyle name="40% - Accent5 17" xfId="336" xr:uid="{00000000-0005-0000-0000-00004F010000}"/>
    <cellStyle name="40% - Accent5 2" xfId="337" xr:uid="{00000000-0005-0000-0000-000050010000}"/>
    <cellStyle name="40% - Accent5 2 2" xfId="338" xr:uid="{00000000-0005-0000-0000-000051010000}"/>
    <cellStyle name="40% - Accent5 2 2 2" xfId="339" xr:uid="{00000000-0005-0000-0000-000052010000}"/>
    <cellStyle name="40% - Accent5 2 3" xfId="340" xr:uid="{00000000-0005-0000-0000-000053010000}"/>
    <cellStyle name="40% - Accent5 3" xfId="341" xr:uid="{00000000-0005-0000-0000-000054010000}"/>
    <cellStyle name="40% - Accent5 3 2" xfId="342" xr:uid="{00000000-0005-0000-0000-000055010000}"/>
    <cellStyle name="40% - Accent5 4" xfId="343" xr:uid="{00000000-0005-0000-0000-000056010000}"/>
    <cellStyle name="40% - Accent5 4 2" xfId="344" xr:uid="{00000000-0005-0000-0000-000057010000}"/>
    <cellStyle name="40% - Accent5 5" xfId="345" xr:uid="{00000000-0005-0000-0000-000058010000}"/>
    <cellStyle name="40% - Accent5 6" xfId="346" xr:uid="{00000000-0005-0000-0000-000059010000}"/>
    <cellStyle name="40% - Accent5 7" xfId="347" xr:uid="{00000000-0005-0000-0000-00005A010000}"/>
    <cellStyle name="40% - Accent5 8" xfId="348" xr:uid="{00000000-0005-0000-0000-00005B010000}"/>
    <cellStyle name="40% - Accent5 9" xfId="349" xr:uid="{00000000-0005-0000-0000-00005C010000}"/>
    <cellStyle name="40% - Accent6 10" xfId="350" xr:uid="{00000000-0005-0000-0000-00005D010000}"/>
    <cellStyle name="40% - Accent6 11" xfId="351" xr:uid="{00000000-0005-0000-0000-00005E010000}"/>
    <cellStyle name="40% - Accent6 12" xfId="352" xr:uid="{00000000-0005-0000-0000-00005F010000}"/>
    <cellStyle name="40% - Accent6 13" xfId="353" xr:uid="{00000000-0005-0000-0000-000060010000}"/>
    <cellStyle name="40% - Accent6 14" xfId="354" xr:uid="{00000000-0005-0000-0000-000061010000}"/>
    <cellStyle name="40% - Accent6 15" xfId="355" xr:uid="{00000000-0005-0000-0000-000062010000}"/>
    <cellStyle name="40% - Accent6 16" xfId="356" xr:uid="{00000000-0005-0000-0000-000063010000}"/>
    <cellStyle name="40% - Accent6 17" xfId="357" xr:uid="{00000000-0005-0000-0000-000064010000}"/>
    <cellStyle name="40% - Accent6 2" xfId="358" xr:uid="{00000000-0005-0000-0000-000065010000}"/>
    <cellStyle name="40% - Accent6 2 2" xfId="359" xr:uid="{00000000-0005-0000-0000-000066010000}"/>
    <cellStyle name="40% - Accent6 2 2 2" xfId="360" xr:uid="{00000000-0005-0000-0000-000067010000}"/>
    <cellStyle name="40% - Accent6 2 3" xfId="361" xr:uid="{00000000-0005-0000-0000-000068010000}"/>
    <cellStyle name="40% - Accent6 3" xfId="362" xr:uid="{00000000-0005-0000-0000-000069010000}"/>
    <cellStyle name="40% - Accent6 3 2" xfId="363" xr:uid="{00000000-0005-0000-0000-00006A010000}"/>
    <cellStyle name="40% - Accent6 4" xfId="364" xr:uid="{00000000-0005-0000-0000-00006B010000}"/>
    <cellStyle name="40% - Accent6 4 2" xfId="365" xr:uid="{00000000-0005-0000-0000-00006C010000}"/>
    <cellStyle name="40% - Accent6 5" xfId="366" xr:uid="{00000000-0005-0000-0000-00006D010000}"/>
    <cellStyle name="40% - Accent6 6" xfId="367" xr:uid="{00000000-0005-0000-0000-00006E010000}"/>
    <cellStyle name="40% - Accent6 7" xfId="368" xr:uid="{00000000-0005-0000-0000-00006F010000}"/>
    <cellStyle name="40% - Accent6 8" xfId="369" xr:uid="{00000000-0005-0000-0000-000070010000}"/>
    <cellStyle name="40% - Accent6 9" xfId="370" xr:uid="{00000000-0005-0000-0000-000071010000}"/>
    <cellStyle name="40% - ส่วนที่ถูกเน้น1" xfId="371" xr:uid="{00000000-0005-0000-0000-000072010000}"/>
    <cellStyle name="40% - ส่วนที่ถูกเน้น2" xfId="372" xr:uid="{00000000-0005-0000-0000-000073010000}"/>
    <cellStyle name="40% - ส่วนที่ถูกเน้น3" xfId="373" xr:uid="{00000000-0005-0000-0000-000074010000}"/>
    <cellStyle name="40% - ส่วนที่ถูกเน้น4" xfId="374" xr:uid="{00000000-0005-0000-0000-000075010000}"/>
    <cellStyle name="40% - ส่วนที่ถูกเน้น5" xfId="375" xr:uid="{00000000-0005-0000-0000-000076010000}"/>
    <cellStyle name="40% - ส่วนที่ถูกเน้น6" xfId="376" xr:uid="{00000000-0005-0000-0000-000077010000}"/>
    <cellStyle name="60% - Accent1 2" xfId="377" xr:uid="{00000000-0005-0000-0000-000078010000}"/>
    <cellStyle name="60% - Accent1 2 2" xfId="378" xr:uid="{00000000-0005-0000-0000-000079010000}"/>
    <cellStyle name="60% - Accent1 3" xfId="379" xr:uid="{00000000-0005-0000-0000-00007A010000}"/>
    <cellStyle name="60% - Accent1 3 2" xfId="380" xr:uid="{00000000-0005-0000-0000-00007B010000}"/>
    <cellStyle name="60% - Accent1 4" xfId="381" xr:uid="{00000000-0005-0000-0000-00007C010000}"/>
    <cellStyle name="60% - Accent2 2" xfId="382" xr:uid="{00000000-0005-0000-0000-00007D010000}"/>
    <cellStyle name="60% - Accent2 2 2" xfId="383" xr:uid="{00000000-0005-0000-0000-00007E010000}"/>
    <cellStyle name="60% - Accent2 3" xfId="384" xr:uid="{00000000-0005-0000-0000-00007F010000}"/>
    <cellStyle name="60% - Accent2 3 2" xfId="385" xr:uid="{00000000-0005-0000-0000-000080010000}"/>
    <cellStyle name="60% - Accent2 4" xfId="386" xr:uid="{00000000-0005-0000-0000-000081010000}"/>
    <cellStyle name="60% - Accent3 2" xfId="387" xr:uid="{00000000-0005-0000-0000-000082010000}"/>
    <cellStyle name="60% - Accent3 2 2" xfId="388" xr:uid="{00000000-0005-0000-0000-000083010000}"/>
    <cellStyle name="60% - Accent3 3" xfId="389" xr:uid="{00000000-0005-0000-0000-000084010000}"/>
    <cellStyle name="60% - Accent3 3 2" xfId="390" xr:uid="{00000000-0005-0000-0000-000085010000}"/>
    <cellStyle name="60% - Accent3 4" xfId="391" xr:uid="{00000000-0005-0000-0000-000086010000}"/>
    <cellStyle name="60% - Accent3 4 2" xfId="392" xr:uid="{00000000-0005-0000-0000-000087010000}"/>
    <cellStyle name="60% - Accent4 2" xfId="393" xr:uid="{00000000-0005-0000-0000-000088010000}"/>
    <cellStyle name="60% - Accent4 2 2" xfId="394" xr:uid="{00000000-0005-0000-0000-000089010000}"/>
    <cellStyle name="60% - Accent4 3" xfId="395" xr:uid="{00000000-0005-0000-0000-00008A010000}"/>
    <cellStyle name="60% - Accent4 3 2" xfId="396" xr:uid="{00000000-0005-0000-0000-00008B010000}"/>
    <cellStyle name="60% - Accent4 4" xfId="397" xr:uid="{00000000-0005-0000-0000-00008C010000}"/>
    <cellStyle name="60% - Accent4 4 2" xfId="398" xr:uid="{00000000-0005-0000-0000-00008D010000}"/>
    <cellStyle name="60% - Accent5 2" xfId="399" xr:uid="{00000000-0005-0000-0000-00008E010000}"/>
    <cellStyle name="60% - Accent5 2 2" xfId="400" xr:uid="{00000000-0005-0000-0000-00008F010000}"/>
    <cellStyle name="60% - Accent5 3" xfId="401" xr:uid="{00000000-0005-0000-0000-000090010000}"/>
    <cellStyle name="60% - Accent5 3 2" xfId="402" xr:uid="{00000000-0005-0000-0000-000091010000}"/>
    <cellStyle name="60% - Accent5 4" xfId="403" xr:uid="{00000000-0005-0000-0000-000092010000}"/>
    <cellStyle name="60% - Accent6 2" xfId="404" xr:uid="{00000000-0005-0000-0000-000093010000}"/>
    <cellStyle name="60% - Accent6 2 2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4" xfId="408" xr:uid="{00000000-0005-0000-0000-000097010000}"/>
    <cellStyle name="60% - Accent6 4 2" xfId="409" xr:uid="{00000000-0005-0000-0000-000098010000}"/>
    <cellStyle name="60% - ส่วนที่ถูกเน้น1" xfId="410" xr:uid="{00000000-0005-0000-0000-000099010000}"/>
    <cellStyle name="60% - ส่วนที่ถูกเน้น2" xfId="411" xr:uid="{00000000-0005-0000-0000-00009A010000}"/>
    <cellStyle name="60% - ส่วนที่ถูกเน้น3" xfId="412" xr:uid="{00000000-0005-0000-0000-00009B010000}"/>
    <cellStyle name="60% - ส่วนที่ถูกเน้น4" xfId="413" xr:uid="{00000000-0005-0000-0000-00009C010000}"/>
    <cellStyle name="60% - ส่วนที่ถูกเน้น5" xfId="414" xr:uid="{00000000-0005-0000-0000-00009D010000}"/>
    <cellStyle name="60% - ส่วนที่ถูกเน้น6" xfId="415" xr:uid="{00000000-0005-0000-0000-00009E010000}"/>
    <cellStyle name="75" xfId="416" xr:uid="{00000000-0005-0000-0000-00009F010000}"/>
    <cellStyle name="75 2" xfId="417" xr:uid="{00000000-0005-0000-0000-0000A0010000}"/>
    <cellStyle name="75 2 2" xfId="418" xr:uid="{00000000-0005-0000-0000-0000A1010000}"/>
    <cellStyle name="75 3" xfId="419" xr:uid="{00000000-0005-0000-0000-0000A2010000}"/>
    <cellStyle name="a1" xfId="420" xr:uid="{00000000-0005-0000-0000-0000A3010000}"/>
    <cellStyle name="Aasp" xfId="421" xr:uid="{00000000-0005-0000-0000-0000A4010000}"/>
    <cellStyle name="abc" xfId="422" xr:uid="{00000000-0005-0000-0000-0000A5010000}"/>
    <cellStyle name="abc 2" xfId="423" xr:uid="{00000000-0005-0000-0000-0000A6010000}"/>
    <cellStyle name="Accent1 2" xfId="424" xr:uid="{00000000-0005-0000-0000-0000A7010000}"/>
    <cellStyle name="Accent1 2 2" xfId="425" xr:uid="{00000000-0005-0000-0000-0000A8010000}"/>
    <cellStyle name="Accent1 3" xfId="426" xr:uid="{00000000-0005-0000-0000-0000A9010000}"/>
    <cellStyle name="Accent1 3 2" xfId="427" xr:uid="{00000000-0005-0000-0000-0000AA010000}"/>
    <cellStyle name="Accent1 4" xfId="428" xr:uid="{00000000-0005-0000-0000-0000AB010000}"/>
    <cellStyle name="Accent2 2" xfId="429" xr:uid="{00000000-0005-0000-0000-0000AC010000}"/>
    <cellStyle name="Accent2 2 2" xfId="430" xr:uid="{00000000-0005-0000-0000-0000AD010000}"/>
    <cellStyle name="Accent2 3" xfId="431" xr:uid="{00000000-0005-0000-0000-0000AE010000}"/>
    <cellStyle name="Accent2 3 2" xfId="432" xr:uid="{00000000-0005-0000-0000-0000AF010000}"/>
    <cellStyle name="Accent2 4" xfId="433" xr:uid="{00000000-0005-0000-0000-0000B0010000}"/>
    <cellStyle name="Accent3 2" xfId="434" xr:uid="{00000000-0005-0000-0000-0000B1010000}"/>
    <cellStyle name="Accent3 2 2" xfId="435" xr:uid="{00000000-0005-0000-0000-0000B2010000}"/>
    <cellStyle name="Accent3 3" xfId="436" xr:uid="{00000000-0005-0000-0000-0000B3010000}"/>
    <cellStyle name="Accent3 3 2" xfId="437" xr:uid="{00000000-0005-0000-0000-0000B4010000}"/>
    <cellStyle name="Accent3 4" xfId="438" xr:uid="{00000000-0005-0000-0000-0000B5010000}"/>
    <cellStyle name="Accent4 2" xfId="439" xr:uid="{00000000-0005-0000-0000-0000B6010000}"/>
    <cellStyle name="Accent4 2 2" xfId="440" xr:uid="{00000000-0005-0000-0000-0000B7010000}"/>
    <cellStyle name="Accent4 3" xfId="441" xr:uid="{00000000-0005-0000-0000-0000B8010000}"/>
    <cellStyle name="Accent4 3 2" xfId="442" xr:uid="{00000000-0005-0000-0000-0000B9010000}"/>
    <cellStyle name="Accent4 4" xfId="443" xr:uid="{00000000-0005-0000-0000-0000BA010000}"/>
    <cellStyle name="Accent5 2" xfId="444" xr:uid="{00000000-0005-0000-0000-0000BB010000}"/>
    <cellStyle name="Accent5 2 2" xfId="445" xr:uid="{00000000-0005-0000-0000-0000BC010000}"/>
    <cellStyle name="Accent5 3" xfId="446" xr:uid="{00000000-0005-0000-0000-0000BD010000}"/>
    <cellStyle name="Accent5 3 2" xfId="447" xr:uid="{00000000-0005-0000-0000-0000BE010000}"/>
    <cellStyle name="Accent5 4" xfId="448" xr:uid="{00000000-0005-0000-0000-0000BF010000}"/>
    <cellStyle name="Accent6 2" xfId="449" xr:uid="{00000000-0005-0000-0000-0000C0010000}"/>
    <cellStyle name="Accent6 2 2" xfId="450" xr:uid="{00000000-0005-0000-0000-0000C1010000}"/>
    <cellStyle name="Accent6 3" xfId="451" xr:uid="{00000000-0005-0000-0000-0000C2010000}"/>
    <cellStyle name="Accent6 3 2" xfId="452" xr:uid="{00000000-0005-0000-0000-0000C3010000}"/>
    <cellStyle name="Accent6 4" xfId="453" xr:uid="{00000000-0005-0000-0000-0000C4010000}"/>
    <cellStyle name="Account[0]" xfId="454" xr:uid="{00000000-0005-0000-0000-0000C5010000}"/>
    <cellStyle name="Account[1]" xfId="455" xr:uid="{00000000-0005-0000-0000-0000C6010000}"/>
    <cellStyle name="Account[2]" xfId="456" xr:uid="{00000000-0005-0000-0000-0000C7010000}"/>
    <cellStyle name="Account[3]" xfId="457" xr:uid="{00000000-0005-0000-0000-0000C8010000}"/>
    <cellStyle name="active" xfId="458" xr:uid="{00000000-0005-0000-0000-0000C9010000}"/>
    <cellStyle name="active 2" xfId="459" xr:uid="{00000000-0005-0000-0000-0000CA010000}"/>
    <cellStyle name="active 3" xfId="460" xr:uid="{00000000-0005-0000-0000-0000CB010000}"/>
    <cellStyle name="active 3 2" xfId="461" xr:uid="{00000000-0005-0000-0000-0000CC010000}"/>
    <cellStyle name="active_บ3" xfId="462" xr:uid="{00000000-0005-0000-0000-0000CD010000}"/>
    <cellStyle name="ÅëÈ­ [0]_¿ì¹°Åë" xfId="463" xr:uid="{00000000-0005-0000-0000-0000CE010000}"/>
    <cellStyle name="AeE­ [0]_INQUIRY ¿µ¾÷AßAø " xfId="464" xr:uid="{00000000-0005-0000-0000-0000CF010000}"/>
    <cellStyle name="ÅëÈ­_¿ì¹°Åë" xfId="465" xr:uid="{00000000-0005-0000-0000-0000D0010000}"/>
    <cellStyle name="AeE­_INQUIRY ¿µ¾÷AßAø " xfId="466" xr:uid="{00000000-0005-0000-0000-0000D1010000}"/>
    <cellStyle name="args.style" xfId="467" xr:uid="{00000000-0005-0000-0000-0000D2010000}"/>
    <cellStyle name="ArialNormal" xfId="468" xr:uid="{00000000-0005-0000-0000-0000D3010000}"/>
    <cellStyle name="as[" xfId="469" xr:uid="{00000000-0005-0000-0000-0000D4010000}"/>
    <cellStyle name="Asp" xfId="470" xr:uid="{00000000-0005-0000-0000-0000D5010000}"/>
    <cellStyle name="asp 2dc" xfId="471" xr:uid="{00000000-0005-0000-0000-0000D6010000}"/>
    <cellStyle name="aspp" xfId="472" xr:uid="{00000000-0005-0000-0000-0000D7010000}"/>
    <cellStyle name="assumption" xfId="473" xr:uid="{00000000-0005-0000-0000-0000D8010000}"/>
    <cellStyle name="assumption 2dc" xfId="474" xr:uid="{00000000-0005-0000-0000-0000D9010000}"/>
    <cellStyle name="ÄÞ¸¶ [0]_¿ì¹°Åë" xfId="475" xr:uid="{00000000-0005-0000-0000-0000DA010000}"/>
    <cellStyle name="AÞ¸¶ [0]_INQUIRY ¿?¾÷AßAø " xfId="476" xr:uid="{00000000-0005-0000-0000-0000DB010000}"/>
    <cellStyle name="ÄÞ¸¶_¿ì¹°Åë" xfId="477" xr:uid="{00000000-0005-0000-0000-0000DC010000}"/>
    <cellStyle name="AÞ¸¶_INQUIRY ¿?¾÷AßAø " xfId="478" xr:uid="{00000000-0005-0000-0000-0000DD010000}"/>
    <cellStyle name="ÄÞ¸¶_L601CPT" xfId="479" xr:uid="{00000000-0005-0000-0000-0000DE010000}"/>
    <cellStyle name="AutoFormat Options" xfId="480" xr:uid="{00000000-0005-0000-0000-0000DF010000}"/>
    <cellStyle name="Bad 2" xfId="481" xr:uid="{00000000-0005-0000-0000-0000E0010000}"/>
    <cellStyle name="Bad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LANCE VER" xfId="486" xr:uid="{00000000-0005-0000-0000-0000E5010000}"/>
    <cellStyle name="Bbox" xfId="487" xr:uid="{00000000-0005-0000-0000-0000E6010000}"/>
    <cellStyle name="Black" xfId="488" xr:uid="{00000000-0005-0000-0000-0000E7010000}"/>
    <cellStyle name="Blue" xfId="489" xr:uid="{00000000-0005-0000-0000-0000E8010000}"/>
    <cellStyle name="Box" xfId="490" xr:uid="{00000000-0005-0000-0000-0000E9010000}"/>
    <cellStyle name="C" xfId="491" xr:uid="{00000000-0005-0000-0000-0000EA010000}"/>
    <cellStyle name="C?AØ_¿?¾÷CoE²" xfId="492" xr:uid="{00000000-0005-0000-0000-0000EB010000}"/>
    <cellStyle name="Ç¥ÁØ_#2(M17)_1" xfId="493" xr:uid="{00000000-0005-0000-0000-0000EC010000}"/>
    <cellStyle name="C￥AØ_¿μ¾÷CoE² " xfId="494" xr:uid="{00000000-0005-0000-0000-0000ED010000}"/>
    <cellStyle name="Calc Currency (0)" xfId="495" xr:uid="{00000000-0005-0000-0000-0000EE010000}"/>
    <cellStyle name="Calc Currency (0) 2" xfId="496" xr:uid="{00000000-0005-0000-0000-0000EF010000}"/>
    <cellStyle name="Calc Currency (0) 2 2" xfId="497" xr:uid="{00000000-0005-0000-0000-0000F0010000}"/>
    <cellStyle name="Calc Currency (2)" xfId="498" xr:uid="{00000000-0005-0000-0000-0000F1010000}"/>
    <cellStyle name="Calc Currency (2) 2" xfId="499" xr:uid="{00000000-0005-0000-0000-0000F2010000}"/>
    <cellStyle name="Calc Currency (2) 2 2" xfId="500" xr:uid="{00000000-0005-0000-0000-0000F3010000}"/>
    <cellStyle name="Calc Percent (0)" xfId="501" xr:uid="{00000000-0005-0000-0000-0000F4010000}"/>
    <cellStyle name="Calc Percent (0) 2" xfId="502" xr:uid="{00000000-0005-0000-0000-0000F5010000}"/>
    <cellStyle name="Calc Percent (0) 2 2" xfId="503" xr:uid="{00000000-0005-0000-0000-0000F6010000}"/>
    <cellStyle name="Calc Percent (1)" xfId="504" xr:uid="{00000000-0005-0000-0000-0000F7010000}"/>
    <cellStyle name="Calc Percent (1) 2" xfId="505" xr:uid="{00000000-0005-0000-0000-0000F8010000}"/>
    <cellStyle name="Calc Percent (1) 2 2" xfId="506" xr:uid="{00000000-0005-0000-0000-0000F9010000}"/>
    <cellStyle name="Calc Percent (2)" xfId="507" xr:uid="{00000000-0005-0000-0000-0000FA010000}"/>
    <cellStyle name="Calc Percent (2) 2" xfId="508" xr:uid="{00000000-0005-0000-0000-0000FB010000}"/>
    <cellStyle name="Calc Percent (2) 2 2" xfId="509" xr:uid="{00000000-0005-0000-0000-0000FC010000}"/>
    <cellStyle name="Calc Units (0)" xfId="510" xr:uid="{00000000-0005-0000-0000-0000FD010000}"/>
    <cellStyle name="Calc Units (0) 2" xfId="511" xr:uid="{00000000-0005-0000-0000-0000FE010000}"/>
    <cellStyle name="Calc Units (0) 2 2" xfId="512" xr:uid="{00000000-0005-0000-0000-0000FF010000}"/>
    <cellStyle name="Calc Units (1)" xfId="513" xr:uid="{00000000-0005-0000-0000-000000020000}"/>
    <cellStyle name="Calc Units (1) 2" xfId="514" xr:uid="{00000000-0005-0000-0000-000001020000}"/>
    <cellStyle name="Calc Units (2)" xfId="515" xr:uid="{00000000-0005-0000-0000-000002020000}"/>
    <cellStyle name="Calc Units (2) 2" xfId="516" xr:uid="{00000000-0005-0000-0000-000003020000}"/>
    <cellStyle name="Calc Units (2) 2 2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3" xfId="520" xr:uid="{00000000-0005-0000-0000-000007020000}"/>
    <cellStyle name="Calculation 3 2" xfId="521" xr:uid="{00000000-0005-0000-0000-000008020000}"/>
    <cellStyle name="Calculation 4" xfId="522" xr:uid="{00000000-0005-0000-0000-000009020000}"/>
    <cellStyle name="category" xfId="523" xr:uid="{00000000-0005-0000-0000-00000A020000}"/>
    <cellStyle name="ChartingText" xfId="524" xr:uid="{00000000-0005-0000-0000-00000B020000}"/>
    <cellStyle name="check" xfId="525" xr:uid="{00000000-0005-0000-0000-00000C020000}"/>
    <cellStyle name="Check Cell 2" xfId="526" xr:uid="{00000000-0005-0000-0000-00000D020000}"/>
    <cellStyle name="Check Cell 2 2" xfId="527" xr:uid="{00000000-0005-0000-0000-00000E020000}"/>
    <cellStyle name="Check Cell 3" xfId="528" xr:uid="{00000000-0005-0000-0000-00000F020000}"/>
    <cellStyle name="Check Cell 3 2" xfId="529" xr:uid="{00000000-0005-0000-0000-000010020000}"/>
    <cellStyle name="Check Cell 4" xfId="530" xr:uid="{00000000-0005-0000-0000-000011020000}"/>
    <cellStyle name="CHUONG" xfId="531" xr:uid="{00000000-0005-0000-0000-000012020000}"/>
    <cellStyle name="COL HEADINGS" xfId="532" xr:uid="{00000000-0005-0000-0000-000013020000}"/>
    <cellStyle name="ColumnHeaderNormal" xfId="533" xr:uid="{00000000-0005-0000-0000-000014020000}"/>
    <cellStyle name="ColumnHeading" xfId="534" xr:uid="{00000000-0005-0000-0000-000015020000}"/>
    <cellStyle name="ColumnHeading 2" xfId="535" xr:uid="{00000000-0005-0000-0000-000016020000}"/>
    <cellStyle name="ColumnHeading 2 2" xfId="536" xr:uid="{00000000-0005-0000-0000-000017020000}"/>
    <cellStyle name="ColumnHeading 3" xfId="537" xr:uid="{00000000-0005-0000-0000-000018020000}"/>
    <cellStyle name="com" xfId="538" xr:uid="{00000000-0005-0000-0000-000019020000}"/>
    <cellStyle name="Comma" xfId="539" builtinId="3"/>
    <cellStyle name="Comma  - Style1" xfId="540" xr:uid="{00000000-0005-0000-0000-00001B020000}"/>
    <cellStyle name="Comma  - Style2" xfId="541" xr:uid="{00000000-0005-0000-0000-00001C020000}"/>
    <cellStyle name="Comma  - Style3" xfId="542" xr:uid="{00000000-0005-0000-0000-00001D020000}"/>
    <cellStyle name="Comma  - Style4" xfId="543" xr:uid="{00000000-0005-0000-0000-00001E020000}"/>
    <cellStyle name="Comma  - Style5" xfId="544" xr:uid="{00000000-0005-0000-0000-00001F020000}"/>
    <cellStyle name="Comma  - Style6" xfId="545" xr:uid="{00000000-0005-0000-0000-000020020000}"/>
    <cellStyle name="Comma  - Style7" xfId="546" xr:uid="{00000000-0005-0000-0000-000021020000}"/>
    <cellStyle name="Comma  - Style8" xfId="547" xr:uid="{00000000-0005-0000-0000-000022020000}"/>
    <cellStyle name="Comma [0] 2" xfId="548" xr:uid="{00000000-0005-0000-0000-000023020000}"/>
    <cellStyle name="Comma [0] 2 2" xfId="549" xr:uid="{00000000-0005-0000-0000-000024020000}"/>
    <cellStyle name="Comma [0]ᱟ" xfId="550" xr:uid="{00000000-0005-0000-0000-000025020000}"/>
    <cellStyle name="Comma [0]ᱟ 2" xfId="551" xr:uid="{00000000-0005-0000-0000-000026020000}"/>
    <cellStyle name="Comma [0]ᱟ 2 2" xfId="552" xr:uid="{00000000-0005-0000-0000-000027020000}"/>
    <cellStyle name="Comma [0]ᱟ 3" xfId="553" xr:uid="{00000000-0005-0000-0000-000028020000}"/>
    <cellStyle name="Comma [00]" xfId="554" xr:uid="{00000000-0005-0000-0000-000029020000}"/>
    <cellStyle name="Comma [00] 2" xfId="555" xr:uid="{00000000-0005-0000-0000-00002A020000}"/>
    <cellStyle name="Comma [00] 2 2" xfId="556" xr:uid="{00000000-0005-0000-0000-00002B020000}"/>
    <cellStyle name="Comma [1]" xfId="557" xr:uid="{00000000-0005-0000-0000-00002C020000}"/>
    <cellStyle name="Comma 0" xfId="558" xr:uid="{00000000-0005-0000-0000-00002D020000}"/>
    <cellStyle name="Comma 0*" xfId="559" xr:uid="{00000000-0005-0000-0000-00002E020000}"/>
    <cellStyle name="Comma 10" xfId="560" xr:uid="{00000000-0005-0000-0000-00002F020000}"/>
    <cellStyle name="Comma 10 2" xfId="561" xr:uid="{00000000-0005-0000-0000-000030020000}"/>
    <cellStyle name="Comma 10 3" xfId="562" xr:uid="{00000000-0005-0000-0000-000031020000}"/>
    <cellStyle name="Comma 10 4" xfId="563" xr:uid="{00000000-0005-0000-0000-000032020000}"/>
    <cellStyle name="Comma 10 5" xfId="564" xr:uid="{00000000-0005-0000-0000-000033020000}"/>
    <cellStyle name="Comma 11" xfId="565" xr:uid="{00000000-0005-0000-0000-000034020000}"/>
    <cellStyle name="Comma 11 2" xfId="566" xr:uid="{00000000-0005-0000-0000-000035020000}"/>
    <cellStyle name="Comma 11 2 2" xfId="567" xr:uid="{00000000-0005-0000-0000-000036020000}"/>
    <cellStyle name="Comma 11 3" xfId="568" xr:uid="{00000000-0005-0000-0000-000037020000}"/>
    <cellStyle name="Comma 11 4" xfId="569" xr:uid="{00000000-0005-0000-0000-000038020000}"/>
    <cellStyle name="Comma 11 5" xfId="570" xr:uid="{00000000-0005-0000-0000-000039020000}"/>
    <cellStyle name="Comma 12" xfId="571" xr:uid="{00000000-0005-0000-0000-00003A020000}"/>
    <cellStyle name="Comma 12 2" xfId="572" xr:uid="{00000000-0005-0000-0000-00003B020000}"/>
    <cellStyle name="Comma 12 3" xfId="573" xr:uid="{00000000-0005-0000-0000-00003C020000}"/>
    <cellStyle name="Comma 13" xfId="574" xr:uid="{00000000-0005-0000-0000-00003D020000}"/>
    <cellStyle name="Comma 13 2" xfId="575" xr:uid="{00000000-0005-0000-0000-00003E020000}"/>
    <cellStyle name="Comma 14" xfId="576" xr:uid="{00000000-0005-0000-0000-00003F020000}"/>
    <cellStyle name="Comma 14 2" xfId="577" xr:uid="{00000000-0005-0000-0000-000040020000}"/>
    <cellStyle name="Comma 14 3" xfId="578" xr:uid="{00000000-0005-0000-0000-000041020000}"/>
    <cellStyle name="Comma 15" xfId="579" xr:uid="{00000000-0005-0000-0000-000042020000}"/>
    <cellStyle name="Comma 15 2" xfId="580" xr:uid="{00000000-0005-0000-0000-000043020000}"/>
    <cellStyle name="Comma 15 3" xfId="581" xr:uid="{00000000-0005-0000-0000-000044020000}"/>
    <cellStyle name="Comma 16" xfId="582" xr:uid="{00000000-0005-0000-0000-000045020000}"/>
    <cellStyle name="Comma 16 2" xfId="583" xr:uid="{00000000-0005-0000-0000-000046020000}"/>
    <cellStyle name="Comma 16 3" xfId="584" xr:uid="{00000000-0005-0000-0000-000047020000}"/>
    <cellStyle name="Comma 17" xfId="585" xr:uid="{00000000-0005-0000-0000-000048020000}"/>
    <cellStyle name="Comma 17 2" xfId="586" xr:uid="{00000000-0005-0000-0000-000049020000}"/>
    <cellStyle name="Comma 18" xfId="587" xr:uid="{00000000-0005-0000-0000-00004A020000}"/>
    <cellStyle name="Comma 18 2" xfId="588" xr:uid="{00000000-0005-0000-0000-00004B020000}"/>
    <cellStyle name="Comma 18 3" xfId="589" xr:uid="{00000000-0005-0000-0000-00004C020000}"/>
    <cellStyle name="Comma 19" xfId="590" xr:uid="{00000000-0005-0000-0000-00004D020000}"/>
    <cellStyle name="Comma 19 2" xfId="591" xr:uid="{00000000-0005-0000-0000-00004E020000}"/>
    <cellStyle name="Comma 19 3" xfId="592" xr:uid="{00000000-0005-0000-0000-00004F020000}"/>
    <cellStyle name="Comma 2" xfId="593" xr:uid="{00000000-0005-0000-0000-000050020000}"/>
    <cellStyle name="Comma 2 2" xfId="594" xr:uid="{00000000-0005-0000-0000-000051020000}"/>
    <cellStyle name="Comma 2 2 2" xfId="595" xr:uid="{00000000-0005-0000-0000-000052020000}"/>
    <cellStyle name="Comma 2 2 3" xfId="596" xr:uid="{00000000-0005-0000-0000-000053020000}"/>
    <cellStyle name="Comma 2 3" xfId="597" xr:uid="{00000000-0005-0000-0000-000054020000}"/>
    <cellStyle name="Comma 2 3 2" xfId="598" xr:uid="{00000000-0005-0000-0000-000055020000}"/>
    <cellStyle name="Comma 2 4" xfId="599" xr:uid="{00000000-0005-0000-0000-000056020000}"/>
    <cellStyle name="Comma 2 4 2" xfId="600" xr:uid="{00000000-0005-0000-0000-000057020000}"/>
    <cellStyle name="Comma 2 5" xfId="601" xr:uid="{00000000-0005-0000-0000-000058020000}"/>
    <cellStyle name="Comma 20" xfId="602" xr:uid="{00000000-0005-0000-0000-000059020000}"/>
    <cellStyle name="Comma 20 2" xfId="603" xr:uid="{00000000-0005-0000-0000-00005A020000}"/>
    <cellStyle name="Comma 20 3" xfId="604" xr:uid="{00000000-0005-0000-0000-00005B020000}"/>
    <cellStyle name="Comma 21" xfId="605" xr:uid="{00000000-0005-0000-0000-00005C020000}"/>
    <cellStyle name="Comma 21 2" xfId="606" xr:uid="{00000000-0005-0000-0000-00005D020000}"/>
    <cellStyle name="Comma 22" xfId="607" xr:uid="{00000000-0005-0000-0000-00005E020000}"/>
    <cellStyle name="Comma 22 2" xfId="608" xr:uid="{00000000-0005-0000-0000-00005F020000}"/>
    <cellStyle name="Comma 23" xfId="609" xr:uid="{00000000-0005-0000-0000-000060020000}"/>
    <cellStyle name="Comma 23 2" xfId="610" xr:uid="{00000000-0005-0000-0000-000061020000}"/>
    <cellStyle name="Comma 24" xfId="611" xr:uid="{00000000-0005-0000-0000-000062020000}"/>
    <cellStyle name="Comma 24 2" xfId="612" xr:uid="{00000000-0005-0000-0000-000063020000}"/>
    <cellStyle name="Comma 25" xfId="613" xr:uid="{00000000-0005-0000-0000-000064020000}"/>
    <cellStyle name="Comma 25 2" xfId="614" xr:uid="{00000000-0005-0000-0000-000065020000}"/>
    <cellStyle name="Comma 26" xfId="615" xr:uid="{00000000-0005-0000-0000-000066020000}"/>
    <cellStyle name="Comma 26 2" xfId="616" xr:uid="{00000000-0005-0000-0000-000067020000}"/>
    <cellStyle name="Comma 27" xfId="617" xr:uid="{00000000-0005-0000-0000-000068020000}"/>
    <cellStyle name="Comma 27 2" xfId="618" xr:uid="{00000000-0005-0000-0000-000069020000}"/>
    <cellStyle name="Comma 28" xfId="619" xr:uid="{00000000-0005-0000-0000-00006A020000}"/>
    <cellStyle name="Comma 28 2" xfId="620" xr:uid="{00000000-0005-0000-0000-00006B020000}"/>
    <cellStyle name="Comma 29" xfId="621" xr:uid="{00000000-0005-0000-0000-00006C020000}"/>
    <cellStyle name="Comma 29 2" xfId="622" xr:uid="{00000000-0005-0000-0000-00006D020000}"/>
    <cellStyle name="Comma 3" xfId="623" xr:uid="{00000000-0005-0000-0000-00006E020000}"/>
    <cellStyle name="Comma 3 2" xfId="624" xr:uid="{00000000-0005-0000-0000-00006F020000}"/>
    <cellStyle name="Comma 3 2 2" xfId="625" xr:uid="{00000000-0005-0000-0000-000070020000}"/>
    <cellStyle name="Comma 3 3" xfId="626" xr:uid="{00000000-0005-0000-0000-000071020000}"/>
    <cellStyle name="Comma 3 3 2" xfId="627" xr:uid="{00000000-0005-0000-0000-000072020000}"/>
    <cellStyle name="Comma 3 4" xfId="628" xr:uid="{00000000-0005-0000-0000-000073020000}"/>
    <cellStyle name="Comma 3 5" xfId="629" xr:uid="{00000000-0005-0000-0000-000074020000}"/>
    <cellStyle name="Comma 30" xfId="630" xr:uid="{00000000-0005-0000-0000-000075020000}"/>
    <cellStyle name="Comma 30 2" xfId="631" xr:uid="{00000000-0005-0000-0000-000076020000}"/>
    <cellStyle name="Comma 31" xfId="632" xr:uid="{00000000-0005-0000-0000-000077020000}"/>
    <cellStyle name="Comma 31 2" xfId="633" xr:uid="{00000000-0005-0000-0000-000078020000}"/>
    <cellStyle name="Comma 32" xfId="634" xr:uid="{00000000-0005-0000-0000-000079020000}"/>
    <cellStyle name="Comma 32 2" xfId="635" xr:uid="{00000000-0005-0000-0000-00007A020000}"/>
    <cellStyle name="Comma 33" xfId="636" xr:uid="{00000000-0005-0000-0000-00007B020000}"/>
    <cellStyle name="Comma 33 2" xfId="637" xr:uid="{00000000-0005-0000-0000-00007C020000}"/>
    <cellStyle name="Comma 34" xfId="638" xr:uid="{00000000-0005-0000-0000-00007D020000}"/>
    <cellStyle name="Comma 34 2" xfId="639" xr:uid="{00000000-0005-0000-0000-00007E020000}"/>
    <cellStyle name="Comma 35" xfId="640" xr:uid="{00000000-0005-0000-0000-00007F020000}"/>
    <cellStyle name="Comma 35 2" xfId="641" xr:uid="{00000000-0005-0000-0000-000080020000}"/>
    <cellStyle name="Comma 36" xfId="642" xr:uid="{00000000-0005-0000-0000-000081020000}"/>
    <cellStyle name="Comma 36 2" xfId="643" xr:uid="{00000000-0005-0000-0000-000082020000}"/>
    <cellStyle name="Comma 37" xfId="644" xr:uid="{00000000-0005-0000-0000-000083020000}"/>
    <cellStyle name="Comma 37 2" xfId="645" xr:uid="{00000000-0005-0000-0000-000084020000}"/>
    <cellStyle name="Comma 38" xfId="646" xr:uid="{00000000-0005-0000-0000-000085020000}"/>
    <cellStyle name="Comma 38 2" xfId="647" xr:uid="{00000000-0005-0000-0000-000086020000}"/>
    <cellStyle name="Comma 39" xfId="648" xr:uid="{00000000-0005-0000-0000-000087020000}"/>
    <cellStyle name="Comma 39 2" xfId="649" xr:uid="{00000000-0005-0000-0000-000088020000}"/>
    <cellStyle name="Comma 4" xfId="650" xr:uid="{00000000-0005-0000-0000-000089020000}"/>
    <cellStyle name="Comma 4 2" xfId="651" xr:uid="{00000000-0005-0000-0000-00008A020000}"/>
    <cellStyle name="Comma 4 2 2" xfId="652" xr:uid="{00000000-0005-0000-0000-00008B020000}"/>
    <cellStyle name="Comma 4 2 3" xfId="653" xr:uid="{00000000-0005-0000-0000-00008C020000}"/>
    <cellStyle name="Comma 4 3" xfId="654" xr:uid="{00000000-0005-0000-0000-00008D020000}"/>
    <cellStyle name="Comma 4 4" xfId="655" xr:uid="{00000000-0005-0000-0000-00008E020000}"/>
    <cellStyle name="Comma 40" xfId="656" xr:uid="{00000000-0005-0000-0000-00008F020000}"/>
    <cellStyle name="Comma 40 2" xfId="657" xr:uid="{00000000-0005-0000-0000-000090020000}"/>
    <cellStyle name="Comma 41" xfId="658" xr:uid="{00000000-0005-0000-0000-000091020000}"/>
    <cellStyle name="Comma 41 2" xfId="659" xr:uid="{00000000-0005-0000-0000-000092020000}"/>
    <cellStyle name="Comma 42" xfId="660" xr:uid="{00000000-0005-0000-0000-000093020000}"/>
    <cellStyle name="Comma 42 2" xfId="661" xr:uid="{00000000-0005-0000-0000-000094020000}"/>
    <cellStyle name="Comma 43" xfId="662" xr:uid="{00000000-0005-0000-0000-000095020000}"/>
    <cellStyle name="Comma 43 2" xfId="663" xr:uid="{00000000-0005-0000-0000-000096020000}"/>
    <cellStyle name="Comma 44" xfId="664" xr:uid="{00000000-0005-0000-0000-000097020000}"/>
    <cellStyle name="Comma 44 2" xfId="665" xr:uid="{00000000-0005-0000-0000-000098020000}"/>
    <cellStyle name="Comma 45" xfId="666" xr:uid="{00000000-0005-0000-0000-000099020000}"/>
    <cellStyle name="Comma 45 2" xfId="667" xr:uid="{00000000-0005-0000-0000-00009A020000}"/>
    <cellStyle name="Comma 46" xfId="668" xr:uid="{00000000-0005-0000-0000-00009B020000}"/>
    <cellStyle name="Comma 46 2" xfId="669" xr:uid="{00000000-0005-0000-0000-00009C020000}"/>
    <cellStyle name="Comma 47" xfId="670" xr:uid="{00000000-0005-0000-0000-00009D020000}"/>
    <cellStyle name="Comma 47 2" xfId="671" xr:uid="{00000000-0005-0000-0000-00009E020000}"/>
    <cellStyle name="Comma 48" xfId="672" xr:uid="{00000000-0005-0000-0000-00009F020000}"/>
    <cellStyle name="Comma 48 2" xfId="673" xr:uid="{00000000-0005-0000-0000-0000A0020000}"/>
    <cellStyle name="Comma 49" xfId="674" xr:uid="{00000000-0005-0000-0000-0000A1020000}"/>
    <cellStyle name="Comma 49 2" xfId="675" xr:uid="{00000000-0005-0000-0000-0000A2020000}"/>
    <cellStyle name="Comma 5" xfId="676" xr:uid="{00000000-0005-0000-0000-0000A3020000}"/>
    <cellStyle name="Comma 5 2" xfId="677" xr:uid="{00000000-0005-0000-0000-0000A4020000}"/>
    <cellStyle name="Comma 5 2 2" xfId="678" xr:uid="{00000000-0005-0000-0000-0000A5020000}"/>
    <cellStyle name="Comma 5 3" xfId="679" xr:uid="{00000000-0005-0000-0000-0000A6020000}"/>
    <cellStyle name="Comma 5 4" xfId="680" xr:uid="{00000000-0005-0000-0000-0000A7020000}"/>
    <cellStyle name="Comma 50" xfId="681" xr:uid="{00000000-0005-0000-0000-0000A8020000}"/>
    <cellStyle name="Comma 50 2" xfId="682" xr:uid="{00000000-0005-0000-0000-0000A9020000}"/>
    <cellStyle name="Comma 51" xfId="683" xr:uid="{00000000-0005-0000-0000-0000AA020000}"/>
    <cellStyle name="Comma 51 2" xfId="684" xr:uid="{00000000-0005-0000-0000-0000AB020000}"/>
    <cellStyle name="Comma 52" xfId="685" xr:uid="{00000000-0005-0000-0000-0000AC020000}"/>
    <cellStyle name="Comma 52 2" xfId="686" xr:uid="{00000000-0005-0000-0000-0000AD020000}"/>
    <cellStyle name="Comma 53" xfId="687" xr:uid="{00000000-0005-0000-0000-0000AE020000}"/>
    <cellStyle name="Comma 54" xfId="688" xr:uid="{00000000-0005-0000-0000-0000AF020000}"/>
    <cellStyle name="Comma 55" xfId="689" xr:uid="{00000000-0005-0000-0000-0000B0020000}"/>
    <cellStyle name="Comma 56" xfId="690" xr:uid="{00000000-0005-0000-0000-0000B1020000}"/>
    <cellStyle name="Comma 57" xfId="691" xr:uid="{00000000-0005-0000-0000-0000B2020000}"/>
    <cellStyle name="Comma 58" xfId="692" xr:uid="{00000000-0005-0000-0000-0000B3020000}"/>
    <cellStyle name="Comma 59" xfId="693" xr:uid="{00000000-0005-0000-0000-0000B4020000}"/>
    <cellStyle name="Comma 6" xfId="694" xr:uid="{00000000-0005-0000-0000-0000B5020000}"/>
    <cellStyle name="Comma 6 2" xfId="695" xr:uid="{00000000-0005-0000-0000-0000B6020000}"/>
    <cellStyle name="Comma 6 2 2" xfId="696" xr:uid="{00000000-0005-0000-0000-0000B7020000}"/>
    <cellStyle name="Comma 6 3" xfId="697" xr:uid="{00000000-0005-0000-0000-0000B8020000}"/>
    <cellStyle name="Comma 6 4" xfId="698" xr:uid="{00000000-0005-0000-0000-0000B9020000}"/>
    <cellStyle name="Comma 60" xfId="699" xr:uid="{00000000-0005-0000-0000-0000BA020000}"/>
    <cellStyle name="Comma 61" xfId="700" xr:uid="{00000000-0005-0000-0000-0000BB020000}"/>
    <cellStyle name="Comma 62" xfId="701" xr:uid="{00000000-0005-0000-0000-0000BC020000}"/>
    <cellStyle name="Comma 63" xfId="702" xr:uid="{00000000-0005-0000-0000-0000BD020000}"/>
    <cellStyle name="Comma 64" xfId="703" xr:uid="{00000000-0005-0000-0000-0000BE020000}"/>
    <cellStyle name="Comma 65" xfId="704" xr:uid="{00000000-0005-0000-0000-0000BF020000}"/>
    <cellStyle name="Comma 66" xfId="705" xr:uid="{00000000-0005-0000-0000-0000C0020000}"/>
    <cellStyle name="Comma 67" xfId="706" xr:uid="{00000000-0005-0000-0000-0000C1020000}"/>
    <cellStyle name="Comma 68" xfId="707" xr:uid="{00000000-0005-0000-0000-0000C2020000}"/>
    <cellStyle name="Comma 69" xfId="708" xr:uid="{00000000-0005-0000-0000-0000C3020000}"/>
    <cellStyle name="Comma 7" xfId="709" xr:uid="{00000000-0005-0000-0000-0000C4020000}"/>
    <cellStyle name="Comma 7 2" xfId="710" xr:uid="{00000000-0005-0000-0000-0000C5020000}"/>
    <cellStyle name="Comma 7 3" xfId="711" xr:uid="{00000000-0005-0000-0000-0000C6020000}"/>
    <cellStyle name="Comma 70" xfId="712" xr:uid="{00000000-0005-0000-0000-0000C7020000}"/>
    <cellStyle name="Comma 71" xfId="713" xr:uid="{00000000-0005-0000-0000-0000C8020000}"/>
    <cellStyle name="Comma 72" xfId="714" xr:uid="{00000000-0005-0000-0000-0000C9020000}"/>
    <cellStyle name="Comma 73" xfId="715" xr:uid="{00000000-0005-0000-0000-0000CA020000}"/>
    <cellStyle name="Comma 74" xfId="716" xr:uid="{00000000-0005-0000-0000-0000CB020000}"/>
    <cellStyle name="Comma 75" xfId="717" xr:uid="{00000000-0005-0000-0000-0000CC020000}"/>
    <cellStyle name="Comma 76" xfId="718" xr:uid="{00000000-0005-0000-0000-0000CD020000}"/>
    <cellStyle name="Comma 77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zerodec" xfId="725" xr:uid="{00000000-0005-0000-0000-0000D4020000}"/>
    <cellStyle name="comma zerodec 2" xfId="726" xr:uid="{00000000-0005-0000-0000-0000D5020000}"/>
    <cellStyle name="comma zerodec 3" xfId="727" xr:uid="{00000000-0005-0000-0000-0000D6020000}"/>
    <cellStyle name="comma zerodec 3 2" xfId="728" xr:uid="{00000000-0005-0000-0000-0000D7020000}"/>
    <cellStyle name="comma zerodec 4" xfId="729" xr:uid="{00000000-0005-0000-0000-0000D8020000}"/>
    <cellStyle name="Comma.1" xfId="730" xr:uid="{00000000-0005-0000-0000-0000D9020000}"/>
    <cellStyle name="Comma.2" xfId="731" xr:uid="{00000000-0005-0000-0000-0000DA020000}"/>
    <cellStyle name="Comma0" xfId="732" xr:uid="{00000000-0005-0000-0000-0000DB020000}"/>
    <cellStyle name="company_title" xfId="733" xr:uid="{00000000-0005-0000-0000-0000DC020000}"/>
    <cellStyle name="Copied" xfId="734" xr:uid="{00000000-0005-0000-0000-0000DD020000}"/>
    <cellStyle name="COST1" xfId="735" xr:uid="{00000000-0005-0000-0000-0000DE020000}"/>
    <cellStyle name="Curpency_FGCOST-1_TCC-LCASH" xfId="736" xr:uid="{00000000-0005-0000-0000-0000DF020000}"/>
    <cellStyle name="Curren - Style3" xfId="737" xr:uid="{00000000-0005-0000-0000-0000E0020000}"/>
    <cellStyle name="Curren - Style4" xfId="738" xr:uid="{00000000-0005-0000-0000-0000E1020000}"/>
    <cellStyle name="Currency [00]" xfId="739" xr:uid="{00000000-0005-0000-0000-0000E2020000}"/>
    <cellStyle name="Currency [00] 2" xfId="740" xr:uid="{00000000-0005-0000-0000-0000E3020000}"/>
    <cellStyle name="Currency [00] 2 2" xfId="741" xr:uid="{00000000-0005-0000-0000-0000E4020000}"/>
    <cellStyle name="Currency [1]" xfId="742" xr:uid="{00000000-0005-0000-0000-0000E5020000}"/>
    <cellStyle name="Currency [2]" xfId="743" xr:uid="{00000000-0005-0000-0000-0000E6020000}"/>
    <cellStyle name="Currency 0" xfId="744" xr:uid="{00000000-0005-0000-0000-0000E7020000}"/>
    <cellStyle name="Currency 2" xfId="745" xr:uid="{00000000-0005-0000-0000-0000E8020000}"/>
    <cellStyle name="Currency 3" xfId="746" xr:uid="{00000000-0005-0000-0000-0000E9020000}"/>
    <cellStyle name="Currency0" xfId="747" xr:uid="{00000000-0005-0000-0000-0000EA020000}"/>
    <cellStyle name="Currency1" xfId="748" xr:uid="{00000000-0005-0000-0000-0000EB020000}"/>
    <cellStyle name="Currency1 2" xfId="749" xr:uid="{00000000-0005-0000-0000-0000EC020000}"/>
    <cellStyle name="Currency1 3" xfId="750" xr:uid="{00000000-0005-0000-0000-0000ED020000}"/>
    <cellStyle name="Currency1 3 2" xfId="751" xr:uid="{00000000-0005-0000-0000-0000EE020000}"/>
    <cellStyle name="Currency1 4" xfId="752" xr:uid="{00000000-0005-0000-0000-0000EF020000}"/>
    <cellStyle name="Currency2" xfId="753" xr:uid="{00000000-0005-0000-0000-0000F0020000}"/>
    <cellStyle name="Dan" xfId="754" xr:uid="{00000000-0005-0000-0000-0000F1020000}"/>
    <cellStyle name="Date" xfId="755" xr:uid="{00000000-0005-0000-0000-0000F2020000}"/>
    <cellStyle name="Date Aligned" xfId="756" xr:uid="{00000000-0005-0000-0000-0000F3020000}"/>
    <cellStyle name="Date Short" xfId="757" xr:uid="{00000000-0005-0000-0000-0000F4020000}"/>
    <cellStyle name="Date Short 2" xfId="758" xr:uid="{00000000-0005-0000-0000-0000F5020000}"/>
    <cellStyle name="Date Short_บ3" xfId="759" xr:uid="{00000000-0005-0000-0000-0000F6020000}"/>
    <cellStyle name="date_BusinessDriver-by month" xfId="760" xr:uid="{00000000-0005-0000-0000-0000F7020000}"/>
    <cellStyle name="DELTA" xfId="761" xr:uid="{00000000-0005-0000-0000-0000F8020000}"/>
    <cellStyle name="DELTA 2" xfId="762" xr:uid="{00000000-0005-0000-0000-0000F9020000}"/>
    <cellStyle name="DELTA 2 2" xfId="763" xr:uid="{00000000-0005-0000-0000-0000FA020000}"/>
    <cellStyle name="Dezimal [0]_OPTIMIR1 (deutsch)" xfId="764" xr:uid="{00000000-0005-0000-0000-0000FB020000}"/>
    <cellStyle name="Dezimal_Additional UTOPIA examples" xfId="765" xr:uid="{00000000-0005-0000-0000-0000FC020000}"/>
    <cellStyle name="d-mmm-yy" xfId="766" xr:uid="{00000000-0005-0000-0000-0000FD020000}"/>
    <cellStyle name="Dollar (zero dec)" xfId="767" xr:uid="{00000000-0005-0000-0000-0000FE020000}"/>
    <cellStyle name="Dollar (zero dec) 2" xfId="768" xr:uid="{00000000-0005-0000-0000-0000FF020000}"/>
    <cellStyle name="Dollar (zero dec) 3" xfId="769" xr:uid="{00000000-0005-0000-0000-000000030000}"/>
    <cellStyle name="Dollar (zero dec) 3 2" xfId="770" xr:uid="{00000000-0005-0000-0000-000001030000}"/>
    <cellStyle name="Dollar (zero dec) 4" xfId="771" xr:uid="{00000000-0005-0000-0000-000002030000}"/>
    <cellStyle name="Dollars" xfId="772" xr:uid="{00000000-0005-0000-0000-000003030000}"/>
    <cellStyle name="Done" xfId="773" xr:uid="{00000000-0005-0000-0000-000004030000}"/>
    <cellStyle name="Dotted Line" xfId="774" xr:uid="{00000000-0005-0000-0000-000005030000}"/>
    <cellStyle name="dt" xfId="775" xr:uid="{00000000-0005-0000-0000-000006030000}"/>
    <cellStyle name="EN CO.," xfId="776" xr:uid="{00000000-0005-0000-0000-000007030000}"/>
    <cellStyle name="Enter Currency (0)" xfId="777" xr:uid="{00000000-0005-0000-0000-000008030000}"/>
    <cellStyle name="Enter Currency (0) 2" xfId="778" xr:uid="{00000000-0005-0000-0000-000009030000}"/>
    <cellStyle name="Enter Currency (0) 2 2" xfId="779" xr:uid="{00000000-0005-0000-0000-00000A030000}"/>
    <cellStyle name="Enter Currency (2)" xfId="780" xr:uid="{00000000-0005-0000-0000-00000B030000}"/>
    <cellStyle name="Enter Currency (2) 2" xfId="781" xr:uid="{00000000-0005-0000-0000-00000C030000}"/>
    <cellStyle name="Enter Currency (2) 2 2" xfId="782" xr:uid="{00000000-0005-0000-0000-00000D030000}"/>
    <cellStyle name="Enter Units (0)" xfId="783" xr:uid="{00000000-0005-0000-0000-00000E030000}"/>
    <cellStyle name="Enter Units (0) 2" xfId="784" xr:uid="{00000000-0005-0000-0000-00000F030000}"/>
    <cellStyle name="Enter Units (0) 2 2" xfId="785" xr:uid="{00000000-0005-0000-0000-000010030000}"/>
    <cellStyle name="Enter Units (1)" xfId="786" xr:uid="{00000000-0005-0000-0000-000011030000}"/>
    <cellStyle name="Enter Units (1) 2" xfId="787" xr:uid="{00000000-0005-0000-0000-000012030000}"/>
    <cellStyle name="Enter Units (2)" xfId="788" xr:uid="{00000000-0005-0000-0000-000013030000}"/>
    <cellStyle name="Enter Units (2) 2" xfId="789" xr:uid="{00000000-0005-0000-0000-000014030000}"/>
    <cellStyle name="Enter Units (2) 2 2" xfId="790" xr:uid="{00000000-0005-0000-0000-000015030000}"/>
    <cellStyle name="Entered" xfId="791" xr:uid="{00000000-0005-0000-0000-000016030000}"/>
    <cellStyle name="EnterpriseTable[1]" xfId="792" xr:uid="{00000000-0005-0000-0000-000017030000}"/>
    <cellStyle name="ERROR" xfId="793" xr:uid="{00000000-0005-0000-0000-000018030000}"/>
    <cellStyle name="Euro" xfId="794" xr:uid="{00000000-0005-0000-0000-000019030000}"/>
    <cellStyle name="Euro 2" xfId="795" xr:uid="{00000000-0005-0000-0000-00001A030000}"/>
    <cellStyle name="Explanatory Text 2" xfId="796" xr:uid="{00000000-0005-0000-0000-00001B030000}"/>
    <cellStyle name="Explanatory Text 2 2" xfId="797" xr:uid="{00000000-0005-0000-0000-00001C030000}"/>
    <cellStyle name="Explanatory Text 3" xfId="798" xr:uid="{00000000-0005-0000-0000-00001D030000}"/>
    <cellStyle name="Explanatory Text 3 2" xfId="799" xr:uid="{00000000-0005-0000-0000-00001E030000}"/>
    <cellStyle name="Explanatory Text 4" xfId="800" xr:uid="{00000000-0005-0000-0000-00001F030000}"/>
    <cellStyle name="Figures[0]" xfId="801" xr:uid="{00000000-0005-0000-0000-000020030000}"/>
    <cellStyle name="Fixed" xfId="802" xr:uid="{00000000-0005-0000-0000-000021030000}"/>
    <cellStyle name="Footnote" xfId="803" xr:uid="{00000000-0005-0000-0000-000022030000}"/>
    <cellStyle name="Format Number Column" xfId="804" xr:uid="{00000000-0005-0000-0000-000023030000}"/>
    <cellStyle name="gen" xfId="805" xr:uid="{00000000-0005-0000-0000-000024030000}"/>
    <cellStyle name="Good 2" xfId="806" xr:uid="{00000000-0005-0000-0000-000025030000}"/>
    <cellStyle name="Good 2 2" xfId="807" xr:uid="{00000000-0005-0000-0000-000026030000}"/>
    <cellStyle name="Good 3" xfId="808" xr:uid="{00000000-0005-0000-0000-000027030000}"/>
    <cellStyle name="Good 3 2" xfId="809" xr:uid="{00000000-0005-0000-0000-000028030000}"/>
    <cellStyle name="Good 4" xfId="810" xr:uid="{00000000-0005-0000-0000-000029030000}"/>
    <cellStyle name="Grand total" xfId="811" xr:uid="{00000000-0005-0000-0000-00002A030000}"/>
    <cellStyle name="Grand total 2" xfId="812" xr:uid="{00000000-0005-0000-0000-00002B030000}"/>
    <cellStyle name="Gray" xfId="813" xr:uid="{00000000-0005-0000-0000-00002C030000}"/>
    <cellStyle name="Grey" xfId="814" xr:uid="{00000000-0005-0000-0000-00002D030000}"/>
    <cellStyle name="Grey 2" xfId="815" xr:uid="{00000000-0005-0000-0000-00002E030000}"/>
    <cellStyle name="Grey 2 2" xfId="816" xr:uid="{00000000-0005-0000-0000-00002F030000}"/>
    <cellStyle name="Grey 3" xfId="817" xr:uid="{00000000-0005-0000-0000-000030030000}"/>
    <cellStyle name="gt" xfId="818" xr:uid="{00000000-0005-0000-0000-000031030000}"/>
    <cellStyle name="ha" xfId="819" xr:uid="{00000000-0005-0000-0000-000032030000}"/>
    <cellStyle name="Hard Percent" xfId="820" xr:uid="{00000000-0005-0000-0000-000033030000}"/>
    <cellStyle name="Header" xfId="821" xr:uid="{00000000-0005-0000-0000-000034030000}"/>
    <cellStyle name="Header1" xfId="822" xr:uid="{00000000-0005-0000-0000-000035030000}"/>
    <cellStyle name="Header1 2" xfId="823" xr:uid="{00000000-0005-0000-0000-000036030000}"/>
    <cellStyle name="Header1 3" xfId="824" xr:uid="{00000000-0005-0000-0000-000037030000}"/>
    <cellStyle name="Header1 3 2" xfId="825" xr:uid="{00000000-0005-0000-0000-000038030000}"/>
    <cellStyle name="Header2" xfId="826" xr:uid="{00000000-0005-0000-0000-000039030000}"/>
    <cellStyle name="Header2 2" xfId="827" xr:uid="{00000000-0005-0000-0000-00003A030000}"/>
    <cellStyle name="Header2 3" xfId="828" xr:uid="{00000000-0005-0000-0000-00003B030000}"/>
    <cellStyle name="Header2 3 2" xfId="829" xr:uid="{00000000-0005-0000-0000-00003C030000}"/>
    <cellStyle name="Heading" xfId="830" xr:uid="{00000000-0005-0000-0000-00003D030000}"/>
    <cellStyle name="Heading 1 2" xfId="831" xr:uid="{00000000-0005-0000-0000-00003E030000}"/>
    <cellStyle name="Heading 1 2 2" xfId="832" xr:uid="{00000000-0005-0000-0000-00003F030000}"/>
    <cellStyle name="Heading 1 2 2 2" xfId="833" xr:uid="{00000000-0005-0000-0000-000040030000}"/>
    <cellStyle name="Heading 1 2 3" xfId="834" xr:uid="{00000000-0005-0000-0000-000041030000}"/>
    <cellStyle name="Heading 1 3" xfId="835" xr:uid="{00000000-0005-0000-0000-000042030000}"/>
    <cellStyle name="Heading 1 3 2" xfId="836" xr:uid="{00000000-0005-0000-0000-000043030000}"/>
    <cellStyle name="Heading 1 4" xfId="837" xr:uid="{00000000-0005-0000-0000-000044030000}"/>
    <cellStyle name="Heading 1 5" xfId="838" xr:uid="{00000000-0005-0000-0000-000045030000}"/>
    <cellStyle name="Heading 2 2" xfId="839" xr:uid="{00000000-0005-0000-0000-000046030000}"/>
    <cellStyle name="Heading 2 2 2" xfId="840" xr:uid="{00000000-0005-0000-0000-000047030000}"/>
    <cellStyle name="Heading 2 2 2 2" xfId="841" xr:uid="{00000000-0005-0000-0000-000048030000}"/>
    <cellStyle name="Heading 2 2 3" xfId="842" xr:uid="{00000000-0005-0000-0000-000049030000}"/>
    <cellStyle name="Heading 2 3" xfId="843" xr:uid="{00000000-0005-0000-0000-00004A030000}"/>
    <cellStyle name="Heading 2 3 2" xfId="844" xr:uid="{00000000-0005-0000-0000-00004B030000}"/>
    <cellStyle name="Heading 2 4" xfId="845" xr:uid="{00000000-0005-0000-0000-00004C030000}"/>
    <cellStyle name="Heading 2 5" xfId="846" xr:uid="{00000000-0005-0000-0000-00004D030000}"/>
    <cellStyle name="Heading 3 2" xfId="847" xr:uid="{00000000-0005-0000-0000-00004E030000}"/>
    <cellStyle name="Heading 3 2 2" xfId="848" xr:uid="{00000000-0005-0000-0000-00004F030000}"/>
    <cellStyle name="Heading 3 3" xfId="849" xr:uid="{00000000-0005-0000-0000-000050030000}"/>
    <cellStyle name="Heading 3 3 2" xfId="850" xr:uid="{00000000-0005-0000-0000-000051030000}"/>
    <cellStyle name="Heading 3 4" xfId="851" xr:uid="{00000000-0005-0000-0000-000052030000}"/>
    <cellStyle name="Heading 4 2" xfId="852" xr:uid="{00000000-0005-0000-0000-000053030000}"/>
    <cellStyle name="Heading 4 2 2" xfId="853" xr:uid="{00000000-0005-0000-0000-000054030000}"/>
    <cellStyle name="Heading 4 3" xfId="854" xr:uid="{00000000-0005-0000-0000-000055030000}"/>
    <cellStyle name="Heading 4 3 2" xfId="855" xr:uid="{00000000-0005-0000-0000-000056030000}"/>
    <cellStyle name="Heading 4 4" xfId="856" xr:uid="{00000000-0005-0000-0000-000057030000}"/>
    <cellStyle name="Heading1" xfId="857" xr:uid="{00000000-0005-0000-0000-000058030000}"/>
    <cellStyle name="headoption" xfId="858" xr:uid="{00000000-0005-0000-0000-000059030000}"/>
    <cellStyle name="hidenorm" xfId="859" xr:uid="{00000000-0005-0000-0000-00005A030000}"/>
    <cellStyle name="Hyperlink 2" xfId="860" xr:uid="{00000000-0005-0000-0000-00005B030000}"/>
    <cellStyle name="Hyperlink 3" xfId="861" xr:uid="{00000000-0005-0000-0000-00005C030000}"/>
    <cellStyle name="i·0" xfId="862" xr:uid="{00000000-0005-0000-0000-00005D030000}"/>
    <cellStyle name="Indent" xfId="863" xr:uid="{00000000-0005-0000-0000-00005E030000}"/>
    <cellStyle name="Indent Bold" xfId="864" xr:uid="{00000000-0005-0000-0000-00005F030000}"/>
    <cellStyle name="Info_Main" xfId="865" xr:uid="{00000000-0005-0000-0000-000060030000}"/>
    <cellStyle name="Input [yellow]" xfId="866" xr:uid="{00000000-0005-0000-0000-000061030000}"/>
    <cellStyle name="Input [yellow] 2" xfId="867" xr:uid="{00000000-0005-0000-0000-000062030000}"/>
    <cellStyle name="Input [yellow] 2 2" xfId="868" xr:uid="{00000000-0005-0000-0000-000063030000}"/>
    <cellStyle name="Input [yellow] 3" xfId="869" xr:uid="{00000000-0005-0000-0000-000064030000}"/>
    <cellStyle name="Input 10" xfId="870" xr:uid="{00000000-0005-0000-0000-000065030000}"/>
    <cellStyle name="Input 10 2" xfId="871" xr:uid="{00000000-0005-0000-0000-000066030000}"/>
    <cellStyle name="Input 11" xfId="872" xr:uid="{00000000-0005-0000-0000-000067030000}"/>
    <cellStyle name="Input 11 2" xfId="873" xr:uid="{00000000-0005-0000-0000-000068030000}"/>
    <cellStyle name="Input 12" xfId="874" xr:uid="{00000000-0005-0000-0000-000069030000}"/>
    <cellStyle name="Input 12 2" xfId="875" xr:uid="{00000000-0005-0000-0000-00006A030000}"/>
    <cellStyle name="Input 13" xfId="876" xr:uid="{00000000-0005-0000-0000-00006B030000}"/>
    <cellStyle name="Input 13 2" xfId="877" xr:uid="{00000000-0005-0000-0000-00006C030000}"/>
    <cellStyle name="Input 14" xfId="878" xr:uid="{00000000-0005-0000-0000-00006D030000}"/>
    <cellStyle name="Input 14 2" xfId="879" xr:uid="{00000000-0005-0000-0000-00006E030000}"/>
    <cellStyle name="Input 15" xfId="880" xr:uid="{00000000-0005-0000-0000-00006F030000}"/>
    <cellStyle name="Input 15 2" xfId="881" xr:uid="{00000000-0005-0000-0000-000070030000}"/>
    <cellStyle name="Input 16" xfId="882" xr:uid="{00000000-0005-0000-0000-000071030000}"/>
    <cellStyle name="Input 16 2" xfId="883" xr:uid="{00000000-0005-0000-0000-000072030000}"/>
    <cellStyle name="Input 17" xfId="884" xr:uid="{00000000-0005-0000-0000-000073030000}"/>
    <cellStyle name="Input 17 2" xfId="885" xr:uid="{00000000-0005-0000-0000-000074030000}"/>
    <cellStyle name="Input 18" xfId="886" xr:uid="{00000000-0005-0000-0000-000075030000}"/>
    <cellStyle name="Input 18 2" xfId="887" xr:uid="{00000000-0005-0000-0000-000076030000}"/>
    <cellStyle name="Input 19" xfId="888" xr:uid="{00000000-0005-0000-0000-000077030000}"/>
    <cellStyle name="Input 19 2" xfId="889" xr:uid="{00000000-0005-0000-0000-000078030000}"/>
    <cellStyle name="Input 2" xfId="890" xr:uid="{00000000-0005-0000-0000-000079030000}"/>
    <cellStyle name="Input 2 2" xfId="891" xr:uid="{00000000-0005-0000-0000-00007A030000}"/>
    <cellStyle name="Input 20" xfId="892" xr:uid="{00000000-0005-0000-0000-00007B030000}"/>
    <cellStyle name="Input 20 2" xfId="893" xr:uid="{00000000-0005-0000-0000-00007C030000}"/>
    <cellStyle name="Input 21" xfId="894" xr:uid="{00000000-0005-0000-0000-00007D030000}"/>
    <cellStyle name="Input 21 2" xfId="895" xr:uid="{00000000-0005-0000-0000-00007E030000}"/>
    <cellStyle name="Input 22" xfId="896" xr:uid="{00000000-0005-0000-0000-00007F030000}"/>
    <cellStyle name="Input 22 2" xfId="897" xr:uid="{00000000-0005-0000-0000-000080030000}"/>
    <cellStyle name="Input 23" xfId="898" xr:uid="{00000000-0005-0000-0000-000081030000}"/>
    <cellStyle name="Input 23 2" xfId="899" xr:uid="{00000000-0005-0000-0000-000082030000}"/>
    <cellStyle name="Input 24" xfId="900" xr:uid="{00000000-0005-0000-0000-000083030000}"/>
    <cellStyle name="Input 24 2" xfId="901" xr:uid="{00000000-0005-0000-0000-000084030000}"/>
    <cellStyle name="Input 25" xfId="902" xr:uid="{00000000-0005-0000-0000-000085030000}"/>
    <cellStyle name="Input 25 2" xfId="903" xr:uid="{00000000-0005-0000-0000-000086030000}"/>
    <cellStyle name="Input 26" xfId="904" xr:uid="{00000000-0005-0000-0000-000087030000}"/>
    <cellStyle name="Input 26 2" xfId="905" xr:uid="{00000000-0005-0000-0000-000088030000}"/>
    <cellStyle name="Input 27" xfId="906" xr:uid="{00000000-0005-0000-0000-000089030000}"/>
    <cellStyle name="Input 27 2" xfId="907" xr:uid="{00000000-0005-0000-0000-00008A030000}"/>
    <cellStyle name="Input 28" xfId="908" xr:uid="{00000000-0005-0000-0000-00008B030000}"/>
    <cellStyle name="Input 28 2" xfId="909" xr:uid="{00000000-0005-0000-0000-00008C030000}"/>
    <cellStyle name="Input 29" xfId="910" xr:uid="{00000000-0005-0000-0000-00008D030000}"/>
    <cellStyle name="Input 29 2" xfId="911" xr:uid="{00000000-0005-0000-0000-00008E030000}"/>
    <cellStyle name="Input 3" xfId="912" xr:uid="{00000000-0005-0000-0000-00008F030000}"/>
    <cellStyle name="Input 3 2" xfId="913" xr:uid="{00000000-0005-0000-0000-000090030000}"/>
    <cellStyle name="Input 30" xfId="914" xr:uid="{00000000-0005-0000-0000-000091030000}"/>
    <cellStyle name="Input 30 2" xfId="915" xr:uid="{00000000-0005-0000-0000-000092030000}"/>
    <cellStyle name="Input 31" xfId="916" xr:uid="{00000000-0005-0000-0000-000093030000}"/>
    <cellStyle name="Input 31 2" xfId="917" xr:uid="{00000000-0005-0000-0000-000094030000}"/>
    <cellStyle name="Input 32" xfId="918" xr:uid="{00000000-0005-0000-0000-000095030000}"/>
    <cellStyle name="Input 32 2" xfId="919" xr:uid="{00000000-0005-0000-0000-000096030000}"/>
    <cellStyle name="Input 33" xfId="920" xr:uid="{00000000-0005-0000-0000-000097030000}"/>
    <cellStyle name="Input 33 2" xfId="921" xr:uid="{00000000-0005-0000-0000-000098030000}"/>
    <cellStyle name="Input 34" xfId="922" xr:uid="{00000000-0005-0000-0000-000099030000}"/>
    <cellStyle name="Input 34 2" xfId="923" xr:uid="{00000000-0005-0000-0000-00009A030000}"/>
    <cellStyle name="Input 35" xfId="924" xr:uid="{00000000-0005-0000-0000-00009B030000}"/>
    <cellStyle name="Input 35 2" xfId="925" xr:uid="{00000000-0005-0000-0000-00009C030000}"/>
    <cellStyle name="Input 36" xfId="926" xr:uid="{00000000-0005-0000-0000-00009D030000}"/>
    <cellStyle name="Input 37" xfId="927" xr:uid="{00000000-0005-0000-0000-00009E030000}"/>
    <cellStyle name="Input 38" xfId="928" xr:uid="{00000000-0005-0000-0000-00009F030000}"/>
    <cellStyle name="Input 39" xfId="929" xr:uid="{00000000-0005-0000-0000-0000A0030000}"/>
    <cellStyle name="Input 4" xfId="930" xr:uid="{00000000-0005-0000-0000-0000A1030000}"/>
    <cellStyle name="Input 4 2" xfId="931" xr:uid="{00000000-0005-0000-0000-0000A2030000}"/>
    <cellStyle name="Input 40" xfId="932" xr:uid="{00000000-0005-0000-0000-0000A3030000}"/>
    <cellStyle name="Input 41" xfId="933" xr:uid="{00000000-0005-0000-0000-0000A4030000}"/>
    <cellStyle name="Input 42" xfId="934" xr:uid="{00000000-0005-0000-0000-0000A5030000}"/>
    <cellStyle name="Input 43" xfId="935" xr:uid="{00000000-0005-0000-0000-0000A6030000}"/>
    <cellStyle name="Input 44" xfId="936" xr:uid="{00000000-0005-0000-0000-0000A7030000}"/>
    <cellStyle name="Input 45" xfId="937" xr:uid="{00000000-0005-0000-0000-0000A8030000}"/>
    <cellStyle name="Input 46" xfId="938" xr:uid="{00000000-0005-0000-0000-0000A9030000}"/>
    <cellStyle name="Input 47" xfId="939" xr:uid="{00000000-0005-0000-0000-0000AA030000}"/>
    <cellStyle name="Input 48" xfId="940" xr:uid="{00000000-0005-0000-0000-0000AB030000}"/>
    <cellStyle name="Input 49" xfId="941" xr:uid="{00000000-0005-0000-0000-0000AC030000}"/>
    <cellStyle name="Input 5" xfId="942" xr:uid="{00000000-0005-0000-0000-0000AD030000}"/>
    <cellStyle name="Input 5 2" xfId="943" xr:uid="{00000000-0005-0000-0000-0000AE030000}"/>
    <cellStyle name="Input 50" xfId="944" xr:uid="{00000000-0005-0000-0000-0000AF030000}"/>
    <cellStyle name="Input 51" xfId="945" xr:uid="{00000000-0005-0000-0000-0000B0030000}"/>
    <cellStyle name="Input 52" xfId="946" xr:uid="{00000000-0005-0000-0000-0000B1030000}"/>
    <cellStyle name="Input 53" xfId="947" xr:uid="{00000000-0005-0000-0000-0000B2030000}"/>
    <cellStyle name="Input 54" xfId="948" xr:uid="{00000000-0005-0000-0000-0000B3030000}"/>
    <cellStyle name="Input 55" xfId="949" xr:uid="{00000000-0005-0000-0000-0000B4030000}"/>
    <cellStyle name="Input 56" xfId="950" xr:uid="{00000000-0005-0000-0000-0000B5030000}"/>
    <cellStyle name="Input 57" xfId="951" xr:uid="{00000000-0005-0000-0000-0000B6030000}"/>
    <cellStyle name="Input 58" xfId="952" xr:uid="{00000000-0005-0000-0000-0000B7030000}"/>
    <cellStyle name="Input 59" xfId="953" xr:uid="{00000000-0005-0000-0000-0000B8030000}"/>
    <cellStyle name="Input 6" xfId="954" xr:uid="{00000000-0005-0000-0000-0000B9030000}"/>
    <cellStyle name="Input 6 2" xfId="955" xr:uid="{00000000-0005-0000-0000-0000BA030000}"/>
    <cellStyle name="Input 60" xfId="956" xr:uid="{00000000-0005-0000-0000-0000BB030000}"/>
    <cellStyle name="Input 61" xfId="957" xr:uid="{00000000-0005-0000-0000-0000BC030000}"/>
    <cellStyle name="Input 62" xfId="958" xr:uid="{00000000-0005-0000-0000-0000BD030000}"/>
    <cellStyle name="Input 63" xfId="959" xr:uid="{00000000-0005-0000-0000-0000BE030000}"/>
    <cellStyle name="Input 7" xfId="960" xr:uid="{00000000-0005-0000-0000-0000BF030000}"/>
    <cellStyle name="Input 7 2" xfId="961" xr:uid="{00000000-0005-0000-0000-0000C0030000}"/>
    <cellStyle name="Input 8" xfId="962" xr:uid="{00000000-0005-0000-0000-0000C1030000}"/>
    <cellStyle name="Input 8 2" xfId="963" xr:uid="{00000000-0005-0000-0000-0000C2030000}"/>
    <cellStyle name="Input 9" xfId="964" xr:uid="{00000000-0005-0000-0000-0000C3030000}"/>
    <cellStyle name="Input 9 2" xfId="965" xr:uid="{00000000-0005-0000-0000-0000C4030000}"/>
    <cellStyle name="Input Cells" xfId="966" xr:uid="{00000000-0005-0000-0000-0000C5030000}"/>
    <cellStyle name="InputCurrency" xfId="967" xr:uid="{00000000-0005-0000-0000-0000C6030000}"/>
    <cellStyle name="InputPercent1" xfId="968" xr:uid="{00000000-0005-0000-0000-0000C7030000}"/>
    <cellStyle name="Invisible" xfId="969" xr:uid="{00000000-0005-0000-0000-0000C8030000}"/>
    <cellStyle name="ip" xfId="970" xr:uid="{00000000-0005-0000-0000-0000C9030000}"/>
    <cellStyle name="k" xfId="971" xr:uid="{00000000-0005-0000-0000-0000CA030000}"/>
    <cellStyle name="KPMG Heading 1" xfId="972" xr:uid="{00000000-0005-0000-0000-0000CB030000}"/>
    <cellStyle name="KPMG Heading 2" xfId="973" xr:uid="{00000000-0005-0000-0000-0000CC030000}"/>
    <cellStyle name="KPMG Heading 3" xfId="974" xr:uid="{00000000-0005-0000-0000-0000CD030000}"/>
    <cellStyle name="KPMG Heading 4" xfId="975" xr:uid="{00000000-0005-0000-0000-0000CE030000}"/>
    <cellStyle name="KPMG Normal" xfId="976" xr:uid="{00000000-0005-0000-0000-0000CF030000}"/>
    <cellStyle name="KPMG Normal Text" xfId="977" xr:uid="{00000000-0005-0000-0000-0000D0030000}"/>
    <cellStyle name="Label_Manual" xfId="978" xr:uid="{00000000-0005-0000-0000-0000D1030000}"/>
    <cellStyle name="Ledger 17 x 11 in" xfId="979" xr:uid="{00000000-0005-0000-0000-0000D2030000}"/>
    <cellStyle name="left" xfId="980" xr:uid="{00000000-0005-0000-0000-0000D3030000}"/>
    <cellStyle name="link" xfId="981" xr:uid="{00000000-0005-0000-0000-0000D4030000}"/>
    <cellStyle name="Link Currency (0)" xfId="982" xr:uid="{00000000-0005-0000-0000-0000D5030000}"/>
    <cellStyle name="Link Currency (0) 2" xfId="983" xr:uid="{00000000-0005-0000-0000-0000D6030000}"/>
    <cellStyle name="Link Currency (0) 2 2" xfId="984" xr:uid="{00000000-0005-0000-0000-0000D7030000}"/>
    <cellStyle name="Link Currency (2)" xfId="985" xr:uid="{00000000-0005-0000-0000-0000D8030000}"/>
    <cellStyle name="Link Currency (2) 2" xfId="986" xr:uid="{00000000-0005-0000-0000-0000D9030000}"/>
    <cellStyle name="Link Currency (2) 2 2" xfId="987" xr:uid="{00000000-0005-0000-0000-0000DA030000}"/>
    <cellStyle name="Link Units (0)" xfId="988" xr:uid="{00000000-0005-0000-0000-0000DB030000}"/>
    <cellStyle name="Link Units (0) 2" xfId="989" xr:uid="{00000000-0005-0000-0000-0000DC030000}"/>
    <cellStyle name="Link Units (0) 2 2" xfId="990" xr:uid="{00000000-0005-0000-0000-0000DD030000}"/>
    <cellStyle name="Link Units (1)" xfId="991" xr:uid="{00000000-0005-0000-0000-0000DE030000}"/>
    <cellStyle name="Link Units (1) 2" xfId="992" xr:uid="{00000000-0005-0000-0000-0000DF030000}"/>
    <cellStyle name="Link Units (2)" xfId="993" xr:uid="{00000000-0005-0000-0000-0000E0030000}"/>
    <cellStyle name="Link Units (2) 2" xfId="994" xr:uid="{00000000-0005-0000-0000-0000E1030000}"/>
    <cellStyle name="Link Units (2) 2 2" xfId="995" xr:uid="{00000000-0005-0000-0000-0000E2030000}"/>
    <cellStyle name="link_Performance matrix v4 - ISC-1" xfId="996" xr:uid="{00000000-0005-0000-0000-0000E3030000}"/>
    <cellStyle name="Linked Cell 2" xfId="997" xr:uid="{00000000-0005-0000-0000-0000E4030000}"/>
    <cellStyle name="Linked Cell 2 2" xfId="998" xr:uid="{00000000-0005-0000-0000-0000E5030000}"/>
    <cellStyle name="Linked Cell 3" xfId="999" xr:uid="{00000000-0005-0000-0000-0000E6030000}"/>
    <cellStyle name="Linked Cell 3 2" xfId="1000" xr:uid="{00000000-0005-0000-0000-0000E7030000}"/>
    <cellStyle name="Linked Cell 4" xfId="1001" xr:uid="{00000000-0005-0000-0000-0000E8030000}"/>
    <cellStyle name="Linked Cells" xfId="1002" xr:uid="{00000000-0005-0000-0000-0000E9030000}"/>
    <cellStyle name="Milliers [0]_!!!GO" xfId="1003" xr:uid="{00000000-0005-0000-0000-0000EA030000}"/>
    <cellStyle name="Milliers_!!!GO" xfId="1004" xr:uid="{00000000-0005-0000-0000-0000EB030000}"/>
    <cellStyle name="MLComma0" xfId="1005" xr:uid="{00000000-0005-0000-0000-0000EC030000}"/>
    <cellStyle name="MLDollar0" xfId="1006" xr:uid="{00000000-0005-0000-0000-0000ED030000}"/>
    <cellStyle name="MLEuro0" xfId="1007" xr:uid="{00000000-0005-0000-0000-0000EE030000}"/>
    <cellStyle name="MLMultiple0" xfId="1008" xr:uid="{00000000-0005-0000-0000-0000EF030000}"/>
    <cellStyle name="MLPercent0" xfId="1009" xr:uid="{00000000-0005-0000-0000-0000F0030000}"/>
    <cellStyle name="MLPound0" xfId="1010" xr:uid="{00000000-0005-0000-0000-0000F1030000}"/>
    <cellStyle name="MLYen0" xfId="1011" xr:uid="{00000000-0005-0000-0000-0000F2030000}"/>
    <cellStyle name="mmm" xfId="1012" xr:uid="{00000000-0005-0000-0000-0000F3030000}"/>
    <cellStyle name="mmm-yy" xfId="1013" xr:uid="{00000000-0005-0000-0000-0000F4030000}"/>
    <cellStyle name="Model" xfId="1014" xr:uid="{00000000-0005-0000-0000-0000F5030000}"/>
    <cellStyle name="Mon?aire [0]_!!!GO" xfId="1015" xr:uid="{00000000-0005-0000-0000-0000F6030000}"/>
    <cellStyle name="Mon?aire_!!!GO" xfId="1016" xr:uid="{00000000-0005-0000-0000-0000F7030000}"/>
    <cellStyle name="Mon?taire [0]_AR1194" xfId="1017" xr:uid="{00000000-0005-0000-0000-0000F8030000}"/>
    <cellStyle name="Mon?taire_AR1194" xfId="1018" xr:uid="{00000000-0005-0000-0000-0000F9030000}"/>
    <cellStyle name="Monétaire [0]_!!!GO" xfId="1019" xr:uid="{00000000-0005-0000-0000-0000FA030000}"/>
    <cellStyle name="Monétaire_!!!GO" xfId="1020" xr:uid="{00000000-0005-0000-0000-0000FB030000}"/>
    <cellStyle name="Mult No x" xfId="1021" xr:uid="{00000000-0005-0000-0000-0000FC030000}"/>
    <cellStyle name="Mult With x" xfId="1022" xr:uid="{00000000-0005-0000-0000-0000FD030000}"/>
    <cellStyle name="Multiple" xfId="1023" xr:uid="{00000000-0005-0000-0000-0000FE030000}"/>
    <cellStyle name="Multiple (no x)" xfId="1024" xr:uid="{00000000-0005-0000-0000-0000FF030000}"/>
    <cellStyle name="Multiple (x)" xfId="1025" xr:uid="{00000000-0005-0000-0000-000000040000}"/>
    <cellStyle name="Multiple [0]" xfId="1026" xr:uid="{00000000-0005-0000-0000-000001040000}"/>
    <cellStyle name="Multiple_Cobra_Modelling Assumptions (Final)_2009.05.28" xfId="1027" xr:uid="{00000000-0005-0000-0000-000002040000}"/>
    <cellStyle name="MultipleBelow" xfId="1028" xr:uid="{00000000-0005-0000-0000-000003040000}"/>
    <cellStyle name="n" xfId="1029" xr:uid="{00000000-0005-0000-0000-000004040000}"/>
    <cellStyle name="N/Y" xfId="1030" xr:uid="{00000000-0005-0000-0000-000005040000}"/>
    <cellStyle name="NATTIDA" xfId="1031" xr:uid="{00000000-0005-0000-0000-000006040000}"/>
    <cellStyle name="NATTIDA 2" xfId="1032" xr:uid="{00000000-0005-0000-0000-000007040000}"/>
    <cellStyle name="NATTIDA 2 2" xfId="1033" xr:uid="{00000000-0005-0000-0000-000008040000}"/>
    <cellStyle name="NATTIDA 3" xfId="1034" xr:uid="{00000000-0005-0000-0000-000009040000}"/>
    <cellStyle name="NATTIDA_บ3" xfId="1035" xr:uid="{00000000-0005-0000-0000-00000A040000}"/>
    <cellStyle name="Nb" xfId="1036" xr:uid="{00000000-0005-0000-0000-00000B040000}"/>
    <cellStyle name="Neutral 2" xfId="1037" xr:uid="{00000000-0005-0000-0000-00000C040000}"/>
    <cellStyle name="Neutral 2 2" xfId="1038" xr:uid="{00000000-0005-0000-0000-00000D040000}"/>
    <cellStyle name="Neutral 3" xfId="1039" xr:uid="{00000000-0005-0000-0000-00000E040000}"/>
    <cellStyle name="Neutral 3 2" xfId="1040" xr:uid="{00000000-0005-0000-0000-00000F040000}"/>
    <cellStyle name="Neutral 4" xfId="1041" xr:uid="{00000000-0005-0000-0000-000010040000}"/>
    <cellStyle name="NewColumnHeaderNormal" xfId="1042" xr:uid="{00000000-0005-0000-0000-000011040000}"/>
    <cellStyle name="NewSectionHeaderNormal" xfId="1043" xr:uid="{00000000-0005-0000-0000-000012040000}"/>
    <cellStyle name="NewTitleNormal" xfId="1044" xr:uid="{00000000-0005-0000-0000-000013040000}"/>
    <cellStyle name="Nf" xfId="1045" xr:uid="{00000000-0005-0000-0000-000014040000}"/>
    <cellStyle name="no dec" xfId="1046" xr:uid="{00000000-0005-0000-0000-000015040000}"/>
    <cellStyle name="no dec 2" xfId="1047" xr:uid="{00000000-0005-0000-0000-000016040000}"/>
    <cellStyle name="ÑONVÒ" xfId="1048" xr:uid="{00000000-0005-0000-0000-000017040000}"/>
    <cellStyle name="Normal" xfId="0" builtinId="0"/>
    <cellStyle name="Normal - Style1" xfId="1049" xr:uid="{00000000-0005-0000-0000-000019040000}"/>
    <cellStyle name="Normal - Style1 2" xfId="1050" xr:uid="{00000000-0005-0000-0000-00001A040000}"/>
    <cellStyle name="Normal - Style5" xfId="1051" xr:uid="{00000000-0005-0000-0000-00001B040000}"/>
    <cellStyle name="Normal - 유형1" xfId="1052" xr:uid="{00000000-0005-0000-0000-00001C040000}"/>
    <cellStyle name="Normal 10" xfId="1053" xr:uid="{00000000-0005-0000-0000-00001D040000}"/>
    <cellStyle name="Normal 10 2" xfId="1054" xr:uid="{00000000-0005-0000-0000-00001E040000}"/>
    <cellStyle name="Normal 100" xfId="1055" xr:uid="{00000000-0005-0000-0000-00001F040000}"/>
    <cellStyle name="Normal 100 4" xfId="1056" xr:uid="{00000000-0005-0000-0000-000020040000}"/>
    <cellStyle name="Normal 101" xfId="1057" xr:uid="{00000000-0005-0000-0000-000021040000}"/>
    <cellStyle name="Normal 102" xfId="1058" xr:uid="{00000000-0005-0000-0000-000022040000}"/>
    <cellStyle name="Normal 103" xfId="1059" xr:uid="{00000000-0005-0000-0000-000023040000}"/>
    <cellStyle name="Normal 11" xfId="1060" xr:uid="{00000000-0005-0000-0000-000024040000}"/>
    <cellStyle name="Normal 11 2" xfId="1061" xr:uid="{00000000-0005-0000-0000-000025040000}"/>
    <cellStyle name="Normal 11 2 2" xfId="1062" xr:uid="{00000000-0005-0000-0000-000026040000}"/>
    <cellStyle name="Normal 12" xfId="1063" xr:uid="{00000000-0005-0000-0000-000027040000}"/>
    <cellStyle name="Normal 12 2" xfId="1064" xr:uid="{00000000-0005-0000-0000-000028040000}"/>
    <cellStyle name="Normal 12 3" xfId="1065" xr:uid="{00000000-0005-0000-0000-000029040000}"/>
    <cellStyle name="Normal 12 4" xfId="1066" xr:uid="{00000000-0005-0000-0000-00002A040000}"/>
    <cellStyle name="Normal 13" xfId="1067" xr:uid="{00000000-0005-0000-0000-00002B040000}"/>
    <cellStyle name="Normal 13 2" xfId="1068" xr:uid="{00000000-0005-0000-0000-00002C040000}"/>
    <cellStyle name="Normal 13 3" xfId="1069" xr:uid="{00000000-0005-0000-0000-00002D040000}"/>
    <cellStyle name="Normal 14" xfId="1070" xr:uid="{00000000-0005-0000-0000-00002E040000}"/>
    <cellStyle name="Normal 14 2" xfId="1071" xr:uid="{00000000-0005-0000-0000-00002F040000}"/>
    <cellStyle name="Normal 15" xfId="1072" xr:uid="{00000000-0005-0000-0000-000030040000}"/>
    <cellStyle name="Normal 15 2" xfId="1073" xr:uid="{00000000-0005-0000-0000-000031040000}"/>
    <cellStyle name="Normal 15 2 2" xfId="1074" xr:uid="{00000000-0005-0000-0000-000032040000}"/>
    <cellStyle name="Normal 16" xfId="1075" xr:uid="{00000000-0005-0000-0000-000033040000}"/>
    <cellStyle name="Normal 16 2" xfId="1076" xr:uid="{00000000-0005-0000-0000-000034040000}"/>
    <cellStyle name="Normal 17" xfId="1077" xr:uid="{00000000-0005-0000-0000-000035040000}"/>
    <cellStyle name="Normal 17 2" xfId="1078" xr:uid="{00000000-0005-0000-0000-000036040000}"/>
    <cellStyle name="Normal 17 2 2" xfId="1079" xr:uid="{00000000-0005-0000-0000-000037040000}"/>
    <cellStyle name="Normal 18" xfId="1080" xr:uid="{00000000-0005-0000-0000-000038040000}"/>
    <cellStyle name="Normal 18 2" xfId="1081" xr:uid="{00000000-0005-0000-0000-000039040000}"/>
    <cellStyle name="Normal 18 2 2" xfId="1082" xr:uid="{00000000-0005-0000-0000-00003A040000}"/>
    <cellStyle name="Normal 18 3" xfId="1083" xr:uid="{00000000-0005-0000-0000-00003B040000}"/>
    <cellStyle name="Normal 19" xfId="1084" xr:uid="{00000000-0005-0000-0000-00003C040000}"/>
    <cellStyle name="Normal 19 2" xfId="1085" xr:uid="{00000000-0005-0000-0000-00003D040000}"/>
    <cellStyle name="Normal 19 2 2" xfId="1086" xr:uid="{00000000-0005-0000-0000-00003E040000}"/>
    <cellStyle name="Normal 2" xfId="1087" xr:uid="{00000000-0005-0000-0000-00003F040000}"/>
    <cellStyle name="Normal 2 10" xfId="1088" xr:uid="{00000000-0005-0000-0000-000040040000}"/>
    <cellStyle name="Normal 2 11" xfId="1089" xr:uid="{00000000-0005-0000-0000-000041040000}"/>
    <cellStyle name="Normal 2 12" xfId="1090" xr:uid="{00000000-0005-0000-0000-000042040000}"/>
    <cellStyle name="Normal 2 2" xfId="1091" xr:uid="{00000000-0005-0000-0000-000043040000}"/>
    <cellStyle name="Normal 2 2 2" xfId="1092" xr:uid="{00000000-0005-0000-0000-000044040000}"/>
    <cellStyle name="Normal 2 2 2 2" xfId="1093" xr:uid="{00000000-0005-0000-0000-000045040000}"/>
    <cellStyle name="Normal 2 2_Cash flow Q1'11" xfId="1094" xr:uid="{00000000-0005-0000-0000-000046040000}"/>
    <cellStyle name="Normal 2 3" xfId="1095" xr:uid="{00000000-0005-0000-0000-000047040000}"/>
    <cellStyle name="Normal 2 3 2" xfId="1096" xr:uid="{00000000-0005-0000-0000-000048040000}"/>
    <cellStyle name="Normal 2 4" xfId="1097" xr:uid="{00000000-0005-0000-0000-000049040000}"/>
    <cellStyle name="Normal 2 4 2" xfId="1098" xr:uid="{00000000-0005-0000-0000-00004A040000}"/>
    <cellStyle name="Normal 2 5" xfId="1099" xr:uid="{00000000-0005-0000-0000-00004B040000}"/>
    <cellStyle name="Normal 2 5 2" xfId="1100" xr:uid="{00000000-0005-0000-0000-00004C040000}"/>
    <cellStyle name="Normal 2 6" xfId="1101" xr:uid="{00000000-0005-0000-0000-00004D040000}"/>
    <cellStyle name="Normal 2 7" xfId="1102" xr:uid="{00000000-0005-0000-0000-00004E040000}"/>
    <cellStyle name="Normal 2 8" xfId="1103" xr:uid="{00000000-0005-0000-0000-00004F040000}"/>
    <cellStyle name="Normal 2 9" xfId="1104" xr:uid="{00000000-0005-0000-0000-000050040000}"/>
    <cellStyle name="Normal 2_9 Sep Depre Old 2009#12-10-09" xfId="1105" xr:uid="{00000000-0005-0000-0000-000051040000}"/>
    <cellStyle name="Normal 20" xfId="1106" xr:uid="{00000000-0005-0000-0000-000052040000}"/>
    <cellStyle name="Normal 20 2" xfId="1107" xr:uid="{00000000-0005-0000-0000-000053040000}"/>
    <cellStyle name="Normal 20 2 2" xfId="1108" xr:uid="{00000000-0005-0000-0000-000054040000}"/>
    <cellStyle name="Normal 21" xfId="1109" xr:uid="{00000000-0005-0000-0000-000055040000}"/>
    <cellStyle name="Normal 21 2" xfId="1110" xr:uid="{00000000-0005-0000-0000-000056040000}"/>
    <cellStyle name="Normal 22" xfId="1111" xr:uid="{00000000-0005-0000-0000-000057040000}"/>
    <cellStyle name="Normal 22 2" xfId="1112" xr:uid="{00000000-0005-0000-0000-000058040000}"/>
    <cellStyle name="Normal 22 3" xfId="1113" xr:uid="{00000000-0005-0000-0000-000059040000}"/>
    <cellStyle name="Normal 23" xfId="1114" xr:uid="{00000000-0005-0000-0000-00005A040000}"/>
    <cellStyle name="Normal 23 2" xfId="1115" xr:uid="{00000000-0005-0000-0000-00005B040000}"/>
    <cellStyle name="Normal 23 3" xfId="1116" xr:uid="{00000000-0005-0000-0000-00005C040000}"/>
    <cellStyle name="Normal 24" xfId="1117" xr:uid="{00000000-0005-0000-0000-00005D040000}"/>
    <cellStyle name="Normal 24 2" xfId="1118" xr:uid="{00000000-0005-0000-0000-00005E040000}"/>
    <cellStyle name="Normal 24 3" xfId="1119" xr:uid="{00000000-0005-0000-0000-00005F040000}"/>
    <cellStyle name="Normal 25" xfId="1120" xr:uid="{00000000-0005-0000-0000-000060040000}"/>
    <cellStyle name="Normal 25 2" xfId="1121" xr:uid="{00000000-0005-0000-0000-000061040000}"/>
    <cellStyle name="Normal 25 3" xfId="1122" xr:uid="{00000000-0005-0000-0000-000062040000}"/>
    <cellStyle name="Normal 26" xfId="1123" xr:uid="{00000000-0005-0000-0000-000063040000}"/>
    <cellStyle name="Normal 26 2" xfId="1124" xr:uid="{00000000-0005-0000-0000-000064040000}"/>
    <cellStyle name="Normal 27" xfId="1125" xr:uid="{00000000-0005-0000-0000-000065040000}"/>
    <cellStyle name="Normal 27 2" xfId="1126" xr:uid="{00000000-0005-0000-0000-000066040000}"/>
    <cellStyle name="Normal 28" xfId="1127" xr:uid="{00000000-0005-0000-0000-000067040000}"/>
    <cellStyle name="Normal 28 2" xfId="1128" xr:uid="{00000000-0005-0000-0000-000068040000}"/>
    <cellStyle name="Normal 29" xfId="1129" xr:uid="{00000000-0005-0000-0000-000069040000}"/>
    <cellStyle name="Normal 29 2" xfId="1130" xr:uid="{00000000-0005-0000-0000-00006A040000}"/>
    <cellStyle name="Normal 29 3" xfId="1131" xr:uid="{00000000-0005-0000-0000-00006B040000}"/>
    <cellStyle name="Normal 3" xfId="1132" xr:uid="{00000000-0005-0000-0000-00006C040000}"/>
    <cellStyle name="Normal 3 2" xfId="1133" xr:uid="{00000000-0005-0000-0000-00006D040000}"/>
    <cellStyle name="Normal 3 2 2" xfId="1134" xr:uid="{00000000-0005-0000-0000-00006E040000}"/>
    <cellStyle name="Normal 3 2 3" xfId="1135" xr:uid="{00000000-0005-0000-0000-00006F040000}"/>
    <cellStyle name="Normal 3 3" xfId="1136" xr:uid="{00000000-0005-0000-0000-000070040000}"/>
    <cellStyle name="Normal 3 3 2" xfId="1137" xr:uid="{00000000-0005-0000-0000-000071040000}"/>
    <cellStyle name="Normal 3 4" xfId="1138" xr:uid="{00000000-0005-0000-0000-000072040000}"/>
    <cellStyle name="Normal 3 4 2" xfId="1139" xr:uid="{00000000-0005-0000-0000-000073040000}"/>
    <cellStyle name="Normal 3 5" xfId="1140" xr:uid="{00000000-0005-0000-0000-000074040000}"/>
    <cellStyle name="Normal 3 6" xfId="1141" xr:uid="{00000000-0005-0000-0000-000075040000}"/>
    <cellStyle name="Normal 3_BJCRT2012" xfId="1142" xr:uid="{00000000-0005-0000-0000-000076040000}"/>
    <cellStyle name="Normal 30" xfId="1143" xr:uid="{00000000-0005-0000-0000-000077040000}"/>
    <cellStyle name="Normal 30 2" xfId="1144" xr:uid="{00000000-0005-0000-0000-000078040000}"/>
    <cellStyle name="Normal 31" xfId="1145" xr:uid="{00000000-0005-0000-0000-000079040000}"/>
    <cellStyle name="Normal 31 2" xfId="1146" xr:uid="{00000000-0005-0000-0000-00007A040000}"/>
    <cellStyle name="Normal 32" xfId="1147" xr:uid="{00000000-0005-0000-0000-00007B040000}"/>
    <cellStyle name="Normal 32 2" xfId="1148" xr:uid="{00000000-0005-0000-0000-00007C040000}"/>
    <cellStyle name="Normal 32 3" xfId="1149" xr:uid="{00000000-0005-0000-0000-00007D040000}"/>
    <cellStyle name="Normal 33" xfId="1150" xr:uid="{00000000-0005-0000-0000-00007E040000}"/>
    <cellStyle name="Normal 33 2" xfId="1151" xr:uid="{00000000-0005-0000-0000-00007F040000}"/>
    <cellStyle name="Normal 33 3" xfId="1152" xr:uid="{00000000-0005-0000-0000-000080040000}"/>
    <cellStyle name="Normal 34" xfId="1153" xr:uid="{00000000-0005-0000-0000-000081040000}"/>
    <cellStyle name="Normal 34 2" xfId="1154" xr:uid="{00000000-0005-0000-0000-000082040000}"/>
    <cellStyle name="Normal 34 3" xfId="1155" xr:uid="{00000000-0005-0000-0000-000083040000}"/>
    <cellStyle name="Normal 35" xfId="1156" xr:uid="{00000000-0005-0000-0000-000084040000}"/>
    <cellStyle name="Normal 35 2" xfId="1157" xr:uid="{00000000-0005-0000-0000-000085040000}"/>
    <cellStyle name="Normal 35 3" xfId="1158" xr:uid="{00000000-0005-0000-0000-000086040000}"/>
    <cellStyle name="Normal 36" xfId="1159" xr:uid="{00000000-0005-0000-0000-000087040000}"/>
    <cellStyle name="Normal 36 2" xfId="1160" xr:uid="{00000000-0005-0000-0000-000088040000}"/>
    <cellStyle name="Normal 37" xfId="1161" xr:uid="{00000000-0005-0000-0000-000089040000}"/>
    <cellStyle name="Normal 37 2" xfId="1162" xr:uid="{00000000-0005-0000-0000-00008A040000}"/>
    <cellStyle name="Normal 38" xfId="1163" xr:uid="{00000000-0005-0000-0000-00008B040000}"/>
    <cellStyle name="Normal 38 2" xfId="1164" xr:uid="{00000000-0005-0000-0000-00008C040000}"/>
    <cellStyle name="Normal 39" xfId="1165" xr:uid="{00000000-0005-0000-0000-00008D040000}"/>
    <cellStyle name="Normal 39 2" xfId="1166" xr:uid="{00000000-0005-0000-0000-00008E040000}"/>
    <cellStyle name="Normal 4" xfId="1167" xr:uid="{00000000-0005-0000-0000-00008F040000}"/>
    <cellStyle name="Normal 4 2" xfId="1168" xr:uid="{00000000-0005-0000-0000-000090040000}"/>
    <cellStyle name="Normal 4 3" xfId="1169" xr:uid="{00000000-0005-0000-0000-000091040000}"/>
    <cellStyle name="Normal 40" xfId="1170" xr:uid="{00000000-0005-0000-0000-000092040000}"/>
    <cellStyle name="Normal 40 2" xfId="1171" xr:uid="{00000000-0005-0000-0000-000093040000}"/>
    <cellStyle name="Normal 41" xfId="1172" xr:uid="{00000000-0005-0000-0000-000094040000}"/>
    <cellStyle name="Normal 41 2" xfId="1173" xr:uid="{00000000-0005-0000-0000-000095040000}"/>
    <cellStyle name="Normal 42" xfId="1174" xr:uid="{00000000-0005-0000-0000-000096040000}"/>
    <cellStyle name="Normal 42 2" xfId="1175" xr:uid="{00000000-0005-0000-0000-000097040000}"/>
    <cellStyle name="Normal 43" xfId="1176" xr:uid="{00000000-0005-0000-0000-000098040000}"/>
    <cellStyle name="Normal 43 2" xfId="1177" xr:uid="{00000000-0005-0000-0000-000099040000}"/>
    <cellStyle name="Normal 44" xfId="1178" xr:uid="{00000000-0005-0000-0000-00009A040000}"/>
    <cellStyle name="Normal 44 2" xfId="1179" xr:uid="{00000000-0005-0000-0000-00009B040000}"/>
    <cellStyle name="Normal 45" xfId="1180" xr:uid="{00000000-0005-0000-0000-00009C040000}"/>
    <cellStyle name="Normal 45 2" xfId="1181" xr:uid="{00000000-0005-0000-0000-00009D040000}"/>
    <cellStyle name="Normal 46" xfId="1182" xr:uid="{00000000-0005-0000-0000-00009E040000}"/>
    <cellStyle name="Normal 46 2" xfId="1183" xr:uid="{00000000-0005-0000-0000-00009F040000}"/>
    <cellStyle name="Normal 47" xfId="1184" xr:uid="{00000000-0005-0000-0000-0000A0040000}"/>
    <cellStyle name="Normal 47 2" xfId="1185" xr:uid="{00000000-0005-0000-0000-0000A1040000}"/>
    <cellStyle name="Normal 48" xfId="1186" xr:uid="{00000000-0005-0000-0000-0000A2040000}"/>
    <cellStyle name="Normal 49" xfId="1187" xr:uid="{00000000-0005-0000-0000-0000A3040000}"/>
    <cellStyle name="Normal 5" xfId="1188" xr:uid="{00000000-0005-0000-0000-0000A4040000}"/>
    <cellStyle name="Normal 5 2" xfId="1189" xr:uid="{00000000-0005-0000-0000-0000A5040000}"/>
    <cellStyle name="Normal 5 2 2" xfId="1190" xr:uid="{00000000-0005-0000-0000-0000A6040000}"/>
    <cellStyle name="Normal 5 3" xfId="1191" xr:uid="{00000000-0005-0000-0000-0000A7040000}"/>
    <cellStyle name="Normal 5 4" xfId="1192" xr:uid="{00000000-0005-0000-0000-0000A8040000}"/>
    <cellStyle name="Normal 5 5" xfId="1193" xr:uid="{00000000-0005-0000-0000-0000A9040000}"/>
    <cellStyle name="Normal 5_บ3" xfId="1194" xr:uid="{00000000-0005-0000-0000-0000AA040000}"/>
    <cellStyle name="Normal 50" xfId="1195" xr:uid="{00000000-0005-0000-0000-0000AB040000}"/>
    <cellStyle name="Normal 51" xfId="1196" xr:uid="{00000000-0005-0000-0000-0000AC040000}"/>
    <cellStyle name="Normal 52" xfId="1197" xr:uid="{00000000-0005-0000-0000-0000AD040000}"/>
    <cellStyle name="Normal 53" xfId="1198" xr:uid="{00000000-0005-0000-0000-0000AE040000}"/>
    <cellStyle name="Normal 54" xfId="1199" xr:uid="{00000000-0005-0000-0000-0000AF040000}"/>
    <cellStyle name="Normal 55" xfId="1200" xr:uid="{00000000-0005-0000-0000-0000B0040000}"/>
    <cellStyle name="Normal 56" xfId="1201" xr:uid="{00000000-0005-0000-0000-0000B1040000}"/>
    <cellStyle name="Normal 57" xfId="1202" xr:uid="{00000000-0005-0000-0000-0000B2040000}"/>
    <cellStyle name="Normal 58" xfId="1203" xr:uid="{00000000-0005-0000-0000-0000B3040000}"/>
    <cellStyle name="Normal 59" xfId="1204" xr:uid="{00000000-0005-0000-0000-0000B4040000}"/>
    <cellStyle name="Normal 6" xfId="1205" xr:uid="{00000000-0005-0000-0000-0000B5040000}"/>
    <cellStyle name="Normal 6 2" xfId="1206" xr:uid="{00000000-0005-0000-0000-0000B6040000}"/>
    <cellStyle name="Normal 6 2 2" xfId="1207" xr:uid="{00000000-0005-0000-0000-0000B7040000}"/>
    <cellStyle name="Normal 6 2 3" xfId="1208" xr:uid="{00000000-0005-0000-0000-0000B8040000}"/>
    <cellStyle name="Normal 60" xfId="1209" xr:uid="{00000000-0005-0000-0000-0000B9040000}"/>
    <cellStyle name="Normal 61" xfId="1210" xr:uid="{00000000-0005-0000-0000-0000BA040000}"/>
    <cellStyle name="Normal 62" xfId="1211" xr:uid="{00000000-0005-0000-0000-0000BB040000}"/>
    <cellStyle name="Normal 63" xfId="1212" xr:uid="{00000000-0005-0000-0000-0000BC040000}"/>
    <cellStyle name="Normal 64" xfId="1213" xr:uid="{00000000-0005-0000-0000-0000BD040000}"/>
    <cellStyle name="Normal 65" xfId="1214" xr:uid="{00000000-0005-0000-0000-0000BE040000}"/>
    <cellStyle name="Normal 66" xfId="1215" xr:uid="{00000000-0005-0000-0000-0000BF040000}"/>
    <cellStyle name="Normal 67" xfId="1216" xr:uid="{00000000-0005-0000-0000-0000C0040000}"/>
    <cellStyle name="Normal 68" xfId="1217" xr:uid="{00000000-0005-0000-0000-0000C1040000}"/>
    <cellStyle name="Normal 69" xfId="1218" xr:uid="{00000000-0005-0000-0000-0000C2040000}"/>
    <cellStyle name="Normal 7" xfId="1219" xr:uid="{00000000-0005-0000-0000-0000C3040000}"/>
    <cellStyle name="Normal 7 2" xfId="1220" xr:uid="{00000000-0005-0000-0000-0000C4040000}"/>
    <cellStyle name="Normal 7 2 2" xfId="1221" xr:uid="{00000000-0005-0000-0000-0000C5040000}"/>
    <cellStyle name="Normal 7 2 3" xfId="1222" xr:uid="{00000000-0005-0000-0000-0000C6040000}"/>
    <cellStyle name="Normal 7 3" xfId="1223" xr:uid="{00000000-0005-0000-0000-0000C7040000}"/>
    <cellStyle name="Normal 7 4" xfId="1224" xr:uid="{00000000-0005-0000-0000-0000C8040000}"/>
    <cellStyle name="Normal 70" xfId="1225" xr:uid="{00000000-0005-0000-0000-0000C9040000}"/>
    <cellStyle name="Normal 71" xfId="1226" xr:uid="{00000000-0005-0000-0000-0000CA040000}"/>
    <cellStyle name="Normal 72" xfId="1227" xr:uid="{00000000-0005-0000-0000-0000CB040000}"/>
    <cellStyle name="Normal 73" xfId="1228" xr:uid="{00000000-0005-0000-0000-0000CC040000}"/>
    <cellStyle name="Normal 74" xfId="1229" xr:uid="{00000000-0005-0000-0000-0000CD040000}"/>
    <cellStyle name="Normal 74 2" xfId="1230" xr:uid="{00000000-0005-0000-0000-0000CE040000}"/>
    <cellStyle name="Normal 75" xfId="1231" xr:uid="{00000000-0005-0000-0000-0000CF040000}"/>
    <cellStyle name="Normal 75 2" xfId="1232" xr:uid="{00000000-0005-0000-0000-0000D0040000}"/>
    <cellStyle name="Normal 76" xfId="1233" xr:uid="{00000000-0005-0000-0000-0000D1040000}"/>
    <cellStyle name="Normal 77" xfId="1234" xr:uid="{00000000-0005-0000-0000-0000D2040000}"/>
    <cellStyle name="Normal 78" xfId="1235" xr:uid="{00000000-0005-0000-0000-0000D3040000}"/>
    <cellStyle name="Normal 79" xfId="1236" xr:uid="{00000000-0005-0000-0000-0000D4040000}"/>
    <cellStyle name="Normal 8" xfId="1237" xr:uid="{00000000-0005-0000-0000-0000D5040000}"/>
    <cellStyle name="Normal 8 2" xfId="1238" xr:uid="{00000000-0005-0000-0000-0000D6040000}"/>
    <cellStyle name="Normal 8 2 2" xfId="1239" xr:uid="{00000000-0005-0000-0000-0000D7040000}"/>
    <cellStyle name="Normal 8 3" xfId="1240" xr:uid="{00000000-0005-0000-0000-0000D8040000}"/>
    <cellStyle name="Normal 8 4" xfId="1241" xr:uid="{00000000-0005-0000-0000-0000D9040000}"/>
    <cellStyle name="Normal 80" xfId="1242" xr:uid="{00000000-0005-0000-0000-0000DA040000}"/>
    <cellStyle name="Normal 81" xfId="1243" xr:uid="{00000000-0005-0000-0000-0000DB040000}"/>
    <cellStyle name="Normal 82" xfId="1244" xr:uid="{00000000-0005-0000-0000-0000DC040000}"/>
    <cellStyle name="Normal 83" xfId="1245" xr:uid="{00000000-0005-0000-0000-0000DD040000}"/>
    <cellStyle name="Normal 84" xfId="1246" xr:uid="{00000000-0005-0000-0000-0000DE040000}"/>
    <cellStyle name="Normal 85" xfId="1247" xr:uid="{00000000-0005-0000-0000-0000DF040000}"/>
    <cellStyle name="Normal 86" xfId="1248" xr:uid="{00000000-0005-0000-0000-0000E0040000}"/>
    <cellStyle name="Normal 87" xfId="1249" xr:uid="{00000000-0005-0000-0000-0000E1040000}"/>
    <cellStyle name="Normal 88" xfId="1250" xr:uid="{00000000-0005-0000-0000-0000E2040000}"/>
    <cellStyle name="Normal 89" xfId="1251" xr:uid="{00000000-0005-0000-0000-0000E3040000}"/>
    <cellStyle name="Normal 9" xfId="1252" xr:uid="{00000000-0005-0000-0000-0000E4040000}"/>
    <cellStyle name="Normal 9 2" xfId="1253" xr:uid="{00000000-0005-0000-0000-0000E5040000}"/>
    <cellStyle name="Normal 90" xfId="1254" xr:uid="{00000000-0005-0000-0000-0000E6040000}"/>
    <cellStyle name="Normal 91" xfId="1255" xr:uid="{00000000-0005-0000-0000-0000E7040000}"/>
    <cellStyle name="Normal 92" xfId="1256" xr:uid="{00000000-0005-0000-0000-0000E8040000}"/>
    <cellStyle name="Normal 93" xfId="1257" xr:uid="{00000000-0005-0000-0000-0000E9040000}"/>
    <cellStyle name="Normal 94" xfId="1258" xr:uid="{00000000-0005-0000-0000-0000EA040000}"/>
    <cellStyle name="Normal 95" xfId="1259" xr:uid="{00000000-0005-0000-0000-0000EB040000}"/>
    <cellStyle name="Normal 96" xfId="1260" xr:uid="{00000000-0005-0000-0000-0000EC040000}"/>
    <cellStyle name="Normal 97" xfId="1261" xr:uid="{00000000-0005-0000-0000-0000ED040000}"/>
    <cellStyle name="Normal 98" xfId="1262" xr:uid="{00000000-0005-0000-0000-0000EE040000}"/>
    <cellStyle name="Normal 99" xfId="1263" xr:uid="{00000000-0005-0000-0000-0000EF040000}"/>
    <cellStyle name="Normal Indent 1 sp" xfId="1264" xr:uid="{00000000-0005-0000-0000-0000F0040000}"/>
    <cellStyle name="Normal Indent 1 sp bold und" xfId="1265" xr:uid="{00000000-0005-0000-0000-0000F1040000}"/>
    <cellStyle name="Normal_Berli - Dec 2002 (Thai)-3" xfId="1266" xr:uid="{00000000-0005-0000-0000-0000F2040000}"/>
    <cellStyle name="Normal_Berli - Sep 2002 (Thai)-3" xfId="1267" xr:uid="{00000000-0005-0000-0000-0000F3040000}"/>
    <cellStyle name="Normal_Berli Jucker- Eng02" xfId="1268" xr:uid="{00000000-0005-0000-0000-0000F4040000}"/>
    <cellStyle name="Normal0" xfId="1269" xr:uid="{00000000-0005-0000-0000-0000F5040000}"/>
    <cellStyle name="Note 10" xfId="1270" xr:uid="{00000000-0005-0000-0000-0000F6040000}"/>
    <cellStyle name="Note 11" xfId="1271" xr:uid="{00000000-0005-0000-0000-0000F7040000}"/>
    <cellStyle name="Note 12" xfId="1272" xr:uid="{00000000-0005-0000-0000-0000F8040000}"/>
    <cellStyle name="Note 13" xfId="1273" xr:uid="{00000000-0005-0000-0000-0000F9040000}"/>
    <cellStyle name="Note 14" xfId="1274" xr:uid="{00000000-0005-0000-0000-0000FA040000}"/>
    <cellStyle name="Note 15" xfId="1275" xr:uid="{00000000-0005-0000-0000-0000FB040000}"/>
    <cellStyle name="Note 16" xfId="1276" xr:uid="{00000000-0005-0000-0000-0000FC040000}"/>
    <cellStyle name="Note 17" xfId="1277" xr:uid="{00000000-0005-0000-0000-0000FD040000}"/>
    <cellStyle name="Note 2" xfId="1278" xr:uid="{00000000-0005-0000-0000-0000FE040000}"/>
    <cellStyle name="Note 2 2" xfId="1279" xr:uid="{00000000-0005-0000-0000-0000FF040000}"/>
    <cellStyle name="Note 2 2 2" xfId="1280" xr:uid="{00000000-0005-0000-0000-000000050000}"/>
    <cellStyle name="Note 2 2 3" xfId="1281" xr:uid="{00000000-0005-0000-0000-000001050000}"/>
    <cellStyle name="Note 2 3" xfId="1282" xr:uid="{00000000-0005-0000-0000-000002050000}"/>
    <cellStyle name="Note 2 3 2" xfId="1283" xr:uid="{00000000-0005-0000-0000-000003050000}"/>
    <cellStyle name="Note 2 4" xfId="1284" xr:uid="{00000000-0005-0000-0000-000004050000}"/>
    <cellStyle name="Note 3" xfId="1285" xr:uid="{00000000-0005-0000-0000-000005050000}"/>
    <cellStyle name="Note 3 2" xfId="1286" xr:uid="{00000000-0005-0000-0000-000006050000}"/>
    <cellStyle name="Note 4" xfId="1287" xr:uid="{00000000-0005-0000-0000-000007050000}"/>
    <cellStyle name="Note 4 2" xfId="1288" xr:uid="{00000000-0005-0000-0000-000008050000}"/>
    <cellStyle name="Note 5" xfId="1289" xr:uid="{00000000-0005-0000-0000-000009050000}"/>
    <cellStyle name="Note 5 2" xfId="1290" xr:uid="{00000000-0005-0000-0000-00000A050000}"/>
    <cellStyle name="Note 6" xfId="1291" xr:uid="{00000000-0005-0000-0000-00000B050000}"/>
    <cellStyle name="Note 6 2" xfId="1292" xr:uid="{00000000-0005-0000-0000-00000C050000}"/>
    <cellStyle name="Note 7" xfId="1293" xr:uid="{00000000-0005-0000-0000-00000D050000}"/>
    <cellStyle name="Note 8" xfId="1294" xr:uid="{00000000-0005-0000-0000-00000E050000}"/>
    <cellStyle name="Note 9" xfId="1295" xr:uid="{00000000-0005-0000-0000-00000F050000}"/>
    <cellStyle name="Œ…‹æ_Ø‚è [0.00]_ÆÂ__" xfId="1296" xr:uid="{00000000-0005-0000-0000-000010050000}"/>
    <cellStyle name="Œ…‹æØ‚è [0.00]_Region Orders (2)" xfId="1297" xr:uid="{00000000-0005-0000-0000-000011050000}"/>
    <cellStyle name="Œ…‹æØ‚è_Region Orders (2)" xfId="1298" xr:uid="{00000000-0005-0000-0000-000012050000}"/>
    <cellStyle name="oft Excel]_x000d__x000a_Comment=open=/f ‚ðw’è‚·‚é‚ÆAƒ†[ƒU[’è‹`ŠÖ”‚ðŠÖ”“\‚è•t‚¯‚Ìˆê——‚É“o˜^‚·‚é‚±‚Æ‚ª‚Å‚«‚Ü‚·B_x000d__x000a_Maximized" xfId="1299" xr:uid="{00000000-0005-0000-0000-000013050000}"/>
    <cellStyle name="oft Excel]_x000d__x000a_Comment=open=/f ‚ðŽw’è‚·‚é‚ÆAƒ†[ƒU[’è‹`ŠÖ”‚ðŠÖ”“\‚è•t‚¯‚Ìˆê——‚É“o˜^‚·‚é‚±‚Æ‚ª‚Å‚«‚Ü‚·B_x000d__x000a_Maximized" xfId="1300" xr:uid="{00000000-0005-0000-0000-000014050000}"/>
    <cellStyle name="ok" xfId="1301" xr:uid="{00000000-0005-0000-0000-000015050000}"/>
    <cellStyle name="opwc" xfId="1302" xr:uid="{00000000-0005-0000-0000-000016050000}"/>
    <cellStyle name="or" xfId="1303" xr:uid="{00000000-0005-0000-0000-000017050000}"/>
    <cellStyle name="ora" xfId="1304" xr:uid="{00000000-0005-0000-0000-000018050000}"/>
    <cellStyle name="Output 2" xfId="1305" xr:uid="{00000000-0005-0000-0000-000019050000}"/>
    <cellStyle name="Output 2 2" xfId="1306" xr:uid="{00000000-0005-0000-0000-00001A050000}"/>
    <cellStyle name="Output 3" xfId="1307" xr:uid="{00000000-0005-0000-0000-00001B050000}"/>
    <cellStyle name="Output 3 2" xfId="1308" xr:uid="{00000000-0005-0000-0000-00001C050000}"/>
    <cellStyle name="Output 4" xfId="1309" xr:uid="{00000000-0005-0000-0000-00001D050000}"/>
    <cellStyle name="Output Amounts" xfId="1310" xr:uid="{00000000-0005-0000-0000-00001E050000}"/>
    <cellStyle name="Output Column Headings" xfId="1311" xr:uid="{00000000-0005-0000-0000-00001F050000}"/>
    <cellStyle name="Output Line Items" xfId="1312" xr:uid="{00000000-0005-0000-0000-000020050000}"/>
    <cellStyle name="Output Report Heading" xfId="1313" xr:uid="{00000000-0005-0000-0000-000021050000}"/>
    <cellStyle name="Output Report Title" xfId="1314" xr:uid="{00000000-0005-0000-0000-000022050000}"/>
    <cellStyle name="Page Number" xfId="1315" xr:uid="{00000000-0005-0000-0000-000023050000}"/>
    <cellStyle name="PageSubTitle" xfId="1316" xr:uid="{00000000-0005-0000-0000-000024050000}"/>
    <cellStyle name="PageTitle" xfId="1317" xr:uid="{00000000-0005-0000-0000-000025050000}"/>
    <cellStyle name="per" xfId="1318" xr:uid="{00000000-0005-0000-0000-000026050000}"/>
    <cellStyle name="per.style" xfId="1319" xr:uid="{00000000-0005-0000-0000-000027050000}"/>
    <cellStyle name="Percent" xfId="1320" builtinId="5"/>
    <cellStyle name="Percent [0]" xfId="1321" xr:uid="{00000000-0005-0000-0000-000029050000}"/>
    <cellStyle name="Percent [00]" xfId="1322" xr:uid="{00000000-0005-0000-0000-00002A050000}"/>
    <cellStyle name="Percent [1]" xfId="1323" xr:uid="{00000000-0005-0000-0000-00002B050000}"/>
    <cellStyle name="Percent [2]" xfId="1324" xr:uid="{00000000-0005-0000-0000-00002C050000}"/>
    <cellStyle name="Percent [2] 2" xfId="1325" xr:uid="{00000000-0005-0000-0000-00002D050000}"/>
    <cellStyle name="Percent [2] 2 2" xfId="1326" xr:uid="{00000000-0005-0000-0000-00002E050000}"/>
    <cellStyle name="Percent [2] 3" xfId="1327" xr:uid="{00000000-0005-0000-0000-00002F050000}"/>
    <cellStyle name="Percent 10" xfId="1328" xr:uid="{00000000-0005-0000-0000-000030050000}"/>
    <cellStyle name="Percent 11" xfId="1329" xr:uid="{00000000-0005-0000-0000-000031050000}"/>
    <cellStyle name="Percent 12" xfId="1330" xr:uid="{00000000-0005-0000-0000-000032050000}"/>
    <cellStyle name="Percent 13" xfId="1331" xr:uid="{00000000-0005-0000-0000-000033050000}"/>
    <cellStyle name="Percent 13 2" xfId="1332" xr:uid="{00000000-0005-0000-0000-000034050000}"/>
    <cellStyle name="Percent 14" xfId="1333" xr:uid="{00000000-0005-0000-0000-000035050000}"/>
    <cellStyle name="Percent 14 2" xfId="1334" xr:uid="{00000000-0005-0000-0000-000036050000}"/>
    <cellStyle name="Percent 15" xfId="1335" xr:uid="{00000000-0005-0000-0000-000037050000}"/>
    <cellStyle name="Percent 15 2" xfId="1336" xr:uid="{00000000-0005-0000-0000-000038050000}"/>
    <cellStyle name="Percent 16" xfId="1337" xr:uid="{00000000-0005-0000-0000-000039050000}"/>
    <cellStyle name="Percent 16 2" xfId="1338" xr:uid="{00000000-0005-0000-0000-00003A050000}"/>
    <cellStyle name="Percent 17" xfId="1339" xr:uid="{00000000-0005-0000-0000-00003B050000}"/>
    <cellStyle name="Percent 17 2" xfId="1340" xr:uid="{00000000-0005-0000-0000-00003C050000}"/>
    <cellStyle name="Percent 18" xfId="1341" xr:uid="{00000000-0005-0000-0000-00003D050000}"/>
    <cellStyle name="Percent 18 2" xfId="1342" xr:uid="{00000000-0005-0000-0000-00003E050000}"/>
    <cellStyle name="Percent 19" xfId="1343" xr:uid="{00000000-0005-0000-0000-00003F050000}"/>
    <cellStyle name="Percent 19 2" xfId="1344" xr:uid="{00000000-0005-0000-0000-000040050000}"/>
    <cellStyle name="Percent 2" xfId="1345" xr:uid="{00000000-0005-0000-0000-000041050000}"/>
    <cellStyle name="Percent 2 2" xfId="1346" xr:uid="{00000000-0005-0000-0000-000042050000}"/>
    <cellStyle name="Percent 2 2 2" xfId="1347" xr:uid="{00000000-0005-0000-0000-000043050000}"/>
    <cellStyle name="Percent 2 2 3" xfId="1348" xr:uid="{00000000-0005-0000-0000-000044050000}"/>
    <cellStyle name="Percent 2 3" xfId="1349" xr:uid="{00000000-0005-0000-0000-000045050000}"/>
    <cellStyle name="Percent 20" xfId="1350" xr:uid="{00000000-0005-0000-0000-000046050000}"/>
    <cellStyle name="Percent 20 2" xfId="1351" xr:uid="{00000000-0005-0000-0000-000047050000}"/>
    <cellStyle name="Percent 21" xfId="1352" xr:uid="{00000000-0005-0000-0000-000048050000}"/>
    <cellStyle name="Percent 21 2" xfId="1353" xr:uid="{00000000-0005-0000-0000-000049050000}"/>
    <cellStyle name="Percent 22" xfId="1354" xr:uid="{00000000-0005-0000-0000-00004A050000}"/>
    <cellStyle name="Percent 22 2" xfId="1355" xr:uid="{00000000-0005-0000-0000-00004B050000}"/>
    <cellStyle name="Percent 23" xfId="1356" xr:uid="{00000000-0005-0000-0000-00004C050000}"/>
    <cellStyle name="Percent 23 2" xfId="1357" xr:uid="{00000000-0005-0000-0000-00004D050000}"/>
    <cellStyle name="Percent 24" xfId="1358" xr:uid="{00000000-0005-0000-0000-00004E050000}"/>
    <cellStyle name="Percent 24 2" xfId="1359" xr:uid="{00000000-0005-0000-0000-00004F050000}"/>
    <cellStyle name="Percent 25" xfId="1360" xr:uid="{00000000-0005-0000-0000-000050050000}"/>
    <cellStyle name="Percent 25 2" xfId="1361" xr:uid="{00000000-0005-0000-0000-000051050000}"/>
    <cellStyle name="Percent 26" xfId="1362" xr:uid="{00000000-0005-0000-0000-000052050000}"/>
    <cellStyle name="Percent 26 2" xfId="1363" xr:uid="{00000000-0005-0000-0000-000053050000}"/>
    <cellStyle name="Percent 27" xfId="1364" xr:uid="{00000000-0005-0000-0000-000054050000}"/>
    <cellStyle name="Percent 27 2" xfId="1365" xr:uid="{00000000-0005-0000-0000-000055050000}"/>
    <cellStyle name="Percent 28" xfId="1366" xr:uid="{00000000-0005-0000-0000-000056050000}"/>
    <cellStyle name="Percent 28 2" xfId="1367" xr:uid="{00000000-0005-0000-0000-000057050000}"/>
    <cellStyle name="Percent 29" xfId="1368" xr:uid="{00000000-0005-0000-0000-000058050000}"/>
    <cellStyle name="Percent 29 2" xfId="1369" xr:uid="{00000000-0005-0000-0000-000059050000}"/>
    <cellStyle name="Percent 3" xfId="1370" xr:uid="{00000000-0005-0000-0000-00005A050000}"/>
    <cellStyle name="Percent 3 2" xfId="1371" xr:uid="{00000000-0005-0000-0000-00005B050000}"/>
    <cellStyle name="Percent 3 2 2" xfId="1372" xr:uid="{00000000-0005-0000-0000-00005C050000}"/>
    <cellStyle name="Percent 3 3" xfId="1373" xr:uid="{00000000-0005-0000-0000-00005D050000}"/>
    <cellStyle name="Percent 3 4" xfId="1374" xr:uid="{00000000-0005-0000-0000-00005E050000}"/>
    <cellStyle name="Percent 30" xfId="1375" xr:uid="{00000000-0005-0000-0000-00005F050000}"/>
    <cellStyle name="Percent 30 2" xfId="1376" xr:uid="{00000000-0005-0000-0000-000060050000}"/>
    <cellStyle name="Percent 31" xfId="1377" xr:uid="{00000000-0005-0000-0000-000061050000}"/>
    <cellStyle name="Percent 31 2" xfId="1378" xr:uid="{00000000-0005-0000-0000-000062050000}"/>
    <cellStyle name="Percent 32" xfId="1379" xr:uid="{00000000-0005-0000-0000-000063050000}"/>
    <cellStyle name="Percent 32 2" xfId="1380" xr:uid="{00000000-0005-0000-0000-000064050000}"/>
    <cellStyle name="Percent 33" xfId="1381" xr:uid="{00000000-0005-0000-0000-000065050000}"/>
    <cellStyle name="Percent 33 2" xfId="1382" xr:uid="{00000000-0005-0000-0000-000066050000}"/>
    <cellStyle name="Percent 34" xfId="1383" xr:uid="{00000000-0005-0000-0000-000067050000}"/>
    <cellStyle name="Percent 34 2" xfId="1384" xr:uid="{00000000-0005-0000-0000-000068050000}"/>
    <cellStyle name="Percent 35" xfId="1385" xr:uid="{00000000-0005-0000-0000-000069050000}"/>
    <cellStyle name="Percent 35 2" xfId="1386" xr:uid="{00000000-0005-0000-0000-00006A050000}"/>
    <cellStyle name="Percent 36" xfId="1387" xr:uid="{00000000-0005-0000-0000-00006B050000}"/>
    <cellStyle name="Percent 36 2" xfId="1388" xr:uid="{00000000-0005-0000-0000-00006C050000}"/>
    <cellStyle name="Percent 37" xfId="1389" xr:uid="{00000000-0005-0000-0000-00006D050000}"/>
    <cellStyle name="Percent 37 2" xfId="1390" xr:uid="{00000000-0005-0000-0000-00006E050000}"/>
    <cellStyle name="Percent 38" xfId="1391" xr:uid="{00000000-0005-0000-0000-00006F050000}"/>
    <cellStyle name="Percent 38 2" xfId="1392" xr:uid="{00000000-0005-0000-0000-000070050000}"/>
    <cellStyle name="Percent 39" xfId="1393" xr:uid="{00000000-0005-0000-0000-000071050000}"/>
    <cellStyle name="Percent 39 2" xfId="1394" xr:uid="{00000000-0005-0000-0000-000072050000}"/>
    <cellStyle name="Percent 4" xfId="1395" xr:uid="{00000000-0005-0000-0000-000073050000}"/>
    <cellStyle name="Percent 4 2" xfId="1396" xr:uid="{00000000-0005-0000-0000-000074050000}"/>
    <cellStyle name="Percent 40" xfId="1397" xr:uid="{00000000-0005-0000-0000-000075050000}"/>
    <cellStyle name="Percent 40 2" xfId="1398" xr:uid="{00000000-0005-0000-0000-000076050000}"/>
    <cellStyle name="Percent 41" xfId="1399" xr:uid="{00000000-0005-0000-0000-000077050000}"/>
    <cellStyle name="Percent 41 2" xfId="1400" xr:uid="{00000000-0005-0000-0000-000078050000}"/>
    <cellStyle name="Percent 42" xfId="1401" xr:uid="{00000000-0005-0000-0000-000079050000}"/>
    <cellStyle name="Percent 42 2" xfId="1402" xr:uid="{00000000-0005-0000-0000-00007A050000}"/>
    <cellStyle name="Percent 43" xfId="1403" xr:uid="{00000000-0005-0000-0000-00007B050000}"/>
    <cellStyle name="Percent 43 2" xfId="1404" xr:uid="{00000000-0005-0000-0000-00007C050000}"/>
    <cellStyle name="Percent 44" xfId="1405" xr:uid="{00000000-0005-0000-0000-00007D050000}"/>
    <cellStyle name="Percent 45" xfId="1406" xr:uid="{00000000-0005-0000-0000-00007E050000}"/>
    <cellStyle name="Percent 46" xfId="1407" xr:uid="{00000000-0005-0000-0000-00007F050000}"/>
    <cellStyle name="Percent 5" xfId="1408" xr:uid="{00000000-0005-0000-0000-000080050000}"/>
    <cellStyle name="Percent 5 2" xfId="1409" xr:uid="{00000000-0005-0000-0000-000081050000}"/>
    <cellStyle name="Percent 6" xfId="1410" xr:uid="{00000000-0005-0000-0000-000082050000}"/>
    <cellStyle name="Percent 6 2" xfId="1411" xr:uid="{00000000-0005-0000-0000-000083050000}"/>
    <cellStyle name="Percent 7" xfId="1412" xr:uid="{00000000-0005-0000-0000-000084050000}"/>
    <cellStyle name="Percent 7 2" xfId="1413" xr:uid="{00000000-0005-0000-0000-000085050000}"/>
    <cellStyle name="Percent 8" xfId="1414" xr:uid="{00000000-0005-0000-0000-000086050000}"/>
    <cellStyle name="Percent 8 2" xfId="1415" xr:uid="{00000000-0005-0000-0000-000087050000}"/>
    <cellStyle name="Percent 9" xfId="1416" xr:uid="{00000000-0005-0000-0000-000088050000}"/>
    <cellStyle name="Percent.1" xfId="1417" xr:uid="{00000000-0005-0000-0000-000089050000}"/>
    <cellStyle name="PERCENTAGE" xfId="1418" xr:uid="{00000000-0005-0000-0000-00008A050000}"/>
    <cellStyle name="PETable[1]" xfId="1419" xr:uid="{00000000-0005-0000-0000-00008B050000}"/>
    <cellStyle name="Pink" xfId="1420" xr:uid="{00000000-0005-0000-0000-00008C050000}"/>
    <cellStyle name="PLAN" xfId="1421" xr:uid="{00000000-0005-0000-0000-00008D050000}"/>
    <cellStyle name="PrePop Currency (0)" xfId="1422" xr:uid="{00000000-0005-0000-0000-00008E050000}"/>
    <cellStyle name="PrePop Currency (2)" xfId="1423" xr:uid="{00000000-0005-0000-0000-00008F050000}"/>
    <cellStyle name="PrePop Units (0)" xfId="1424" xr:uid="{00000000-0005-0000-0000-000090050000}"/>
    <cellStyle name="PrePop Units (1)" xfId="1425" xr:uid="{00000000-0005-0000-0000-000091050000}"/>
    <cellStyle name="PrePop Units (2)" xfId="1426" xr:uid="{00000000-0005-0000-0000-000092050000}"/>
    <cellStyle name="pricing" xfId="1427" xr:uid="{00000000-0005-0000-0000-000093050000}"/>
    <cellStyle name="PSChar" xfId="1428" xr:uid="{00000000-0005-0000-0000-000094050000}"/>
    <cellStyle name="PSChar 2" xfId="1429" xr:uid="{00000000-0005-0000-0000-000095050000}"/>
    <cellStyle name="PSChar 2 2" xfId="1430" xr:uid="{00000000-0005-0000-0000-000096050000}"/>
    <cellStyle name="PSChar 3" xfId="1431" xr:uid="{00000000-0005-0000-0000-000097050000}"/>
    <cellStyle name="PSDate" xfId="1432" xr:uid="{00000000-0005-0000-0000-000098050000}"/>
    <cellStyle name="PSDate 2" xfId="1433" xr:uid="{00000000-0005-0000-0000-000099050000}"/>
    <cellStyle name="PSDate 2 2" xfId="1434" xr:uid="{00000000-0005-0000-0000-00009A050000}"/>
    <cellStyle name="PSDate 3" xfId="1435" xr:uid="{00000000-0005-0000-0000-00009B050000}"/>
    <cellStyle name="PSDec" xfId="1436" xr:uid="{00000000-0005-0000-0000-00009C050000}"/>
    <cellStyle name="PSDec 2" xfId="1437" xr:uid="{00000000-0005-0000-0000-00009D050000}"/>
    <cellStyle name="PSDec 2 2" xfId="1438" xr:uid="{00000000-0005-0000-0000-00009E050000}"/>
    <cellStyle name="PSDec 3" xfId="1439" xr:uid="{00000000-0005-0000-0000-00009F050000}"/>
    <cellStyle name="PSHeading" xfId="1440" xr:uid="{00000000-0005-0000-0000-0000A0050000}"/>
    <cellStyle name="PSInt" xfId="1441" xr:uid="{00000000-0005-0000-0000-0000A1050000}"/>
    <cellStyle name="PSInt 2" xfId="1442" xr:uid="{00000000-0005-0000-0000-0000A2050000}"/>
    <cellStyle name="PSInt 2 2" xfId="1443" xr:uid="{00000000-0005-0000-0000-0000A3050000}"/>
    <cellStyle name="PSInt 3" xfId="1444" xr:uid="{00000000-0005-0000-0000-0000A4050000}"/>
    <cellStyle name="PSSpacer" xfId="1445" xr:uid="{00000000-0005-0000-0000-0000A5050000}"/>
    <cellStyle name="PSSpacer 2" xfId="1446" xr:uid="{00000000-0005-0000-0000-0000A6050000}"/>
    <cellStyle name="PSSpacer 2 2" xfId="1447" xr:uid="{00000000-0005-0000-0000-0000A7050000}"/>
    <cellStyle name="PSSpacer 3" xfId="1448" xr:uid="{00000000-0005-0000-0000-0000A8050000}"/>
    <cellStyle name="pwstyle" xfId="1449" xr:uid="{00000000-0005-0000-0000-0000A9050000}"/>
    <cellStyle name="Quantity" xfId="1450" xr:uid="{00000000-0005-0000-0000-0000AA050000}"/>
    <cellStyle name="r" xfId="1451" xr:uid="{00000000-0005-0000-0000-0000AB050000}"/>
    <cellStyle name="Ratios[1]" xfId="1452" xr:uid="{00000000-0005-0000-0000-0000AC050000}"/>
    <cellStyle name="rb" xfId="1453" xr:uid="{00000000-0005-0000-0000-0000AD050000}"/>
    <cellStyle name="report" xfId="1454" xr:uid="{00000000-0005-0000-0000-0000AE050000}"/>
    <cellStyle name="RevList" xfId="1455" xr:uid="{00000000-0005-0000-0000-0000AF050000}"/>
    <cellStyle name="Rgt" xfId="1456" xr:uid="{00000000-0005-0000-0000-0000B0050000}"/>
    <cellStyle name="S—_x0008_" xfId="1457" xr:uid="{00000000-0005-0000-0000-0000B1050000}"/>
    <cellStyle name="SCH1" xfId="1458" xr:uid="{00000000-0005-0000-0000-0000B2050000}"/>
    <cellStyle name="SectionHeaderNormal" xfId="1459" xr:uid="{00000000-0005-0000-0000-0000B3050000}"/>
    <cellStyle name="Standard_9912(4)" xfId="1460" xr:uid="{00000000-0005-0000-0000-0000B4050000}"/>
    <cellStyle name="Style 1" xfId="1461" xr:uid="{00000000-0005-0000-0000-0000B5050000}"/>
    <cellStyle name="Style 1 2" xfId="1462" xr:uid="{00000000-0005-0000-0000-0000B6050000}"/>
    <cellStyle name="Style 1 2 2" xfId="1463" xr:uid="{00000000-0005-0000-0000-0000B7050000}"/>
    <cellStyle name="Style 1 2 3" xfId="1464" xr:uid="{00000000-0005-0000-0000-0000B8050000}"/>
    <cellStyle name="Style 2" xfId="1465" xr:uid="{00000000-0005-0000-0000-0000B9050000}"/>
    <cellStyle name="Style 3" xfId="1466" xr:uid="{00000000-0005-0000-0000-0000BA050000}"/>
    <cellStyle name="Style 4" xfId="1467" xr:uid="{00000000-0005-0000-0000-0000BB050000}"/>
    <cellStyle name="Style 5" xfId="1468" xr:uid="{00000000-0005-0000-0000-0000BC050000}"/>
    <cellStyle name="Style 6" xfId="1469" xr:uid="{00000000-0005-0000-0000-0000BD050000}"/>
    <cellStyle name="Style 7" xfId="1470" xr:uid="{00000000-0005-0000-0000-0000BE050000}"/>
    <cellStyle name="style1" xfId="1471" xr:uid="{00000000-0005-0000-0000-0000BF050000}"/>
    <cellStyle name="subhead" xfId="1472" xr:uid="{00000000-0005-0000-0000-0000C0050000}"/>
    <cellStyle name="SubHeading" xfId="1473" xr:uid="{00000000-0005-0000-0000-0000C1050000}"/>
    <cellStyle name="SubScript" xfId="1474" xr:uid="{00000000-0005-0000-0000-0000C2050000}"/>
    <cellStyle name="Subtotal" xfId="1475" xr:uid="{00000000-0005-0000-0000-0000C3050000}"/>
    <cellStyle name="SuperScript" xfId="1476" xr:uid="{00000000-0005-0000-0000-0000C4050000}"/>
    <cellStyle name="t" xfId="1477" xr:uid="{00000000-0005-0000-0000-0000C5050000}"/>
    <cellStyle name="Table Head" xfId="1478" xr:uid="{00000000-0005-0000-0000-0000C6050000}"/>
    <cellStyle name="Table Head Aligned" xfId="1479" xr:uid="{00000000-0005-0000-0000-0000C7050000}"/>
    <cellStyle name="Table Head Blue" xfId="1480" xr:uid="{00000000-0005-0000-0000-0000C8050000}"/>
    <cellStyle name="Table Head Green" xfId="1481" xr:uid="{00000000-0005-0000-0000-0000C9050000}"/>
    <cellStyle name="Table Title" xfId="1482" xr:uid="{00000000-0005-0000-0000-0000CA050000}"/>
    <cellStyle name="Table Units" xfId="1483" xr:uid="{00000000-0005-0000-0000-0000CB050000}"/>
    <cellStyle name="Tb" xfId="1484" xr:uid="{00000000-0005-0000-0000-0000CC050000}"/>
    <cellStyle name="Text" xfId="1485" xr:uid="{00000000-0005-0000-0000-0000CD050000}"/>
    <cellStyle name="Text _Titles" xfId="1486" xr:uid="{00000000-0005-0000-0000-0000CE050000}"/>
    <cellStyle name="Text Indent A" xfId="1487" xr:uid="{00000000-0005-0000-0000-0000CF050000}"/>
    <cellStyle name="Text Indent A 2" xfId="1488" xr:uid="{00000000-0005-0000-0000-0000D0050000}"/>
    <cellStyle name="Text Indent A_บ3" xfId="1489" xr:uid="{00000000-0005-0000-0000-0000D1050000}"/>
    <cellStyle name="Text Indent B" xfId="1490" xr:uid="{00000000-0005-0000-0000-0000D2050000}"/>
    <cellStyle name="Text Indent C" xfId="1491" xr:uid="{00000000-0005-0000-0000-0000D3050000}"/>
    <cellStyle name="Text_Indent" xfId="1492" xr:uid="{00000000-0005-0000-0000-0000D4050000}"/>
    <cellStyle name="TextBold" xfId="1493" xr:uid="{00000000-0005-0000-0000-0000D5050000}"/>
    <cellStyle name="TextItalic" xfId="1494" xr:uid="{00000000-0005-0000-0000-0000D6050000}"/>
    <cellStyle name="TextNormal" xfId="1495" xr:uid="{00000000-0005-0000-0000-0000D7050000}"/>
    <cellStyle name="þ_x001d_ð¤_x000c_¯þ_x0014__x000d_¨þU_x0001_À_x0004_ _x0015__x000f__x0001__x0001_" xfId="1496" xr:uid="{00000000-0005-0000-0000-0000D8050000}"/>
    <cellStyle name="þ_x001d_ðK_x000c_Fý_x001b__x000d_" xfId="1497" xr:uid="{00000000-0005-0000-0000-0000D9050000}"/>
    <cellStyle name="þ_x001d_ðK_x000c_Fý_x001b__x000d_9ýU_x0001_Ð_x0008_¦)_x0007__x0001__x0001_" xfId="1498" xr:uid="{00000000-0005-0000-0000-0000DA050000}"/>
    <cellStyle name="Times New Roman" xfId="1499" xr:uid="{00000000-0005-0000-0000-0000DB050000}"/>
    <cellStyle name="Title 2" xfId="1500" xr:uid="{00000000-0005-0000-0000-0000DC050000}"/>
    <cellStyle name="Title 2 2" xfId="1501" xr:uid="{00000000-0005-0000-0000-0000DD050000}"/>
    <cellStyle name="Title 3" xfId="1502" xr:uid="{00000000-0005-0000-0000-0000DE050000}"/>
    <cellStyle name="Title 3 2" xfId="1503" xr:uid="{00000000-0005-0000-0000-0000DF050000}"/>
    <cellStyle name="Title 4" xfId="1504" xr:uid="{00000000-0005-0000-0000-0000E0050000}"/>
    <cellStyle name="TitleNormal" xfId="1505" xr:uid="{00000000-0005-0000-0000-0000E1050000}"/>
    <cellStyle name="Titles" xfId="1506" xr:uid="{00000000-0005-0000-0000-0000E2050000}"/>
    <cellStyle name="Top" xfId="1507" xr:uid="{00000000-0005-0000-0000-0000E3050000}"/>
    <cellStyle name="Total 2" xfId="1508" xr:uid="{00000000-0005-0000-0000-0000E4050000}"/>
    <cellStyle name="Total 2 2" xfId="1509" xr:uid="{00000000-0005-0000-0000-0000E5050000}"/>
    <cellStyle name="Total 3" xfId="1510" xr:uid="{00000000-0005-0000-0000-0000E6050000}"/>
    <cellStyle name="Total 3 2" xfId="1511" xr:uid="{00000000-0005-0000-0000-0000E7050000}"/>
    <cellStyle name="Total 4" xfId="1512" xr:uid="{00000000-0005-0000-0000-0000E8050000}"/>
    <cellStyle name="Tusental (0)_pldt" xfId="1513" xr:uid="{00000000-0005-0000-0000-0000E9050000}"/>
    <cellStyle name="Tusental_pldt" xfId="1514" xr:uid="{00000000-0005-0000-0000-0000EA050000}"/>
    <cellStyle name="und" xfId="1515" xr:uid="{00000000-0005-0000-0000-0000EB050000}"/>
    <cellStyle name="Valuta (0)_pldt" xfId="1516" xr:uid="{00000000-0005-0000-0000-0000EC050000}"/>
    <cellStyle name="Valuta_Page 12" xfId="1517" xr:uid="{00000000-0005-0000-0000-0000ED050000}"/>
    <cellStyle name="Vc" xfId="1518" xr:uid="{00000000-0005-0000-0000-0000EE050000}"/>
    <cellStyle name="VN new romanNormal" xfId="1519" xr:uid="{00000000-0005-0000-0000-0000EF050000}"/>
    <cellStyle name="VN time new roman" xfId="1520" xr:uid="{00000000-0005-0000-0000-0000F0050000}"/>
    <cellStyle name="vnbo" xfId="1521" xr:uid="{00000000-0005-0000-0000-0000F1050000}"/>
    <cellStyle name="vnhead1" xfId="1522" xr:uid="{00000000-0005-0000-0000-0000F2050000}"/>
    <cellStyle name="vnhead2" xfId="1523" xr:uid="{00000000-0005-0000-0000-0000F3050000}"/>
    <cellStyle name="vnhead3" xfId="1524" xr:uid="{00000000-0005-0000-0000-0000F4050000}"/>
    <cellStyle name="vnhead4" xfId="1525" xr:uid="{00000000-0005-0000-0000-0000F5050000}"/>
    <cellStyle name="vntxt1" xfId="1526" xr:uid="{00000000-0005-0000-0000-0000F6050000}"/>
    <cellStyle name="vntxt2" xfId="1527" xr:uid="{00000000-0005-0000-0000-0000F7050000}"/>
    <cellStyle name="w" xfId="1528" xr:uid="{00000000-0005-0000-0000-0000F8050000}"/>
    <cellStyle name="w_Performance matrix v4 - ISC-1" xfId="1529" xr:uid="{00000000-0005-0000-0000-0000F9050000}"/>
    <cellStyle name="Warning Text 2" xfId="1530" xr:uid="{00000000-0005-0000-0000-0000FA050000}"/>
    <cellStyle name="Warning Text 2 2" xfId="1531" xr:uid="{00000000-0005-0000-0000-0000FB050000}"/>
    <cellStyle name="Warning Text 3" xfId="1532" xr:uid="{00000000-0005-0000-0000-0000FC050000}"/>
    <cellStyle name="Warning Text 3 2" xfId="1533" xr:uid="{00000000-0005-0000-0000-0000FD050000}"/>
    <cellStyle name="Warning Text 4" xfId="1534" xr:uid="{00000000-0005-0000-0000-0000FE050000}"/>
    <cellStyle name="wc" xfId="1535" xr:uid="{00000000-0005-0000-0000-0000FF050000}"/>
    <cellStyle name="wn" xfId="1536" xr:uid="{00000000-0005-0000-0000-000000060000}"/>
    <cellStyle name="wrap" xfId="1537" xr:uid="{00000000-0005-0000-0000-000001060000}"/>
    <cellStyle name="Wไhrung [0]_OPTIMIR1 (deutsch)" xfId="1538" xr:uid="{00000000-0005-0000-0000-000002060000}"/>
    <cellStyle name="Wไhrung_OPTIMIR1 (deutsch)" xfId="1539" xr:uid="{00000000-0005-0000-0000-000003060000}"/>
    <cellStyle name="x" xfId="1540" xr:uid="{00000000-0005-0000-0000-000004060000}"/>
    <cellStyle name="xcom" xfId="1541" xr:uid="{00000000-0005-0000-0000-000005060000}"/>
    <cellStyle name="xstyle" xfId="1542" xr:uid="{00000000-0005-0000-0000-000006060000}"/>
    <cellStyle name="xuan" xfId="1543" xr:uid="{00000000-0005-0000-0000-000007060000}"/>
    <cellStyle name="Y/N" xfId="1544" xr:uid="{00000000-0005-0000-0000-000008060000}"/>
    <cellStyle name="yew" xfId="1545" xr:uid="{00000000-0005-0000-0000-000009060000}"/>
    <cellStyle name="yyyy" xfId="1546" xr:uid="{00000000-0005-0000-0000-00000A060000}"/>
    <cellStyle name="ｵﾒﾁ｡ﾒﾃ爼ﾗ靉ﾁ篦ｧﾋﾅﾒﾂﾁﾔｵﾔ" xfId="1547" xr:uid="{00000000-0005-0000-0000-00000B060000}"/>
    <cellStyle name="เครื่องหมายจุลภาค [0]" xfId="1548" xr:uid="{00000000-0005-0000-0000-00000C060000}"/>
    <cellStyle name="เครื่องหมายจุลภาค [0] 2" xfId="1549" xr:uid="{00000000-0005-0000-0000-00000D060000}"/>
    <cellStyle name="เครื่องหมายจุลภาค [0] 2 2" xfId="1550" xr:uid="{00000000-0005-0000-0000-00000E060000}"/>
    <cellStyle name="เครื่องหมายจุลภาค [0] 3" xfId="1551" xr:uid="{00000000-0005-0000-0000-00000F060000}"/>
    <cellStyle name="เครื่องหมายจุลภาค 2" xfId="1552" xr:uid="{00000000-0005-0000-0000-000010060000}"/>
    <cellStyle name="เครื่องหมายจุลภาค 2 2" xfId="1553" xr:uid="{00000000-0005-0000-0000-000011060000}"/>
    <cellStyle name="เครื่องหมายจุลภาค 2 2 2" xfId="1554" xr:uid="{00000000-0005-0000-0000-000012060000}"/>
    <cellStyle name="เครื่องหมายจุลภาค 2 3" xfId="1555" xr:uid="{00000000-0005-0000-0000-000013060000}"/>
    <cellStyle name="เครื่องหมายจุลภาค 2 4" xfId="1556" xr:uid="{00000000-0005-0000-0000-000014060000}"/>
    <cellStyle name="เครื่องหมายจุลภาค_1" xfId="1557" xr:uid="{00000000-0005-0000-0000-000015060000}"/>
    <cellStyle name="เครื่องหมายสกุลเงิน [0]" xfId="1558" xr:uid="{00000000-0005-0000-0000-000016060000}"/>
    <cellStyle name="เครื่องหมายสกุลเงิน [0] 2" xfId="1559" xr:uid="{00000000-0005-0000-0000-000017060000}"/>
    <cellStyle name="เครื่องหมายสกุลเงิน [0] 2 2" xfId="1560" xr:uid="{00000000-0005-0000-0000-000018060000}"/>
    <cellStyle name="เครื่องหมายสกุลเงิน [0] 3" xfId="1561" xr:uid="{00000000-0005-0000-0000-000019060000}"/>
    <cellStyle name="เครื่องหมายสกุลเงิน_1" xfId="1562" xr:uid="{00000000-0005-0000-0000-00001A060000}"/>
    <cellStyle name="เชื่อมโยงหลายมิติ" xfId="1563" xr:uid="{00000000-0005-0000-0000-00001B060000}"/>
    <cellStyle name="เซลล์ตรวจสอบ" xfId="1564" xr:uid="{00000000-0005-0000-0000-00001C060000}"/>
    <cellStyle name="เซลล์ที่มีการเชื่อมโยง" xfId="1565" xr:uid="{00000000-0005-0000-0000-00001D060000}"/>
    <cellStyle name="แย่" xfId="1566" xr:uid="{00000000-0005-0000-0000-00001E060000}"/>
    <cellStyle name="แสดงผล" xfId="1567" xr:uid="{00000000-0005-0000-0000-00001F060000}"/>
    <cellStyle name="การคำนวณ" xfId="1568" xr:uid="{00000000-0005-0000-0000-000020060000}"/>
    <cellStyle name="ข้อความเตือน" xfId="1569" xr:uid="{00000000-0005-0000-0000-000021060000}"/>
    <cellStyle name="ข้อความอธิบาย" xfId="1570" xr:uid="{00000000-0005-0000-0000-000022060000}"/>
    <cellStyle name="ชื่อเรื่อง" xfId="1571" xr:uid="{00000000-0005-0000-0000-000023060000}"/>
    <cellStyle name="ดี" xfId="1572" xr:uid="{00000000-0005-0000-0000-000024060000}"/>
    <cellStyle name="ตามการเชื่อมโยงหลายมิติ" xfId="1573" xr:uid="{00000000-0005-0000-0000-000025060000}"/>
    <cellStyle name="น้บะภฒ_95" xfId="1574" xr:uid="{00000000-0005-0000-0000-000026060000}"/>
    <cellStyle name="ปกติ 2" xfId="1575" xr:uid="{00000000-0005-0000-0000-000027060000}"/>
    <cellStyle name="ปกติ 2 2" xfId="1576" xr:uid="{00000000-0005-0000-0000-000028060000}"/>
    <cellStyle name="ปกติ 2 3" xfId="1577" xr:uid="{00000000-0005-0000-0000-000029060000}"/>
    <cellStyle name="ปกติ_01-Planing_&amp;_Booking" xfId="1578" xr:uid="{00000000-0005-0000-0000-00002A060000}"/>
    <cellStyle name="ป้อนค่า" xfId="1579" xr:uid="{00000000-0005-0000-0000-00002B060000}"/>
    <cellStyle name="ปานกลาง" xfId="1580" xr:uid="{00000000-0005-0000-0000-00002C060000}"/>
    <cellStyle name="ผลรวม" xfId="1581" xr:uid="{00000000-0005-0000-0000-00002D060000}"/>
    <cellStyle name="ฤ?ธถ [0]_95" xfId="1582" xr:uid="{00000000-0005-0000-0000-00002E060000}"/>
    <cellStyle name="ฤ?ธถ_95" xfId="1583" xr:uid="{00000000-0005-0000-0000-00002F060000}"/>
    <cellStyle name="ฤธถ [0]_95" xfId="1584" xr:uid="{00000000-0005-0000-0000-000030060000}"/>
    <cellStyle name="ฤธถ_95" xfId="1585" xr:uid="{00000000-0005-0000-0000-000031060000}"/>
    <cellStyle name="ล๋ศญ [0]_95" xfId="1586" xr:uid="{00000000-0005-0000-0000-000032060000}"/>
    <cellStyle name="ล๋ศญ_95" xfId="1587" xr:uid="{00000000-0005-0000-0000-000033060000}"/>
    <cellStyle name="ลักษณะ 1" xfId="1588" xr:uid="{00000000-0005-0000-0000-000034060000}"/>
    <cellStyle name="ลักษณะ 2" xfId="1589" xr:uid="{00000000-0005-0000-0000-000035060000}"/>
    <cellStyle name="วฅมุ_4ฟ๙ฝวภ๛" xfId="1590" xr:uid="{00000000-0005-0000-0000-000036060000}"/>
    <cellStyle name="ส่วนที่ถูกเน้น1" xfId="1591" xr:uid="{00000000-0005-0000-0000-000037060000}"/>
    <cellStyle name="ส่วนที่ถูกเน้น2" xfId="1592" xr:uid="{00000000-0005-0000-0000-000038060000}"/>
    <cellStyle name="ส่วนที่ถูกเน้น3" xfId="1593" xr:uid="{00000000-0005-0000-0000-000039060000}"/>
    <cellStyle name="ส่วนที่ถูกเน้น4" xfId="1594" xr:uid="{00000000-0005-0000-0000-00003A060000}"/>
    <cellStyle name="ส่วนที่ถูกเน้น5" xfId="1595" xr:uid="{00000000-0005-0000-0000-00003B060000}"/>
    <cellStyle name="ส่วนที่ถูกเน้น6" xfId="1596" xr:uid="{00000000-0005-0000-0000-00003C060000}"/>
    <cellStyle name="หมายเหตุ" xfId="1597" xr:uid="{00000000-0005-0000-0000-00003D060000}"/>
    <cellStyle name="หมายเหตุ 2" xfId="1598" xr:uid="{00000000-0005-0000-0000-00003E060000}"/>
    <cellStyle name="หมายเหตุ 2 2" xfId="1599" xr:uid="{00000000-0005-0000-0000-00003F060000}"/>
    <cellStyle name="หมายเหตุ 3" xfId="1600" xr:uid="{00000000-0005-0000-0000-000040060000}"/>
    <cellStyle name="หัวเรื่อง 1" xfId="1601" xr:uid="{00000000-0005-0000-0000-000041060000}"/>
    <cellStyle name="หัวเรื่อง 2" xfId="1602" xr:uid="{00000000-0005-0000-0000-000042060000}"/>
    <cellStyle name="หัวเรื่อง 3" xfId="1603" xr:uid="{00000000-0005-0000-0000-000043060000}"/>
    <cellStyle name="หัวเรื่อง 4" xfId="1604" xr:uid="{00000000-0005-0000-0000-000044060000}"/>
    <cellStyle name=" [0.00]_ Att. 1- Cover" xfId="1605" xr:uid="{00000000-0005-0000-0000-000045060000}"/>
    <cellStyle name="_ Att. 1- Cover" xfId="1606" xr:uid="{00000000-0005-0000-0000-000046060000}"/>
    <cellStyle name="?_ Att. 1- Cover" xfId="1607" xr:uid="{00000000-0005-0000-0000-000047060000}"/>
    <cellStyle name="똿뗦먛귟 [0.00]_PRODUCT DETAIL Q1" xfId="1608" xr:uid="{00000000-0005-0000-0000-000048060000}"/>
    <cellStyle name="똿뗦먛귟_PRODUCT DETAIL Q1" xfId="1609" xr:uid="{00000000-0005-0000-0000-000049060000}"/>
    <cellStyle name="믅됞 [0.00]_PRODUCT DETAIL Q1" xfId="1610" xr:uid="{00000000-0005-0000-0000-00004A060000}"/>
    <cellStyle name="믅됞_PRODUCT DETAIL Q1" xfId="1611" xr:uid="{00000000-0005-0000-0000-00004B060000}"/>
    <cellStyle name="백분율_95" xfId="1612" xr:uid="{00000000-0005-0000-0000-00004C060000}"/>
    <cellStyle name="뷭?_BOOKSHIP" xfId="1613" xr:uid="{00000000-0005-0000-0000-00004D060000}"/>
    <cellStyle name="콤마 [ - 유형1" xfId="1614" xr:uid="{00000000-0005-0000-0000-00004E060000}"/>
    <cellStyle name="콤마 [ - 유형2" xfId="1615" xr:uid="{00000000-0005-0000-0000-00004F060000}"/>
    <cellStyle name="콤마 [ - 유형3" xfId="1616" xr:uid="{00000000-0005-0000-0000-000050060000}"/>
    <cellStyle name="콤마 [ - 유형4" xfId="1617" xr:uid="{00000000-0005-0000-0000-000051060000}"/>
    <cellStyle name="콤마 [ - 유형5" xfId="1618" xr:uid="{00000000-0005-0000-0000-000052060000}"/>
    <cellStyle name="콤마 [ - 유형6" xfId="1619" xr:uid="{00000000-0005-0000-0000-000053060000}"/>
    <cellStyle name="콤마 [ - 유형7" xfId="1620" xr:uid="{00000000-0005-0000-0000-000054060000}"/>
    <cellStyle name="콤마 [ - 유형8" xfId="1621" xr:uid="{00000000-0005-0000-0000-000055060000}"/>
    <cellStyle name="콤마 [0]_0004 MECH COST  " xfId="1622" xr:uid="{00000000-0005-0000-0000-000056060000}"/>
    <cellStyle name="콤마_0004 MECH COST  " xfId="1623" xr:uid="{00000000-0005-0000-0000-000057060000}"/>
    <cellStyle name="통화 [0]_00ss ordersheet" xfId="1624" xr:uid="{00000000-0005-0000-0000-000058060000}"/>
    <cellStyle name="통화_00ss ordersheet" xfId="1625" xr:uid="{00000000-0005-0000-0000-000059060000}"/>
    <cellStyle name="표준_(정보부문)월별인원계획" xfId="1626" xr:uid="{00000000-0005-0000-0000-00005A060000}"/>
    <cellStyle name="一般_0006(1)" xfId="1627" xr:uid="{00000000-0005-0000-0000-00005B060000}"/>
    <cellStyle name="千分位[0]_00Q3902REV.1" xfId="1628" xr:uid="{00000000-0005-0000-0000-00005C060000}"/>
    <cellStyle name="千分位_00Q3902REV.1" xfId="1629" xr:uid="{00000000-0005-0000-0000-00005D060000}"/>
    <cellStyle name="常规_Interestcapitalisation_v3(revised)" xfId="1630" xr:uid="{00000000-0005-0000-0000-00005E060000}"/>
    <cellStyle name="未定義" xfId="1631" xr:uid="{00000000-0005-0000-0000-00005F060000}"/>
    <cellStyle name="桁区切り_Receivable Dec" xfId="1632" xr:uid="{00000000-0005-0000-0000-000060060000}"/>
    <cellStyle name="標準_2004 Budget" xfId="1633" xr:uid="{00000000-0005-0000-0000-000061060000}"/>
    <cellStyle name="爼ﾗ靉ﾁ篦ｧﾋﾅﾒﾂﾁﾔｵﾔ" xfId="1634" xr:uid="{00000000-0005-0000-0000-000062060000}"/>
    <cellStyle name="貨幣 [0]_00Q3902REV.1" xfId="1635" xr:uid="{00000000-0005-0000-0000-000063060000}"/>
    <cellStyle name="貨幣[0]_BRE" xfId="1636" xr:uid="{00000000-0005-0000-0000-000064060000}"/>
    <cellStyle name="貨幣_00Q3902REV.1" xfId="1637" xr:uid="{00000000-0005-0000-0000-000065060000}"/>
  </cellStyles>
  <dxfs count="0"/>
  <tableStyles count="0" defaultTableStyle="TableStyleMedium9" defaultPivotStyle="PivotStyleLight16"/>
  <colors>
    <mruColors>
      <color rgb="FF70F8FA"/>
      <color rgb="FF4BD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125"/>
  <sheetViews>
    <sheetView tabSelected="1" zoomScale="85" zoomScaleNormal="85" zoomScaleSheetLayoutView="70" zoomScalePageLayoutView="55" workbookViewId="0">
      <selection activeCell="Q8" sqref="Q8"/>
    </sheetView>
  </sheetViews>
  <sheetFormatPr defaultColWidth="9.125" defaultRowHeight="23.4"/>
  <cols>
    <col min="1" max="1" width="51.5" style="8" customWidth="1"/>
    <col min="2" max="2" width="10.375" style="6" customWidth="1"/>
    <col min="3" max="3" width="2.125" style="6" customWidth="1"/>
    <col min="4" max="4" width="15.875" style="15" customWidth="1"/>
    <col min="5" max="5" width="1.375" style="15" customWidth="1"/>
    <col min="6" max="6" width="1.875" style="7" customWidth="1"/>
    <col min="7" max="7" width="15.875" style="15" customWidth="1"/>
    <col min="8" max="8" width="1.875" style="15" customWidth="1"/>
    <col min="9" max="9" width="2.125" style="15" customWidth="1"/>
    <col min="10" max="10" width="16" style="1" customWidth="1"/>
    <col min="11" max="11" width="2.125" style="1" customWidth="1"/>
    <col min="12" max="12" width="1.625" style="1" customWidth="1"/>
    <col min="13" max="13" width="17.125" style="1" customWidth="1"/>
    <col min="14" max="14" width="2.125" style="1" customWidth="1"/>
    <col min="15" max="15" width="9.125" style="1"/>
    <col min="16" max="16" width="16" style="1" bestFit="1" customWidth="1"/>
    <col min="17" max="17" width="15.25" style="1" bestFit="1" customWidth="1"/>
    <col min="18" max="18" width="15.875" style="1" bestFit="1" customWidth="1"/>
    <col min="19" max="19" width="15.625" style="1" bestFit="1" customWidth="1"/>
    <col min="20" max="16384" width="9.125" style="1"/>
  </cols>
  <sheetData>
    <row r="1" spans="1:18" ht="26.85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</row>
    <row r="2" spans="1:18" ht="26.85" customHeight="1">
      <c r="A2" s="312" t="s">
        <v>1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</row>
    <row r="3" spans="1:18" ht="22.95" customHeight="1">
      <c r="A3" s="312" t="s">
        <v>2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</row>
    <row r="4" spans="1:18" ht="19.5" customHeight="1">
      <c r="A4" s="309" t="s">
        <v>3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1:18" s="230" customFormat="1" ht="6" customHeight="1">
      <c r="A5" s="229"/>
      <c r="B5" s="6"/>
      <c r="C5" s="6"/>
      <c r="D5" s="7"/>
      <c r="E5" s="7"/>
      <c r="F5" s="7"/>
      <c r="G5" s="7"/>
      <c r="H5" s="7"/>
      <c r="I5" s="7"/>
      <c r="J5" s="1"/>
      <c r="K5" s="1"/>
      <c r="L5" s="1"/>
      <c r="M5" s="75"/>
      <c r="N5" s="1"/>
    </row>
    <row r="6" spans="1:18" ht="23.25" customHeight="1">
      <c r="B6" s="9"/>
      <c r="C6" s="310" t="s">
        <v>4</v>
      </c>
      <c r="D6" s="310"/>
      <c r="E6" s="310"/>
      <c r="F6" s="310"/>
      <c r="G6" s="310"/>
      <c r="H6" s="310"/>
      <c r="I6" s="311" t="s">
        <v>5</v>
      </c>
      <c r="J6" s="311"/>
      <c r="K6" s="311"/>
      <c r="L6" s="311"/>
      <c r="M6" s="311"/>
      <c r="N6" s="311"/>
    </row>
    <row r="7" spans="1:18" ht="23.25" customHeight="1">
      <c r="B7" s="9"/>
      <c r="C7" s="228"/>
      <c r="D7" s="228" t="s">
        <v>6</v>
      </c>
      <c r="E7" s="228"/>
      <c r="F7" s="228"/>
      <c r="G7" s="228" t="s">
        <v>6</v>
      </c>
      <c r="H7" s="228"/>
      <c r="I7" s="122"/>
      <c r="J7" s="122" t="s">
        <v>6</v>
      </c>
      <c r="K7" s="122"/>
      <c r="L7" s="122"/>
      <c r="M7" s="122" t="s">
        <v>6</v>
      </c>
      <c r="N7" s="122"/>
    </row>
    <row r="8" spans="1:18" ht="23.25" customHeight="1">
      <c r="A8" s="1"/>
      <c r="B8" s="231" t="s">
        <v>7</v>
      </c>
      <c r="C8" s="310" t="s">
        <v>8</v>
      </c>
      <c r="D8" s="310"/>
      <c r="E8" s="310"/>
      <c r="F8" s="310" t="s">
        <v>9</v>
      </c>
      <c r="G8" s="310"/>
      <c r="H8" s="310"/>
      <c r="I8" s="310" t="s">
        <v>8</v>
      </c>
      <c r="J8" s="310"/>
      <c r="K8" s="310"/>
      <c r="L8" s="310" t="s">
        <v>9</v>
      </c>
      <c r="M8" s="310"/>
      <c r="N8" s="310"/>
    </row>
    <row r="9" spans="1:18" ht="23.25" customHeight="1">
      <c r="A9" s="11"/>
      <c r="B9" s="68"/>
      <c r="C9" s="310" t="s">
        <v>10</v>
      </c>
      <c r="D9" s="310"/>
      <c r="E9" s="310"/>
      <c r="F9" s="310"/>
      <c r="G9" s="310"/>
      <c r="H9" s="310"/>
      <c r="I9" s="310" t="s">
        <v>10</v>
      </c>
      <c r="J9" s="310"/>
      <c r="K9" s="310"/>
      <c r="L9" s="310"/>
      <c r="M9" s="310"/>
      <c r="N9" s="310"/>
    </row>
    <row r="10" spans="1:18" ht="23.25" customHeight="1">
      <c r="A10" s="13" t="s">
        <v>11</v>
      </c>
      <c r="B10" s="65"/>
      <c r="C10" s="1"/>
      <c r="D10" s="10"/>
      <c r="E10" s="10"/>
      <c r="F10" s="12"/>
      <c r="G10" s="10"/>
      <c r="H10" s="10"/>
      <c r="I10" s="10"/>
    </row>
    <row r="11" spans="1:18" ht="23.25" customHeight="1">
      <c r="A11" s="14" t="s">
        <v>12</v>
      </c>
    </row>
    <row r="12" spans="1:18" ht="23.25" customHeight="1">
      <c r="A12" s="16" t="s">
        <v>13</v>
      </c>
      <c r="B12" s="17"/>
      <c r="C12" s="17"/>
      <c r="D12" s="82">
        <v>3384839</v>
      </c>
      <c r="E12" s="1"/>
      <c r="F12" s="1"/>
      <c r="G12" s="82">
        <v>4161945</v>
      </c>
      <c r="J12" s="15">
        <v>92090</v>
      </c>
      <c r="K12" s="15"/>
      <c r="L12" s="15"/>
      <c r="M12" s="15">
        <v>46868</v>
      </c>
      <c r="P12" s="110"/>
      <c r="Q12" s="110"/>
    </row>
    <row r="13" spans="1:18" ht="23.25" customHeight="1">
      <c r="A13" s="16" t="s">
        <v>14</v>
      </c>
      <c r="B13" s="17"/>
      <c r="C13" s="17"/>
      <c r="E13" s="1"/>
      <c r="F13" s="1"/>
      <c r="G13" s="82"/>
      <c r="J13" s="15"/>
      <c r="K13" s="15"/>
      <c r="L13" s="15"/>
      <c r="M13" s="82"/>
      <c r="P13" s="110"/>
      <c r="Q13" s="110"/>
    </row>
    <row r="14" spans="1:18" ht="23.25" customHeight="1">
      <c r="A14" s="232" t="s">
        <v>15</v>
      </c>
      <c r="B14" s="17" t="s">
        <v>16</v>
      </c>
      <c r="C14" s="17"/>
      <c r="D14" s="82">
        <v>9843423</v>
      </c>
      <c r="E14" s="1"/>
      <c r="F14" s="1"/>
      <c r="G14" s="82">
        <v>9663485</v>
      </c>
      <c r="J14" s="15">
        <v>2788047</v>
      </c>
      <c r="K14" s="15"/>
      <c r="L14" s="15"/>
      <c r="M14" s="15">
        <v>2797472</v>
      </c>
      <c r="P14" s="110"/>
      <c r="Q14" s="110"/>
    </row>
    <row r="15" spans="1:18" ht="23.25" customHeight="1">
      <c r="A15" s="232" t="s">
        <v>17</v>
      </c>
      <c r="B15" s="17">
        <v>5</v>
      </c>
      <c r="C15" s="17"/>
      <c r="D15" s="82">
        <v>7183771</v>
      </c>
      <c r="E15" s="1"/>
      <c r="F15" s="1"/>
      <c r="G15" s="82">
        <v>6677893</v>
      </c>
      <c r="J15" s="15">
        <v>3461916</v>
      </c>
      <c r="K15" s="15"/>
      <c r="L15" s="15"/>
      <c r="M15" s="15">
        <v>3416374</v>
      </c>
      <c r="P15" s="110"/>
      <c r="Q15" s="110"/>
      <c r="R15" s="110"/>
    </row>
    <row r="16" spans="1:18" ht="23.25" customHeight="1">
      <c r="A16" s="232" t="s">
        <v>18</v>
      </c>
      <c r="B16" s="17" t="s">
        <v>19</v>
      </c>
      <c r="C16" s="17"/>
      <c r="D16" s="82">
        <v>1851843</v>
      </c>
      <c r="E16" s="1"/>
      <c r="F16" s="1"/>
      <c r="G16" s="82">
        <v>2091221</v>
      </c>
      <c r="H16" s="18"/>
      <c r="J16" s="18" t="s">
        <v>20</v>
      </c>
      <c r="K16" s="18"/>
      <c r="L16" s="18"/>
      <c r="M16" s="18">
        <v>0</v>
      </c>
      <c r="P16" s="110"/>
      <c r="Q16" s="110"/>
      <c r="R16" s="110"/>
    </row>
    <row r="17" spans="1:18" ht="23.25" customHeight="1">
      <c r="A17" s="19" t="s">
        <v>21</v>
      </c>
      <c r="B17" s="17">
        <v>5</v>
      </c>
      <c r="C17" s="17"/>
      <c r="D17" s="82">
        <v>258691</v>
      </c>
      <c r="E17" s="1"/>
      <c r="F17" s="1"/>
      <c r="G17" s="82">
        <v>38044</v>
      </c>
      <c r="J17" s="15">
        <v>5539968</v>
      </c>
      <c r="K17" s="15"/>
      <c r="L17" s="15"/>
      <c r="M17" s="15">
        <v>5603303</v>
      </c>
      <c r="P17" s="110"/>
      <c r="Q17" s="110"/>
      <c r="R17" s="110"/>
    </row>
    <row r="18" spans="1:18" ht="23.25" customHeight="1">
      <c r="A18" s="19" t="s">
        <v>22</v>
      </c>
      <c r="B18" s="17"/>
      <c r="C18" s="17"/>
      <c r="D18" s="18"/>
      <c r="E18" s="1"/>
      <c r="F18" s="1"/>
      <c r="G18" s="18"/>
      <c r="J18" s="15"/>
      <c r="K18" s="15"/>
      <c r="L18" s="15"/>
      <c r="M18" s="15"/>
      <c r="P18" s="110"/>
      <c r="Q18" s="110"/>
      <c r="R18" s="110"/>
    </row>
    <row r="19" spans="1:18" ht="23.25" customHeight="1">
      <c r="A19" s="232" t="s">
        <v>23</v>
      </c>
      <c r="B19" s="17">
        <v>5</v>
      </c>
      <c r="C19" s="17"/>
      <c r="D19" s="18">
        <v>0</v>
      </c>
      <c r="E19" s="1"/>
      <c r="F19" s="1"/>
      <c r="G19" s="18">
        <v>0</v>
      </c>
      <c r="J19" s="15">
        <v>25356600</v>
      </c>
      <c r="K19" s="15"/>
      <c r="L19" s="15"/>
      <c r="M19" s="18">
        <v>0</v>
      </c>
      <c r="P19" s="110"/>
      <c r="Q19" s="110"/>
      <c r="R19" s="110"/>
    </row>
    <row r="20" spans="1:18" ht="23.25" customHeight="1">
      <c r="A20" s="16" t="s">
        <v>24</v>
      </c>
      <c r="B20" s="17"/>
      <c r="C20" s="17"/>
      <c r="D20" s="82">
        <v>22218978</v>
      </c>
      <c r="E20" s="1"/>
      <c r="F20" s="1"/>
      <c r="G20" s="82">
        <v>24387602</v>
      </c>
      <c r="J20" s="15">
        <v>455674</v>
      </c>
      <c r="K20" s="15"/>
      <c r="L20" s="15"/>
      <c r="M20" s="15">
        <v>478552</v>
      </c>
      <c r="P20" s="110"/>
      <c r="Q20" s="110"/>
      <c r="R20" s="110"/>
    </row>
    <row r="21" spans="1:18" ht="23.25" customHeight="1">
      <c r="A21" s="16" t="s">
        <v>25</v>
      </c>
      <c r="B21" s="17"/>
      <c r="C21" s="17"/>
      <c r="D21" s="82">
        <v>825323</v>
      </c>
      <c r="E21" s="1"/>
      <c r="F21" s="1"/>
      <c r="G21" s="82">
        <v>886041</v>
      </c>
      <c r="J21" s="15">
        <v>519498</v>
      </c>
      <c r="K21" s="15"/>
      <c r="L21" s="15"/>
      <c r="M21" s="15">
        <v>709381</v>
      </c>
      <c r="P21" s="110"/>
      <c r="Q21" s="110"/>
      <c r="R21" s="110"/>
    </row>
    <row r="22" spans="1:18" ht="23.25" customHeight="1">
      <c r="A22" s="233" t="s">
        <v>26</v>
      </c>
      <c r="B22" s="17"/>
      <c r="C22" s="17"/>
      <c r="D22" s="82">
        <v>89865</v>
      </c>
      <c r="E22" s="1"/>
      <c r="F22" s="15"/>
      <c r="G22" s="82">
        <v>78326</v>
      </c>
      <c r="J22" s="15">
        <v>252</v>
      </c>
      <c r="K22" s="15"/>
      <c r="L22" s="15"/>
      <c r="M22" s="15">
        <v>568</v>
      </c>
      <c r="P22" s="110"/>
      <c r="Q22" s="110"/>
      <c r="R22" s="110"/>
    </row>
    <row r="23" spans="1:18" ht="23.25" customHeight="1">
      <c r="A23" s="234" t="s">
        <v>27</v>
      </c>
      <c r="B23" s="17"/>
      <c r="C23" s="17"/>
      <c r="D23" s="167">
        <f>+SUM(D12:D22)</f>
        <v>45656733</v>
      </c>
      <c r="E23" s="21"/>
      <c r="F23" s="21"/>
      <c r="G23" s="167">
        <f>+SUM(G12:G22)</f>
        <v>47984557</v>
      </c>
      <c r="H23" s="21"/>
      <c r="I23" s="22"/>
      <c r="J23" s="167">
        <f>+SUM(J12:J22)</f>
        <v>38214045</v>
      </c>
      <c r="K23" s="21"/>
      <c r="L23" s="15"/>
      <c r="M23" s="167">
        <f>+SUM(M12:M22)</f>
        <v>13052518</v>
      </c>
      <c r="Q23" s="110"/>
      <c r="R23" s="110"/>
    </row>
    <row r="24" spans="1:18" ht="23.25" customHeight="1">
      <c r="A24" s="233"/>
      <c r="B24" s="17"/>
      <c r="C24" s="17"/>
      <c r="D24" s="18"/>
      <c r="E24" s="18"/>
      <c r="F24" s="18"/>
      <c r="G24" s="171"/>
      <c r="H24" s="18"/>
      <c r="J24" s="15"/>
      <c r="K24" s="15"/>
      <c r="L24" s="15"/>
      <c r="M24" s="161"/>
    </row>
    <row r="25" spans="1:18" ht="23.25" customHeight="1">
      <c r="A25" s="235" t="s">
        <v>28</v>
      </c>
      <c r="B25" s="17"/>
      <c r="C25" s="17"/>
      <c r="G25" s="172"/>
      <c r="M25" s="82"/>
    </row>
    <row r="26" spans="1:18" ht="23.25" customHeight="1">
      <c r="A26" s="233" t="s">
        <v>29</v>
      </c>
      <c r="B26" s="17">
        <v>9</v>
      </c>
      <c r="C26" s="17"/>
      <c r="D26" s="18">
        <v>0</v>
      </c>
      <c r="E26" s="18"/>
      <c r="F26" s="18"/>
      <c r="G26" s="18">
        <v>0</v>
      </c>
      <c r="H26" s="18"/>
      <c r="J26" s="15">
        <v>146383318</v>
      </c>
      <c r="K26" s="15"/>
      <c r="L26" s="15"/>
      <c r="M26" s="174">
        <v>146198318</v>
      </c>
      <c r="P26" s="110"/>
      <c r="Q26" s="110"/>
    </row>
    <row r="27" spans="1:18" ht="23.25" customHeight="1">
      <c r="A27" s="233" t="s">
        <v>30</v>
      </c>
      <c r="B27" s="17">
        <v>10</v>
      </c>
      <c r="C27" s="17"/>
      <c r="D27" s="15">
        <v>102128</v>
      </c>
      <c r="F27" s="15"/>
      <c r="G27" s="82">
        <v>104535</v>
      </c>
      <c r="J27" s="18" t="s">
        <v>20</v>
      </c>
      <c r="K27" s="18"/>
      <c r="L27" s="15"/>
      <c r="M27" s="18">
        <v>0</v>
      </c>
      <c r="P27" s="110"/>
      <c r="Q27" s="110"/>
    </row>
    <row r="28" spans="1:18" ht="23.25" customHeight="1">
      <c r="A28" s="233" t="s">
        <v>31</v>
      </c>
      <c r="B28" s="17">
        <v>11</v>
      </c>
      <c r="C28" s="17"/>
      <c r="D28" s="15">
        <v>2651643</v>
      </c>
      <c r="F28" s="15"/>
      <c r="G28" s="82">
        <v>2863058</v>
      </c>
      <c r="J28" s="15">
        <v>231914</v>
      </c>
      <c r="K28" s="15"/>
      <c r="L28" s="15"/>
      <c r="M28" s="15">
        <v>231914</v>
      </c>
      <c r="P28" s="110"/>
      <c r="Q28" s="110"/>
    </row>
    <row r="29" spans="1:18" ht="23.25" customHeight="1">
      <c r="A29" s="233" t="s">
        <v>22</v>
      </c>
      <c r="B29" s="17">
        <v>5</v>
      </c>
      <c r="C29" s="17"/>
      <c r="D29" s="30">
        <v>35543</v>
      </c>
      <c r="E29" s="1"/>
      <c r="F29" s="15"/>
      <c r="G29" s="82">
        <v>33738</v>
      </c>
      <c r="H29" s="18"/>
      <c r="J29" s="15">
        <v>64512203</v>
      </c>
      <c r="K29" s="18"/>
      <c r="L29" s="15"/>
      <c r="M29" s="174">
        <v>93717141</v>
      </c>
      <c r="P29" s="110"/>
      <c r="Q29" s="110"/>
    </row>
    <row r="30" spans="1:18" ht="23.25" customHeight="1">
      <c r="A30" s="233" t="s">
        <v>32</v>
      </c>
      <c r="B30" s="17"/>
      <c r="C30" s="17"/>
      <c r="D30" s="82">
        <v>15586110</v>
      </c>
      <c r="E30" s="1"/>
      <c r="F30" s="15"/>
      <c r="G30" s="82">
        <v>15389795</v>
      </c>
      <c r="J30" s="15">
        <v>119457</v>
      </c>
      <c r="K30" s="15"/>
      <c r="L30" s="15"/>
      <c r="M30" s="30">
        <v>66289</v>
      </c>
      <c r="P30" s="110"/>
      <c r="Q30" s="110"/>
    </row>
    <row r="31" spans="1:18" ht="23.25" customHeight="1">
      <c r="A31" s="233" t="s">
        <v>33</v>
      </c>
      <c r="B31" s="17"/>
      <c r="C31" s="17"/>
      <c r="D31" s="82">
        <v>45071952</v>
      </c>
      <c r="E31" s="1"/>
      <c r="F31" s="15"/>
      <c r="G31" s="82">
        <v>45467047</v>
      </c>
      <c r="J31" s="15">
        <v>244507</v>
      </c>
      <c r="K31" s="15"/>
      <c r="L31" s="15"/>
      <c r="M31" s="30">
        <v>253673</v>
      </c>
      <c r="P31" s="110"/>
      <c r="Q31" s="110"/>
    </row>
    <row r="32" spans="1:18" ht="23.25" customHeight="1">
      <c r="A32" s="233" t="s">
        <v>34</v>
      </c>
      <c r="B32" s="17"/>
      <c r="C32" s="17"/>
      <c r="D32" s="82">
        <v>63135968</v>
      </c>
      <c r="E32" s="1"/>
      <c r="F32" s="15"/>
      <c r="G32" s="82">
        <v>61009836</v>
      </c>
      <c r="J32" s="15">
        <v>1141476</v>
      </c>
      <c r="K32" s="18"/>
      <c r="L32" s="15"/>
      <c r="M32" s="15">
        <v>1190235</v>
      </c>
      <c r="P32" s="110"/>
      <c r="Q32" s="110"/>
      <c r="R32" s="106"/>
    </row>
    <row r="33" spans="1:17" ht="23.25" customHeight="1">
      <c r="A33" s="233" t="s">
        <v>35</v>
      </c>
      <c r="B33" s="17"/>
      <c r="C33" s="17"/>
      <c r="D33" s="82">
        <v>157861667</v>
      </c>
      <c r="E33" s="1"/>
      <c r="F33" s="15"/>
      <c r="G33" s="82">
        <v>157658783</v>
      </c>
      <c r="J33" s="18" t="s">
        <v>20</v>
      </c>
      <c r="K33" s="18"/>
      <c r="L33" s="15"/>
      <c r="M33" s="18">
        <v>0</v>
      </c>
      <c r="P33" s="110"/>
      <c r="Q33" s="110"/>
    </row>
    <row r="34" spans="1:17" ht="23.25" customHeight="1">
      <c r="A34" s="233" t="s">
        <v>36</v>
      </c>
      <c r="B34" s="17"/>
      <c r="C34" s="17"/>
      <c r="D34" s="82">
        <v>2740654</v>
      </c>
      <c r="E34" s="1"/>
      <c r="F34" s="15"/>
      <c r="G34" s="82">
        <v>2724790</v>
      </c>
      <c r="J34" s="15">
        <v>61473</v>
      </c>
      <c r="K34" s="15"/>
      <c r="L34" s="15"/>
      <c r="M34" s="15">
        <v>67931</v>
      </c>
      <c r="P34" s="110"/>
      <c r="Q34" s="110"/>
    </row>
    <row r="35" spans="1:17" ht="23.25" customHeight="1">
      <c r="A35" s="233" t="s">
        <v>37</v>
      </c>
      <c r="B35" s="17"/>
      <c r="C35" s="17"/>
      <c r="D35" s="82">
        <v>568896</v>
      </c>
      <c r="E35" s="1"/>
      <c r="F35" s="15"/>
      <c r="G35" s="82">
        <v>519974</v>
      </c>
      <c r="J35" s="15">
        <v>5078</v>
      </c>
      <c r="K35" s="15"/>
      <c r="L35" s="15"/>
      <c r="M35" s="18">
        <v>0</v>
      </c>
      <c r="P35" s="110"/>
      <c r="Q35" s="110"/>
    </row>
    <row r="36" spans="1:17" ht="23.25" customHeight="1">
      <c r="A36" s="16" t="s">
        <v>38</v>
      </c>
      <c r="B36" s="17">
        <v>5</v>
      </c>
      <c r="C36" s="17"/>
      <c r="D36" s="82">
        <v>367241</v>
      </c>
      <c r="F36" s="15"/>
      <c r="G36" s="82">
        <v>525737</v>
      </c>
      <c r="J36" s="15">
        <v>90217</v>
      </c>
      <c r="M36" s="15">
        <v>108261</v>
      </c>
      <c r="P36" s="110"/>
      <c r="Q36" s="110"/>
    </row>
    <row r="37" spans="1:17" ht="23.25" customHeight="1">
      <c r="A37" s="233" t="s">
        <v>39</v>
      </c>
      <c r="B37" s="17">
        <v>5</v>
      </c>
      <c r="C37" s="17"/>
      <c r="D37" s="82">
        <v>1990153</v>
      </c>
      <c r="E37" s="1"/>
      <c r="F37" s="15"/>
      <c r="G37" s="82">
        <v>1762727</v>
      </c>
      <c r="J37" s="15">
        <v>1639</v>
      </c>
      <c r="K37" s="15"/>
      <c r="L37" s="15"/>
      <c r="M37" s="15">
        <v>1618</v>
      </c>
      <c r="P37" s="110"/>
      <c r="Q37" s="110"/>
    </row>
    <row r="38" spans="1:17" ht="23.25" customHeight="1">
      <c r="A38" s="234" t="s">
        <v>40</v>
      </c>
      <c r="D38" s="167">
        <f>+SUM(D26:D37)</f>
        <v>290111955</v>
      </c>
      <c r="E38" s="21"/>
      <c r="F38" s="22"/>
      <c r="G38" s="167">
        <f>+SUM(G26:G37)</f>
        <v>288060020</v>
      </c>
      <c r="H38" s="21"/>
      <c r="I38" s="22"/>
      <c r="J38" s="167">
        <f>+SUM(J26:J37)</f>
        <v>212791282</v>
      </c>
      <c r="K38" s="21"/>
      <c r="L38" s="15"/>
      <c r="M38" s="167">
        <f>+SUM(M26:M37)</f>
        <v>241835380</v>
      </c>
    </row>
    <row r="39" spans="1:17" ht="23.25" customHeight="1" thickBot="1">
      <c r="A39" s="236" t="s">
        <v>41</v>
      </c>
      <c r="D39" s="173">
        <f>+SUM(D38,D23)</f>
        <v>335768688</v>
      </c>
      <c r="E39" s="21"/>
      <c r="F39" s="22"/>
      <c r="G39" s="173">
        <f>+SUM(G38,G23)</f>
        <v>336044577</v>
      </c>
      <c r="H39" s="21"/>
      <c r="I39" s="22"/>
      <c r="J39" s="173">
        <f>+SUM(J38,J23)</f>
        <v>251005327</v>
      </c>
      <c r="K39" s="21"/>
      <c r="L39" s="15"/>
      <c r="M39" s="173">
        <f>+SUM(M38,M23)</f>
        <v>254887898</v>
      </c>
    </row>
    <row r="40" spans="1:17" ht="23.25" customHeight="1" thickTop="1">
      <c r="A40" s="16" t="s">
        <v>42</v>
      </c>
      <c r="D40" s="21"/>
      <c r="E40" s="21"/>
      <c r="F40" s="22"/>
      <c r="G40" s="21"/>
      <c r="H40" s="21"/>
      <c r="I40" s="22"/>
      <c r="J40" s="21"/>
      <c r="K40" s="21"/>
      <c r="L40" s="22"/>
      <c r="M40" s="21"/>
    </row>
    <row r="41" spans="1:17" ht="23.1" customHeight="1">
      <c r="A41" s="316">
        <v>1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</row>
    <row r="42" spans="1:17" s="37" customFormat="1" ht="26.85" customHeight="1">
      <c r="A42" s="314" t="s">
        <v>0</v>
      </c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</row>
    <row r="43" spans="1:17" s="37" customFormat="1" ht="26.85" customHeight="1">
      <c r="A43" s="312" t="s">
        <v>43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</row>
    <row r="44" spans="1:17" s="37" customFormat="1" ht="26.85" customHeight="1">
      <c r="A44" s="312" t="s">
        <v>2</v>
      </c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</row>
    <row r="45" spans="1:17" ht="26.85" customHeight="1">
      <c r="A45" s="309" t="s">
        <v>3</v>
      </c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</row>
    <row r="46" spans="1:17" s="230" customFormat="1" ht="6" customHeight="1">
      <c r="A46" s="229"/>
      <c r="B46" s="6"/>
      <c r="C46" s="6"/>
      <c r="D46" s="7"/>
      <c r="E46" s="7"/>
      <c r="F46" s="7"/>
      <c r="G46" s="7"/>
      <c r="H46" s="7"/>
      <c r="I46" s="7"/>
      <c r="J46" s="1"/>
      <c r="K46" s="1"/>
      <c r="L46" s="1"/>
      <c r="M46" s="75"/>
      <c r="N46" s="1"/>
    </row>
    <row r="47" spans="1:17" ht="23.1" customHeight="1">
      <c r="B47" s="9"/>
      <c r="C47" s="310" t="s">
        <v>4</v>
      </c>
      <c r="D47" s="310"/>
      <c r="E47" s="310"/>
      <c r="F47" s="310"/>
      <c r="G47" s="310"/>
      <c r="H47" s="310"/>
      <c r="I47" s="311" t="s">
        <v>5</v>
      </c>
      <c r="J47" s="311"/>
      <c r="K47" s="311"/>
      <c r="L47" s="311"/>
      <c r="M47" s="311"/>
      <c r="N47" s="311"/>
    </row>
    <row r="48" spans="1:17" ht="23.1" customHeight="1">
      <c r="B48" s="9"/>
      <c r="C48" s="228"/>
      <c r="D48" s="228" t="s">
        <v>6</v>
      </c>
      <c r="E48" s="228"/>
      <c r="F48" s="228"/>
      <c r="G48" s="228" t="s">
        <v>6</v>
      </c>
      <c r="H48" s="228"/>
      <c r="I48" s="122"/>
      <c r="J48" s="122" t="s">
        <v>6</v>
      </c>
      <c r="K48" s="122"/>
      <c r="L48" s="122"/>
      <c r="M48" s="122" t="s">
        <v>6</v>
      </c>
      <c r="N48" s="122"/>
    </row>
    <row r="49" spans="1:17" ht="23.1" customHeight="1">
      <c r="A49" s="1"/>
      <c r="B49" s="231" t="s">
        <v>7</v>
      </c>
      <c r="C49" s="310" t="s">
        <v>8</v>
      </c>
      <c r="D49" s="310"/>
      <c r="E49" s="310"/>
      <c r="F49" s="310" t="s">
        <v>9</v>
      </c>
      <c r="G49" s="310"/>
      <c r="H49" s="310"/>
      <c r="I49" s="310" t="s">
        <v>8</v>
      </c>
      <c r="J49" s="310"/>
      <c r="K49" s="310"/>
      <c r="L49" s="310" t="s">
        <v>9</v>
      </c>
      <c r="M49" s="310"/>
      <c r="N49" s="310"/>
    </row>
    <row r="50" spans="1:17" ht="23.1" customHeight="1">
      <c r="A50" s="11"/>
      <c r="B50" s="68"/>
      <c r="C50" s="310" t="s">
        <v>10</v>
      </c>
      <c r="D50" s="310"/>
      <c r="E50" s="310"/>
      <c r="F50" s="310"/>
      <c r="G50" s="310"/>
      <c r="H50" s="310"/>
      <c r="I50" s="310" t="s">
        <v>10</v>
      </c>
      <c r="J50" s="310"/>
      <c r="K50" s="310"/>
      <c r="L50" s="310"/>
      <c r="M50" s="310"/>
      <c r="N50" s="310"/>
    </row>
    <row r="51" spans="1:17" ht="23.1" customHeight="1">
      <c r="A51" s="13" t="s">
        <v>44</v>
      </c>
      <c r="B51" s="65"/>
      <c r="C51" s="1"/>
      <c r="D51" s="10"/>
      <c r="E51" s="10"/>
      <c r="F51" s="12"/>
      <c r="G51" s="10"/>
      <c r="H51" s="10"/>
      <c r="I51" s="10"/>
    </row>
    <row r="52" spans="1:17" ht="23.1" customHeight="1">
      <c r="A52" s="14" t="s">
        <v>45</v>
      </c>
      <c r="B52" s="23"/>
      <c r="C52" s="23"/>
    </row>
    <row r="53" spans="1:17" ht="23.1" customHeight="1">
      <c r="A53" s="16" t="s">
        <v>46</v>
      </c>
      <c r="B53" s="17">
        <v>12.1</v>
      </c>
      <c r="C53" s="17"/>
      <c r="D53" s="107">
        <v>12953181</v>
      </c>
      <c r="E53" s="1"/>
      <c r="F53" s="15"/>
      <c r="G53" s="107">
        <v>2037979</v>
      </c>
      <c r="J53" s="15">
        <v>8215000</v>
      </c>
      <c r="K53" s="7"/>
      <c r="L53" s="7"/>
      <c r="M53" s="82">
        <v>930000</v>
      </c>
      <c r="P53" s="110"/>
      <c r="Q53" s="110"/>
    </row>
    <row r="54" spans="1:17" ht="23.1" customHeight="1">
      <c r="A54" s="16" t="s">
        <v>47</v>
      </c>
      <c r="B54" s="17"/>
      <c r="C54" s="17"/>
      <c r="D54" s="107"/>
      <c r="E54" s="1"/>
      <c r="F54" s="15"/>
      <c r="G54" s="107"/>
      <c r="J54" s="107"/>
      <c r="K54" s="7"/>
      <c r="L54" s="7"/>
      <c r="M54" s="82"/>
      <c r="P54" s="110"/>
      <c r="Q54" s="110"/>
    </row>
    <row r="55" spans="1:17" ht="23.1" customHeight="1">
      <c r="A55" s="232" t="s">
        <v>48</v>
      </c>
      <c r="B55" s="17">
        <v>5</v>
      </c>
      <c r="C55" s="17"/>
      <c r="D55" s="107">
        <v>21113997</v>
      </c>
      <c r="E55" s="1"/>
      <c r="F55" s="15"/>
      <c r="G55" s="107">
        <v>24446667</v>
      </c>
      <c r="J55" s="15">
        <v>2216871</v>
      </c>
      <c r="K55" s="7"/>
      <c r="L55" s="7"/>
      <c r="M55" s="82">
        <v>2352075</v>
      </c>
      <c r="P55" s="110"/>
      <c r="Q55" s="110"/>
    </row>
    <row r="56" spans="1:17" ht="23.1" customHeight="1">
      <c r="A56" s="232" t="s">
        <v>49</v>
      </c>
      <c r="B56" s="17">
        <v>5</v>
      </c>
      <c r="C56" s="17"/>
      <c r="D56" s="107">
        <v>10326097</v>
      </c>
      <c r="E56" s="1"/>
      <c r="F56" s="15"/>
      <c r="G56" s="107">
        <v>9059186</v>
      </c>
      <c r="J56" s="15">
        <v>1465997</v>
      </c>
      <c r="K56" s="7"/>
      <c r="L56" s="7"/>
      <c r="M56" s="82">
        <v>1908543</v>
      </c>
      <c r="P56" s="110"/>
      <c r="Q56" s="110"/>
    </row>
    <row r="57" spans="1:17" ht="23.1" customHeight="1">
      <c r="A57" s="16" t="s">
        <v>50</v>
      </c>
      <c r="B57" s="17"/>
      <c r="C57" s="17"/>
      <c r="D57" s="107"/>
      <c r="E57" s="1"/>
      <c r="F57" s="15"/>
      <c r="G57" s="107"/>
      <c r="J57" s="107"/>
      <c r="K57" s="7"/>
      <c r="L57" s="7"/>
      <c r="M57" s="82"/>
      <c r="P57" s="110"/>
      <c r="Q57" s="110"/>
    </row>
    <row r="58" spans="1:17" ht="23.1" customHeight="1">
      <c r="A58" s="232" t="s">
        <v>51</v>
      </c>
      <c r="B58" s="17"/>
      <c r="C58" s="17"/>
      <c r="D58" s="107">
        <v>67721</v>
      </c>
      <c r="E58" s="1"/>
      <c r="F58" s="15"/>
      <c r="G58" s="107">
        <v>63367</v>
      </c>
      <c r="J58" s="18" t="s">
        <v>20</v>
      </c>
      <c r="K58" s="76"/>
      <c r="L58" s="77"/>
      <c r="M58" s="18">
        <v>0</v>
      </c>
      <c r="P58" s="110"/>
      <c r="Q58" s="110"/>
    </row>
    <row r="59" spans="1:17" ht="23.1" customHeight="1">
      <c r="A59" s="238" t="s">
        <v>52</v>
      </c>
      <c r="B59" s="17"/>
      <c r="C59" s="17"/>
      <c r="D59" s="1"/>
      <c r="E59" s="1"/>
      <c r="F59" s="15"/>
      <c r="G59" s="107"/>
      <c r="J59" s="107"/>
      <c r="K59" s="77"/>
      <c r="L59" s="77"/>
      <c r="M59" s="82"/>
      <c r="P59" s="110"/>
      <c r="Q59" s="110"/>
    </row>
    <row r="60" spans="1:17" ht="23.1" customHeight="1">
      <c r="A60" s="232" t="s">
        <v>23</v>
      </c>
      <c r="B60" s="17">
        <v>12.2</v>
      </c>
      <c r="C60" s="17"/>
      <c r="D60" s="107">
        <v>2542692</v>
      </c>
      <c r="E60" s="1"/>
      <c r="F60" s="15"/>
      <c r="G60" s="107">
        <v>9903057</v>
      </c>
      <c r="J60" s="30">
        <v>2450000</v>
      </c>
      <c r="K60" s="78"/>
      <c r="L60" s="7"/>
      <c r="M60" s="30">
        <v>9820982</v>
      </c>
      <c r="P60" s="110"/>
      <c r="Q60" s="110"/>
    </row>
    <row r="61" spans="1:17" ht="23.1" customHeight="1">
      <c r="A61" s="16" t="s">
        <v>53</v>
      </c>
      <c r="B61" s="17">
        <v>12.3</v>
      </c>
      <c r="C61" s="17"/>
      <c r="D61" s="107">
        <v>25351496</v>
      </c>
      <c r="E61" s="1"/>
      <c r="F61" s="15"/>
      <c r="G61" s="107">
        <v>15098264</v>
      </c>
      <c r="J61" s="15">
        <v>25351496</v>
      </c>
      <c r="K61" s="7"/>
      <c r="L61" s="7"/>
      <c r="M61" s="107">
        <v>15098264</v>
      </c>
      <c r="P61" s="110"/>
      <c r="Q61" s="110"/>
    </row>
    <row r="62" spans="1:17" ht="23.1" customHeight="1">
      <c r="A62" s="19" t="s">
        <v>54</v>
      </c>
      <c r="B62" s="17"/>
      <c r="C62" s="17"/>
      <c r="D62" s="107"/>
      <c r="F62" s="15"/>
      <c r="G62" s="107"/>
      <c r="J62" s="107"/>
      <c r="K62" s="76"/>
      <c r="L62" s="7"/>
      <c r="M62" s="82"/>
      <c r="N62" s="239"/>
      <c r="P62" s="110"/>
      <c r="Q62" s="110"/>
    </row>
    <row r="63" spans="1:17" ht="23.1" customHeight="1">
      <c r="A63" s="232" t="s">
        <v>23</v>
      </c>
      <c r="B63" s="17"/>
      <c r="C63" s="17"/>
      <c r="D63" s="107">
        <v>1041395</v>
      </c>
      <c r="F63" s="15"/>
      <c r="G63" s="107">
        <v>911780</v>
      </c>
      <c r="J63" s="15">
        <v>42790</v>
      </c>
      <c r="K63" s="76"/>
      <c r="L63" s="77"/>
      <c r="M63" s="30">
        <v>49294</v>
      </c>
      <c r="N63" s="239"/>
      <c r="P63" s="110"/>
      <c r="Q63" s="110"/>
    </row>
    <row r="64" spans="1:17" ht="23.1" customHeight="1">
      <c r="A64" s="19" t="s">
        <v>55</v>
      </c>
      <c r="B64" s="17">
        <v>5</v>
      </c>
      <c r="C64" s="17"/>
      <c r="D64" s="107">
        <v>5000</v>
      </c>
      <c r="E64" s="1"/>
      <c r="F64" s="15"/>
      <c r="G64" s="107">
        <v>5000</v>
      </c>
      <c r="J64" s="15">
        <v>1780735</v>
      </c>
      <c r="K64" s="7"/>
      <c r="L64" s="7"/>
      <c r="M64" s="82">
        <v>1661010</v>
      </c>
      <c r="P64" s="110"/>
      <c r="Q64" s="110"/>
    </row>
    <row r="65" spans="1:17" ht="23.1" customHeight="1">
      <c r="A65" s="19" t="s">
        <v>56</v>
      </c>
      <c r="B65" s="17"/>
      <c r="C65" s="17"/>
      <c r="D65" s="107">
        <v>620622</v>
      </c>
      <c r="E65" s="1"/>
      <c r="F65" s="15"/>
      <c r="G65" s="107">
        <v>422493</v>
      </c>
      <c r="J65" s="18" t="s">
        <v>20</v>
      </c>
      <c r="K65" s="76"/>
      <c r="L65" s="7"/>
      <c r="M65" s="18">
        <v>0</v>
      </c>
      <c r="P65" s="110"/>
      <c r="Q65" s="110"/>
    </row>
    <row r="66" spans="1:17" ht="23.1" customHeight="1">
      <c r="A66" s="19" t="s">
        <v>57</v>
      </c>
      <c r="B66" s="17"/>
      <c r="C66" s="17"/>
      <c r="D66" s="107">
        <v>3192</v>
      </c>
      <c r="E66" s="1"/>
      <c r="F66" s="15"/>
      <c r="G66" s="107">
        <v>47194</v>
      </c>
      <c r="J66" s="18" t="s">
        <v>20</v>
      </c>
      <c r="K66" s="76"/>
      <c r="L66" s="77"/>
      <c r="M66" s="30">
        <v>1507</v>
      </c>
      <c r="P66" s="110"/>
      <c r="Q66" s="110"/>
    </row>
    <row r="67" spans="1:17" ht="23.1" customHeight="1">
      <c r="A67" s="16" t="s">
        <v>58</v>
      </c>
      <c r="B67" s="17">
        <v>5</v>
      </c>
      <c r="C67" s="17"/>
      <c r="D67" s="107">
        <v>586407</v>
      </c>
      <c r="E67" s="1"/>
      <c r="F67" s="15"/>
      <c r="G67" s="107">
        <v>473089</v>
      </c>
      <c r="J67" s="18" t="s">
        <v>20</v>
      </c>
      <c r="K67" s="7"/>
      <c r="L67" s="7"/>
      <c r="M67" s="18">
        <v>0</v>
      </c>
      <c r="P67" s="110"/>
      <c r="Q67" s="110"/>
    </row>
    <row r="68" spans="1:17" ht="23.1" customHeight="1">
      <c r="A68" s="11" t="s">
        <v>59</v>
      </c>
      <c r="B68" s="17"/>
      <c r="C68" s="17"/>
      <c r="D68" s="167">
        <f>SUM(D53:D67)</f>
        <v>74611800</v>
      </c>
      <c r="E68" s="21"/>
      <c r="F68" s="21"/>
      <c r="G68" s="167">
        <v>62468076</v>
      </c>
      <c r="H68" s="21"/>
      <c r="I68" s="22"/>
      <c r="J68" s="167">
        <f>SUM(J53:J67)</f>
        <v>41522889</v>
      </c>
      <c r="K68" s="21"/>
      <c r="M68" s="167">
        <v>31821675</v>
      </c>
    </row>
    <row r="69" spans="1:17" ht="23.1" customHeight="1">
      <c r="A69" s="19"/>
      <c r="B69" s="17"/>
      <c r="C69" s="17"/>
      <c r="G69" s="240"/>
      <c r="J69" s="82"/>
    </row>
    <row r="70" spans="1:17" ht="23.1" customHeight="1">
      <c r="A70" s="14" t="s">
        <v>60</v>
      </c>
      <c r="B70" s="17"/>
      <c r="C70" s="17"/>
      <c r="G70" s="240"/>
      <c r="J70" s="82"/>
    </row>
    <row r="71" spans="1:17" ht="23.1" customHeight="1">
      <c r="A71" s="16" t="s">
        <v>61</v>
      </c>
      <c r="B71" s="17"/>
      <c r="C71" s="17"/>
      <c r="D71" s="107">
        <v>444091</v>
      </c>
      <c r="E71" s="1"/>
      <c r="F71" s="1"/>
      <c r="G71" s="107">
        <v>306577</v>
      </c>
      <c r="J71" s="18" t="s">
        <v>20</v>
      </c>
      <c r="K71" s="76"/>
      <c r="L71" s="77"/>
      <c r="M71" s="18">
        <v>0</v>
      </c>
      <c r="N71" s="239"/>
      <c r="P71" s="110"/>
      <c r="Q71" s="110"/>
    </row>
    <row r="72" spans="1:17" ht="23.1" customHeight="1">
      <c r="A72" s="16" t="s">
        <v>62</v>
      </c>
      <c r="B72" s="17">
        <v>12.2</v>
      </c>
      <c r="C72" s="17"/>
      <c r="D72" s="107">
        <v>43701664</v>
      </c>
      <c r="E72" s="1"/>
      <c r="F72" s="15"/>
      <c r="G72" s="107">
        <v>35063583</v>
      </c>
      <c r="J72" s="30">
        <v>43655830</v>
      </c>
      <c r="K72" s="7"/>
      <c r="L72" s="7"/>
      <c r="M72" s="30">
        <v>34950000</v>
      </c>
      <c r="P72" s="110"/>
      <c r="Q72" s="110"/>
    </row>
    <row r="73" spans="1:17" ht="23.1" customHeight="1">
      <c r="A73" s="16" t="s">
        <v>63</v>
      </c>
      <c r="B73" s="17">
        <v>12.3</v>
      </c>
      <c r="C73" s="17"/>
      <c r="D73" s="107">
        <v>65966604</v>
      </c>
      <c r="E73" s="1"/>
      <c r="F73" s="15"/>
      <c r="G73" s="107">
        <v>87204818</v>
      </c>
      <c r="J73" s="30">
        <v>65966604</v>
      </c>
      <c r="K73" s="7"/>
      <c r="L73" s="7"/>
      <c r="M73" s="30">
        <v>87204818</v>
      </c>
      <c r="P73" s="110"/>
      <c r="Q73" s="110"/>
    </row>
    <row r="74" spans="1:17" ht="23.1" customHeight="1">
      <c r="A74" s="16" t="s">
        <v>64</v>
      </c>
      <c r="B74" s="17"/>
      <c r="C74" s="17"/>
      <c r="D74" s="107">
        <v>14511289</v>
      </c>
      <c r="E74" s="1"/>
      <c r="F74" s="15"/>
      <c r="G74" s="107">
        <v>14454646</v>
      </c>
      <c r="J74" s="30">
        <v>97160</v>
      </c>
      <c r="K74" s="76"/>
      <c r="L74" s="77"/>
      <c r="M74" s="30">
        <v>94538</v>
      </c>
      <c r="N74" s="239"/>
      <c r="P74" s="110"/>
      <c r="Q74" s="110"/>
    </row>
    <row r="75" spans="1:17" ht="23.1" customHeight="1">
      <c r="A75" s="16" t="s">
        <v>65</v>
      </c>
      <c r="B75" s="17"/>
      <c r="C75" s="17"/>
      <c r="D75" s="107">
        <v>7934269</v>
      </c>
      <c r="E75" s="1"/>
      <c r="F75" s="15"/>
      <c r="G75" s="107">
        <v>8263195</v>
      </c>
      <c r="J75" s="18" t="s">
        <v>20</v>
      </c>
      <c r="K75" s="76"/>
      <c r="L75" s="77"/>
      <c r="M75" s="30">
        <v>55654</v>
      </c>
      <c r="P75" s="110"/>
      <c r="Q75" s="110"/>
    </row>
    <row r="76" spans="1:17" ht="23.1" customHeight="1">
      <c r="A76" s="16" t="s">
        <v>66</v>
      </c>
      <c r="B76" s="17"/>
      <c r="C76" s="17"/>
      <c r="D76" s="107">
        <v>1839721</v>
      </c>
      <c r="E76" s="1"/>
      <c r="F76" s="15"/>
      <c r="G76" s="107">
        <v>1768373</v>
      </c>
      <c r="J76" s="30">
        <v>268495</v>
      </c>
      <c r="K76" s="7"/>
      <c r="L76" s="7"/>
      <c r="M76" s="82">
        <v>251519</v>
      </c>
      <c r="P76" s="110"/>
      <c r="Q76" s="110"/>
    </row>
    <row r="77" spans="1:17" ht="23.1" customHeight="1">
      <c r="A77" s="16" t="s">
        <v>67</v>
      </c>
      <c r="B77" s="17">
        <v>5</v>
      </c>
      <c r="C77" s="17"/>
      <c r="D77" s="107">
        <v>2365672</v>
      </c>
      <c r="E77" s="1"/>
      <c r="F77" s="15"/>
      <c r="G77" s="107">
        <v>2366456</v>
      </c>
      <c r="J77" s="30">
        <v>43777</v>
      </c>
      <c r="K77" s="7"/>
      <c r="L77" s="7"/>
      <c r="M77" s="82">
        <v>48037</v>
      </c>
      <c r="P77" s="110"/>
      <c r="Q77" s="110"/>
    </row>
    <row r="78" spans="1:17" ht="23.1" customHeight="1">
      <c r="A78" s="11" t="s">
        <v>68</v>
      </c>
      <c r="B78" s="23"/>
      <c r="C78" s="23"/>
      <c r="D78" s="167">
        <f>SUM(D71:D77)</f>
        <v>136763310</v>
      </c>
      <c r="E78" s="21"/>
      <c r="F78" s="21"/>
      <c r="G78" s="167">
        <v>149427648</v>
      </c>
      <c r="H78" s="21"/>
      <c r="I78" s="21"/>
      <c r="J78" s="167">
        <f>SUM(J71:J77)</f>
        <v>110031866</v>
      </c>
      <c r="K78" s="21"/>
      <c r="M78" s="167">
        <v>122604566</v>
      </c>
    </row>
    <row r="79" spans="1:17" ht="23.1" customHeight="1">
      <c r="A79" s="11" t="s">
        <v>69</v>
      </c>
      <c r="B79" s="23"/>
      <c r="C79" s="23"/>
      <c r="D79" s="167">
        <f>SUM(D78,D68)</f>
        <v>211375110</v>
      </c>
      <c r="E79" s="21"/>
      <c r="F79" s="21"/>
      <c r="G79" s="167">
        <v>211895724</v>
      </c>
      <c r="H79" s="21"/>
      <c r="I79" s="22"/>
      <c r="J79" s="167">
        <f>SUM(J78,J68)</f>
        <v>151554755</v>
      </c>
      <c r="K79" s="21"/>
      <c r="M79" s="167">
        <v>154426241</v>
      </c>
    </row>
    <row r="80" spans="1:17" ht="10.5" customHeight="1">
      <c r="A80" s="11"/>
      <c r="B80" s="23"/>
      <c r="C80" s="23"/>
      <c r="D80" s="308"/>
      <c r="E80" s="21"/>
      <c r="F80" s="21"/>
      <c r="G80" s="308"/>
      <c r="H80" s="21"/>
      <c r="I80" s="22"/>
      <c r="J80" s="308"/>
      <c r="K80" s="21"/>
      <c r="M80" s="308"/>
    </row>
    <row r="81" spans="1:17" ht="23.25" customHeight="1">
      <c r="A81" s="16"/>
      <c r="D81" s="21"/>
      <c r="E81" s="21"/>
      <c r="F81" s="22"/>
      <c r="G81" s="21"/>
      <c r="H81" s="21"/>
      <c r="I81" s="22"/>
      <c r="J81" s="21"/>
      <c r="K81" s="21"/>
      <c r="L81" s="22"/>
      <c r="M81" s="21"/>
    </row>
    <row r="82" spans="1:17" ht="23.1" customHeight="1">
      <c r="A82" s="313">
        <v>2</v>
      </c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</row>
    <row r="83" spans="1:17" s="241" customFormat="1" ht="26.85" customHeight="1">
      <c r="A83" s="314" t="s">
        <v>0</v>
      </c>
      <c r="B83" s="314"/>
      <c r="C83" s="314"/>
      <c r="D83" s="314"/>
      <c r="E83" s="314"/>
      <c r="F83" s="314"/>
      <c r="G83" s="314"/>
      <c r="H83" s="314"/>
      <c r="I83" s="314"/>
      <c r="J83" s="314"/>
      <c r="K83" s="314"/>
      <c r="L83" s="314"/>
      <c r="M83" s="314"/>
      <c r="N83" s="314"/>
    </row>
    <row r="84" spans="1:17" s="241" customFormat="1" ht="26.85" customHeight="1">
      <c r="A84" s="312" t="s">
        <v>43</v>
      </c>
      <c r="B84" s="312"/>
      <c r="C84" s="312"/>
      <c r="D84" s="312"/>
      <c r="E84" s="312"/>
      <c r="F84" s="312"/>
      <c r="G84" s="312"/>
      <c r="H84" s="312"/>
      <c r="I84" s="312"/>
      <c r="J84" s="312"/>
      <c r="K84" s="312"/>
      <c r="L84" s="312"/>
      <c r="M84" s="312"/>
      <c r="N84" s="312"/>
    </row>
    <row r="85" spans="1:17" s="241" customFormat="1" ht="26.85" customHeight="1">
      <c r="A85" s="312" t="s">
        <v>2</v>
      </c>
      <c r="B85" s="312"/>
      <c r="C85" s="312"/>
      <c r="D85" s="312"/>
      <c r="E85" s="312"/>
      <c r="F85" s="312"/>
      <c r="G85" s="312"/>
      <c r="H85" s="312"/>
      <c r="I85" s="312"/>
      <c r="J85" s="312"/>
      <c r="K85" s="312"/>
      <c r="L85" s="312"/>
      <c r="M85" s="312"/>
      <c r="N85" s="312"/>
    </row>
    <row r="86" spans="1:17" s="230" customFormat="1" ht="23.1" customHeight="1">
      <c r="A86" s="309" t="s">
        <v>3</v>
      </c>
      <c r="B86" s="309"/>
      <c r="C86" s="309"/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</row>
    <row r="87" spans="1:17" s="230" customFormat="1" ht="6" customHeight="1">
      <c r="A87" s="229"/>
      <c r="B87" s="6"/>
      <c r="C87" s="6"/>
      <c r="D87" s="7"/>
      <c r="E87" s="7"/>
      <c r="F87" s="7"/>
      <c r="G87" s="7"/>
      <c r="H87" s="7"/>
      <c r="I87" s="7"/>
      <c r="J87" s="1"/>
      <c r="K87" s="1"/>
      <c r="L87" s="1"/>
      <c r="M87" s="75"/>
      <c r="N87" s="1"/>
    </row>
    <row r="88" spans="1:17" s="230" customFormat="1" ht="19.5" customHeight="1">
      <c r="A88" s="8"/>
      <c r="B88" s="9"/>
      <c r="C88" s="310" t="s">
        <v>4</v>
      </c>
      <c r="D88" s="310"/>
      <c r="E88" s="310"/>
      <c r="F88" s="310"/>
      <c r="G88" s="310"/>
      <c r="H88" s="310"/>
      <c r="I88" s="311" t="s">
        <v>5</v>
      </c>
      <c r="J88" s="311"/>
      <c r="K88" s="311"/>
      <c r="L88" s="311"/>
      <c r="M88" s="311"/>
      <c r="N88" s="311"/>
    </row>
    <row r="89" spans="1:17" s="230" customFormat="1" ht="19.5" customHeight="1">
      <c r="A89" s="8"/>
      <c r="B89" s="9"/>
      <c r="C89" s="228"/>
      <c r="D89" s="122" t="s">
        <v>6</v>
      </c>
      <c r="E89" s="228"/>
      <c r="F89" s="228"/>
      <c r="G89" s="122" t="s">
        <v>6</v>
      </c>
      <c r="H89" s="228"/>
      <c r="I89" s="122"/>
      <c r="J89" s="122" t="s">
        <v>6</v>
      </c>
      <c r="K89" s="122"/>
      <c r="L89" s="122"/>
      <c r="M89" s="122" t="s">
        <v>6</v>
      </c>
      <c r="N89" s="122"/>
    </row>
    <row r="90" spans="1:17" ht="23.1" customHeight="1">
      <c r="A90" s="1"/>
      <c r="B90" s="231" t="s">
        <v>7</v>
      </c>
      <c r="C90" s="310" t="s">
        <v>8</v>
      </c>
      <c r="D90" s="310"/>
      <c r="E90" s="310"/>
      <c r="F90" s="310" t="s">
        <v>9</v>
      </c>
      <c r="G90" s="310"/>
      <c r="H90" s="310"/>
      <c r="I90" s="310" t="s">
        <v>8</v>
      </c>
      <c r="J90" s="310"/>
      <c r="K90" s="310"/>
      <c r="L90" s="310" t="s">
        <v>9</v>
      </c>
      <c r="M90" s="310"/>
      <c r="N90" s="310"/>
    </row>
    <row r="91" spans="1:17" ht="23.1" customHeight="1">
      <c r="A91" s="1"/>
      <c r="B91" s="231"/>
      <c r="C91" s="310" t="s">
        <v>10</v>
      </c>
      <c r="D91" s="310"/>
      <c r="E91" s="310"/>
      <c r="F91" s="310"/>
      <c r="G91" s="310"/>
      <c r="H91" s="310"/>
      <c r="I91" s="310" t="s">
        <v>10</v>
      </c>
      <c r="J91" s="310"/>
      <c r="K91" s="310"/>
      <c r="L91" s="310"/>
      <c r="M91" s="310"/>
      <c r="N91" s="310"/>
      <c r="O91" s="169"/>
    </row>
    <row r="92" spans="1:17" ht="23.1" customHeight="1">
      <c r="A92" s="13" t="s">
        <v>70</v>
      </c>
      <c r="B92" s="65"/>
      <c r="C92" s="1"/>
      <c r="D92" s="10"/>
      <c r="E92" s="10"/>
      <c r="F92" s="12"/>
      <c r="G92" s="10"/>
      <c r="H92" s="10"/>
      <c r="I92" s="10"/>
    </row>
    <row r="93" spans="1:17" ht="23.1" customHeight="1">
      <c r="A93" s="242" t="s">
        <v>71</v>
      </c>
      <c r="B93" s="9"/>
      <c r="C93" s="9"/>
      <c r="D93" s="24"/>
      <c r="E93" s="24"/>
      <c r="F93" s="24"/>
      <c r="G93" s="24"/>
      <c r="H93" s="24"/>
      <c r="I93" s="24"/>
      <c r="J93" s="230"/>
      <c r="K93" s="230"/>
      <c r="L93" s="230"/>
      <c r="M93" s="230"/>
    </row>
    <row r="94" spans="1:17" ht="23.1" customHeight="1">
      <c r="A94" s="230" t="s">
        <v>72</v>
      </c>
      <c r="B94" s="243"/>
      <c r="C94" s="9"/>
      <c r="D94" s="24"/>
      <c r="E94" s="24"/>
      <c r="F94" s="24"/>
      <c r="G94" s="24"/>
      <c r="H94" s="24"/>
      <c r="I94" s="24"/>
      <c r="J94" s="230"/>
      <c r="K94" s="230"/>
      <c r="L94" s="230"/>
      <c r="M94" s="230"/>
    </row>
    <row r="95" spans="1:17" ht="23.1" customHeight="1">
      <c r="A95" s="232" t="s">
        <v>73</v>
      </c>
      <c r="B95" s="237"/>
      <c r="C95" s="9"/>
      <c r="D95" s="24"/>
      <c r="E95" s="24"/>
      <c r="F95" s="24"/>
      <c r="G95" s="24"/>
      <c r="H95" s="24"/>
      <c r="I95" s="24"/>
      <c r="J95" s="25"/>
      <c r="K95" s="25"/>
      <c r="L95" s="25"/>
      <c r="M95" s="25"/>
    </row>
    <row r="96" spans="1:17" ht="23.1" customHeight="1" thickBot="1">
      <c r="A96" s="244" t="s">
        <v>74</v>
      </c>
      <c r="B96" s="237"/>
      <c r="C96" s="9"/>
      <c r="D96" s="26">
        <v>4114627</v>
      </c>
      <c r="E96" s="24"/>
      <c r="F96" s="24"/>
      <c r="G96" s="26">
        <v>4114627</v>
      </c>
      <c r="H96" s="24"/>
      <c r="I96" s="24"/>
      <c r="J96" s="26">
        <v>4114627</v>
      </c>
      <c r="K96" s="25"/>
      <c r="L96" s="25"/>
      <c r="M96" s="26">
        <v>4114627</v>
      </c>
      <c r="P96" s="110"/>
      <c r="Q96" s="110"/>
    </row>
    <row r="97" spans="1:17" ht="23.1" customHeight="1" thickTop="1">
      <c r="A97" s="232" t="s">
        <v>75</v>
      </c>
      <c r="B97" s="237"/>
      <c r="C97" s="230"/>
      <c r="D97" s="1"/>
      <c r="E97" s="12"/>
      <c r="F97" s="27"/>
      <c r="G97" s="1"/>
      <c r="H97" s="1"/>
      <c r="J97" s="15"/>
      <c r="K97" s="15"/>
      <c r="L97" s="15"/>
      <c r="M97" s="15"/>
      <c r="P97" s="110"/>
      <c r="Q97" s="110"/>
    </row>
    <row r="98" spans="1:17" ht="23.1" hidden="1" customHeight="1">
      <c r="A98" s="19"/>
      <c r="B98" s="237"/>
      <c r="C98" s="230"/>
      <c r="D98" s="106"/>
      <c r="E98" s="12"/>
      <c r="F98" s="27"/>
      <c r="G98" s="106"/>
      <c r="H98" s="1"/>
      <c r="J98" s="230"/>
      <c r="K98" s="15"/>
      <c r="L98" s="15"/>
      <c r="M98" s="15"/>
      <c r="P98" s="110"/>
      <c r="Q98" s="110"/>
    </row>
    <row r="99" spans="1:17" ht="23.1" customHeight="1">
      <c r="A99" s="244" t="s">
        <v>76</v>
      </c>
      <c r="B99" s="237"/>
      <c r="C99" s="230"/>
      <c r="D99" s="106">
        <v>4007797</v>
      </c>
      <c r="E99" s="12"/>
      <c r="F99" s="27"/>
      <c r="G99" s="106">
        <v>4007797</v>
      </c>
      <c r="H99" s="1"/>
      <c r="J99" s="106">
        <v>4007797</v>
      </c>
      <c r="K99" s="15"/>
      <c r="L99" s="15"/>
      <c r="M99" s="106">
        <v>4007797</v>
      </c>
      <c r="P99" s="110"/>
      <c r="Q99" s="110"/>
    </row>
    <row r="100" spans="1:17" ht="23.1" hidden="1" customHeight="1">
      <c r="A100" s="19" t="s">
        <v>77</v>
      </c>
      <c r="B100" s="9"/>
      <c r="C100" s="9"/>
      <c r="D100" s="18"/>
      <c r="F100" s="27"/>
      <c r="G100" s="107"/>
      <c r="J100" s="15"/>
      <c r="K100" s="15"/>
      <c r="L100" s="15"/>
      <c r="M100" s="18"/>
      <c r="P100" s="110"/>
      <c r="Q100" s="110"/>
    </row>
    <row r="101" spans="1:17" ht="23.1" customHeight="1">
      <c r="A101" s="19" t="s">
        <v>78</v>
      </c>
      <c r="B101" s="9"/>
      <c r="C101" s="9"/>
      <c r="F101" s="27"/>
      <c r="G101" s="25"/>
      <c r="H101" s="25"/>
      <c r="J101" s="25"/>
      <c r="K101" s="25"/>
      <c r="L101" s="25"/>
      <c r="M101" s="15"/>
      <c r="P101" s="110"/>
      <c r="Q101" s="110"/>
    </row>
    <row r="102" spans="1:17" ht="23.1" customHeight="1">
      <c r="A102" s="232" t="s">
        <v>79</v>
      </c>
      <c r="B102" s="9"/>
      <c r="C102" s="9"/>
      <c r="D102" s="107">
        <v>85926434</v>
      </c>
      <c r="F102" s="15"/>
      <c r="G102" s="107">
        <v>85926434</v>
      </c>
      <c r="J102" s="30">
        <v>85926434</v>
      </c>
      <c r="K102" s="15"/>
      <c r="L102" s="15"/>
      <c r="M102" s="107">
        <v>85926434</v>
      </c>
      <c r="P102" s="110"/>
      <c r="Q102" s="110"/>
    </row>
    <row r="103" spans="1:17" ht="23.1" customHeight="1">
      <c r="A103" s="232" t="s">
        <v>80</v>
      </c>
      <c r="B103" s="9"/>
      <c r="C103" s="9"/>
      <c r="F103" s="27"/>
      <c r="G103" s="1"/>
      <c r="H103" s="1"/>
      <c r="I103" s="1"/>
      <c r="P103" s="110"/>
      <c r="Q103" s="110"/>
    </row>
    <row r="104" spans="1:17" ht="23.1" customHeight="1">
      <c r="A104" s="244" t="s">
        <v>81</v>
      </c>
      <c r="B104" s="245"/>
      <c r="C104" s="245"/>
      <c r="D104" s="107">
        <v>-830406</v>
      </c>
      <c r="F104" s="15"/>
      <c r="G104" s="107">
        <v>-830406</v>
      </c>
      <c r="J104" s="18" t="s">
        <v>20</v>
      </c>
      <c r="K104" s="15"/>
      <c r="L104" s="15"/>
      <c r="M104" s="18">
        <v>0</v>
      </c>
      <c r="P104" s="110"/>
      <c r="Q104" s="110"/>
    </row>
    <row r="105" spans="1:17" ht="23.1" customHeight="1">
      <c r="A105" s="232" t="s">
        <v>82</v>
      </c>
      <c r="B105" s="9"/>
      <c r="C105" s="9"/>
      <c r="F105" s="27"/>
      <c r="G105" s="1"/>
      <c r="H105" s="1"/>
      <c r="I105" s="1"/>
      <c r="P105" s="110"/>
      <c r="Q105" s="110"/>
    </row>
    <row r="106" spans="1:17" ht="23.1" customHeight="1">
      <c r="A106" s="244" t="s">
        <v>83</v>
      </c>
      <c r="B106" s="9"/>
      <c r="C106" s="9"/>
      <c r="D106" s="107">
        <v>577506</v>
      </c>
      <c r="F106" s="15"/>
      <c r="G106" s="107">
        <v>575815</v>
      </c>
      <c r="J106" s="18" t="s">
        <v>20</v>
      </c>
      <c r="K106" s="246"/>
      <c r="L106" s="18"/>
      <c r="M106" s="18">
        <v>0</v>
      </c>
      <c r="P106" s="110"/>
      <c r="Q106" s="110"/>
    </row>
    <row r="107" spans="1:17" ht="23.1" customHeight="1">
      <c r="A107" s="232" t="s">
        <v>84</v>
      </c>
      <c r="B107" s="9"/>
      <c r="C107" s="9"/>
      <c r="D107" s="107">
        <v>36868</v>
      </c>
      <c r="F107" s="15"/>
      <c r="G107" s="107">
        <v>36868</v>
      </c>
      <c r="J107" s="30">
        <v>36868</v>
      </c>
      <c r="K107" s="230"/>
      <c r="L107" s="15"/>
      <c r="M107" s="82">
        <v>36868</v>
      </c>
      <c r="P107" s="110"/>
      <c r="Q107" s="110"/>
    </row>
    <row r="108" spans="1:17" ht="23.1" customHeight="1">
      <c r="A108" s="232" t="s">
        <v>85</v>
      </c>
      <c r="B108" s="17"/>
      <c r="C108" s="9"/>
      <c r="D108" s="107">
        <v>149516</v>
      </c>
      <c r="F108" s="15"/>
      <c r="G108" s="107">
        <v>149516</v>
      </c>
      <c r="J108" s="30">
        <v>149516</v>
      </c>
      <c r="K108" s="230"/>
      <c r="L108" s="18"/>
      <c r="M108" s="107">
        <v>149516</v>
      </c>
      <c r="P108" s="110"/>
      <c r="Q108" s="110"/>
    </row>
    <row r="109" spans="1:17" ht="23.1" customHeight="1">
      <c r="A109" s="232" t="s">
        <v>86</v>
      </c>
      <c r="B109" s="9"/>
      <c r="C109" s="9"/>
      <c r="F109" s="15"/>
      <c r="G109" s="1"/>
      <c r="H109" s="1"/>
      <c r="I109" s="1"/>
      <c r="P109" s="110"/>
      <c r="Q109" s="110"/>
    </row>
    <row r="110" spans="1:17" ht="23.1" customHeight="1">
      <c r="A110" s="244" t="s">
        <v>87</v>
      </c>
      <c r="B110" s="9"/>
      <c r="C110" s="9"/>
      <c r="D110" s="107">
        <v>32174</v>
      </c>
      <c r="F110" s="15"/>
      <c r="G110" s="107">
        <v>32174</v>
      </c>
      <c r="J110" s="18" t="s">
        <v>20</v>
      </c>
      <c r="K110" s="15"/>
      <c r="L110" s="15"/>
      <c r="M110" s="18">
        <v>0</v>
      </c>
      <c r="P110" s="110"/>
      <c r="Q110" s="110"/>
    </row>
    <row r="111" spans="1:17" ht="23.1" customHeight="1">
      <c r="A111" s="19" t="s">
        <v>88</v>
      </c>
      <c r="B111" s="17">
        <v>13</v>
      </c>
      <c r="C111" s="9"/>
      <c r="D111" s="107">
        <v>193434</v>
      </c>
      <c r="F111" s="15"/>
      <c r="G111" s="107">
        <v>193434</v>
      </c>
      <c r="J111" s="107">
        <v>193434</v>
      </c>
      <c r="K111" s="15"/>
      <c r="L111" s="15"/>
      <c r="M111" s="107">
        <v>193434</v>
      </c>
      <c r="P111" s="110"/>
      <c r="Q111" s="110"/>
    </row>
    <row r="112" spans="1:17" ht="23.1" customHeight="1">
      <c r="A112" s="230" t="s">
        <v>89</v>
      </c>
      <c r="B112" s="9"/>
      <c r="C112" s="9"/>
      <c r="F112" s="27"/>
      <c r="J112" s="15"/>
      <c r="K112" s="15"/>
      <c r="L112" s="15"/>
      <c r="M112" s="15"/>
      <c r="P112" s="110"/>
      <c r="Q112" s="110"/>
    </row>
    <row r="113" spans="1:19" ht="23.1" customHeight="1">
      <c r="A113" s="232" t="s">
        <v>90</v>
      </c>
      <c r="B113" s="9"/>
      <c r="C113" s="9"/>
      <c r="F113" s="27"/>
      <c r="G113" s="230"/>
      <c r="J113" s="15"/>
      <c r="K113" s="15"/>
      <c r="L113" s="15"/>
      <c r="M113" s="15"/>
      <c r="P113" s="110"/>
      <c r="Q113" s="110"/>
    </row>
    <row r="114" spans="1:19" ht="23.1" customHeight="1">
      <c r="A114" s="244" t="s">
        <v>91</v>
      </c>
      <c r="B114" s="9"/>
      <c r="C114" s="9"/>
      <c r="D114" s="107">
        <v>411463</v>
      </c>
      <c r="F114" s="15"/>
      <c r="G114" s="107">
        <v>411463</v>
      </c>
      <c r="J114" s="107">
        <v>411463</v>
      </c>
      <c r="K114" s="15"/>
      <c r="L114" s="15"/>
      <c r="M114" s="107">
        <v>411463</v>
      </c>
      <c r="P114" s="110"/>
      <c r="Q114" s="110"/>
    </row>
    <row r="115" spans="1:19" ht="23.1" customHeight="1">
      <c r="A115" s="244" t="s">
        <v>92</v>
      </c>
      <c r="B115" s="9"/>
      <c r="C115" s="9"/>
      <c r="D115" s="107">
        <v>87400</v>
      </c>
      <c r="F115" s="15"/>
      <c r="G115" s="107">
        <v>87400</v>
      </c>
      <c r="J115" s="107">
        <v>85000</v>
      </c>
      <c r="K115" s="15"/>
      <c r="L115" s="15"/>
      <c r="M115" s="82">
        <v>85000</v>
      </c>
      <c r="P115" s="110"/>
      <c r="Q115" s="110"/>
    </row>
    <row r="116" spans="1:19" ht="23.1" customHeight="1">
      <c r="A116" s="232" t="s">
        <v>93</v>
      </c>
      <c r="B116" s="17"/>
      <c r="C116" s="9"/>
      <c r="D116" s="107">
        <v>27693046</v>
      </c>
      <c r="F116" s="15"/>
      <c r="G116" s="107">
        <v>27742192</v>
      </c>
      <c r="J116" s="107">
        <v>8336145</v>
      </c>
      <c r="K116" s="15"/>
      <c r="L116" s="15"/>
      <c r="M116" s="82">
        <v>9331280</v>
      </c>
      <c r="P116" s="110"/>
      <c r="Q116" s="110"/>
    </row>
    <row r="117" spans="1:19" ht="23.1" customHeight="1">
      <c r="A117" s="19" t="s">
        <v>94</v>
      </c>
      <c r="B117" s="9"/>
      <c r="C117" s="9"/>
      <c r="D117" s="247">
        <v>-10005</v>
      </c>
      <c r="F117" s="15"/>
      <c r="G117" s="247">
        <v>-41259</v>
      </c>
      <c r="H117" s="7"/>
      <c r="J117" s="247">
        <v>303915</v>
      </c>
      <c r="K117" s="18"/>
      <c r="L117" s="18"/>
      <c r="M117" s="247">
        <v>319865</v>
      </c>
      <c r="P117" s="110"/>
      <c r="Q117" s="110"/>
    </row>
    <row r="118" spans="1:19" ht="23.1" customHeight="1">
      <c r="A118" s="236" t="s">
        <v>95</v>
      </c>
      <c r="B118" s="9"/>
      <c r="C118" s="9"/>
      <c r="D118" s="248">
        <f>+SUM(D99:D117)</f>
        <v>118275227</v>
      </c>
      <c r="E118" s="21"/>
      <c r="F118" s="22"/>
      <c r="G118" s="248">
        <f>+SUM(G99:G117)</f>
        <v>118291428</v>
      </c>
      <c r="H118" s="22"/>
      <c r="I118" s="22"/>
      <c r="J118" s="248">
        <f>+SUM(J99:J117)</f>
        <v>99450572</v>
      </c>
      <c r="K118" s="22"/>
      <c r="L118" s="22"/>
      <c r="M118" s="248">
        <f>+SUM(M99:M117)</f>
        <v>100461657</v>
      </c>
      <c r="P118" s="110"/>
      <c r="Q118" s="110"/>
    </row>
    <row r="119" spans="1:19" ht="23.1" customHeight="1">
      <c r="A119" s="230" t="s">
        <v>96</v>
      </c>
      <c r="B119" s="9"/>
      <c r="C119" s="9"/>
      <c r="D119" s="107">
        <v>6118351</v>
      </c>
      <c r="F119" s="15"/>
      <c r="G119" s="107">
        <v>5857425</v>
      </c>
      <c r="J119" s="18" t="s">
        <v>20</v>
      </c>
      <c r="K119" s="18"/>
      <c r="L119" s="18"/>
      <c r="M119" s="18">
        <v>0</v>
      </c>
      <c r="P119" s="110"/>
      <c r="Q119" s="110"/>
    </row>
    <row r="120" spans="1:19" ht="23.1" customHeight="1">
      <c r="A120" s="236" t="s">
        <v>97</v>
      </c>
      <c r="B120" s="9"/>
      <c r="C120" s="9"/>
      <c r="D120" s="249">
        <f>+SUM(D118:D119)</f>
        <v>124393578</v>
      </c>
      <c r="E120" s="21"/>
      <c r="F120" s="22"/>
      <c r="G120" s="249">
        <f>+SUM(G118:G119)</f>
        <v>124148853</v>
      </c>
      <c r="H120" s="21"/>
      <c r="I120" s="22"/>
      <c r="J120" s="249">
        <f>+SUM(J118:J119)</f>
        <v>99450572</v>
      </c>
      <c r="K120" s="21"/>
      <c r="L120" s="22"/>
      <c r="M120" s="249">
        <f>+SUM(M118:M119)</f>
        <v>100461657</v>
      </c>
    </row>
    <row r="121" spans="1:19" ht="23.1" customHeight="1" thickBot="1">
      <c r="A121" s="250" t="s">
        <v>98</v>
      </c>
      <c r="B121" s="9"/>
      <c r="C121" s="9"/>
      <c r="D121" s="251">
        <f>+SUM(D120,D79)</f>
        <v>335768688</v>
      </c>
      <c r="E121" s="21"/>
      <c r="F121" s="22"/>
      <c r="G121" s="251">
        <f>+SUM(G120,G79)</f>
        <v>336044577</v>
      </c>
      <c r="H121" s="21"/>
      <c r="I121" s="22"/>
      <c r="J121" s="251">
        <f>+SUM(J120,J79)</f>
        <v>251005327</v>
      </c>
      <c r="K121" s="21"/>
      <c r="L121" s="22"/>
      <c r="M121" s="251">
        <f>+SUM(M120,M79)</f>
        <v>254887898</v>
      </c>
      <c r="O121" s="106"/>
      <c r="P121" s="106"/>
      <c r="Q121" s="106"/>
      <c r="R121" s="106"/>
      <c r="S121" s="106"/>
    </row>
    <row r="122" spans="1:19" ht="19.350000000000001" customHeight="1" thickTop="1">
      <c r="A122" s="250"/>
      <c r="B122" s="9"/>
      <c r="C122" s="9"/>
      <c r="H122" s="21"/>
      <c r="I122" s="22"/>
      <c r="J122" s="21"/>
      <c r="K122" s="21"/>
      <c r="L122" s="22"/>
      <c r="M122" s="21"/>
    </row>
    <row r="123" spans="1:19" ht="19.350000000000001" customHeight="1">
      <c r="A123" s="250"/>
      <c r="B123" s="9"/>
      <c r="C123" s="9"/>
      <c r="D123" s="21"/>
      <c r="E123" s="21"/>
      <c r="F123" s="22"/>
      <c r="G123" s="21"/>
      <c r="H123" s="21"/>
      <c r="I123" s="22"/>
      <c r="J123" s="21"/>
      <c r="K123" s="21"/>
      <c r="L123" s="22"/>
      <c r="M123" s="21"/>
    </row>
    <row r="124" spans="1:19" s="230" customFormat="1" ht="23.1" customHeight="1">
      <c r="A124" s="8" t="s">
        <v>42</v>
      </c>
      <c r="B124" s="9"/>
      <c r="C124" s="9"/>
      <c r="D124" s="79" t="s">
        <v>99</v>
      </c>
      <c r="E124" s="79"/>
      <c r="F124" s="80"/>
      <c r="G124" s="79" t="s">
        <v>99</v>
      </c>
      <c r="H124" s="79"/>
      <c r="I124" s="80"/>
      <c r="J124" s="79" t="s">
        <v>99</v>
      </c>
      <c r="K124" s="29"/>
      <c r="M124" s="79" t="s">
        <v>99</v>
      </c>
    </row>
    <row r="125" spans="1:19" s="230" customFormat="1" ht="21" customHeight="1">
      <c r="A125" s="315">
        <v>3</v>
      </c>
      <c r="B125" s="315"/>
      <c r="C125" s="315"/>
      <c r="D125" s="315"/>
      <c r="E125" s="315"/>
      <c r="F125" s="315"/>
      <c r="G125" s="315"/>
      <c r="H125" s="315"/>
      <c r="I125" s="315"/>
      <c r="J125" s="315"/>
      <c r="K125" s="315"/>
      <c r="L125" s="315"/>
      <c r="M125" s="315"/>
    </row>
  </sheetData>
  <mergeCells count="45">
    <mergeCell ref="A125:M125"/>
    <mergeCell ref="A41:M41"/>
    <mergeCell ref="A42:N42"/>
    <mergeCell ref="A43:N43"/>
    <mergeCell ref="A44:N44"/>
    <mergeCell ref="F50:H50"/>
    <mergeCell ref="L50:N50"/>
    <mergeCell ref="A83:N83"/>
    <mergeCell ref="A84:N84"/>
    <mergeCell ref="C49:E49"/>
    <mergeCell ref="L91:N91"/>
    <mergeCell ref="C50:E50"/>
    <mergeCell ref="I50:K50"/>
    <mergeCell ref="C91:E91"/>
    <mergeCell ref="F91:H91"/>
    <mergeCell ref="I91:K91"/>
    <mergeCell ref="A1:N1"/>
    <mergeCell ref="A2:N2"/>
    <mergeCell ref="A3:N3"/>
    <mergeCell ref="A4:N4"/>
    <mergeCell ref="C6:H6"/>
    <mergeCell ref="I6:N6"/>
    <mergeCell ref="F49:H49"/>
    <mergeCell ref="I49:K49"/>
    <mergeCell ref="L49:N49"/>
    <mergeCell ref="L9:N9"/>
    <mergeCell ref="A85:N85"/>
    <mergeCell ref="C47:H47"/>
    <mergeCell ref="I47:N47"/>
    <mergeCell ref="F9:H9"/>
    <mergeCell ref="I9:K9"/>
    <mergeCell ref="C9:E9"/>
    <mergeCell ref="A82:M82"/>
    <mergeCell ref="C8:E8"/>
    <mergeCell ref="F8:H8"/>
    <mergeCell ref="I8:K8"/>
    <mergeCell ref="L8:N8"/>
    <mergeCell ref="A45:N45"/>
    <mergeCell ref="A86:N86"/>
    <mergeCell ref="C88:H88"/>
    <mergeCell ref="I88:N88"/>
    <mergeCell ref="C90:E90"/>
    <mergeCell ref="F90:H90"/>
    <mergeCell ref="I90:K90"/>
    <mergeCell ref="L90:N90"/>
  </mergeCells>
  <pageMargins left="1" right="0.4" top="1" bottom="0.5" header="0.3" footer="0.3"/>
  <pageSetup paperSize="9" scale="7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AC82"/>
  <sheetViews>
    <sheetView topLeftCell="A67" zoomScale="40" zoomScaleNormal="40" zoomScaleSheetLayoutView="50" workbookViewId="0">
      <selection activeCell="G34" sqref="G34:H34"/>
    </sheetView>
  </sheetViews>
  <sheetFormatPr defaultColWidth="9.125" defaultRowHeight="23.4"/>
  <cols>
    <col min="1" max="1" width="65.625" style="8" customWidth="1"/>
    <col min="2" max="2" width="11.875" style="6" bestFit="1" customWidth="1"/>
    <col min="3" max="3" width="2.125" style="6" customWidth="1"/>
    <col min="4" max="4" width="13.25" style="125" customWidth="1"/>
    <col min="5" max="5" width="2.125" style="125" customWidth="1"/>
    <col min="6" max="6" width="13.625" style="15" bestFit="1" customWidth="1"/>
    <col min="7" max="7" width="2.125" style="125" customWidth="1"/>
    <col min="8" max="8" width="13.875" style="8" customWidth="1"/>
    <col min="9" max="9" width="2.125" style="8" customWidth="1"/>
    <col min="10" max="10" width="13.875" style="1" customWidth="1"/>
    <col min="11" max="29" width="11.125" style="1" customWidth="1"/>
    <col min="30" max="16384" width="9.125" style="1"/>
  </cols>
  <sheetData>
    <row r="1" spans="1:29" s="113" customFormat="1" ht="26.7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</row>
    <row r="2" spans="1:29" s="113" customFormat="1" ht="26.7" customHeight="1">
      <c r="A2" s="314" t="s">
        <v>100</v>
      </c>
      <c r="B2" s="314"/>
      <c r="C2" s="314"/>
      <c r="D2" s="314"/>
      <c r="E2" s="314"/>
      <c r="F2" s="314"/>
      <c r="G2" s="314"/>
      <c r="H2" s="314"/>
      <c r="I2" s="314"/>
      <c r="J2" s="314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</row>
    <row r="3" spans="1:29" s="113" customFormat="1" ht="23.85" customHeight="1">
      <c r="A3" s="314" t="s">
        <v>101</v>
      </c>
      <c r="B3" s="314"/>
      <c r="C3" s="314"/>
      <c r="D3" s="314"/>
      <c r="E3" s="314"/>
      <c r="F3" s="314"/>
      <c r="G3" s="314"/>
      <c r="H3" s="314"/>
      <c r="I3" s="314"/>
      <c r="J3" s="314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</row>
    <row r="4" spans="1:29" s="113" customFormat="1">
      <c r="A4" s="11"/>
      <c r="B4" s="114"/>
      <c r="C4" s="114"/>
      <c r="D4" s="115"/>
      <c r="E4" s="115"/>
      <c r="F4" s="7"/>
      <c r="G4" s="115"/>
      <c r="H4" s="309" t="s">
        <v>3</v>
      </c>
      <c r="I4" s="309"/>
      <c r="J4" s="309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spans="1:29" ht="7.95" customHeight="1">
      <c r="A5" s="116"/>
      <c r="B5" s="117"/>
      <c r="C5" s="117"/>
      <c r="D5" s="118"/>
      <c r="E5" s="118"/>
      <c r="F5" s="33"/>
      <c r="G5" s="118"/>
      <c r="H5" s="119"/>
      <c r="I5" s="120"/>
      <c r="J5" s="121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ht="23.25" customHeight="1">
      <c r="A6" s="11"/>
      <c r="C6" s="1"/>
      <c r="D6" s="311" t="s">
        <v>4</v>
      </c>
      <c r="E6" s="311"/>
      <c r="F6" s="311"/>
      <c r="G6" s="1"/>
      <c r="H6" s="311" t="s">
        <v>5</v>
      </c>
      <c r="I6" s="311"/>
      <c r="J6" s="311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</row>
    <row r="7" spans="1:29" ht="23.25" customHeight="1">
      <c r="A7" s="11"/>
      <c r="B7" s="123" t="s">
        <v>7</v>
      </c>
      <c r="D7" s="124" t="s">
        <v>102</v>
      </c>
      <c r="E7" s="124"/>
      <c r="F7" s="124" t="s">
        <v>103</v>
      </c>
      <c r="H7" s="124" t="s">
        <v>102</v>
      </c>
      <c r="I7" s="124"/>
      <c r="J7" s="124" t="s">
        <v>103</v>
      </c>
    </row>
    <row r="8" spans="1:29" ht="23.25" customHeight="1">
      <c r="A8" s="11"/>
      <c r="B8" s="123"/>
      <c r="D8" s="124"/>
      <c r="E8" s="124"/>
      <c r="F8" s="143" t="s">
        <v>104</v>
      </c>
      <c r="H8" s="124"/>
      <c r="I8" s="124"/>
      <c r="J8" s="143"/>
    </row>
    <row r="9" spans="1:29" ht="23.25" customHeight="1">
      <c r="A9" s="14" t="s">
        <v>105</v>
      </c>
      <c r="B9" s="17" t="s">
        <v>106</v>
      </c>
      <c r="C9" s="17"/>
      <c r="D9" s="107"/>
      <c r="E9" s="107"/>
      <c r="F9" s="107"/>
      <c r="G9" s="107"/>
      <c r="J9" s="8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29" ht="23.25" customHeight="1">
      <c r="A10" s="111" t="s">
        <v>107</v>
      </c>
      <c r="B10" s="17">
        <v>14</v>
      </c>
      <c r="C10" s="17"/>
      <c r="D10" s="15">
        <v>37900534</v>
      </c>
      <c r="E10" s="7"/>
      <c r="F10" s="15">
        <v>36873837</v>
      </c>
      <c r="G10" s="15"/>
      <c r="H10" s="15">
        <v>3559813</v>
      </c>
      <c r="I10" s="15"/>
      <c r="J10" s="15">
        <v>3630504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29" ht="23.25" customHeight="1">
      <c r="A11" s="111" t="s">
        <v>108</v>
      </c>
      <c r="B11" s="17"/>
      <c r="C11" s="17"/>
      <c r="D11" s="15">
        <v>24015</v>
      </c>
      <c r="E11" s="7"/>
      <c r="F11" s="15">
        <v>41907</v>
      </c>
      <c r="G11" s="15"/>
      <c r="H11" s="15">
        <v>2528</v>
      </c>
      <c r="I11" s="15"/>
      <c r="J11" s="15">
        <v>5760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29" ht="23.25" customHeight="1">
      <c r="A12" s="111" t="s">
        <v>109</v>
      </c>
      <c r="B12" s="17"/>
      <c r="C12" s="17"/>
      <c r="D12" s="18">
        <v>0</v>
      </c>
      <c r="E12" s="18"/>
      <c r="F12" s="31">
        <v>0</v>
      </c>
      <c r="G12" s="15"/>
      <c r="H12" s="15">
        <v>1353794</v>
      </c>
      <c r="I12" s="15"/>
      <c r="J12" s="15">
        <v>1362972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29" ht="23.25" customHeight="1">
      <c r="A13" s="111" t="s">
        <v>110</v>
      </c>
      <c r="B13" s="17"/>
      <c r="C13" s="17"/>
      <c r="D13" s="15">
        <v>7859</v>
      </c>
      <c r="E13" s="7"/>
      <c r="F13" s="15">
        <v>23269</v>
      </c>
      <c r="G13" s="15"/>
      <c r="H13" s="15">
        <v>795277</v>
      </c>
      <c r="I13" s="15"/>
      <c r="J13" s="15">
        <v>790886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 ht="23.25" customHeight="1">
      <c r="A14" s="16" t="s">
        <v>111</v>
      </c>
      <c r="B14" s="17"/>
      <c r="C14" s="17"/>
      <c r="D14" s="15">
        <v>3238544</v>
      </c>
      <c r="E14" s="7"/>
      <c r="F14" s="15">
        <v>3355513</v>
      </c>
      <c r="G14" s="15"/>
      <c r="H14" s="15">
        <v>313605</v>
      </c>
      <c r="I14" s="15"/>
      <c r="J14" s="15">
        <v>434731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29" ht="23.25" customHeight="1">
      <c r="A15" s="11" t="s">
        <v>112</v>
      </c>
      <c r="B15" s="17"/>
      <c r="C15" s="17"/>
      <c r="D15" s="20">
        <f>+SUM(D10:D14)</f>
        <v>41170952</v>
      </c>
      <c r="E15" s="21"/>
      <c r="F15" s="20">
        <f>+SUM(F10:F14)</f>
        <v>40294526</v>
      </c>
      <c r="G15" s="21"/>
      <c r="H15" s="20">
        <f>+SUM(H10:H14)</f>
        <v>6025017</v>
      </c>
      <c r="I15" s="15"/>
      <c r="J15" s="20">
        <f>+SUM(J10:J14)</f>
        <v>6224853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29" ht="23.25" customHeight="1">
      <c r="A16" s="125"/>
      <c r="B16" s="17"/>
      <c r="C16" s="17"/>
      <c r="D16" s="7"/>
      <c r="E16" s="7"/>
      <c r="F16" s="7"/>
      <c r="G16" s="7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23.25" customHeight="1">
      <c r="A17" s="14" t="s">
        <v>113</v>
      </c>
      <c r="B17" s="17" t="s">
        <v>106</v>
      </c>
      <c r="C17" s="17"/>
      <c r="D17" s="93"/>
      <c r="E17" s="7"/>
      <c r="F17" s="9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23.25" customHeight="1">
      <c r="A18" s="111" t="s">
        <v>114</v>
      </c>
      <c r="B18" s="17"/>
      <c r="C18" s="17"/>
      <c r="D18" s="15">
        <v>30624929</v>
      </c>
      <c r="E18" s="7"/>
      <c r="F18" s="15">
        <v>30229398</v>
      </c>
      <c r="G18" s="15"/>
      <c r="H18" s="15">
        <v>3041364</v>
      </c>
      <c r="I18" s="15"/>
      <c r="J18" s="15">
        <v>3137017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ht="23.25" customHeight="1">
      <c r="A19" s="16" t="s">
        <v>115</v>
      </c>
      <c r="B19" s="17"/>
      <c r="C19" s="17"/>
      <c r="D19" s="15">
        <v>6689145</v>
      </c>
      <c r="E19" s="7"/>
      <c r="F19" s="15">
        <v>6405093</v>
      </c>
      <c r="G19" s="15"/>
      <c r="H19" s="15">
        <v>202442</v>
      </c>
      <c r="I19" s="15"/>
      <c r="J19" s="15">
        <v>216107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29" ht="23.25" customHeight="1">
      <c r="A20" s="16" t="s">
        <v>116</v>
      </c>
      <c r="B20" s="17"/>
      <c r="C20" s="17"/>
      <c r="D20" s="15">
        <v>1336405</v>
      </c>
      <c r="E20" s="7"/>
      <c r="F20" s="28">
        <v>1200821</v>
      </c>
      <c r="G20" s="15"/>
      <c r="H20" s="28">
        <v>401706</v>
      </c>
      <c r="I20" s="15"/>
      <c r="J20" s="28">
        <v>333445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</row>
    <row r="21" spans="1:29" ht="23.25" customHeight="1">
      <c r="A21" s="11" t="s">
        <v>117</v>
      </c>
      <c r="B21" s="17"/>
      <c r="C21" s="17"/>
      <c r="D21" s="20">
        <f>+SUM(D18:D20)</f>
        <v>38650479</v>
      </c>
      <c r="E21" s="21"/>
      <c r="F21" s="38">
        <f>+SUM(F18:F20)</f>
        <v>37835312</v>
      </c>
      <c r="G21" s="22"/>
      <c r="H21" s="20">
        <f>+SUM(H18:H20)</f>
        <v>3645512</v>
      </c>
      <c r="I21" s="15"/>
      <c r="J21" s="38">
        <f>+SUM(J18:J20)</f>
        <v>3686569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</row>
    <row r="22" spans="1:29" ht="23.25" customHeight="1">
      <c r="A22" s="11" t="s">
        <v>118</v>
      </c>
      <c r="B22" s="17"/>
      <c r="C22" s="17"/>
      <c r="D22" s="20">
        <f>+D15-D21</f>
        <v>2520473</v>
      </c>
      <c r="E22" s="21"/>
      <c r="F22" s="20">
        <f>+F15-F21</f>
        <v>2459214</v>
      </c>
      <c r="G22" s="22"/>
      <c r="H22" s="20">
        <f>+H15-H21</f>
        <v>2379505</v>
      </c>
      <c r="I22" s="15"/>
      <c r="J22" s="20">
        <f>+J15-J21</f>
        <v>2538284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23.25" customHeight="1">
      <c r="A23" s="11"/>
      <c r="B23" s="17"/>
      <c r="C23" s="17"/>
      <c r="D23" s="21"/>
      <c r="E23" s="21"/>
      <c r="F23" s="7"/>
      <c r="G23" s="22"/>
      <c r="H23" s="15"/>
      <c r="I23" s="15"/>
      <c r="J23" s="34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23.25" customHeight="1">
      <c r="A24" s="16" t="s">
        <v>119</v>
      </c>
      <c r="D24" s="7">
        <v>-1357581</v>
      </c>
      <c r="E24" s="7"/>
      <c r="F24" s="7">
        <v>-1186251</v>
      </c>
      <c r="G24" s="7"/>
      <c r="H24" s="7">
        <v>-1214464</v>
      </c>
      <c r="I24" s="15"/>
      <c r="J24" s="7">
        <v>-1051074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</row>
    <row r="25" spans="1:29" ht="23.25" customHeight="1">
      <c r="A25" s="16" t="s">
        <v>120</v>
      </c>
      <c r="B25" s="17"/>
      <c r="C25" s="17"/>
      <c r="D25" s="15">
        <v>1147</v>
      </c>
      <c r="E25" s="7"/>
      <c r="F25" s="15">
        <v>619</v>
      </c>
      <c r="G25" s="15"/>
      <c r="H25" s="31">
        <v>0</v>
      </c>
      <c r="I25" s="31"/>
      <c r="J25" s="31"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ht="23.25" customHeight="1">
      <c r="A26" s="16" t="s">
        <v>121</v>
      </c>
      <c r="B26" s="17"/>
      <c r="C26" s="17"/>
      <c r="D26" s="28">
        <v>-24225</v>
      </c>
      <c r="E26" s="7"/>
      <c r="F26" s="28">
        <v>-34400</v>
      </c>
      <c r="G26" s="7"/>
      <c r="H26" s="66">
        <v>0</v>
      </c>
      <c r="I26" s="67"/>
      <c r="J26" s="66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</row>
    <row r="27" spans="1:29" ht="23.25" customHeight="1">
      <c r="A27" s="126" t="s">
        <v>122</v>
      </c>
      <c r="B27" s="17"/>
      <c r="C27" s="17"/>
      <c r="D27" s="22">
        <f>+SUM(D22:D26)</f>
        <v>1139814</v>
      </c>
      <c r="E27" s="21"/>
      <c r="F27" s="22">
        <f>+SUM(F22:F26)</f>
        <v>1239182</v>
      </c>
      <c r="G27" s="21"/>
      <c r="H27" s="22">
        <f>+SUM(H22:H26)</f>
        <v>1165041</v>
      </c>
      <c r="I27" s="21"/>
      <c r="J27" s="22">
        <f>+SUM(J22:J26)</f>
        <v>1487210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ht="23.25" customHeight="1">
      <c r="A28" s="16" t="s">
        <v>123</v>
      </c>
      <c r="B28" s="17"/>
      <c r="C28" s="17"/>
      <c r="D28" s="15">
        <v>-210148</v>
      </c>
      <c r="E28" s="7"/>
      <c r="F28" s="15">
        <v>-130529</v>
      </c>
      <c r="G28" s="15"/>
      <c r="H28" s="15">
        <v>6424</v>
      </c>
      <c r="I28" s="15"/>
      <c r="J28" s="15">
        <v>-32401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ht="23.25" customHeight="1">
      <c r="A29" s="126" t="s">
        <v>124</v>
      </c>
      <c r="B29" s="17"/>
      <c r="C29" s="17"/>
      <c r="D29" s="20">
        <f>+SUM(D27:D28)</f>
        <v>929666</v>
      </c>
      <c r="E29" s="21"/>
      <c r="F29" s="20">
        <f>+SUM(F27:F28)</f>
        <v>1108653</v>
      </c>
      <c r="G29" s="21"/>
      <c r="H29" s="20">
        <f>+SUM(H27:H28)</f>
        <v>1171465</v>
      </c>
      <c r="I29" s="15"/>
      <c r="J29" s="20">
        <f>+SUM(J27:J28)</f>
        <v>1454809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23.25" customHeight="1">
      <c r="A30" s="126"/>
      <c r="B30" s="17"/>
      <c r="C30" s="17"/>
      <c r="D30" s="21"/>
      <c r="E30" s="21"/>
      <c r="F30" s="21"/>
      <c r="G30" s="21"/>
      <c r="H30" s="21"/>
      <c r="I30" s="1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>
      <c r="A31" s="126"/>
      <c r="B31" s="17"/>
      <c r="C31" s="17"/>
      <c r="D31" s="21"/>
      <c r="E31" s="21"/>
      <c r="F31" s="21"/>
      <c r="G31" s="21"/>
      <c r="H31" s="21"/>
      <c r="I31" s="1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>
      <c r="A32" s="126"/>
      <c r="B32" s="17"/>
      <c r="C32" s="17"/>
      <c r="D32" s="21"/>
      <c r="E32" s="21"/>
      <c r="F32" s="21"/>
      <c r="G32" s="21"/>
      <c r="H32" s="21"/>
      <c r="I32" s="15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>
      <c r="A33" s="126"/>
      <c r="B33" s="17"/>
      <c r="C33" s="17"/>
      <c r="D33" s="21"/>
      <c r="E33" s="21"/>
      <c r="F33" s="21"/>
      <c r="G33" s="21"/>
      <c r="H33" s="21"/>
      <c r="I33" s="1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>
      <c r="A34" s="126"/>
      <c r="B34" s="17"/>
      <c r="C34" s="17"/>
      <c r="D34" s="21"/>
      <c r="E34" s="21"/>
      <c r="F34" s="21"/>
      <c r="G34" s="21"/>
      <c r="H34" s="21"/>
      <c r="I34" s="1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>
      <c r="A35" s="126"/>
      <c r="B35" s="17"/>
      <c r="C35" s="17"/>
      <c r="D35" s="21"/>
      <c r="E35" s="21"/>
      <c r="F35" s="21"/>
      <c r="G35" s="21"/>
      <c r="H35" s="21"/>
      <c r="I35" s="1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>
      <c r="A36" s="126"/>
      <c r="B36" s="17"/>
      <c r="C36" s="17"/>
      <c r="D36" s="21"/>
      <c r="E36" s="21"/>
      <c r="F36" s="21"/>
      <c r="G36" s="21"/>
      <c r="H36" s="21"/>
      <c r="I36" s="15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>
      <c r="A37" s="126"/>
      <c r="B37" s="17"/>
      <c r="C37" s="17"/>
      <c r="D37" s="21"/>
      <c r="E37" s="21"/>
      <c r="F37" s="21"/>
      <c r="G37" s="21"/>
      <c r="H37" s="21"/>
      <c r="I37" s="1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>
      <c r="A38" s="126"/>
      <c r="B38" s="17"/>
      <c r="C38" s="17"/>
      <c r="D38" s="21"/>
      <c r="E38" s="21"/>
      <c r="F38" s="21"/>
      <c r="G38" s="21"/>
      <c r="H38" s="21"/>
      <c r="I38" s="1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29">
      <c r="A39" s="126"/>
      <c r="B39" s="17"/>
      <c r="C39" s="17"/>
      <c r="D39" s="21"/>
      <c r="E39" s="21"/>
      <c r="F39" s="21"/>
      <c r="G39" s="21"/>
      <c r="H39" s="21"/>
      <c r="I39" s="15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>
      <c r="A40" s="126"/>
      <c r="B40" s="17"/>
      <c r="C40" s="17"/>
      <c r="D40" s="21"/>
      <c r="E40" s="21"/>
      <c r="F40" s="21"/>
      <c r="G40" s="21"/>
      <c r="H40" s="21"/>
      <c r="I40" s="1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 s="37" customFormat="1" ht="25.05" customHeight="1">
      <c r="A41" s="318">
        <v>4</v>
      </c>
      <c r="B41" s="318"/>
      <c r="C41" s="318"/>
      <c r="D41" s="318"/>
      <c r="E41" s="318"/>
      <c r="F41" s="318"/>
      <c r="G41" s="318"/>
      <c r="H41" s="318"/>
      <c r="I41" s="318"/>
      <c r="J41" s="318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</row>
    <row r="42" spans="1:29" s="37" customFormat="1" ht="26.7" customHeight="1">
      <c r="A42" s="314" t="s">
        <v>0</v>
      </c>
      <c r="B42" s="314"/>
      <c r="C42" s="314"/>
      <c r="D42" s="314"/>
      <c r="E42" s="314"/>
      <c r="F42" s="314"/>
      <c r="G42" s="314"/>
      <c r="H42" s="314"/>
      <c r="I42" s="314"/>
      <c r="J42" s="314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</row>
    <row r="43" spans="1:29" ht="23.85" customHeight="1">
      <c r="A43" s="314" t="s">
        <v>125</v>
      </c>
      <c r="B43" s="314"/>
      <c r="C43" s="314"/>
      <c r="D43" s="314"/>
      <c r="E43" s="314"/>
      <c r="F43" s="314"/>
      <c r="G43" s="314"/>
      <c r="H43" s="314"/>
      <c r="I43" s="314"/>
      <c r="J43" s="314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</row>
    <row r="44" spans="1:29" ht="26.4">
      <c r="A44" s="314" t="str">
        <f>A3</f>
        <v>สำหรับงวดสามเดือนสิ้นสุดวันที่ 30 กันยายน 2566 (ยังไม่ได้ตรวจสอบ)</v>
      </c>
      <c r="B44" s="314"/>
      <c r="C44" s="314"/>
      <c r="D44" s="314"/>
      <c r="E44" s="314"/>
      <c r="F44" s="314"/>
      <c r="G44" s="314"/>
      <c r="H44" s="314"/>
      <c r="I44" s="314"/>
      <c r="J44" s="314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</row>
    <row r="45" spans="1:29" ht="23.25" customHeight="1">
      <c r="A45" s="11"/>
      <c r="B45" s="114"/>
      <c r="C45" s="114"/>
      <c r="D45" s="115"/>
      <c r="E45" s="115"/>
      <c r="F45" s="7"/>
      <c r="G45" s="115"/>
      <c r="H45" s="309" t="s">
        <v>3</v>
      </c>
      <c r="I45" s="309"/>
      <c r="J45" s="309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</row>
    <row r="46" spans="1:29" ht="7.5" customHeight="1">
      <c r="A46" s="116"/>
      <c r="B46" s="117"/>
      <c r="C46" s="117"/>
      <c r="D46" s="118"/>
      <c r="E46" s="118"/>
      <c r="F46" s="33"/>
      <c r="G46" s="118"/>
      <c r="H46" s="119"/>
      <c r="I46" s="120"/>
      <c r="J46" s="121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</row>
    <row r="47" spans="1:29" ht="23.25" customHeight="1">
      <c r="A47" s="11"/>
      <c r="C47" s="1"/>
      <c r="D47" s="311" t="s">
        <v>4</v>
      </c>
      <c r="E47" s="311"/>
      <c r="F47" s="311"/>
      <c r="G47" s="1"/>
      <c r="H47" s="311" t="s">
        <v>5</v>
      </c>
      <c r="I47" s="311"/>
      <c r="J47" s="311"/>
    </row>
    <row r="48" spans="1:29" ht="23.25" customHeight="1">
      <c r="A48" s="11"/>
      <c r="B48" s="123" t="s">
        <v>7</v>
      </c>
      <c r="D48" s="124" t="s">
        <v>102</v>
      </c>
      <c r="E48" s="124"/>
      <c r="F48" s="124" t="s">
        <v>103</v>
      </c>
      <c r="H48" s="124" t="s">
        <v>102</v>
      </c>
      <c r="I48" s="124"/>
      <c r="J48" s="124" t="s">
        <v>103</v>
      </c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3.25" customHeight="1">
      <c r="A49" s="11"/>
      <c r="B49" s="123"/>
      <c r="D49" s="124"/>
      <c r="E49" s="124"/>
      <c r="F49" s="143" t="s">
        <v>104</v>
      </c>
      <c r="H49" s="124"/>
      <c r="I49" s="124"/>
      <c r="J49" s="124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3.25" customHeight="1">
      <c r="A50" s="11" t="s">
        <v>126</v>
      </c>
      <c r="B50" s="23"/>
      <c r="C50" s="23"/>
      <c r="D50" s="127"/>
      <c r="E50" s="127"/>
      <c r="F50" s="127"/>
      <c r="G50" s="127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</row>
    <row r="51" spans="1:29" ht="23.25" customHeight="1">
      <c r="A51" s="111" t="s">
        <v>127</v>
      </c>
      <c r="B51" s="23"/>
      <c r="C51" s="23"/>
      <c r="D51" s="127"/>
      <c r="E51" s="127"/>
      <c r="F51" s="127"/>
      <c r="G51" s="127"/>
      <c r="J51" s="8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</row>
    <row r="52" spans="1:29" ht="23.25" customHeight="1">
      <c r="A52" s="16" t="s">
        <v>128</v>
      </c>
      <c r="B52" s="23"/>
      <c r="C52" s="23"/>
      <c r="D52" s="15">
        <v>84812</v>
      </c>
      <c r="E52" s="24"/>
      <c r="F52" s="7">
        <v>388081</v>
      </c>
      <c r="G52" s="15"/>
      <c r="H52" s="31">
        <v>0</v>
      </c>
      <c r="I52" s="15"/>
      <c r="J52" s="31">
        <v>0</v>
      </c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</row>
    <row r="53" spans="1:29" ht="23.25" customHeight="1">
      <c r="A53" s="16" t="s">
        <v>129</v>
      </c>
      <c r="B53" s="23"/>
      <c r="C53" s="23"/>
      <c r="D53" s="15">
        <v>45248</v>
      </c>
      <c r="E53" s="24"/>
      <c r="F53" s="7">
        <v>-182602</v>
      </c>
      <c r="G53" s="15"/>
      <c r="H53" s="7">
        <v>45248</v>
      </c>
      <c r="I53" s="15"/>
      <c r="J53" s="7">
        <v>-182602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23.25" customHeight="1">
      <c r="A54" s="16" t="s">
        <v>130</v>
      </c>
      <c r="B54" s="23"/>
      <c r="C54" s="23"/>
      <c r="D54" s="15">
        <v>-107101</v>
      </c>
      <c r="E54" s="24"/>
      <c r="F54" s="7">
        <v>61650</v>
      </c>
      <c r="G54" s="15"/>
      <c r="H54" s="31">
        <v>0</v>
      </c>
      <c r="I54" s="31"/>
      <c r="J54" s="31">
        <v>0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23.25" customHeight="1">
      <c r="A55" s="222" t="s">
        <v>131</v>
      </c>
      <c r="B55" s="23"/>
      <c r="C55" s="23"/>
      <c r="D55" s="15"/>
      <c r="E55" s="24"/>
      <c r="F55" s="31"/>
      <c r="G55" s="15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23.25" customHeight="1">
      <c r="A56" s="16" t="s">
        <v>132</v>
      </c>
      <c r="B56" s="23"/>
      <c r="C56" s="23"/>
      <c r="D56" s="15">
        <v>-9049</v>
      </c>
      <c r="E56" s="24"/>
      <c r="F56" s="28">
        <v>36520</v>
      </c>
      <c r="G56" s="15"/>
      <c r="H56" s="28">
        <v>-9049</v>
      </c>
      <c r="I56" s="31"/>
      <c r="J56" s="28">
        <v>36520</v>
      </c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</row>
    <row r="57" spans="1:29" ht="23.25" customHeight="1">
      <c r="A57" s="11" t="s">
        <v>133</v>
      </c>
      <c r="B57" s="23"/>
      <c r="C57" s="23"/>
      <c r="D57" s="187">
        <f>+SUM(D52:D56)</f>
        <v>13910</v>
      </c>
      <c r="E57" s="39"/>
      <c r="F57" s="86">
        <f>+SUM(F52:F56)</f>
        <v>303649</v>
      </c>
      <c r="G57" s="39"/>
      <c r="H57" s="86">
        <f>+SUM(H52:H56)</f>
        <v>36199</v>
      </c>
      <c r="I57" s="22"/>
      <c r="J57" s="86">
        <v>-146082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:29" ht="23.25" customHeight="1" thickBot="1">
      <c r="A58" s="11" t="s">
        <v>134</v>
      </c>
      <c r="B58" s="23"/>
      <c r="C58" s="23"/>
      <c r="D58" s="35">
        <f>+SUM(D57,D29)</f>
        <v>943576</v>
      </c>
      <c r="E58" s="32"/>
      <c r="F58" s="35">
        <f>+SUM(F57,F29)</f>
        <v>1412302</v>
      </c>
      <c r="G58" s="32"/>
      <c r="H58" s="35">
        <f>+SUM(H57,H29)</f>
        <v>1207664</v>
      </c>
      <c r="I58" s="15"/>
      <c r="J58" s="35">
        <f>+SUM(J57,J29)</f>
        <v>1308727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:29" ht="23.25" customHeight="1" thickTop="1">
      <c r="A59" s="11"/>
      <c r="B59" s="23"/>
      <c r="C59" s="23"/>
      <c r="D59" s="10"/>
      <c r="E59" s="10"/>
      <c r="F59" s="10"/>
      <c r="G59" s="10"/>
      <c r="J59" s="8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:29" ht="23.25" customHeight="1">
      <c r="A60" s="11" t="s">
        <v>135</v>
      </c>
      <c r="B60" s="23"/>
      <c r="C60" s="23"/>
      <c r="D60" s="10"/>
      <c r="E60" s="10"/>
      <c r="F60" s="10"/>
      <c r="G60" s="10"/>
      <c r="J60" s="8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</row>
    <row r="61" spans="1:29" ht="23.25" customHeight="1">
      <c r="A61" s="16" t="s">
        <v>136</v>
      </c>
      <c r="B61" s="23"/>
      <c r="C61" s="23"/>
      <c r="D61" s="15">
        <f>+D63-D62</f>
        <v>693269</v>
      </c>
      <c r="E61" s="10"/>
      <c r="F61" s="15">
        <f>+F63-F62</f>
        <v>932349</v>
      </c>
      <c r="G61" s="15"/>
      <c r="H61" s="15">
        <f>+H63-H62</f>
        <v>1171465</v>
      </c>
      <c r="I61" s="15"/>
      <c r="J61" s="15">
        <f>+J63-J62</f>
        <v>1454809</v>
      </c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</row>
    <row r="62" spans="1:29" ht="23.25" customHeight="1">
      <c r="A62" s="16" t="s">
        <v>137</v>
      </c>
      <c r="B62" s="23"/>
      <c r="C62" s="23"/>
      <c r="D62" s="15">
        <v>236397</v>
      </c>
      <c r="E62" s="10"/>
      <c r="F62" s="15">
        <v>176304</v>
      </c>
      <c r="G62" s="15"/>
      <c r="H62" s="31">
        <v>0</v>
      </c>
      <c r="I62" s="15"/>
      <c r="J62" s="31">
        <v>0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23.25" customHeight="1" thickBot="1">
      <c r="A63" s="11" t="s">
        <v>124</v>
      </c>
      <c r="B63" s="23"/>
      <c r="C63" s="23"/>
      <c r="D63" s="35">
        <f>+D29</f>
        <v>929666</v>
      </c>
      <c r="E63" s="32"/>
      <c r="F63" s="35">
        <f>+F29</f>
        <v>1108653</v>
      </c>
      <c r="G63" s="32"/>
      <c r="H63" s="35">
        <f>+H29</f>
        <v>1171465</v>
      </c>
      <c r="I63" s="15"/>
      <c r="J63" s="35">
        <f>+J29</f>
        <v>1454809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23.25" customHeight="1" thickTop="1">
      <c r="A64" s="11"/>
      <c r="B64" s="23"/>
      <c r="C64" s="23"/>
      <c r="D64" s="10"/>
      <c r="E64" s="10"/>
      <c r="F64" s="10"/>
      <c r="G64" s="10"/>
      <c r="H64" s="15"/>
      <c r="I64" s="15"/>
      <c r="J64" s="8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</row>
    <row r="65" spans="1:29" ht="23.25" customHeight="1">
      <c r="A65" s="11" t="s">
        <v>138</v>
      </c>
      <c r="B65" s="23"/>
      <c r="C65" s="23"/>
      <c r="D65" s="10"/>
      <c r="E65" s="10"/>
      <c r="F65" s="10"/>
      <c r="G65" s="10"/>
      <c r="H65" s="15"/>
      <c r="I65" s="15"/>
      <c r="J65" s="15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</row>
    <row r="66" spans="1:29" ht="23.25" customHeight="1">
      <c r="A66" s="16" t="s">
        <v>136</v>
      </c>
      <c r="B66" s="23"/>
      <c r="C66" s="23"/>
      <c r="D66" s="15">
        <f>+D68-D67</f>
        <v>643373</v>
      </c>
      <c r="E66" s="10"/>
      <c r="F66" s="15">
        <f>+F68-F67</f>
        <v>1061488</v>
      </c>
      <c r="G66" s="15"/>
      <c r="H66" s="15">
        <f>+H68-H67</f>
        <v>1207664</v>
      </c>
      <c r="I66" s="15"/>
      <c r="J66" s="15">
        <f>+J68-J67</f>
        <v>1308727</v>
      </c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</row>
    <row r="67" spans="1:29" ht="23.25" customHeight="1">
      <c r="A67" s="8" t="s">
        <v>137</v>
      </c>
      <c r="B67" s="23"/>
      <c r="C67" s="23"/>
      <c r="D67" s="15">
        <v>300203</v>
      </c>
      <c r="E67" s="10"/>
      <c r="F67" s="15">
        <v>350814</v>
      </c>
      <c r="G67" s="15"/>
      <c r="H67" s="31">
        <v>0</v>
      </c>
      <c r="I67" s="15"/>
      <c r="J67" s="31">
        <v>0</v>
      </c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</row>
    <row r="68" spans="1:29" ht="23.25" customHeight="1" thickBot="1">
      <c r="A68" s="11" t="s">
        <v>134</v>
      </c>
      <c r="B68" s="23"/>
      <c r="C68" s="23"/>
      <c r="D68" s="35">
        <f>+D58</f>
        <v>943576</v>
      </c>
      <c r="E68" s="32"/>
      <c r="F68" s="35">
        <f>+F58</f>
        <v>1412302</v>
      </c>
      <c r="G68" s="32"/>
      <c r="H68" s="35">
        <f>+H58</f>
        <v>1207664</v>
      </c>
      <c r="I68" s="15"/>
      <c r="J68" s="35">
        <f>+J58</f>
        <v>1308727</v>
      </c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</row>
    <row r="69" spans="1:29" ht="23.25" customHeight="1" thickTop="1">
      <c r="A69" s="128"/>
      <c r="B69" s="17"/>
      <c r="C69" s="17"/>
      <c r="D69" s="10"/>
      <c r="E69" s="22"/>
      <c r="F69" s="10"/>
      <c r="G69" s="22"/>
      <c r="J69" s="8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</row>
    <row r="70" spans="1:29" ht="23.25" customHeight="1">
      <c r="A70" s="126" t="s">
        <v>139</v>
      </c>
      <c r="F70" s="125"/>
      <c r="J70" s="8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</row>
    <row r="71" spans="1:29" ht="21" customHeight="1">
      <c r="A71" s="16" t="s">
        <v>140</v>
      </c>
      <c r="B71" s="17">
        <v>16</v>
      </c>
      <c r="C71" s="17"/>
      <c r="D71" s="83">
        <f>+ROUND(D61/4007797,2)</f>
        <v>0.17</v>
      </c>
      <c r="E71" s="129"/>
      <c r="F71" s="83">
        <f>+ROUND(F61/4007797,2)</f>
        <v>0.23</v>
      </c>
      <c r="G71" s="15"/>
      <c r="H71" s="83">
        <f>+ROUND(H61/4007797,2)</f>
        <v>0.28999999999999998</v>
      </c>
      <c r="I71" s="15"/>
      <c r="J71" s="83">
        <f>+ROUND(J61/4007797,2)</f>
        <v>0.36</v>
      </c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</row>
    <row r="72" spans="1:29" ht="21" customHeight="1">
      <c r="A72" s="16" t="s">
        <v>141</v>
      </c>
      <c r="B72" s="17">
        <v>16</v>
      </c>
      <c r="C72" s="17"/>
      <c r="D72" s="83">
        <f>+ROUND(D61/4007797,2)</f>
        <v>0.17</v>
      </c>
      <c r="E72" s="129"/>
      <c r="F72" s="83">
        <f>+ROUND(F61/4007797,2)</f>
        <v>0.23</v>
      </c>
      <c r="G72" s="15"/>
      <c r="H72" s="84">
        <f>+ROUND(H61/4007797,2)</f>
        <v>0.28999999999999998</v>
      </c>
      <c r="I72" s="15"/>
      <c r="J72" s="84">
        <f>+ROUND(J61/4007797,2)</f>
        <v>0.36</v>
      </c>
    </row>
    <row r="73" spans="1:29" ht="21.6" customHeight="1">
      <c r="A73" s="16"/>
      <c r="B73" s="17"/>
      <c r="C73" s="17"/>
      <c r="D73" s="83"/>
      <c r="E73" s="129"/>
      <c r="F73" s="83"/>
      <c r="G73" s="15"/>
      <c r="H73" s="84"/>
      <c r="I73" s="15"/>
      <c r="J73" s="83"/>
    </row>
    <row r="74" spans="1:29">
      <c r="F74" s="125"/>
    </row>
    <row r="75" spans="1:29">
      <c r="F75" s="125"/>
    </row>
    <row r="76" spans="1:29">
      <c r="F76" s="125"/>
    </row>
    <row r="77" spans="1:29">
      <c r="F77" s="125"/>
    </row>
    <row r="78" spans="1:29" ht="18.600000000000001" customHeight="1">
      <c r="F78" s="125"/>
    </row>
    <row r="79" spans="1:29" ht="23.55" customHeight="1">
      <c r="F79" s="125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</row>
    <row r="81" spans="1:10" ht="23.85" customHeight="1">
      <c r="A81" s="8" t="s">
        <v>42</v>
      </c>
      <c r="F81" s="125"/>
    </row>
    <row r="82" spans="1:10" ht="25.8">
      <c r="A82" s="317">
        <v>5</v>
      </c>
      <c r="B82" s="317"/>
      <c r="C82" s="317"/>
      <c r="D82" s="317"/>
      <c r="E82" s="317"/>
      <c r="F82" s="317"/>
      <c r="G82" s="317"/>
      <c r="H82" s="317"/>
      <c r="I82" s="317"/>
      <c r="J82" s="317"/>
    </row>
  </sheetData>
  <mergeCells count="14">
    <mergeCell ref="A1:J1"/>
    <mergeCell ref="A2:J2"/>
    <mergeCell ref="A3:J3"/>
    <mergeCell ref="H4:J4"/>
    <mergeCell ref="D6:F6"/>
    <mergeCell ref="H6:J6"/>
    <mergeCell ref="A82:J82"/>
    <mergeCell ref="A41:J41"/>
    <mergeCell ref="A42:J42"/>
    <mergeCell ref="A43:J43"/>
    <mergeCell ref="A44:J44"/>
    <mergeCell ref="H45:J45"/>
    <mergeCell ref="D47:F47"/>
    <mergeCell ref="H47:J47"/>
  </mergeCells>
  <pageMargins left="1" right="0.4" top="1" bottom="0.5" header="0.3" footer="0.3"/>
  <pageSetup paperSize="9" scale="7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C81"/>
  <sheetViews>
    <sheetView topLeftCell="A67" zoomScale="55" zoomScaleNormal="55" zoomScaleSheetLayoutView="70" workbookViewId="0">
      <selection activeCell="F87" sqref="F87"/>
    </sheetView>
  </sheetViews>
  <sheetFormatPr defaultColWidth="9.125" defaultRowHeight="23.4"/>
  <cols>
    <col min="1" max="1" width="64.25" style="8" customWidth="1"/>
    <col min="2" max="2" width="10.375" style="6" customWidth="1"/>
    <col min="3" max="3" width="2.125" style="6" customWidth="1"/>
    <col min="4" max="4" width="15.875" style="125" bestFit="1" customWidth="1"/>
    <col min="5" max="5" width="2.125" style="125" customWidth="1"/>
    <col min="6" max="6" width="14.625" style="15" bestFit="1" customWidth="1"/>
    <col min="7" max="7" width="2.125" style="125" customWidth="1"/>
    <col min="8" max="8" width="12.625" style="8" customWidth="1"/>
    <col min="9" max="9" width="2.125" style="8" customWidth="1"/>
    <col min="10" max="10" width="14" style="1" customWidth="1"/>
    <col min="11" max="14" width="11.125" style="1" customWidth="1"/>
    <col min="15" max="15" width="20" style="1" bestFit="1" customWidth="1"/>
    <col min="16" max="16" width="13.875" style="1" bestFit="1" customWidth="1"/>
    <col min="17" max="29" width="11.125" style="1" customWidth="1"/>
    <col min="30" max="16384" width="9.125" style="1"/>
  </cols>
  <sheetData>
    <row r="1" spans="1:29" s="113" customFormat="1" ht="26.85" customHeigh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</row>
    <row r="2" spans="1:29" s="113" customFormat="1" ht="26.85" customHeight="1">
      <c r="A2" s="320" t="s">
        <v>142</v>
      </c>
      <c r="B2" s="319"/>
      <c r="C2" s="319"/>
      <c r="D2" s="319"/>
      <c r="E2" s="319"/>
      <c r="F2" s="319"/>
      <c r="G2" s="319"/>
      <c r="H2" s="319"/>
      <c r="I2" s="319"/>
      <c r="J2" s="319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</row>
    <row r="3" spans="1:29" s="113" customFormat="1" ht="26.85" customHeight="1">
      <c r="A3" s="319" t="s">
        <v>143</v>
      </c>
      <c r="B3" s="319"/>
      <c r="C3" s="319"/>
      <c r="D3" s="319"/>
      <c r="E3" s="319"/>
      <c r="F3" s="319"/>
      <c r="G3" s="319"/>
      <c r="H3" s="319"/>
      <c r="I3" s="319"/>
      <c r="J3" s="319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</row>
    <row r="4" spans="1:29" s="113" customFormat="1" ht="23.85" customHeight="1">
      <c r="A4" s="11"/>
      <c r="B4" s="114"/>
      <c r="C4" s="114"/>
      <c r="D4" s="115"/>
      <c r="E4" s="115"/>
      <c r="F4" s="7"/>
      <c r="G4" s="115"/>
      <c r="H4" s="16"/>
      <c r="J4" s="75" t="s">
        <v>3</v>
      </c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spans="1:29" s="113" customFormat="1" ht="6" customHeight="1">
      <c r="A5" s="116"/>
      <c r="B5" s="117"/>
      <c r="C5" s="117"/>
      <c r="D5" s="118"/>
      <c r="E5" s="118"/>
      <c r="F5" s="33"/>
      <c r="G5" s="118"/>
      <c r="H5" s="119"/>
      <c r="I5" s="120"/>
      <c r="J5" s="121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1:29" ht="23.25" customHeight="1">
      <c r="A6" s="11"/>
      <c r="C6" s="1"/>
      <c r="D6" s="311" t="s">
        <v>4</v>
      </c>
      <c r="E6" s="311"/>
      <c r="F6" s="311"/>
      <c r="G6" s="1"/>
      <c r="H6" s="311" t="s">
        <v>5</v>
      </c>
      <c r="I6" s="311"/>
      <c r="J6" s="311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</row>
    <row r="7" spans="1:29" ht="23.25" customHeight="1">
      <c r="A7" s="11"/>
      <c r="B7" s="123" t="s">
        <v>7</v>
      </c>
      <c r="D7" s="124" t="s">
        <v>102</v>
      </c>
      <c r="E7" s="124"/>
      <c r="F7" s="124" t="s">
        <v>103</v>
      </c>
      <c r="H7" s="124" t="s">
        <v>102</v>
      </c>
      <c r="I7" s="124"/>
      <c r="J7" s="124" t="s">
        <v>103</v>
      </c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</row>
    <row r="8" spans="1:29" ht="23.25" customHeight="1">
      <c r="A8" s="11"/>
      <c r="B8" s="123"/>
      <c r="D8" s="124"/>
      <c r="E8" s="124"/>
      <c r="F8" s="143" t="s">
        <v>104</v>
      </c>
      <c r="H8" s="124"/>
      <c r="I8" s="124"/>
      <c r="J8" s="143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</row>
    <row r="9" spans="1:29" ht="23.25" customHeight="1">
      <c r="A9" s="14" t="s">
        <v>105</v>
      </c>
      <c r="B9" s="17" t="s">
        <v>106</v>
      </c>
      <c r="C9" s="17"/>
      <c r="D9" s="107"/>
      <c r="E9" s="107"/>
      <c r="F9" s="107"/>
      <c r="G9" s="107"/>
      <c r="J9" s="8"/>
    </row>
    <row r="10" spans="1:29" ht="23.25" customHeight="1">
      <c r="A10" s="111" t="s">
        <v>107</v>
      </c>
      <c r="B10" s="17">
        <v>14</v>
      </c>
      <c r="C10" s="17"/>
      <c r="D10" s="15">
        <v>114822415</v>
      </c>
      <c r="E10" s="7"/>
      <c r="F10" s="15">
        <v>111208652</v>
      </c>
      <c r="G10" s="15"/>
      <c r="H10" s="15">
        <v>11006758</v>
      </c>
      <c r="I10" s="15"/>
      <c r="J10" s="34">
        <f>11234621-111332</f>
        <v>11123289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29" ht="23.25" customHeight="1">
      <c r="A11" s="111" t="s">
        <v>108</v>
      </c>
      <c r="B11" s="17"/>
      <c r="C11" s="17"/>
      <c r="D11" s="15">
        <v>119936</v>
      </c>
      <c r="E11" s="7"/>
      <c r="F11" s="15">
        <v>85064</v>
      </c>
      <c r="G11" s="15"/>
      <c r="H11" s="15">
        <v>12560</v>
      </c>
      <c r="I11" s="15"/>
      <c r="J11" s="15">
        <v>9480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29" ht="23.25" customHeight="1">
      <c r="A12" s="111" t="s">
        <v>109</v>
      </c>
      <c r="B12" s="17"/>
      <c r="C12" s="17"/>
      <c r="D12" s="18">
        <v>0</v>
      </c>
      <c r="E12" s="18"/>
      <c r="F12" s="18">
        <v>0</v>
      </c>
      <c r="G12" s="15"/>
      <c r="H12" s="15">
        <v>2494136</v>
      </c>
      <c r="I12" s="15"/>
      <c r="J12" s="34">
        <v>2818557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29" ht="23.25" customHeight="1">
      <c r="A13" s="111" t="s">
        <v>110</v>
      </c>
      <c r="B13" s="17"/>
      <c r="C13" s="17"/>
      <c r="D13" s="15">
        <v>25834</v>
      </c>
      <c r="E13" s="7"/>
      <c r="F13" s="15">
        <v>34833</v>
      </c>
      <c r="G13" s="15"/>
      <c r="H13" s="15">
        <v>2320642</v>
      </c>
      <c r="I13" s="15"/>
      <c r="J13" s="34">
        <v>2355545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 ht="23.25" customHeight="1">
      <c r="A14" s="16" t="s">
        <v>111</v>
      </c>
      <c r="B14" s="17"/>
      <c r="C14" s="17"/>
      <c r="D14" s="15">
        <v>9835054</v>
      </c>
      <c r="E14" s="7"/>
      <c r="F14" s="15">
        <v>9800624</v>
      </c>
      <c r="G14" s="15"/>
      <c r="H14" s="15">
        <v>868015</v>
      </c>
      <c r="I14" s="15"/>
      <c r="J14" s="34">
        <f>887809+111332</f>
        <v>999141</v>
      </c>
      <c r="K14" s="34"/>
      <c r="L14" s="34"/>
      <c r="M14" s="177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29" ht="23.25" customHeight="1">
      <c r="A15" s="11" t="s">
        <v>112</v>
      </c>
      <c r="B15" s="17"/>
      <c r="C15" s="17"/>
      <c r="D15" s="20">
        <f>+SUM(D10:D14)</f>
        <v>124803239</v>
      </c>
      <c r="E15" s="21"/>
      <c r="F15" s="20">
        <f>SUM(F10:F14)</f>
        <v>121129173</v>
      </c>
      <c r="G15" s="21"/>
      <c r="H15" s="20">
        <f>SUM(H10:H14)</f>
        <v>16702111</v>
      </c>
      <c r="I15" s="15"/>
      <c r="J15" s="20">
        <f>SUM(J10:J14)</f>
        <v>17306012</v>
      </c>
      <c r="K15" s="21"/>
      <c r="L15" s="21"/>
      <c r="M15" s="21"/>
      <c r="N15" s="21"/>
      <c r="O15" s="21"/>
      <c r="P15" s="21"/>
      <c r="Q15" s="21"/>
      <c r="R15" s="34"/>
      <c r="S15" s="34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29" ht="23.25" customHeight="1">
      <c r="A16" s="125"/>
      <c r="B16" s="17"/>
      <c r="C16" s="17"/>
      <c r="D16" s="7"/>
      <c r="E16" s="7"/>
      <c r="F16" s="21"/>
      <c r="G16" s="7"/>
      <c r="H16" s="15"/>
      <c r="I16" s="15"/>
      <c r="J16" s="2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23.25" customHeight="1">
      <c r="A17" s="14" t="s">
        <v>113</v>
      </c>
      <c r="B17" s="17" t="s">
        <v>106</v>
      </c>
      <c r="C17" s="17"/>
      <c r="D17" s="93"/>
      <c r="E17" s="7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23.25" customHeight="1">
      <c r="A18" s="111" t="s">
        <v>114</v>
      </c>
      <c r="B18" s="17"/>
      <c r="C18" s="17"/>
      <c r="D18" s="82">
        <v>92824521</v>
      </c>
      <c r="E18" s="7"/>
      <c r="F18" s="15">
        <v>90947974</v>
      </c>
      <c r="G18" s="15"/>
      <c r="H18" s="34">
        <v>9443725</v>
      </c>
      <c r="I18" s="15"/>
      <c r="J18" s="34">
        <v>9721946</v>
      </c>
      <c r="K18" s="34"/>
      <c r="L18" s="34"/>
      <c r="M18" s="34"/>
      <c r="N18" s="34"/>
      <c r="O18" s="34"/>
      <c r="P18" s="29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ht="23.25" customHeight="1">
      <c r="A19" s="16" t="s">
        <v>115</v>
      </c>
      <c r="B19" s="17"/>
      <c r="C19" s="17"/>
      <c r="D19" s="82">
        <v>19936263</v>
      </c>
      <c r="E19" s="7"/>
      <c r="F19" s="15">
        <v>18641379</v>
      </c>
      <c r="G19" s="15"/>
      <c r="H19" s="15">
        <v>630000</v>
      </c>
      <c r="I19" s="15"/>
      <c r="J19" s="34">
        <v>644403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29" ht="23.25" customHeight="1">
      <c r="A20" s="16" t="s">
        <v>116</v>
      </c>
      <c r="B20" s="17"/>
      <c r="C20" s="17"/>
      <c r="D20" s="223">
        <v>3671188</v>
      </c>
      <c r="E20" s="7"/>
      <c r="F20" s="7">
        <v>3544785</v>
      </c>
      <c r="G20" s="7"/>
      <c r="H20" s="15">
        <v>1024217</v>
      </c>
      <c r="I20" s="7"/>
      <c r="J20" s="34">
        <v>1019537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</row>
    <row r="21" spans="1:29" ht="23.25" customHeight="1">
      <c r="A21" s="11" t="s">
        <v>117</v>
      </c>
      <c r="B21" s="17"/>
      <c r="C21" s="17"/>
      <c r="D21" s="38">
        <f>+SUM(D18:D20)</f>
        <v>116431972</v>
      </c>
      <c r="E21" s="21"/>
      <c r="F21" s="20">
        <f>SUM(F17:F20)</f>
        <v>113134138</v>
      </c>
      <c r="G21" s="22"/>
      <c r="H21" s="20">
        <f>SUM(H17:H20)</f>
        <v>11097942</v>
      </c>
      <c r="I21" s="15"/>
      <c r="J21" s="20">
        <f>SUM(J17:J20)</f>
        <v>11385886</v>
      </c>
      <c r="K21" s="21"/>
      <c r="L21" s="21"/>
      <c r="M21" s="21"/>
      <c r="N21" s="21"/>
      <c r="O21" s="21"/>
      <c r="P21" s="34"/>
      <c r="Q21" s="21"/>
      <c r="R21" s="34"/>
      <c r="S21" s="34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spans="1:29" ht="23.25" customHeight="1">
      <c r="A22" s="11" t="s">
        <v>118</v>
      </c>
      <c r="B22" s="17"/>
      <c r="C22" s="17"/>
      <c r="D22" s="20">
        <f>+D15-D21</f>
        <v>8371267</v>
      </c>
      <c r="E22" s="21"/>
      <c r="F22" s="20">
        <f>F15-F21</f>
        <v>7995035</v>
      </c>
      <c r="G22" s="22"/>
      <c r="H22" s="20">
        <f>H15-H21</f>
        <v>5604169</v>
      </c>
      <c r="I22" s="15"/>
      <c r="J22" s="20">
        <f>J15-J21</f>
        <v>5920126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23.25" customHeight="1">
      <c r="A23" s="11"/>
      <c r="B23" s="17"/>
      <c r="C23" s="17"/>
      <c r="D23" s="21"/>
      <c r="E23" s="21"/>
      <c r="F23" s="18"/>
      <c r="G23" s="22"/>
      <c r="H23" s="15"/>
      <c r="I23" s="15"/>
      <c r="J23" s="18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23.25" customHeight="1">
      <c r="A24" s="16" t="s">
        <v>119</v>
      </c>
      <c r="D24" s="161">
        <v>-3890623</v>
      </c>
      <c r="E24" s="7"/>
      <c r="F24" s="7">
        <v>-3549685</v>
      </c>
      <c r="G24" s="15"/>
      <c r="H24" s="15">
        <v>-3449152</v>
      </c>
      <c r="I24" s="15"/>
      <c r="J24" s="34">
        <v>-3142280</v>
      </c>
      <c r="K24" s="15"/>
      <c r="L24" s="15"/>
      <c r="M24" s="15"/>
      <c r="N24" s="15"/>
      <c r="O24" s="15"/>
      <c r="P24" s="34"/>
      <c r="Q24" s="15"/>
      <c r="R24" s="34"/>
      <c r="S24" s="34"/>
      <c r="T24" s="15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 ht="23.25" customHeight="1">
      <c r="A25" s="16" t="s">
        <v>120</v>
      </c>
      <c r="B25" s="17"/>
      <c r="C25" s="17"/>
      <c r="D25" s="82">
        <v>3186</v>
      </c>
      <c r="E25" s="7"/>
      <c r="F25" s="15">
        <v>5536</v>
      </c>
      <c r="G25" s="15"/>
      <c r="H25" s="18" t="s">
        <v>20</v>
      </c>
      <c r="I25" s="15"/>
      <c r="J25" s="18">
        <v>0</v>
      </c>
      <c r="K25" s="31"/>
      <c r="L25" s="31"/>
      <c r="M25" s="31"/>
      <c r="N25" s="31"/>
      <c r="O25" s="36"/>
      <c r="P25" s="34"/>
      <c r="Q25" s="31"/>
      <c r="R25" s="34"/>
      <c r="S25" s="34"/>
      <c r="T25" s="31"/>
      <c r="U25" s="31"/>
      <c r="V25" s="31"/>
      <c r="W25" s="31"/>
      <c r="X25" s="31"/>
      <c r="Y25" s="31"/>
      <c r="Z25" s="31"/>
      <c r="AA25" s="31"/>
      <c r="AB25" s="31"/>
      <c r="AC25" s="31"/>
    </row>
    <row r="26" spans="1:29" ht="23.25" customHeight="1">
      <c r="A26" s="16" t="s">
        <v>121</v>
      </c>
      <c r="B26" s="17"/>
      <c r="C26" s="17"/>
      <c r="D26" s="92">
        <v>-143830</v>
      </c>
      <c r="E26" s="7"/>
      <c r="F26" s="28">
        <v>-26196</v>
      </c>
      <c r="G26" s="7"/>
      <c r="H26" s="18" t="s">
        <v>20</v>
      </c>
      <c r="I26" s="15"/>
      <c r="J26" s="260">
        <v>0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</row>
    <row r="27" spans="1:29" ht="23.25" customHeight="1">
      <c r="A27" s="126" t="s">
        <v>122</v>
      </c>
      <c r="B27" s="17"/>
      <c r="C27" s="17"/>
      <c r="D27" s="22">
        <f>+SUM(D22:D26)</f>
        <v>4340000</v>
      </c>
      <c r="E27" s="21"/>
      <c r="F27" s="22">
        <f>SUM(F22:F26)</f>
        <v>4424690</v>
      </c>
      <c r="G27" s="22"/>
      <c r="H27" s="188">
        <f>SUM(H22:H26)</f>
        <v>2155017</v>
      </c>
      <c r="I27" s="15"/>
      <c r="J27" s="22">
        <f>SUM(J22:J26)</f>
        <v>2777846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ht="23.25" customHeight="1">
      <c r="A28" s="16" t="s">
        <v>123</v>
      </c>
      <c r="B28" s="17"/>
      <c r="C28" s="17"/>
      <c r="D28" s="82">
        <v>-542886</v>
      </c>
      <c r="E28" s="7"/>
      <c r="F28" s="15">
        <v>-420041</v>
      </c>
      <c r="G28" s="15"/>
      <c r="H28" s="15">
        <v>55975</v>
      </c>
      <c r="I28" s="15"/>
      <c r="J28" s="34">
        <v>-78538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</row>
    <row r="29" spans="1:29" ht="23.25" customHeight="1">
      <c r="A29" s="126" t="s">
        <v>124</v>
      </c>
      <c r="B29" s="17"/>
      <c r="C29" s="17"/>
      <c r="D29" s="162">
        <f>+SUM(D27:D28)</f>
        <v>3797114</v>
      </c>
      <c r="E29" s="21"/>
      <c r="F29" s="20">
        <f>SUM(F27:F28)</f>
        <v>4004649</v>
      </c>
      <c r="G29" s="21"/>
      <c r="H29" s="20">
        <f>SUM(H27:H28)</f>
        <v>2210992</v>
      </c>
      <c r="I29" s="15"/>
      <c r="J29" s="20">
        <f>SUM(J27:J28)</f>
        <v>2699308</v>
      </c>
      <c r="K29" s="21"/>
      <c r="L29" s="21"/>
      <c r="M29" s="21"/>
      <c r="N29" s="21"/>
      <c r="O29" s="7"/>
      <c r="P29" s="34"/>
      <c r="Q29" s="21"/>
      <c r="R29" s="34"/>
      <c r="S29" s="34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23.25" customHeight="1">
      <c r="A30" s="126"/>
      <c r="B30" s="17"/>
      <c r="C30" s="17"/>
      <c r="D30" s="175"/>
      <c r="E30" s="21"/>
      <c r="F30" s="175"/>
      <c r="G30" s="21"/>
      <c r="H30" s="21"/>
      <c r="I30" s="1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23.25" customHeight="1">
      <c r="A31" s="126"/>
      <c r="B31" s="17"/>
      <c r="C31" s="17"/>
      <c r="D31" s="175"/>
      <c r="E31" s="21"/>
      <c r="F31" s="175"/>
      <c r="G31" s="21"/>
      <c r="H31" s="21"/>
      <c r="I31" s="1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23.25" customHeight="1">
      <c r="A32" s="126"/>
      <c r="B32" s="17"/>
      <c r="C32" s="17"/>
      <c r="D32" s="21"/>
      <c r="E32" s="21"/>
      <c r="F32" s="21"/>
      <c r="G32" s="21"/>
      <c r="H32" s="21"/>
      <c r="I32" s="15"/>
      <c r="J32" s="21"/>
      <c r="K32" s="21"/>
      <c r="L32" s="21"/>
      <c r="M32" s="21"/>
      <c r="N32" s="21"/>
      <c r="O32" s="21"/>
      <c r="P32" s="168"/>
      <c r="Q32" s="168"/>
      <c r="R32" s="168"/>
      <c r="S32" s="168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 ht="23.25" customHeight="1">
      <c r="A33" s="126"/>
      <c r="B33" s="17"/>
      <c r="C33" s="17"/>
      <c r="D33" s="21"/>
      <c r="E33" s="21"/>
      <c r="F33" s="21"/>
      <c r="G33" s="21"/>
      <c r="H33" s="21"/>
      <c r="I33" s="1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 ht="23.25" customHeight="1">
      <c r="A34" s="126"/>
      <c r="B34" s="17"/>
      <c r="C34" s="17"/>
      <c r="D34" s="21"/>
      <c r="E34" s="21"/>
      <c r="F34" s="21"/>
      <c r="G34" s="21"/>
      <c r="H34" s="21"/>
      <c r="I34" s="1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>
      <c r="A35" s="126"/>
      <c r="B35" s="17"/>
      <c r="C35" s="17"/>
      <c r="D35" s="21"/>
      <c r="E35" s="21"/>
      <c r="F35" s="21"/>
      <c r="G35" s="21"/>
      <c r="H35" s="21"/>
      <c r="I35" s="1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>
      <c r="A36" s="126"/>
      <c r="B36" s="17"/>
      <c r="C36" s="17"/>
      <c r="D36" s="21"/>
      <c r="E36" s="21"/>
      <c r="F36" s="21"/>
      <c r="G36" s="21"/>
      <c r="H36" s="21"/>
      <c r="I36" s="15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>
      <c r="A37" s="126"/>
      <c r="B37" s="17"/>
      <c r="C37" s="17"/>
      <c r="D37" s="21"/>
      <c r="E37" s="21"/>
      <c r="F37" s="21"/>
      <c r="G37" s="21"/>
      <c r="H37" s="21"/>
      <c r="I37" s="1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>
      <c r="A38" s="126"/>
      <c r="B38" s="17"/>
      <c r="C38" s="17"/>
      <c r="D38" s="21"/>
      <c r="E38" s="21"/>
      <c r="F38" s="21"/>
      <c r="G38" s="21"/>
      <c r="H38" s="21"/>
      <c r="I38" s="1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29">
      <c r="A39" s="126"/>
      <c r="B39" s="17"/>
      <c r="C39" s="17"/>
      <c r="D39" s="21"/>
      <c r="E39" s="21"/>
      <c r="F39" s="21"/>
      <c r="G39" s="21"/>
      <c r="H39" s="21"/>
      <c r="I39" s="15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>
      <c r="A40" s="126"/>
      <c r="B40" s="17"/>
      <c r="C40" s="17"/>
      <c r="D40" s="21"/>
      <c r="E40" s="21"/>
      <c r="F40" s="21"/>
      <c r="G40" s="21"/>
      <c r="H40" s="21"/>
      <c r="I40" s="1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 ht="23.25" customHeight="1">
      <c r="A41" s="321">
        <v>6</v>
      </c>
      <c r="B41" s="321"/>
      <c r="C41" s="321"/>
      <c r="D41" s="321"/>
      <c r="E41" s="321"/>
      <c r="F41" s="321"/>
      <c r="G41" s="321"/>
      <c r="H41" s="321"/>
      <c r="I41" s="321"/>
      <c r="J41" s="3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</row>
    <row r="42" spans="1:29" s="37" customFormat="1" ht="26.85" customHeight="1">
      <c r="A42" s="319" t="s">
        <v>0</v>
      </c>
      <c r="B42" s="319"/>
      <c r="C42" s="319"/>
      <c r="D42" s="319"/>
      <c r="E42" s="319"/>
      <c r="F42" s="319"/>
      <c r="G42" s="319"/>
      <c r="H42" s="319"/>
      <c r="I42" s="319"/>
      <c r="J42" s="319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</row>
    <row r="43" spans="1:29" s="37" customFormat="1" ht="26.85" customHeight="1">
      <c r="A43" s="319" t="s">
        <v>144</v>
      </c>
      <c r="B43" s="319"/>
      <c r="C43" s="319"/>
      <c r="D43" s="319"/>
      <c r="E43" s="319"/>
      <c r="F43" s="319"/>
      <c r="G43" s="319"/>
      <c r="H43" s="319"/>
      <c r="I43" s="319"/>
      <c r="J43" s="319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</row>
    <row r="44" spans="1:29" s="37" customFormat="1" ht="26.85" customHeight="1">
      <c r="A44" s="319" t="s">
        <v>143</v>
      </c>
      <c r="B44" s="319"/>
      <c r="C44" s="319"/>
      <c r="D44" s="319"/>
      <c r="E44" s="319"/>
      <c r="F44" s="319"/>
      <c r="G44" s="319"/>
      <c r="H44" s="319"/>
      <c r="I44" s="319"/>
      <c r="J44" s="319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</row>
    <row r="45" spans="1:29" ht="23.85" customHeight="1">
      <c r="A45" s="11"/>
      <c r="B45" s="114"/>
      <c r="C45" s="114"/>
      <c r="D45" s="115"/>
      <c r="E45" s="115"/>
      <c r="F45" s="7"/>
      <c r="G45" s="115"/>
      <c r="H45" s="16"/>
      <c r="I45" s="113"/>
      <c r="J45" s="75" t="s">
        <v>3</v>
      </c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</row>
    <row r="46" spans="1:29" ht="6" customHeight="1">
      <c r="A46" s="116"/>
      <c r="B46" s="117"/>
      <c r="C46" s="117"/>
      <c r="D46" s="118"/>
      <c r="E46" s="118"/>
      <c r="F46" s="33"/>
      <c r="G46" s="118"/>
      <c r="H46" s="119"/>
      <c r="I46" s="120"/>
      <c r="J46" s="121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</row>
    <row r="47" spans="1:29" ht="23.85" customHeight="1">
      <c r="A47" s="11"/>
      <c r="C47" s="1"/>
      <c r="D47" s="311" t="s">
        <v>4</v>
      </c>
      <c r="E47" s="311"/>
      <c r="F47" s="311"/>
      <c r="G47" s="1"/>
      <c r="H47" s="311" t="s">
        <v>5</v>
      </c>
      <c r="I47" s="311"/>
      <c r="J47" s="311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</row>
    <row r="48" spans="1:29" ht="23.85" customHeight="1">
      <c r="A48" s="11"/>
      <c r="B48" s="123" t="s">
        <v>7</v>
      </c>
      <c r="D48" s="124" t="s">
        <v>102</v>
      </c>
      <c r="E48" s="124"/>
      <c r="F48" s="124" t="s">
        <v>103</v>
      </c>
      <c r="H48" s="124" t="s">
        <v>102</v>
      </c>
      <c r="I48" s="124"/>
      <c r="J48" s="124" t="s">
        <v>103</v>
      </c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</row>
    <row r="49" spans="1:29" ht="23.85" customHeight="1">
      <c r="A49" s="11"/>
      <c r="B49" s="123"/>
      <c r="D49" s="124"/>
      <c r="E49" s="124"/>
      <c r="F49" s="143" t="s">
        <v>104</v>
      </c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</row>
    <row r="50" spans="1:29" ht="23.85" customHeight="1">
      <c r="A50" s="11" t="s">
        <v>126</v>
      </c>
      <c r="B50" s="23"/>
      <c r="C50" s="23"/>
      <c r="D50" s="127"/>
      <c r="E50" s="127"/>
      <c r="F50" s="127"/>
      <c r="G50" s="127"/>
      <c r="J50" s="8"/>
    </row>
    <row r="51" spans="1:29" ht="23.85" customHeight="1">
      <c r="A51" s="111" t="s">
        <v>127</v>
      </c>
      <c r="B51" s="23"/>
      <c r="C51" s="23"/>
      <c r="D51" s="24"/>
      <c r="E51" s="24"/>
      <c r="F51" s="24"/>
      <c r="G51" s="15"/>
      <c r="H51" s="34"/>
      <c r="I51" s="15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</row>
    <row r="52" spans="1:29" ht="23.85" customHeight="1">
      <c r="A52" s="224" t="s">
        <v>145</v>
      </c>
      <c r="B52" s="23"/>
      <c r="C52" s="23"/>
      <c r="D52" s="7">
        <v>253667</v>
      </c>
      <c r="E52" s="24"/>
      <c r="F52" s="7">
        <v>636478</v>
      </c>
      <c r="G52" s="7"/>
      <c r="H52" s="18" t="s">
        <v>20</v>
      </c>
      <c r="I52" s="7"/>
      <c r="J52" s="18">
        <v>0</v>
      </c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3.85" customHeight="1">
      <c r="A53" s="224" t="s">
        <v>146</v>
      </c>
      <c r="B53" s="23"/>
      <c r="C53" s="23"/>
      <c r="D53" s="7">
        <v>-19938</v>
      </c>
      <c r="E53" s="24"/>
      <c r="F53" s="7">
        <v>394325</v>
      </c>
      <c r="G53" s="15"/>
      <c r="H53" s="36">
        <v>-19938</v>
      </c>
      <c r="I53" s="15"/>
      <c r="J53" s="160">
        <v>394325</v>
      </c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ht="23.85" customHeight="1">
      <c r="A54" s="224" t="s">
        <v>147</v>
      </c>
      <c r="B54" s="23"/>
      <c r="C54" s="23"/>
      <c r="D54" s="7">
        <v>-67586</v>
      </c>
      <c r="E54" s="24"/>
      <c r="F54" s="7">
        <v>117305</v>
      </c>
      <c r="G54" s="15"/>
      <c r="H54" s="18" t="s">
        <v>20</v>
      </c>
      <c r="I54" s="31"/>
      <c r="J54" s="18">
        <v>0</v>
      </c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23.85" customHeight="1">
      <c r="A55" s="224" t="s">
        <v>148</v>
      </c>
      <c r="B55" s="23"/>
      <c r="C55" s="23"/>
      <c r="D55" s="7"/>
      <c r="F55" s="125"/>
      <c r="J55" s="160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>
      <c r="A56" s="16" t="s">
        <v>132</v>
      </c>
      <c r="B56" s="23"/>
      <c r="C56" s="23"/>
      <c r="D56" s="28">
        <v>3988</v>
      </c>
      <c r="E56" s="24"/>
      <c r="F56" s="28">
        <v>-78865</v>
      </c>
      <c r="G56" s="15"/>
      <c r="H56" s="109">
        <v>3988</v>
      </c>
      <c r="I56" s="15"/>
      <c r="J56" s="160">
        <v>-78865</v>
      </c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</row>
    <row r="57" spans="1:29" ht="23.85" customHeight="1">
      <c r="A57" s="11" t="s">
        <v>149</v>
      </c>
      <c r="B57" s="23"/>
      <c r="C57" s="23"/>
      <c r="D57" s="86">
        <f>+SUM(D52:D56)</f>
        <v>170131</v>
      </c>
      <c r="E57" s="39"/>
      <c r="F57" s="187">
        <f>+SUM(F52:F56)</f>
        <v>1069243</v>
      </c>
      <c r="G57" s="39"/>
      <c r="H57" s="86">
        <f>+SUM(H52:H56)</f>
        <v>-15950</v>
      </c>
      <c r="I57" s="22"/>
      <c r="J57" s="187">
        <f>+SUM(J52:J56)</f>
        <v>315460</v>
      </c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8" spans="1:29" ht="23.85" customHeight="1" thickBot="1">
      <c r="A58" s="11" t="s">
        <v>134</v>
      </c>
      <c r="B58" s="23"/>
      <c r="C58" s="23"/>
      <c r="D58" s="35">
        <f>+SUM(D57,D29)</f>
        <v>3967245</v>
      </c>
      <c r="E58" s="32"/>
      <c r="F58" s="35">
        <f>+SUM(F57,F29)</f>
        <v>5073892</v>
      </c>
      <c r="G58" s="32"/>
      <c r="H58" s="35">
        <f>+SUM(H57,H29)</f>
        <v>2195042</v>
      </c>
      <c r="I58" s="15"/>
      <c r="J58" s="35">
        <f>+SUM(J57,J29)</f>
        <v>3014768</v>
      </c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</row>
    <row r="59" spans="1:29" ht="23.85" customHeight="1" thickTop="1">
      <c r="A59" s="11"/>
      <c r="B59" s="23"/>
      <c r="C59" s="23"/>
      <c r="D59" s="10"/>
      <c r="E59" s="10"/>
      <c r="F59" s="22"/>
      <c r="G59" s="10"/>
      <c r="J59" s="160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23.85" customHeight="1">
      <c r="A60" s="11" t="s">
        <v>135</v>
      </c>
      <c r="B60" s="23"/>
      <c r="C60" s="23"/>
      <c r="D60" s="10"/>
      <c r="E60" s="10"/>
      <c r="F60" s="10"/>
      <c r="G60" s="10"/>
      <c r="J60" s="160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23.85" customHeight="1">
      <c r="A61" s="224" t="s">
        <v>150</v>
      </c>
      <c r="B61" s="23"/>
      <c r="C61" s="23"/>
      <c r="D61" s="15">
        <f>+D63-D62</f>
        <v>3156981</v>
      </c>
      <c r="E61" s="10"/>
      <c r="F61" s="15">
        <f>+F63-F62</f>
        <v>3381689</v>
      </c>
      <c r="G61" s="15"/>
      <c r="H61" s="15">
        <f>+H63-H62</f>
        <v>2210992</v>
      </c>
      <c r="I61" s="15"/>
      <c r="J61" s="36">
        <f>+J63-J62</f>
        <v>2699308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1:29" ht="23.85" customHeight="1">
      <c r="A62" s="224" t="s">
        <v>151</v>
      </c>
      <c r="B62" s="23"/>
      <c r="C62" s="23"/>
      <c r="D62" s="15">
        <v>640133</v>
      </c>
      <c r="E62" s="10"/>
      <c r="F62" s="15">
        <v>622960</v>
      </c>
      <c r="G62" s="15"/>
      <c r="H62" s="18">
        <v>0</v>
      </c>
      <c r="I62" s="15"/>
      <c r="J62" s="31">
        <v>0</v>
      </c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</row>
    <row r="63" spans="1:29" ht="23.85" customHeight="1" thickBot="1">
      <c r="A63" s="11" t="s">
        <v>124</v>
      </c>
      <c r="B63" s="23"/>
      <c r="C63" s="23"/>
      <c r="D63" s="35">
        <f>+D29</f>
        <v>3797114</v>
      </c>
      <c r="E63" s="32"/>
      <c r="F63" s="35">
        <f>+F29</f>
        <v>4004649</v>
      </c>
      <c r="G63" s="32"/>
      <c r="H63" s="35">
        <f>+H29</f>
        <v>2210992</v>
      </c>
      <c r="I63" s="15"/>
      <c r="J63" s="35">
        <f>+J29</f>
        <v>2699308</v>
      </c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</row>
    <row r="64" spans="1:29" ht="23.85" customHeight="1" thickTop="1">
      <c r="A64" s="11"/>
      <c r="B64" s="23"/>
      <c r="C64" s="23"/>
      <c r="D64" s="10"/>
      <c r="E64" s="10"/>
      <c r="F64" s="22"/>
      <c r="G64" s="10"/>
      <c r="H64" s="15"/>
      <c r="I64" s="15"/>
      <c r="J64" s="16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</row>
    <row r="65" spans="1:29" ht="23.85" customHeight="1">
      <c r="A65" s="11" t="s">
        <v>138</v>
      </c>
      <c r="B65" s="23"/>
      <c r="C65" s="23"/>
      <c r="D65" s="10"/>
      <c r="E65" s="10"/>
      <c r="F65" s="10"/>
      <c r="G65" s="10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</row>
    <row r="66" spans="1:29" ht="23.85" customHeight="1">
      <c r="A66" s="224" t="s">
        <v>150</v>
      </c>
      <c r="B66" s="23"/>
      <c r="C66" s="23"/>
      <c r="D66" s="15">
        <f>+D68-D67</f>
        <v>3188235</v>
      </c>
      <c r="E66" s="10"/>
      <c r="F66" s="15">
        <f>+F68-F67</f>
        <v>4154846</v>
      </c>
      <c r="G66" s="15"/>
      <c r="H66" s="15">
        <f>+H68-H67</f>
        <v>2195042</v>
      </c>
      <c r="I66" s="15"/>
      <c r="J66" s="30">
        <f>+J68-J67</f>
        <v>3014768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</row>
    <row r="67" spans="1:29" ht="23.85" customHeight="1">
      <c r="A67" s="224" t="s">
        <v>151</v>
      </c>
      <c r="B67" s="23"/>
      <c r="C67" s="23"/>
      <c r="D67" s="15">
        <v>779010</v>
      </c>
      <c r="E67" s="10"/>
      <c r="F67" s="15">
        <v>919046</v>
      </c>
      <c r="G67" s="15"/>
      <c r="H67" s="18">
        <v>0</v>
      </c>
      <c r="I67" s="15"/>
      <c r="J67" s="31">
        <v>0</v>
      </c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</row>
    <row r="68" spans="1:29" ht="23.85" customHeight="1" thickBot="1">
      <c r="A68" s="11" t="s">
        <v>134</v>
      </c>
      <c r="B68" s="23"/>
      <c r="C68" s="23"/>
      <c r="D68" s="35">
        <f>+D58</f>
        <v>3967245</v>
      </c>
      <c r="E68" s="32"/>
      <c r="F68" s="35">
        <f>+F58</f>
        <v>5073892</v>
      </c>
      <c r="G68" s="32"/>
      <c r="H68" s="35">
        <f>+H58</f>
        <v>2195042</v>
      </c>
      <c r="I68" s="15"/>
      <c r="J68" s="35">
        <f>+J58</f>
        <v>3014768</v>
      </c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</row>
    <row r="69" spans="1:29" ht="23.85" customHeight="1" thickTop="1">
      <c r="A69" s="128"/>
      <c r="B69" s="17"/>
      <c r="C69" s="17"/>
      <c r="D69" s="22"/>
      <c r="E69" s="22"/>
      <c r="F69" s="22"/>
      <c r="G69" s="22"/>
      <c r="J69" s="160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23.85" customHeight="1">
      <c r="A70" s="126" t="s">
        <v>139</v>
      </c>
      <c r="F70" s="125"/>
      <c r="J70" s="160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23.85" customHeight="1">
      <c r="A71" s="224" t="s">
        <v>152</v>
      </c>
      <c r="B71" s="17">
        <v>16</v>
      </c>
      <c r="C71" s="17"/>
      <c r="D71" s="83">
        <f>+ROUND(D61/4007797,2)</f>
        <v>0.79</v>
      </c>
      <c r="E71" s="129"/>
      <c r="F71" s="83">
        <f>+ROUND(F61/4007797,2)</f>
        <v>0.84</v>
      </c>
      <c r="G71" s="15"/>
      <c r="H71" s="83">
        <f>+ROUND(H61/4007797,2)</f>
        <v>0.55000000000000004</v>
      </c>
      <c r="I71" s="15"/>
      <c r="J71" s="84">
        <f>+ROUND(J61/4007797,2)</f>
        <v>0.67</v>
      </c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</row>
    <row r="72" spans="1:29" ht="23.85" customHeight="1">
      <c r="A72" s="224" t="s">
        <v>153</v>
      </c>
      <c r="B72" s="17">
        <v>16</v>
      </c>
      <c r="C72" s="17"/>
      <c r="D72" s="83">
        <f>+ROUND(D61/4007797,2)</f>
        <v>0.79</v>
      </c>
      <c r="E72" s="129"/>
      <c r="F72" s="83">
        <f>+ROUND(F61/4007797,2)</f>
        <v>0.84</v>
      </c>
      <c r="G72" s="15"/>
      <c r="H72" s="84">
        <f>+ROUND(H61/4007797,2)</f>
        <v>0.55000000000000004</v>
      </c>
      <c r="I72" s="15"/>
      <c r="J72" s="84">
        <f>+ROUND(J61/4007797,2)</f>
        <v>0.67</v>
      </c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</row>
    <row r="73" spans="1:29" ht="23.85" customHeight="1">
      <c r="A73" s="16"/>
      <c r="B73" s="17"/>
      <c r="C73" s="17"/>
      <c r="D73" s="83"/>
      <c r="E73" s="129"/>
      <c r="F73" s="83"/>
      <c r="G73" s="15"/>
      <c r="H73" s="84"/>
      <c r="I73" s="15"/>
      <c r="J73" s="84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</row>
    <row r="74" spans="1:29" ht="23.85" customHeight="1">
      <c r="A74" s="16"/>
      <c r="B74" s="17"/>
      <c r="C74" s="17"/>
      <c r="D74" s="83"/>
      <c r="E74" s="129"/>
      <c r="F74" s="83"/>
      <c r="G74" s="15"/>
      <c r="H74" s="84"/>
      <c r="I74" s="15"/>
      <c r="J74" s="84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</row>
    <row r="75" spans="1:29" ht="23.85" customHeight="1">
      <c r="A75" s="16"/>
      <c r="B75" s="17"/>
      <c r="C75" s="17"/>
      <c r="D75" s="83"/>
      <c r="E75" s="129"/>
      <c r="F75" s="83"/>
      <c r="G75" s="15"/>
      <c r="H75" s="84"/>
      <c r="I75" s="15"/>
      <c r="J75" s="84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</row>
    <row r="76" spans="1:29" ht="17.7" customHeight="1">
      <c r="A76" s="16"/>
      <c r="B76" s="17"/>
      <c r="C76" s="17"/>
      <c r="D76" s="83"/>
      <c r="E76" s="129"/>
      <c r="F76" s="83"/>
      <c r="G76" s="15"/>
      <c r="H76" s="84"/>
      <c r="I76" s="15"/>
      <c r="J76" s="84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</row>
    <row r="77" spans="1:29" ht="17.7" customHeight="1">
      <c r="A77" s="16"/>
      <c r="B77" s="17"/>
      <c r="C77" s="17"/>
      <c r="D77" s="83"/>
      <c r="E77" s="129"/>
      <c r="F77" s="83"/>
      <c r="G77" s="15"/>
      <c r="H77" s="84"/>
      <c r="I77" s="15"/>
      <c r="J77" s="84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</row>
    <row r="78" spans="1:29" ht="17.7" customHeight="1">
      <c r="A78" s="16"/>
      <c r="B78" s="17"/>
      <c r="C78" s="17"/>
      <c r="D78" s="83"/>
      <c r="E78" s="129"/>
      <c r="F78" s="83"/>
      <c r="G78" s="15"/>
      <c r="H78" s="84"/>
      <c r="I78" s="15"/>
      <c r="J78" s="84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</row>
    <row r="80" spans="1:29" ht="23.85" customHeight="1">
      <c r="A80" s="8" t="s">
        <v>42</v>
      </c>
      <c r="F80" s="125"/>
    </row>
    <row r="81" spans="1:29" ht="23.85" customHeight="1">
      <c r="A81" s="315">
        <v>7</v>
      </c>
      <c r="B81" s="315"/>
      <c r="C81" s="315"/>
      <c r="D81" s="315"/>
      <c r="E81" s="315"/>
      <c r="F81" s="315"/>
      <c r="G81" s="315"/>
      <c r="H81" s="315"/>
      <c r="I81" s="315"/>
      <c r="J81" s="315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</sheetData>
  <mergeCells count="12">
    <mergeCell ref="A81:J81"/>
    <mergeCell ref="A1:J1"/>
    <mergeCell ref="A2:J2"/>
    <mergeCell ref="A3:J3"/>
    <mergeCell ref="D6:F6"/>
    <mergeCell ref="H6:J6"/>
    <mergeCell ref="A41:J41"/>
    <mergeCell ref="A42:J42"/>
    <mergeCell ref="A43:J43"/>
    <mergeCell ref="A44:J44"/>
    <mergeCell ref="D47:F47"/>
    <mergeCell ref="H47:J47"/>
  </mergeCells>
  <pageMargins left="1" right="0.4" top="1" bottom="0.5" header="0.3" footer="0.3"/>
  <pageSetup paperSize="9" scale="70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K49"/>
  <sheetViews>
    <sheetView topLeftCell="A26" zoomScale="55" zoomScaleNormal="55" zoomScaleSheetLayoutView="55" zoomScalePageLayoutView="55" workbookViewId="0">
      <selection activeCell="B49" sqref="B49"/>
    </sheetView>
  </sheetViews>
  <sheetFormatPr defaultColWidth="8.625" defaultRowHeight="21.6"/>
  <cols>
    <col min="1" max="1" width="3" customWidth="1"/>
    <col min="2" max="2" width="60" customWidth="1"/>
    <col min="3" max="3" width="9.625" customWidth="1"/>
    <col min="4" max="4" width="13.875" bestFit="1" customWidth="1"/>
    <col min="5" max="5" width="1.25" customWidth="1"/>
    <col min="6" max="6" width="14.625" customWidth="1"/>
    <col min="7" max="7" width="2.625" customWidth="1"/>
    <col min="8" max="8" width="13.125" customWidth="1"/>
    <col min="9" max="9" width="2.625" customWidth="1"/>
    <col min="10" max="10" width="2.125" customWidth="1"/>
    <col min="11" max="11" width="13.125" customWidth="1"/>
    <col min="12" max="12" width="1.875" customWidth="1"/>
    <col min="13" max="13" width="1.125" customWidth="1"/>
    <col min="14" max="14" width="13.125" customWidth="1"/>
    <col min="15" max="15" width="1" customWidth="1"/>
    <col min="16" max="16" width="13.125" customWidth="1"/>
    <col min="17" max="17" width="2.125" customWidth="1"/>
    <col min="18" max="18" width="13.125" customWidth="1"/>
    <col min="19" max="19" width="2" customWidth="1"/>
    <col min="20" max="20" width="12.125" customWidth="1"/>
    <col min="21" max="21" width="1.125" customWidth="1"/>
    <col min="22" max="22" width="12.125" customWidth="1"/>
    <col min="23" max="23" width="1.375" customWidth="1"/>
    <col min="24" max="24" width="11.625" customWidth="1"/>
    <col min="25" max="25" width="1.125" customWidth="1"/>
    <col min="26" max="26" width="14.875" bestFit="1" customWidth="1"/>
    <col min="27" max="27" width="1.125" customWidth="1"/>
    <col min="28" max="28" width="13.125" customWidth="1"/>
    <col min="29" max="29" width="1.125" customWidth="1"/>
    <col min="30" max="30" width="15.125" customWidth="1"/>
    <col min="31" max="31" width="1.625" customWidth="1"/>
    <col min="32" max="32" width="15.875" bestFit="1" customWidth="1"/>
    <col min="33" max="33" width="1.125" customWidth="1"/>
    <col min="34" max="34" width="13.875" bestFit="1" customWidth="1"/>
    <col min="35" max="35" width="1.125" customWidth="1"/>
    <col min="36" max="36" width="16.125" customWidth="1"/>
  </cols>
  <sheetData>
    <row r="1" spans="1:36" ht="26.4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</row>
    <row r="2" spans="1:36" ht="26.4">
      <c r="A2" s="326" t="s">
        <v>154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</row>
    <row r="3" spans="1:36" ht="26.4">
      <c r="A3" s="326" t="s">
        <v>143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326"/>
    </row>
    <row r="4" spans="1:36" ht="23.4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1"/>
      <c r="AG4" s="131"/>
      <c r="AH4" s="309" t="s">
        <v>3</v>
      </c>
      <c r="AI4" s="309"/>
      <c r="AJ4" s="309"/>
    </row>
    <row r="5" spans="1:36" ht="6" customHeight="1">
      <c r="A5" s="132"/>
      <c r="C5" s="133"/>
      <c r="AJ5" s="134"/>
    </row>
    <row r="6" spans="1:36" ht="22.2">
      <c r="A6" s="135"/>
      <c r="B6" s="135"/>
      <c r="C6" s="323" t="s">
        <v>155</v>
      </c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</row>
    <row r="7" spans="1:36" s="137" customFormat="1" ht="22.35" customHeight="1">
      <c r="C7" s="138"/>
      <c r="D7" s="327" t="s">
        <v>156</v>
      </c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327"/>
      <c r="AF7" s="327"/>
    </row>
    <row r="8" spans="1:36" ht="22.2" hidden="1">
      <c r="A8" s="135"/>
      <c r="B8" s="135"/>
      <c r="C8" s="133"/>
      <c r="D8" s="135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4"/>
      <c r="AB8" s="323"/>
      <c r="AC8" s="323"/>
      <c r="AD8" s="323"/>
      <c r="AE8" s="136"/>
      <c r="AF8" s="135"/>
      <c r="AG8" s="135"/>
      <c r="AH8" s="135"/>
      <c r="AI8" s="135"/>
      <c r="AJ8" s="136"/>
    </row>
    <row r="9" spans="1:36" ht="22.2">
      <c r="A9" s="135"/>
      <c r="B9" s="135"/>
      <c r="C9" s="133"/>
      <c r="D9" s="135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4"/>
      <c r="AB9" s="323" t="s">
        <v>157</v>
      </c>
      <c r="AC9" s="323"/>
      <c r="AD9" s="323"/>
      <c r="AE9" s="136"/>
      <c r="AF9" s="135"/>
      <c r="AG9" s="135"/>
      <c r="AH9" s="135"/>
      <c r="AI9" s="135"/>
      <c r="AJ9" s="136"/>
    </row>
    <row r="10" spans="1:36" ht="22.2">
      <c r="A10" s="135"/>
      <c r="B10" s="135"/>
      <c r="C10" s="139"/>
      <c r="D10" s="136"/>
      <c r="E10" s="136"/>
      <c r="F10" s="324" t="s">
        <v>158</v>
      </c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136"/>
      <c r="T10" s="136"/>
      <c r="U10" s="134"/>
      <c r="V10" s="324" t="s">
        <v>89</v>
      </c>
      <c r="W10" s="324"/>
      <c r="X10" s="324"/>
      <c r="Y10" s="324"/>
      <c r="Z10" s="324"/>
      <c r="AA10" s="134"/>
      <c r="AB10" s="324" t="s">
        <v>159</v>
      </c>
      <c r="AC10" s="324"/>
      <c r="AD10" s="324"/>
      <c r="AE10" s="136"/>
      <c r="AF10" s="136"/>
      <c r="AG10" s="136"/>
      <c r="AH10" s="136"/>
      <c r="AI10" s="136"/>
      <c r="AJ10" s="136"/>
    </row>
    <row r="11" spans="1:36" ht="22.2">
      <c r="A11" s="135"/>
      <c r="B11" s="135"/>
      <c r="C11" s="139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 t="s">
        <v>160</v>
      </c>
      <c r="Q11" s="136"/>
      <c r="R11" s="136"/>
      <c r="S11" s="136"/>
      <c r="T11" s="136"/>
      <c r="U11" s="134"/>
      <c r="V11" s="136"/>
      <c r="W11" s="136"/>
      <c r="X11" s="136"/>
      <c r="Y11" s="136"/>
      <c r="Z11" s="136"/>
      <c r="AA11" s="134"/>
      <c r="AB11" s="136"/>
      <c r="AC11" s="136"/>
      <c r="AD11" s="136"/>
      <c r="AE11" s="136"/>
      <c r="AF11" s="136"/>
      <c r="AG11" s="136"/>
      <c r="AH11" s="136"/>
      <c r="AI11" s="136"/>
      <c r="AJ11" s="136"/>
    </row>
    <row r="12" spans="1:36" ht="22.2">
      <c r="A12" s="135"/>
      <c r="B12" s="135"/>
      <c r="C12" s="139"/>
      <c r="D12" s="136"/>
      <c r="E12" s="136"/>
      <c r="F12" s="136"/>
      <c r="G12" s="323" t="s">
        <v>161</v>
      </c>
      <c r="H12" s="323"/>
      <c r="I12" s="323"/>
      <c r="J12" s="323" t="s">
        <v>162</v>
      </c>
      <c r="K12" s="323"/>
      <c r="L12" s="323"/>
      <c r="M12" s="136"/>
      <c r="N12" s="136"/>
      <c r="O12" s="136"/>
      <c r="P12" s="140" t="s">
        <v>163</v>
      </c>
      <c r="Q12" s="323" t="s">
        <v>160</v>
      </c>
      <c r="R12" s="323"/>
      <c r="S12" s="323"/>
      <c r="T12" s="136"/>
      <c r="U12" s="134"/>
      <c r="V12" s="324" t="s">
        <v>90</v>
      </c>
      <c r="W12" s="324"/>
      <c r="X12" s="324"/>
      <c r="Y12" s="136"/>
      <c r="Z12" s="136"/>
      <c r="AA12" s="136"/>
      <c r="AB12" s="136"/>
      <c r="AC12" s="136"/>
      <c r="AD12" s="136" t="s">
        <v>164</v>
      </c>
      <c r="AE12" s="136"/>
      <c r="AF12" s="136"/>
      <c r="AG12" s="136"/>
      <c r="AH12" s="140"/>
      <c r="AI12" s="136"/>
      <c r="AJ12" s="136"/>
    </row>
    <row r="13" spans="1:36" ht="22.2">
      <c r="C13" s="139"/>
      <c r="D13" s="140" t="s">
        <v>165</v>
      </c>
      <c r="E13" s="140"/>
      <c r="F13" s="140"/>
      <c r="G13" s="323" t="s">
        <v>166</v>
      </c>
      <c r="H13" s="323"/>
      <c r="I13" s="323"/>
      <c r="J13" s="323" t="s">
        <v>167</v>
      </c>
      <c r="K13" s="323"/>
      <c r="L13" s="323"/>
      <c r="M13" s="136"/>
      <c r="N13" s="134"/>
      <c r="O13" s="140"/>
      <c r="P13" s="140" t="s">
        <v>168</v>
      </c>
      <c r="Q13" s="325" t="s">
        <v>169</v>
      </c>
      <c r="R13" s="325"/>
      <c r="S13" s="325"/>
      <c r="T13" s="136" t="s">
        <v>163</v>
      </c>
      <c r="U13" s="140"/>
      <c r="Y13" s="136"/>
      <c r="Z13" s="136"/>
      <c r="AA13" s="134"/>
      <c r="AB13" s="136"/>
      <c r="AC13" s="136"/>
      <c r="AD13" s="136" t="s">
        <v>170</v>
      </c>
      <c r="AE13" s="136"/>
      <c r="AF13" s="136" t="s">
        <v>171</v>
      </c>
      <c r="AG13" s="136"/>
      <c r="AH13" s="140" t="s">
        <v>172</v>
      </c>
      <c r="AI13" s="140"/>
      <c r="AJ13" s="134"/>
    </row>
    <row r="14" spans="1:36" ht="22.2">
      <c r="B14" s="225"/>
      <c r="C14" s="226"/>
      <c r="D14" s="140" t="s">
        <v>173</v>
      </c>
      <c r="E14" s="140"/>
      <c r="F14" s="140" t="s">
        <v>174</v>
      </c>
      <c r="G14" s="325" t="s">
        <v>175</v>
      </c>
      <c r="H14" s="325"/>
      <c r="I14" s="325"/>
      <c r="J14" s="325" t="s">
        <v>176</v>
      </c>
      <c r="K14" s="325"/>
      <c r="L14" s="325"/>
      <c r="M14" s="140"/>
      <c r="N14" s="140" t="s">
        <v>177</v>
      </c>
      <c r="O14" s="140"/>
      <c r="P14" s="140" t="s">
        <v>178</v>
      </c>
      <c r="Q14" s="325" t="s">
        <v>179</v>
      </c>
      <c r="R14" s="325"/>
      <c r="S14" s="325"/>
      <c r="T14" s="136" t="s">
        <v>168</v>
      </c>
      <c r="U14" s="140"/>
      <c r="V14" s="136" t="s">
        <v>180</v>
      </c>
      <c r="W14" s="323" t="s">
        <v>181</v>
      </c>
      <c r="X14" s="323"/>
      <c r="Y14" s="323"/>
      <c r="Z14" s="136"/>
      <c r="AA14" s="136"/>
      <c r="AB14" s="136" t="s">
        <v>182</v>
      </c>
      <c r="AC14" s="140"/>
      <c r="AD14" s="140" t="s">
        <v>183</v>
      </c>
      <c r="AE14" s="140"/>
      <c r="AF14" s="136" t="s">
        <v>184</v>
      </c>
      <c r="AG14" s="134"/>
      <c r="AH14" s="140" t="s">
        <v>185</v>
      </c>
      <c r="AI14" s="140"/>
      <c r="AJ14" s="140" t="s">
        <v>186</v>
      </c>
    </row>
    <row r="15" spans="1:36" ht="22.2">
      <c r="C15" s="139" t="s">
        <v>7</v>
      </c>
      <c r="D15" s="140" t="s">
        <v>187</v>
      </c>
      <c r="E15" s="140"/>
      <c r="F15" s="140" t="s">
        <v>188</v>
      </c>
      <c r="G15" s="325" t="s">
        <v>189</v>
      </c>
      <c r="H15" s="325"/>
      <c r="I15" s="325"/>
      <c r="J15" s="325" t="s">
        <v>190</v>
      </c>
      <c r="K15" s="325"/>
      <c r="L15" s="325"/>
      <c r="M15" s="140"/>
      <c r="N15" s="140" t="s">
        <v>191</v>
      </c>
      <c r="O15" s="140"/>
      <c r="P15" s="140" t="s">
        <v>192</v>
      </c>
      <c r="Q15" s="323" t="s">
        <v>193</v>
      </c>
      <c r="R15" s="323"/>
      <c r="S15" s="323"/>
      <c r="T15" s="136" t="s">
        <v>178</v>
      </c>
      <c r="U15" s="140"/>
      <c r="V15" s="136" t="s">
        <v>194</v>
      </c>
      <c r="W15" s="323" t="s">
        <v>195</v>
      </c>
      <c r="X15" s="323"/>
      <c r="Y15" s="323"/>
      <c r="Z15" s="136" t="s">
        <v>93</v>
      </c>
      <c r="AA15" s="140"/>
      <c r="AB15" s="140" t="s">
        <v>196</v>
      </c>
      <c r="AC15" s="140"/>
      <c r="AD15" s="140" t="s">
        <v>197</v>
      </c>
      <c r="AE15" s="140"/>
      <c r="AF15" s="136" t="s">
        <v>198</v>
      </c>
      <c r="AG15" s="134"/>
      <c r="AH15" s="140" t="s">
        <v>199</v>
      </c>
      <c r="AI15" s="140"/>
      <c r="AJ15" s="140" t="s">
        <v>200</v>
      </c>
    </row>
    <row r="16" spans="1:36" ht="5.0999999999999996" customHeight="1">
      <c r="C16" s="139"/>
      <c r="D16" s="140"/>
      <c r="E16" s="140"/>
      <c r="F16" s="140"/>
      <c r="G16" s="140"/>
      <c r="H16" s="140"/>
      <c r="I16" s="140"/>
      <c r="K16" s="140"/>
      <c r="N16" s="140"/>
      <c r="O16" s="140"/>
      <c r="P16" s="140"/>
      <c r="Q16" s="140"/>
      <c r="R16" s="136"/>
      <c r="S16" s="136"/>
      <c r="T16" s="136"/>
      <c r="U16" s="140"/>
      <c r="V16" s="136"/>
      <c r="W16" s="136"/>
      <c r="X16" s="136"/>
      <c r="Y16" s="136"/>
      <c r="Z16" s="136"/>
      <c r="AA16" s="140"/>
      <c r="AB16" s="140"/>
      <c r="AC16" s="140"/>
      <c r="AD16" s="140"/>
      <c r="AE16" s="140"/>
      <c r="AF16" s="136"/>
      <c r="AG16" s="134"/>
      <c r="AH16" s="140"/>
      <c r="AI16" s="140"/>
      <c r="AJ16" s="140"/>
    </row>
    <row r="17" spans="1:36" ht="22.2">
      <c r="A17" s="72" t="s">
        <v>201</v>
      </c>
      <c r="B17" s="3"/>
      <c r="C17" s="73"/>
      <c r="D17" s="3">
        <f>+BS!G99</f>
        <v>4007797</v>
      </c>
      <c r="E17" s="3"/>
      <c r="F17" s="3">
        <f>+BS!G102</f>
        <v>85926434</v>
      </c>
      <c r="G17" s="3"/>
      <c r="H17" s="3">
        <f>+BS!G104</f>
        <v>-830406</v>
      </c>
      <c r="I17" s="3"/>
      <c r="J17" s="3"/>
      <c r="K17" s="3">
        <f>+BS!G106</f>
        <v>575815</v>
      </c>
      <c r="L17" s="3"/>
      <c r="M17" s="3"/>
      <c r="N17" s="3">
        <f>+BS!G107</f>
        <v>36868</v>
      </c>
      <c r="O17" s="3"/>
      <c r="P17" s="3">
        <f>+BS!G108</f>
        <v>149516</v>
      </c>
      <c r="Q17" s="3"/>
      <c r="R17" s="3">
        <f>+BS!G110</f>
        <v>32174</v>
      </c>
      <c r="S17" s="3"/>
      <c r="T17" s="3">
        <f>+BS!G111</f>
        <v>193434</v>
      </c>
      <c r="U17" s="3"/>
      <c r="V17" s="3">
        <f>+BS!G114</f>
        <v>411463</v>
      </c>
      <c r="W17" s="46"/>
      <c r="X17" s="3">
        <f>+BS!G115</f>
        <v>87400</v>
      </c>
      <c r="Y17" s="46"/>
      <c r="Z17" s="3">
        <f>+BS!G116</f>
        <v>27742192</v>
      </c>
      <c r="AA17" s="3"/>
      <c r="AB17" s="3">
        <v>-361125</v>
      </c>
      <c r="AC17" s="3"/>
      <c r="AD17" s="3">
        <v>319866</v>
      </c>
      <c r="AE17" s="3"/>
      <c r="AF17" s="3">
        <f>+SUM(D17:AD17)</f>
        <v>118291428</v>
      </c>
      <c r="AG17" s="3"/>
      <c r="AH17" s="3">
        <f>+BS!G119</f>
        <v>5857425</v>
      </c>
      <c r="AI17" s="3"/>
      <c r="AJ17" s="3">
        <f>+SUM(AF17:AH17)</f>
        <v>124148853</v>
      </c>
    </row>
    <row r="18" spans="1:36" ht="6.6" customHeight="1">
      <c r="C18" s="139"/>
      <c r="D18" s="140"/>
      <c r="E18" s="140"/>
      <c r="F18" s="140"/>
      <c r="G18" s="140"/>
      <c r="H18" s="140"/>
      <c r="I18" s="140"/>
      <c r="K18" s="140"/>
      <c r="N18" s="140"/>
      <c r="O18" s="140"/>
      <c r="P18" s="140"/>
      <c r="Q18" s="140"/>
      <c r="R18" s="136"/>
      <c r="S18" s="136"/>
      <c r="T18" s="136"/>
      <c r="U18" s="140"/>
      <c r="V18" s="136"/>
      <c r="W18" s="136"/>
      <c r="X18" s="136"/>
      <c r="Y18" s="136"/>
      <c r="Z18" s="136"/>
      <c r="AA18" s="140"/>
      <c r="AB18" s="140"/>
      <c r="AC18" s="140"/>
      <c r="AD18" s="140"/>
      <c r="AE18" s="140"/>
      <c r="AF18" s="136"/>
      <c r="AG18" s="134"/>
      <c r="AH18" s="140"/>
      <c r="AI18" s="140"/>
      <c r="AJ18" s="140"/>
    </row>
    <row r="19" spans="1:36" ht="22.2">
      <c r="A19" s="44" t="s">
        <v>202</v>
      </c>
      <c r="B19" s="2"/>
      <c r="C19" s="45"/>
      <c r="D19" s="2"/>
      <c r="E19" s="2"/>
      <c r="F19" s="43"/>
      <c r="G19" s="2"/>
      <c r="H19" s="2"/>
      <c r="I19" s="2"/>
      <c r="J19" s="2"/>
      <c r="K19" s="50"/>
      <c r="L19" s="51"/>
      <c r="M19" s="51"/>
      <c r="N19" s="2"/>
      <c r="O19" s="2"/>
      <c r="P19" s="2"/>
      <c r="Q19" s="2"/>
      <c r="R19" s="50"/>
      <c r="S19" s="50"/>
      <c r="T19" s="50"/>
      <c r="U19" s="2"/>
      <c r="V19" s="49"/>
      <c r="W19" s="49"/>
      <c r="X19" s="52"/>
      <c r="Y19" s="49"/>
      <c r="Z19" s="52"/>
      <c r="AA19" s="2"/>
      <c r="AB19" s="2"/>
      <c r="AC19" s="2"/>
      <c r="AD19" s="2"/>
      <c r="AE19" s="2"/>
      <c r="AF19" s="41"/>
      <c r="AG19" s="2"/>
      <c r="AH19" s="2"/>
      <c r="AI19" s="2"/>
      <c r="AJ19" s="2"/>
    </row>
    <row r="20" spans="1:36" ht="22.2">
      <c r="A20" s="53"/>
      <c r="B20" s="54" t="s">
        <v>203</v>
      </c>
      <c r="C20" s="55"/>
      <c r="D20" s="2"/>
      <c r="E20" s="2"/>
      <c r="F20" s="43"/>
      <c r="G20" s="2"/>
      <c r="H20" s="2"/>
      <c r="I20" s="2"/>
      <c r="J20" s="2"/>
      <c r="K20" s="50"/>
      <c r="L20" s="51"/>
      <c r="M20" s="51"/>
      <c r="N20" s="2"/>
      <c r="O20" s="2"/>
      <c r="P20" s="2"/>
      <c r="Q20" s="2"/>
      <c r="R20" s="50"/>
      <c r="S20" s="50"/>
      <c r="T20" s="50"/>
      <c r="U20" s="2"/>
      <c r="V20" s="49"/>
      <c r="W20" s="49"/>
      <c r="X20" s="52"/>
      <c r="Y20" s="49"/>
      <c r="Z20" s="52"/>
      <c r="AA20" s="2"/>
      <c r="AB20" s="2"/>
      <c r="AC20" s="2"/>
      <c r="AD20" s="2"/>
      <c r="AE20" s="2"/>
      <c r="AF20" s="41"/>
      <c r="AG20" s="2"/>
      <c r="AH20" s="2"/>
      <c r="AI20" s="2"/>
      <c r="AJ20" s="2"/>
    </row>
    <row r="21" spans="1:36" ht="22.2">
      <c r="A21" s="53"/>
      <c r="B21" s="88" t="s">
        <v>204</v>
      </c>
      <c r="C21" s="133">
        <v>17</v>
      </c>
      <c r="D21" s="97">
        <v>0</v>
      </c>
      <c r="E21" s="88"/>
      <c r="F21" s="97">
        <v>0</v>
      </c>
      <c r="G21" s="88"/>
      <c r="H21" s="97">
        <v>0</v>
      </c>
      <c r="I21" s="97"/>
      <c r="J21" s="88"/>
      <c r="K21" s="97">
        <v>0</v>
      </c>
      <c r="L21" s="98"/>
      <c r="M21" s="98"/>
      <c r="N21" s="97">
        <v>0</v>
      </c>
      <c r="O21" s="88"/>
      <c r="P21" s="97">
        <v>0</v>
      </c>
      <c r="Q21" s="88"/>
      <c r="R21" s="97">
        <v>0</v>
      </c>
      <c r="S21" s="99"/>
      <c r="T21" s="97">
        <v>0</v>
      </c>
      <c r="U21" s="88"/>
      <c r="V21" s="97">
        <v>0</v>
      </c>
      <c r="W21" s="90"/>
      <c r="X21" s="97">
        <v>0</v>
      </c>
      <c r="Y21" s="90"/>
      <c r="Z21" s="103">
        <v>-3206127</v>
      </c>
      <c r="AA21" s="88"/>
      <c r="AB21" s="97">
        <v>0</v>
      </c>
      <c r="AC21" s="98"/>
      <c r="AD21" s="101">
        <v>0</v>
      </c>
      <c r="AE21" s="98"/>
      <c r="AF21" s="178">
        <f>+SUM(D21:AD21)</f>
        <v>-3206127</v>
      </c>
      <c r="AG21" s="98"/>
      <c r="AH21" s="101">
        <v>0</v>
      </c>
      <c r="AI21" s="98"/>
      <c r="AJ21" s="3">
        <f>+SUM(AF21:AH21)</f>
        <v>-3206127</v>
      </c>
    </row>
    <row r="22" spans="1:36" ht="22.2">
      <c r="A22" s="53"/>
      <c r="B22" s="41" t="s">
        <v>205</v>
      </c>
      <c r="C22" s="55"/>
      <c r="D22" s="97">
        <v>0</v>
      </c>
      <c r="E22" s="88"/>
      <c r="F22" s="97">
        <v>0</v>
      </c>
      <c r="G22" s="41"/>
      <c r="H22" s="97">
        <v>0</v>
      </c>
      <c r="I22" s="97"/>
      <c r="J22" s="88"/>
      <c r="K22" s="97">
        <v>0</v>
      </c>
      <c r="L22" s="98"/>
      <c r="M22" s="98"/>
      <c r="N22" s="97">
        <v>0</v>
      </c>
      <c r="O22" s="88"/>
      <c r="P22" s="97">
        <v>0</v>
      </c>
      <c r="Q22" s="88"/>
      <c r="R22" s="97">
        <v>0</v>
      </c>
      <c r="S22" s="99"/>
      <c r="T22" s="97">
        <v>0</v>
      </c>
      <c r="U22" s="88"/>
      <c r="V22" s="97">
        <v>0</v>
      </c>
      <c r="W22" s="90"/>
      <c r="X22" s="97">
        <v>0</v>
      </c>
      <c r="Y22" s="90"/>
      <c r="Z22" s="97">
        <v>0</v>
      </c>
      <c r="AA22" s="88"/>
      <c r="AB22" s="97">
        <v>0</v>
      </c>
      <c r="AC22" s="98"/>
      <c r="AD22" s="145">
        <v>0</v>
      </c>
      <c r="AE22" s="98"/>
      <c r="AF22" s="47">
        <f>+SUM(D22:AD22)</f>
        <v>0</v>
      </c>
      <c r="AG22" s="88"/>
      <c r="AH22" s="146">
        <v>-512099</v>
      </c>
      <c r="AI22" s="41"/>
      <c r="AJ22" s="85">
        <f>+SUM(AF22:AH22)</f>
        <v>-512099</v>
      </c>
    </row>
    <row r="23" spans="1:36" ht="22.2">
      <c r="A23" s="53"/>
      <c r="B23" s="54" t="s">
        <v>206</v>
      </c>
      <c r="C23" s="55"/>
      <c r="D23" s="56">
        <f>+SUM(D21:D22)</f>
        <v>0</v>
      </c>
      <c r="E23" s="88"/>
      <c r="F23" s="56">
        <f>+SUM(F21:F22)</f>
        <v>0</v>
      </c>
      <c r="G23" s="41"/>
      <c r="H23" s="56">
        <f>+SUM(H21:H22)</f>
        <v>0</v>
      </c>
      <c r="I23" s="97"/>
      <c r="J23" s="88"/>
      <c r="K23" s="56">
        <f>+SUM(K21:K22)</f>
        <v>0</v>
      </c>
      <c r="L23" s="98"/>
      <c r="M23" s="98"/>
      <c r="N23" s="56">
        <f>+SUM(N21:N22)</f>
        <v>0</v>
      </c>
      <c r="O23" s="88"/>
      <c r="P23" s="56">
        <f>+SUM(P21:P22)</f>
        <v>0</v>
      </c>
      <c r="Q23" s="88"/>
      <c r="R23" s="56">
        <f>+SUM(R21:R22)</f>
        <v>0</v>
      </c>
      <c r="S23" s="99"/>
      <c r="T23" s="56">
        <f>+SUM(T21:T22)</f>
        <v>0</v>
      </c>
      <c r="U23" s="88"/>
      <c r="V23" s="56">
        <f>+SUM(V21:V22)</f>
        <v>0</v>
      </c>
      <c r="W23" s="90"/>
      <c r="X23" s="56">
        <f>+SUM(X21:X22)</f>
        <v>0</v>
      </c>
      <c r="Y23" s="90"/>
      <c r="Z23" s="221">
        <f>+SUM(Z21:Z22)</f>
        <v>-3206127</v>
      </c>
      <c r="AA23" s="88"/>
      <c r="AB23" s="56">
        <f>+SUM(AB21:AB22)</f>
        <v>0</v>
      </c>
      <c r="AC23" s="98"/>
      <c r="AD23" s="56">
        <f>+SUM(AD21:AD22)</f>
        <v>0</v>
      </c>
      <c r="AE23" s="98"/>
      <c r="AF23" s="221">
        <f>+SUM(D23:AD23)</f>
        <v>-3206127</v>
      </c>
      <c r="AG23" s="88"/>
      <c r="AH23" s="57">
        <f>+SUM(AH21:AH22)</f>
        <v>-512099</v>
      </c>
      <c r="AI23" s="41"/>
      <c r="AJ23" s="57">
        <f>+SUM(AF23:AH23)</f>
        <v>-3718226</v>
      </c>
    </row>
    <row r="24" spans="1:36" ht="10.5" customHeight="1">
      <c r="C24" s="139"/>
      <c r="D24" s="140"/>
      <c r="E24" s="140"/>
      <c r="F24" s="140"/>
      <c r="G24" s="140"/>
      <c r="H24" s="140"/>
      <c r="I24" s="140"/>
      <c r="K24" s="140"/>
      <c r="N24" s="140"/>
      <c r="O24" s="140"/>
      <c r="P24" s="140"/>
      <c r="Q24" s="140"/>
      <c r="R24" s="140"/>
      <c r="S24" s="136"/>
      <c r="T24" s="140"/>
      <c r="U24" s="140"/>
      <c r="V24" s="140"/>
      <c r="W24" s="136"/>
      <c r="X24" s="140"/>
      <c r="Y24" s="136"/>
      <c r="Z24" s="140"/>
      <c r="AA24" s="140"/>
      <c r="AB24" s="140"/>
      <c r="AC24" s="140"/>
      <c r="AD24" s="140"/>
      <c r="AE24" s="140"/>
      <c r="AF24" s="140"/>
      <c r="AG24" s="134"/>
      <c r="AH24" s="140"/>
      <c r="AI24" s="140"/>
      <c r="AJ24" s="140"/>
    </row>
    <row r="25" spans="1:36" ht="22.2">
      <c r="B25" s="54" t="s">
        <v>207</v>
      </c>
      <c r="C25" s="139"/>
      <c r="D25" s="140"/>
      <c r="E25" s="140"/>
      <c r="F25" s="140"/>
      <c r="G25" s="140"/>
      <c r="H25" s="140"/>
      <c r="I25" s="140"/>
      <c r="K25" s="140"/>
      <c r="N25" s="140"/>
      <c r="O25" s="140"/>
      <c r="P25" s="140"/>
      <c r="Q25" s="140"/>
      <c r="R25" s="140"/>
      <c r="S25" s="136"/>
      <c r="T25" s="140"/>
      <c r="U25" s="140"/>
      <c r="V25" s="140"/>
      <c r="W25" s="136"/>
      <c r="X25" s="140"/>
      <c r="Y25" s="136"/>
      <c r="Z25" s="140"/>
      <c r="AA25" s="140"/>
      <c r="AB25" s="140"/>
      <c r="AC25" s="140"/>
      <c r="AD25" s="140"/>
      <c r="AE25" s="140"/>
      <c r="AF25" s="140"/>
      <c r="AG25" s="134"/>
      <c r="AH25" s="140"/>
      <c r="AI25" s="140"/>
      <c r="AJ25" s="140"/>
    </row>
    <row r="26" spans="1:36" ht="22.2">
      <c r="B26" s="88" t="s">
        <v>208</v>
      </c>
      <c r="C26" s="133"/>
      <c r="D26" s="97">
        <v>0</v>
      </c>
      <c r="E26" s="176"/>
      <c r="F26" s="97">
        <v>0</v>
      </c>
      <c r="G26" s="176"/>
      <c r="H26" s="97">
        <v>0</v>
      </c>
      <c r="I26" s="176"/>
      <c r="K26" s="103">
        <v>1691</v>
      </c>
      <c r="N26" s="97">
        <v>0</v>
      </c>
      <c r="O26" s="176"/>
      <c r="P26" s="97">
        <v>0</v>
      </c>
      <c r="Q26" s="176"/>
      <c r="R26" s="97">
        <v>0</v>
      </c>
      <c r="S26" s="135"/>
      <c r="T26" s="97">
        <v>0</v>
      </c>
      <c r="U26" s="176"/>
      <c r="V26" s="97">
        <v>0</v>
      </c>
      <c r="W26" s="135"/>
      <c r="X26" s="97">
        <v>0</v>
      </c>
      <c r="Y26" s="135"/>
      <c r="Z26" s="97">
        <v>0</v>
      </c>
      <c r="AA26" s="176"/>
      <c r="AB26" s="97">
        <v>0</v>
      </c>
      <c r="AC26" s="176"/>
      <c r="AD26" s="97">
        <v>0</v>
      </c>
      <c r="AE26" s="176"/>
      <c r="AF26" s="178">
        <f>+SUM(D26:AD26)</f>
        <v>1691</v>
      </c>
      <c r="AH26" s="146">
        <v>-5985</v>
      </c>
      <c r="AI26" s="41"/>
      <c r="AJ26" s="85">
        <f>+SUM(AF26:AH26)</f>
        <v>-4294</v>
      </c>
    </row>
    <row r="27" spans="1:36" ht="22.2">
      <c r="B27" s="54" t="s">
        <v>209</v>
      </c>
      <c r="C27" s="139"/>
      <c r="D27" s="56">
        <f>+SUM(D25:D26)</f>
        <v>0</v>
      </c>
      <c r="E27" s="140"/>
      <c r="F27" s="56">
        <f>+SUM(F25:F26)</f>
        <v>0</v>
      </c>
      <c r="G27" s="140"/>
      <c r="H27" s="56">
        <f>+SUM(H25:H26)</f>
        <v>0</v>
      </c>
      <c r="I27" s="140"/>
      <c r="K27" s="164">
        <f>+SUM(K25:K26)</f>
        <v>1691</v>
      </c>
      <c r="N27" s="56">
        <f>+SUM(N25:N26)</f>
        <v>0</v>
      </c>
      <c r="O27" s="140"/>
      <c r="P27" s="56">
        <f>+SUM(P25:P26)</f>
        <v>0</v>
      </c>
      <c r="Q27" s="140"/>
      <c r="R27" s="56">
        <f>+SUM(R25:R26)</f>
        <v>0</v>
      </c>
      <c r="S27" s="136"/>
      <c r="T27" s="56">
        <f>+SUM(T25:T26)</f>
        <v>0</v>
      </c>
      <c r="U27" s="140"/>
      <c r="V27" s="56">
        <f>+SUM(V25:V26)</f>
        <v>0</v>
      </c>
      <c r="W27" s="136"/>
      <c r="X27" s="56">
        <f>+SUM(X25:X26)</f>
        <v>0</v>
      </c>
      <c r="Y27" s="136"/>
      <c r="Z27" s="56">
        <f>+SUM(Z25:Z26)</f>
        <v>0</v>
      </c>
      <c r="AA27" s="140"/>
      <c r="AB27" s="56">
        <f>+SUM(AB25:AB26)</f>
        <v>0</v>
      </c>
      <c r="AC27" s="140"/>
      <c r="AD27" s="56">
        <f>+SUM(AD25:AD26)</f>
        <v>0</v>
      </c>
      <c r="AE27" s="140"/>
      <c r="AF27" s="164">
        <f>+SUM(D27:AD27)</f>
        <v>1691</v>
      </c>
      <c r="AG27" s="134"/>
      <c r="AH27" s="164">
        <f>+SUM(AH25:AH26)</f>
        <v>-5985</v>
      </c>
      <c r="AI27" s="140"/>
      <c r="AJ27" s="164">
        <f>+SUM(AF27:AH27)</f>
        <v>-4294</v>
      </c>
    </row>
    <row r="28" spans="1:36" ht="22.2">
      <c r="A28" s="44" t="s">
        <v>210</v>
      </c>
      <c r="B28" s="2"/>
      <c r="C28" s="55"/>
      <c r="D28" s="56">
        <f>+SUM(D27,D23)</f>
        <v>0</v>
      </c>
      <c r="E28" s="3"/>
      <c r="F28" s="56">
        <f>+SUM(F27,F23)</f>
        <v>0</v>
      </c>
      <c r="G28" s="3"/>
      <c r="H28" s="56">
        <f>+SUM(H27,H23)</f>
        <v>0</v>
      </c>
      <c r="I28" s="101"/>
      <c r="J28" s="47"/>
      <c r="K28" s="57">
        <f>+SUM(K27,K23)</f>
        <v>1691</v>
      </c>
      <c r="L28" s="47"/>
      <c r="M28" s="47"/>
      <c r="N28" s="56">
        <f>+SUM(N27,N23)</f>
        <v>0</v>
      </c>
      <c r="O28" s="47"/>
      <c r="P28" s="56">
        <f>+SUM(P27,P23)</f>
        <v>0</v>
      </c>
      <c r="Q28" s="47"/>
      <c r="R28" s="56">
        <f>+SUM(R27,R23)</f>
        <v>0</v>
      </c>
      <c r="S28" s="47"/>
      <c r="T28" s="56">
        <f>+SUM(T27,T23)</f>
        <v>0</v>
      </c>
      <c r="U28" s="47"/>
      <c r="V28" s="56">
        <f>+SUM(V27,V23)</f>
        <v>0</v>
      </c>
      <c r="W28" s="47"/>
      <c r="X28" s="56">
        <f>+SUM(X27,X23)</f>
        <v>0</v>
      </c>
      <c r="Y28" s="46"/>
      <c r="Z28" s="57">
        <f>+SUM(Z27,Z23)</f>
        <v>-3206127</v>
      </c>
      <c r="AA28" s="3"/>
      <c r="AB28" s="56">
        <f>+SUM(AB27,AB23)</f>
        <v>0</v>
      </c>
      <c r="AC28" s="3"/>
      <c r="AD28" s="56">
        <f>+SUM(AD27,AD23)</f>
        <v>0</v>
      </c>
      <c r="AE28" s="3"/>
      <c r="AF28" s="57">
        <f>+SUM(D28:AD28)</f>
        <v>-3204436</v>
      </c>
      <c r="AG28" s="3"/>
      <c r="AH28" s="57">
        <f>+SUM(AH27,AH23)</f>
        <v>-518084</v>
      </c>
      <c r="AI28" s="3"/>
      <c r="AJ28" s="57">
        <f>+SUM(AF28:AH28)</f>
        <v>-3722520</v>
      </c>
    </row>
    <row r="29" spans="1:36" ht="22.2">
      <c r="C29" s="139"/>
      <c r="D29" s="140"/>
      <c r="E29" s="140"/>
      <c r="F29" s="140"/>
      <c r="G29" s="140"/>
      <c r="H29" s="140"/>
      <c r="I29" s="140"/>
      <c r="K29" s="140"/>
      <c r="N29" s="140"/>
      <c r="O29" s="140"/>
      <c r="P29" s="140"/>
      <c r="Q29" s="140"/>
      <c r="R29" s="140"/>
      <c r="S29" s="136"/>
      <c r="T29" s="136"/>
      <c r="U29" s="140"/>
      <c r="V29" s="140"/>
      <c r="W29" s="136"/>
      <c r="X29" s="140"/>
      <c r="Y29" s="136"/>
      <c r="Z29" s="136"/>
      <c r="AA29" s="140"/>
      <c r="AB29" s="140"/>
      <c r="AC29" s="140"/>
      <c r="AD29" s="140"/>
      <c r="AE29" s="140"/>
      <c r="AF29" s="136"/>
      <c r="AG29" s="134"/>
      <c r="AH29" s="140"/>
      <c r="AI29" s="140"/>
      <c r="AJ29" s="140"/>
    </row>
    <row r="30" spans="1:36" ht="22.2">
      <c r="A30" s="44" t="s">
        <v>211</v>
      </c>
      <c r="B30" s="2"/>
      <c r="C30" s="45"/>
      <c r="D30" s="2"/>
      <c r="E30" s="2"/>
      <c r="F30" s="43"/>
      <c r="G30" s="2"/>
      <c r="H30" s="2"/>
      <c r="I30" s="2"/>
      <c r="J30" s="2"/>
      <c r="K30" s="48"/>
      <c r="L30" s="5"/>
      <c r="M30" s="5"/>
      <c r="N30" s="2"/>
      <c r="O30" s="2"/>
      <c r="P30" s="2"/>
      <c r="Q30" s="2"/>
      <c r="R30" s="2"/>
      <c r="S30" s="48"/>
      <c r="T30" s="48"/>
      <c r="U30" s="2"/>
      <c r="V30" s="2"/>
      <c r="W30" s="49"/>
      <c r="X30" s="2"/>
      <c r="Y30" s="49"/>
      <c r="Z30" s="5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 ht="22.2">
      <c r="A31" s="58"/>
      <c r="B31" s="41" t="s">
        <v>124</v>
      </c>
      <c r="C31" s="45"/>
      <c r="D31" s="97">
        <v>0</v>
      </c>
      <c r="E31" s="88"/>
      <c r="F31" s="97">
        <v>0</v>
      </c>
      <c r="G31" s="41"/>
      <c r="H31" s="97">
        <v>0</v>
      </c>
      <c r="I31" s="97"/>
      <c r="J31" s="88"/>
      <c r="K31" s="97">
        <v>0</v>
      </c>
      <c r="L31" s="98"/>
      <c r="M31" s="98"/>
      <c r="N31" s="97">
        <v>0</v>
      </c>
      <c r="O31" s="88"/>
      <c r="P31" s="97">
        <v>0</v>
      </c>
      <c r="Q31" s="88"/>
      <c r="R31" s="97">
        <v>0</v>
      </c>
      <c r="S31" s="99"/>
      <c r="T31" s="97">
        <v>0</v>
      </c>
      <c r="U31" s="88"/>
      <c r="V31" s="97">
        <v>0</v>
      </c>
      <c r="W31" s="90"/>
      <c r="X31" s="97">
        <v>0</v>
      </c>
      <c r="Y31" s="90"/>
      <c r="Z31" s="103">
        <f>PL9M!D61</f>
        <v>3156981</v>
      </c>
      <c r="AA31" s="2"/>
      <c r="AB31" s="97">
        <v>0</v>
      </c>
      <c r="AC31" s="90"/>
      <c r="AD31" s="97">
        <v>0</v>
      </c>
      <c r="AE31" s="88"/>
      <c r="AF31" s="3">
        <f>+SUM(D31:AD31)</f>
        <v>3156981</v>
      </c>
      <c r="AG31" s="2"/>
      <c r="AH31" s="88">
        <f>PL9M!D62</f>
        <v>640133</v>
      </c>
      <c r="AI31" s="2"/>
      <c r="AJ31" s="3">
        <f>+SUM(AF31:AH31)</f>
        <v>3797114</v>
      </c>
    </row>
    <row r="32" spans="1:36" ht="22.2">
      <c r="A32" s="41"/>
      <c r="B32" s="58" t="s">
        <v>212</v>
      </c>
      <c r="C32" s="59"/>
      <c r="D32" s="97">
        <v>0</v>
      </c>
      <c r="E32" s="88"/>
      <c r="F32" s="97">
        <v>0</v>
      </c>
      <c r="G32" s="41"/>
      <c r="H32" s="97">
        <v>0</v>
      </c>
      <c r="I32" s="97"/>
      <c r="J32" s="88"/>
      <c r="K32" s="97">
        <v>0</v>
      </c>
      <c r="L32" s="98"/>
      <c r="M32" s="98"/>
      <c r="N32" s="97">
        <v>0</v>
      </c>
      <c r="O32" s="88"/>
      <c r="P32" s="97">
        <v>0</v>
      </c>
      <c r="Q32" s="88"/>
      <c r="R32" s="97">
        <v>0</v>
      </c>
      <c r="S32" s="99"/>
      <c r="T32" s="97">
        <v>0</v>
      </c>
      <c r="U32" s="88"/>
      <c r="V32" s="97">
        <v>0</v>
      </c>
      <c r="W32" s="90"/>
      <c r="X32" s="97">
        <v>0</v>
      </c>
      <c r="Y32" s="90"/>
      <c r="Z32" s="100">
        <v>0</v>
      </c>
      <c r="AA32" s="2"/>
      <c r="AB32" s="102">
        <f>PL9M!D52+PL9M!D54-AH32</f>
        <v>47204</v>
      </c>
      <c r="AC32" s="40"/>
      <c r="AD32" s="102">
        <f>PL9M!D53+PL9M!D56</f>
        <v>-15950</v>
      </c>
      <c r="AE32" s="40"/>
      <c r="AF32" s="85">
        <f>+SUM(D32:AD32)</f>
        <v>31254</v>
      </c>
      <c r="AG32" s="2"/>
      <c r="AH32" s="91">
        <f>PL9M!D67-AH31</f>
        <v>138877</v>
      </c>
      <c r="AI32" s="2"/>
      <c r="AJ32" s="85">
        <f>+SUM(AF32:AH32)</f>
        <v>170131</v>
      </c>
    </row>
    <row r="33" spans="1:37" ht="22.2">
      <c r="A33" s="44" t="s">
        <v>213</v>
      </c>
      <c r="B33" s="89"/>
      <c r="C33" s="55"/>
      <c r="D33" s="56">
        <f>+SUM(D31:D32)</f>
        <v>0</v>
      </c>
      <c r="E33" s="46"/>
      <c r="F33" s="56">
        <f>+SUM(F31:F32)</f>
        <v>0</v>
      </c>
      <c r="G33" s="46"/>
      <c r="H33" s="56">
        <f>+SUM(H31:H32)</f>
        <v>0</v>
      </c>
      <c r="I33" s="101"/>
      <c r="J33" s="46"/>
      <c r="K33" s="56">
        <f>+SUM(K31:K32)</f>
        <v>0</v>
      </c>
      <c r="L33" s="60"/>
      <c r="M33" s="60"/>
      <c r="N33" s="56">
        <f>+SUM(N31:N32)</f>
        <v>0</v>
      </c>
      <c r="O33" s="46"/>
      <c r="P33" s="56">
        <f>+SUM(P31:P32)</f>
        <v>0</v>
      </c>
      <c r="Q33" s="46"/>
      <c r="R33" s="56">
        <f>+SUM(R31:R32)</f>
        <v>0</v>
      </c>
      <c r="S33" s="60"/>
      <c r="T33" s="56">
        <f>+SUM(T31:T32)</f>
        <v>0</v>
      </c>
      <c r="U33" s="46"/>
      <c r="V33" s="56">
        <f>+SUM(V31:V32)</f>
        <v>0</v>
      </c>
      <c r="W33" s="42"/>
      <c r="X33" s="56">
        <f>+SUM(X31:X32)</f>
        <v>0</v>
      </c>
      <c r="Y33" s="42"/>
      <c r="Z33" s="57">
        <f>+SUM(Z31:Z32)</f>
        <v>3156981</v>
      </c>
      <c r="AA33" s="46"/>
      <c r="AB33" s="57">
        <f>+SUM(AB31:AB32)</f>
        <v>47204</v>
      </c>
      <c r="AC33" s="60"/>
      <c r="AD33" s="57">
        <f>+SUM(AD31:AD32)</f>
        <v>-15950</v>
      </c>
      <c r="AE33" s="60"/>
      <c r="AF33" s="57">
        <f>+SUM(D33:AD33)</f>
        <v>3188235</v>
      </c>
      <c r="AG33" s="46"/>
      <c r="AH33" s="57">
        <f>+SUM(AH31:AH32)</f>
        <v>779010</v>
      </c>
      <c r="AI33" s="46"/>
      <c r="AJ33" s="57">
        <f>+SUM(AF33:AH33)</f>
        <v>3967245</v>
      </c>
    </row>
    <row r="34" spans="1:37" ht="22.8" thickBot="1">
      <c r="A34" s="44" t="s">
        <v>214</v>
      </c>
      <c r="B34" s="41"/>
      <c r="C34" s="55"/>
      <c r="D34" s="61">
        <f>+SUM(D33,D28,D17)</f>
        <v>4007797</v>
      </c>
      <c r="E34" s="2"/>
      <c r="F34" s="61">
        <f>+SUM(F33,F28,F17)</f>
        <v>85926434</v>
      </c>
      <c r="G34" s="2"/>
      <c r="H34" s="61">
        <f>+SUM(H33,H28,H17)</f>
        <v>-830406</v>
      </c>
      <c r="I34" s="3"/>
      <c r="J34" s="2"/>
      <c r="K34" s="61">
        <f>+SUM(K33,K28,K17)</f>
        <v>577506</v>
      </c>
      <c r="L34" s="3"/>
      <c r="M34" s="3"/>
      <c r="N34" s="61">
        <f>+SUM(N33,N28,N17)</f>
        <v>36868</v>
      </c>
      <c r="O34" s="2"/>
      <c r="P34" s="61">
        <f>+SUM(P33,P28,P17)</f>
        <v>149516</v>
      </c>
      <c r="Q34" s="2"/>
      <c r="R34" s="61">
        <f>+SUM(R33,R28,R17)</f>
        <v>32174</v>
      </c>
      <c r="S34" s="3"/>
      <c r="T34" s="61">
        <f>+SUM(T33,T28,T17)</f>
        <v>193434</v>
      </c>
      <c r="U34" s="2"/>
      <c r="V34" s="61">
        <f>+SUM(V33,V28,V17)</f>
        <v>411463</v>
      </c>
      <c r="W34" s="3"/>
      <c r="X34" s="61">
        <f>+SUM(X33,X28,X17)</f>
        <v>87400</v>
      </c>
      <c r="Y34" s="3"/>
      <c r="Z34" s="61">
        <f>+SUM(Z33,Z28,Z17)</f>
        <v>27693046</v>
      </c>
      <c r="AA34" s="2"/>
      <c r="AB34" s="61">
        <f>+SUM(AB33,AB28,AB17)</f>
        <v>-313921</v>
      </c>
      <c r="AC34" s="3"/>
      <c r="AD34" s="61">
        <f>+SUM(AD33,AD28,AD17)</f>
        <v>303916</v>
      </c>
      <c r="AE34" s="3"/>
      <c r="AF34" s="61">
        <f>+SUM(D34:AD34)</f>
        <v>118275227</v>
      </c>
      <c r="AG34" s="2"/>
      <c r="AH34" s="61">
        <f>+SUM(AH33,AH28,AH17)</f>
        <v>6118351</v>
      </c>
      <c r="AI34" s="2"/>
      <c r="AJ34" s="61">
        <f>+SUM(AF34:AH34)</f>
        <v>124393578</v>
      </c>
      <c r="AK34" s="159"/>
    </row>
    <row r="35" spans="1:37" ht="22.8" hidden="1" thickTop="1">
      <c r="A35" s="141"/>
      <c r="B35" s="41"/>
      <c r="C35" s="55"/>
      <c r="D35" s="3">
        <f>+BS!D99</f>
        <v>4007797</v>
      </c>
      <c r="E35" s="2"/>
      <c r="F35" s="3">
        <f>+BS!D102</f>
        <v>85926434</v>
      </c>
      <c r="G35" s="2"/>
      <c r="H35" s="3">
        <f>+BS!D104</f>
        <v>-830406</v>
      </c>
      <c r="I35" s="3"/>
      <c r="J35" s="2"/>
      <c r="K35" s="3">
        <f>+BS!D106</f>
        <v>577506</v>
      </c>
      <c r="L35" s="3"/>
      <c r="M35" s="3"/>
      <c r="N35" s="3">
        <f>+BS!D107</f>
        <v>36868</v>
      </c>
      <c r="O35" s="2"/>
      <c r="P35" s="3">
        <f>+BS!D108</f>
        <v>149516</v>
      </c>
      <c r="Q35" s="2"/>
      <c r="R35" s="3">
        <f>+BS!D110</f>
        <v>32174</v>
      </c>
      <c r="S35" s="3"/>
      <c r="T35" s="3">
        <f>+BS!D111</f>
        <v>193434</v>
      </c>
      <c r="U35" s="2"/>
      <c r="V35" s="3">
        <f>+BS!D114</f>
        <v>411463</v>
      </c>
      <c r="W35" s="3"/>
      <c r="X35" s="3">
        <f>+BS!D115</f>
        <v>87400</v>
      </c>
      <c r="Y35" s="3"/>
      <c r="Z35" s="3">
        <f>+BS!D116</f>
        <v>27693046</v>
      </c>
      <c r="AA35" s="2"/>
      <c r="AB35" s="3"/>
      <c r="AC35" s="3"/>
      <c r="AD35" s="3">
        <f>+BS!D117</f>
        <v>-10005</v>
      </c>
      <c r="AE35" s="3"/>
      <c r="AF35" s="3">
        <f>+BS!D118</f>
        <v>118275227</v>
      </c>
      <c r="AG35" s="2"/>
      <c r="AH35" s="3">
        <f>+BS!D119</f>
        <v>6118351</v>
      </c>
      <c r="AI35" s="2"/>
      <c r="AJ35" s="3">
        <f>+BS!D120</f>
        <v>124393578</v>
      </c>
    </row>
    <row r="36" spans="1:37" ht="22.8" thickTop="1">
      <c r="A36" s="141"/>
      <c r="B36" s="41"/>
      <c r="C36" s="55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227"/>
      <c r="AB36" s="227"/>
      <c r="AC36" s="227"/>
      <c r="AD36" s="3"/>
      <c r="AE36" s="227"/>
      <c r="AF36" s="3"/>
      <c r="AG36" s="3"/>
      <c r="AH36" s="3"/>
      <c r="AI36" s="3"/>
      <c r="AJ36" s="3"/>
      <c r="AK36" s="159"/>
    </row>
    <row r="37" spans="1:37" ht="22.2">
      <c r="A37" s="141"/>
      <c r="B37" s="41"/>
      <c r="C37" s="55"/>
      <c r="D37" s="3"/>
      <c r="E37" s="2"/>
      <c r="F37" s="3"/>
      <c r="G37" s="2"/>
      <c r="H37" s="3"/>
      <c r="I37" s="3"/>
      <c r="J37" s="2"/>
      <c r="K37" s="3"/>
      <c r="L37" s="3"/>
      <c r="M37" s="3"/>
      <c r="N37" s="3"/>
      <c r="O37" s="2"/>
      <c r="P37" s="3"/>
      <c r="Q37" s="2"/>
      <c r="R37" s="3"/>
      <c r="S37" s="3"/>
      <c r="T37" s="3"/>
      <c r="U37" s="2"/>
      <c r="V37" s="3"/>
      <c r="W37" s="3"/>
      <c r="X37" s="3"/>
      <c r="Y37" s="3"/>
      <c r="Z37" s="3"/>
      <c r="AA37" s="2"/>
      <c r="AB37" s="3"/>
      <c r="AC37" s="3"/>
      <c r="AD37" s="3"/>
      <c r="AE37" s="3"/>
      <c r="AF37" s="3"/>
      <c r="AG37" s="2"/>
      <c r="AH37" s="3"/>
      <c r="AI37" s="2"/>
      <c r="AJ37" s="3"/>
    </row>
    <row r="38" spans="1:37" ht="22.2">
      <c r="A38" s="141"/>
      <c r="B38" s="41"/>
      <c r="C38" s="55"/>
      <c r="D38" s="3"/>
      <c r="E38" s="2"/>
      <c r="F38" s="3"/>
      <c r="G38" s="2"/>
      <c r="H38" s="3"/>
      <c r="I38" s="3"/>
      <c r="J38" s="2"/>
      <c r="K38" s="3"/>
      <c r="L38" s="3"/>
      <c r="M38" s="3"/>
      <c r="N38" s="3"/>
      <c r="O38" s="2"/>
      <c r="P38" s="3"/>
      <c r="Q38" s="2"/>
      <c r="R38" s="3"/>
      <c r="S38" s="3"/>
      <c r="T38" s="3"/>
      <c r="U38" s="2"/>
      <c r="V38" s="3"/>
      <c r="W38" s="3"/>
      <c r="X38" s="3"/>
      <c r="Y38" s="3"/>
      <c r="Z38" s="3"/>
      <c r="AA38" s="2"/>
      <c r="AB38" s="3"/>
      <c r="AC38" s="3"/>
      <c r="AD38" s="3"/>
      <c r="AE38" s="3"/>
      <c r="AF38" s="3"/>
      <c r="AG38" s="2"/>
      <c r="AH38" s="3"/>
      <c r="AI38" s="2"/>
      <c r="AJ38" s="3"/>
    </row>
    <row r="39" spans="1:37" ht="22.2">
      <c r="A39" s="141"/>
      <c r="B39" s="41"/>
      <c r="C39" s="55"/>
      <c r="D39" s="3"/>
      <c r="E39" s="2"/>
      <c r="F39" s="3"/>
      <c r="G39" s="2"/>
      <c r="H39" s="3"/>
      <c r="I39" s="3"/>
      <c r="J39" s="2"/>
      <c r="K39" s="3"/>
      <c r="L39" s="3"/>
      <c r="M39" s="3"/>
      <c r="N39" s="3"/>
      <c r="O39" s="2"/>
      <c r="P39" s="3"/>
      <c r="Q39" s="2"/>
      <c r="R39" s="3"/>
      <c r="S39" s="3"/>
      <c r="T39" s="3"/>
      <c r="U39" s="2"/>
      <c r="V39" s="3"/>
      <c r="W39" s="3"/>
      <c r="X39" s="3"/>
      <c r="Y39" s="3"/>
      <c r="Z39" s="3"/>
      <c r="AA39" s="2"/>
      <c r="AB39" s="3"/>
      <c r="AC39" s="3"/>
      <c r="AD39" s="3"/>
      <c r="AE39" s="3"/>
      <c r="AF39" s="3"/>
      <c r="AG39" s="2"/>
      <c r="AH39" s="3"/>
      <c r="AI39" s="2"/>
      <c r="AJ39" s="3"/>
    </row>
    <row r="40" spans="1:37" ht="22.2">
      <c r="A40" s="141"/>
      <c r="B40" s="41"/>
      <c r="C40" s="55"/>
      <c r="D40" s="3"/>
      <c r="E40" s="2"/>
      <c r="F40" s="3"/>
      <c r="G40" s="2"/>
      <c r="H40" s="3"/>
      <c r="I40" s="3"/>
      <c r="J40" s="2"/>
      <c r="K40" s="3"/>
      <c r="L40" s="3"/>
      <c r="M40" s="3"/>
      <c r="N40" s="3"/>
      <c r="O40" s="2"/>
      <c r="P40" s="3"/>
      <c r="Q40" s="2"/>
      <c r="R40" s="3"/>
      <c r="S40" s="3"/>
      <c r="T40" s="3"/>
      <c r="U40" s="2"/>
      <c r="V40" s="3"/>
      <c r="W40" s="3"/>
      <c r="X40" s="3"/>
      <c r="Y40" s="3"/>
      <c r="Z40" s="3"/>
      <c r="AA40" s="2"/>
      <c r="AB40" s="3"/>
      <c r="AC40" s="3"/>
      <c r="AD40" s="3"/>
      <c r="AE40" s="3"/>
      <c r="AF40" s="3"/>
      <c r="AG40" s="2"/>
      <c r="AH40" s="3"/>
      <c r="AI40" s="2"/>
      <c r="AJ40" s="3"/>
    </row>
    <row r="41" spans="1:37" ht="22.2">
      <c r="A41" s="141"/>
      <c r="B41" s="41"/>
      <c r="C41" s="55"/>
      <c r="D41" s="3"/>
      <c r="E41" s="2"/>
      <c r="F41" s="3"/>
      <c r="G41" s="2"/>
      <c r="H41" s="3"/>
      <c r="I41" s="3"/>
      <c r="J41" s="2"/>
      <c r="K41" s="3"/>
      <c r="L41" s="3"/>
      <c r="M41" s="3"/>
      <c r="N41" s="3"/>
      <c r="O41" s="2"/>
      <c r="P41" s="3"/>
      <c r="Q41" s="2"/>
      <c r="R41" s="3"/>
      <c r="S41" s="3"/>
      <c r="T41" s="3"/>
      <c r="U41" s="2"/>
      <c r="V41" s="3"/>
      <c r="W41" s="3"/>
      <c r="X41" s="3"/>
      <c r="Y41" s="3"/>
      <c r="Z41" s="3"/>
      <c r="AA41" s="2"/>
      <c r="AB41" s="3"/>
      <c r="AC41" s="3"/>
      <c r="AD41" s="3"/>
      <c r="AE41" s="3"/>
      <c r="AF41" s="3"/>
      <c r="AG41" s="2"/>
      <c r="AH41" s="3"/>
      <c r="AI41" s="2"/>
      <c r="AJ41" s="3"/>
    </row>
    <row r="42" spans="1:37" ht="22.2">
      <c r="A42" s="141"/>
      <c r="B42" s="41"/>
      <c r="C42" s="55"/>
      <c r="D42" s="3"/>
      <c r="E42" s="2"/>
      <c r="F42" s="3"/>
      <c r="G42" s="2"/>
      <c r="H42" s="3"/>
      <c r="I42" s="3"/>
      <c r="J42" s="2"/>
      <c r="K42" s="3"/>
      <c r="L42" s="3"/>
      <c r="M42" s="3"/>
      <c r="N42" s="3"/>
      <c r="O42" s="2"/>
      <c r="P42" s="3"/>
      <c r="Q42" s="2"/>
      <c r="R42" s="3"/>
      <c r="S42" s="3"/>
      <c r="T42" s="3"/>
      <c r="U42" s="2"/>
      <c r="V42" s="3"/>
      <c r="W42" s="3"/>
      <c r="X42" s="3"/>
      <c r="Y42" s="3"/>
      <c r="Z42" s="3"/>
      <c r="AA42" s="2"/>
      <c r="AB42" s="3"/>
      <c r="AC42" s="3"/>
      <c r="AD42" s="3"/>
      <c r="AE42" s="3"/>
      <c r="AF42" s="3"/>
      <c r="AG42" s="2"/>
      <c r="AH42" s="3"/>
      <c r="AI42" s="2"/>
      <c r="AJ42" s="3"/>
    </row>
    <row r="43" spans="1:37" ht="22.2">
      <c r="A43" s="141"/>
      <c r="B43" s="41"/>
      <c r="C43" s="55"/>
      <c r="D43" s="3"/>
      <c r="E43" s="2"/>
      <c r="F43" s="3"/>
      <c r="G43" s="2"/>
      <c r="H43" s="3"/>
      <c r="I43" s="3"/>
      <c r="J43" s="2"/>
      <c r="K43" s="3"/>
      <c r="L43" s="3"/>
      <c r="M43" s="3"/>
      <c r="N43" s="3"/>
      <c r="O43" s="2"/>
      <c r="P43" s="3"/>
      <c r="Q43" s="2"/>
      <c r="R43" s="3"/>
      <c r="S43" s="3"/>
      <c r="T43" s="3"/>
      <c r="U43" s="2"/>
      <c r="V43" s="3"/>
      <c r="W43" s="3"/>
      <c r="X43" s="3"/>
      <c r="Y43" s="3"/>
      <c r="Z43" s="3"/>
      <c r="AA43" s="2"/>
      <c r="AB43" s="3"/>
      <c r="AC43" s="3"/>
      <c r="AD43" s="3"/>
      <c r="AE43" s="3"/>
      <c r="AF43" s="3"/>
      <c r="AG43" s="2"/>
      <c r="AH43" s="3"/>
      <c r="AI43" s="2"/>
      <c r="AJ43" s="3"/>
    </row>
    <row r="44" spans="1:37" ht="22.2">
      <c r="A44" s="141"/>
      <c r="B44" s="41"/>
      <c r="C44" s="55"/>
      <c r="D44" s="3"/>
      <c r="E44" s="2"/>
      <c r="F44" s="3"/>
      <c r="G44" s="2"/>
      <c r="H44" s="3"/>
      <c r="I44" s="3"/>
      <c r="J44" s="2"/>
      <c r="K44" s="3"/>
      <c r="L44" s="3"/>
      <c r="M44" s="3"/>
      <c r="N44" s="3"/>
      <c r="O44" s="2"/>
      <c r="P44" s="3"/>
      <c r="Q44" s="2"/>
      <c r="R44" s="3"/>
      <c r="S44" s="3"/>
      <c r="T44" s="3"/>
      <c r="U44" s="2"/>
      <c r="V44" s="3"/>
      <c r="W44" s="3"/>
      <c r="X44" s="3"/>
      <c r="Y44" s="3"/>
      <c r="Z44" s="3"/>
      <c r="AA44" s="2"/>
      <c r="AB44" s="3"/>
      <c r="AC44" s="3"/>
      <c r="AD44" s="3"/>
      <c r="AE44" s="3"/>
      <c r="AF44" s="3"/>
      <c r="AG44" s="2"/>
      <c r="AH44" s="3"/>
      <c r="AI44" s="2"/>
      <c r="AJ44" s="3"/>
    </row>
    <row r="45" spans="1:37" ht="22.2">
      <c r="A45" s="141"/>
      <c r="B45" s="41"/>
      <c r="C45" s="55"/>
      <c r="D45" s="3"/>
      <c r="E45" s="2"/>
      <c r="F45" s="3"/>
      <c r="G45" s="2"/>
      <c r="H45" s="3"/>
      <c r="I45" s="3"/>
      <c r="J45" s="2"/>
      <c r="K45" s="3"/>
      <c r="L45" s="3"/>
      <c r="M45" s="3"/>
      <c r="N45" s="3"/>
      <c r="O45" s="2"/>
      <c r="P45" s="3"/>
      <c r="Q45" s="2"/>
      <c r="R45" s="3"/>
      <c r="S45" s="3"/>
      <c r="T45" s="3"/>
      <c r="U45" s="2"/>
      <c r="V45" s="3"/>
      <c r="W45" s="3"/>
      <c r="X45" s="3"/>
      <c r="Y45" s="3"/>
      <c r="Z45" s="3"/>
      <c r="AA45" s="2"/>
      <c r="AB45" s="3"/>
      <c r="AC45" s="3"/>
      <c r="AD45" s="3"/>
      <c r="AE45" s="3"/>
      <c r="AF45" s="3"/>
      <c r="AG45" s="2"/>
      <c r="AH45" s="3"/>
      <c r="AI45" s="2"/>
      <c r="AJ45" s="3"/>
    </row>
    <row r="46" spans="1:37" ht="22.2">
      <c r="A46" s="141"/>
      <c r="B46" s="41"/>
      <c r="C46" s="55"/>
      <c r="D46" s="3"/>
      <c r="E46" s="2"/>
      <c r="F46" s="3"/>
      <c r="G46" s="2"/>
      <c r="H46" s="3"/>
      <c r="I46" s="3"/>
      <c r="J46" s="2"/>
      <c r="K46" s="3"/>
      <c r="L46" s="3"/>
      <c r="M46" s="3"/>
      <c r="N46" s="3"/>
      <c r="O46" s="2"/>
      <c r="P46" s="3"/>
      <c r="Q46" s="2"/>
      <c r="R46" s="3"/>
      <c r="S46" s="3"/>
      <c r="T46" s="3"/>
      <c r="U46" s="2"/>
      <c r="V46" s="3"/>
      <c r="W46" s="3"/>
      <c r="X46" s="3"/>
      <c r="Y46" s="3"/>
      <c r="Z46" s="3"/>
      <c r="AA46" s="2"/>
      <c r="AB46" s="3"/>
      <c r="AC46" s="3"/>
      <c r="AD46" s="3"/>
      <c r="AE46" s="3"/>
      <c r="AF46" s="3"/>
      <c r="AG46" s="2"/>
      <c r="AH46" s="3"/>
      <c r="AI46" s="2"/>
      <c r="AJ46" s="3"/>
    </row>
    <row r="47" spans="1:37" ht="23.4">
      <c r="A47" s="142" t="s">
        <v>42</v>
      </c>
      <c r="B47" s="41"/>
      <c r="C47" s="55"/>
      <c r="D47" s="3"/>
      <c r="E47" s="2"/>
      <c r="F47" s="3"/>
      <c r="G47" s="2"/>
      <c r="H47" s="3"/>
      <c r="I47" s="3"/>
      <c r="J47" s="2"/>
      <c r="K47" s="3"/>
      <c r="L47" s="3"/>
      <c r="M47" s="3"/>
      <c r="N47" s="3"/>
      <c r="O47" s="2"/>
      <c r="P47" s="3"/>
      <c r="Q47" s="2"/>
      <c r="R47" s="3"/>
      <c r="S47" s="3"/>
      <c r="T47" s="3"/>
      <c r="U47" s="2"/>
      <c r="V47" s="3"/>
      <c r="W47" s="3"/>
      <c r="X47" s="3"/>
      <c r="Y47" s="3"/>
      <c r="Z47" s="3"/>
      <c r="AA47" s="2"/>
      <c r="AB47" s="3"/>
      <c r="AC47" s="3"/>
      <c r="AD47" s="3"/>
      <c r="AE47" s="3"/>
      <c r="AF47" s="3"/>
      <c r="AG47" s="2"/>
      <c r="AH47" s="3"/>
      <c r="AI47" s="2"/>
      <c r="AJ47" s="3"/>
    </row>
    <row r="48" spans="1:37" ht="23.4">
      <c r="A48" s="322">
        <v>8</v>
      </c>
      <c r="B48" s="322"/>
      <c r="C48" s="322"/>
      <c r="D48" s="322"/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  <c r="T48" s="322"/>
      <c r="U48" s="322"/>
      <c r="V48" s="322"/>
      <c r="W48" s="322"/>
      <c r="X48" s="322"/>
      <c r="Y48" s="322"/>
      <c r="Z48" s="322"/>
      <c r="AA48" s="322"/>
      <c r="AB48" s="322"/>
      <c r="AC48" s="322"/>
      <c r="AD48" s="322"/>
      <c r="AE48" s="322"/>
      <c r="AF48" s="322"/>
      <c r="AG48" s="322"/>
      <c r="AH48" s="322"/>
      <c r="AI48" s="322"/>
      <c r="AJ48" s="322"/>
    </row>
    <row r="49" spans="1:36" ht="31.8">
      <c r="A49" s="17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</row>
  </sheetData>
  <mergeCells count="27">
    <mergeCell ref="A1:AJ1"/>
    <mergeCell ref="A2:AJ2"/>
    <mergeCell ref="A3:AJ3"/>
    <mergeCell ref="AH4:AJ4"/>
    <mergeCell ref="D7:AF7"/>
    <mergeCell ref="G13:I13"/>
    <mergeCell ref="J13:L13"/>
    <mergeCell ref="Q13:S13"/>
    <mergeCell ref="F10:R10"/>
    <mergeCell ref="V10:Z10"/>
    <mergeCell ref="V12:X12"/>
    <mergeCell ref="A48:AJ48"/>
    <mergeCell ref="C6:AJ6"/>
    <mergeCell ref="AB8:AD8"/>
    <mergeCell ref="AB9:AD9"/>
    <mergeCell ref="AB10:AD10"/>
    <mergeCell ref="G15:I15"/>
    <mergeCell ref="J15:L15"/>
    <mergeCell ref="Q15:S15"/>
    <mergeCell ref="W15:Y15"/>
    <mergeCell ref="G14:I14"/>
    <mergeCell ref="J14:L14"/>
    <mergeCell ref="Q14:S14"/>
    <mergeCell ref="W14:Y14"/>
    <mergeCell ref="G12:I12"/>
    <mergeCell ref="J12:L12"/>
    <mergeCell ref="Q12:S12"/>
  </mergeCells>
  <pageMargins left="0.4" right="0.4" top="1" bottom="0.5" header="0.3" footer="0.3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R49"/>
  <sheetViews>
    <sheetView topLeftCell="A34" zoomScale="55" zoomScaleNormal="55" zoomScaleSheetLayoutView="48" workbookViewId="0">
      <selection activeCell="B43" sqref="B43"/>
    </sheetView>
  </sheetViews>
  <sheetFormatPr defaultRowHeight="21.6"/>
  <cols>
    <col min="1" max="1" width="2.625" customWidth="1"/>
    <col min="2" max="2" width="69.125" customWidth="1"/>
    <col min="3" max="3" width="9.125" customWidth="1"/>
    <col min="4" max="4" width="11.375" customWidth="1"/>
    <col min="5" max="5" width="1.25" customWidth="1"/>
    <col min="6" max="6" width="12.875" hidden="1" customWidth="1"/>
    <col min="7" max="7" width="1.125" hidden="1" customWidth="1"/>
    <col min="8" max="8" width="12.25" bestFit="1" customWidth="1"/>
    <col min="9" max="9" width="1.25" customWidth="1"/>
    <col min="10" max="10" width="14.875" customWidth="1"/>
    <col min="11" max="12" width="0.625" customWidth="1"/>
    <col min="13" max="13" width="16" customWidth="1"/>
    <col min="14" max="14" width="1.25" customWidth="1"/>
    <col min="15" max="15" width="12.625" customWidth="1"/>
    <col min="16" max="16" width="1.25" customWidth="1"/>
    <col min="17" max="17" width="14.625" customWidth="1"/>
    <col min="18" max="19" width="0.625" customWidth="1"/>
    <col min="20" max="20" width="14.5" customWidth="1"/>
    <col min="21" max="21" width="1.25" customWidth="1"/>
    <col min="22" max="22" width="12.375" customWidth="1"/>
    <col min="23" max="23" width="1.25" customWidth="1"/>
    <col min="24" max="24" width="12.75" customWidth="1"/>
    <col min="25" max="25" width="1.25" customWidth="1"/>
    <col min="26" max="26" width="11.625" customWidth="1"/>
    <col min="27" max="28" width="0.625" customWidth="1"/>
    <col min="29" max="29" width="13.375" customWidth="1"/>
    <col min="30" max="31" width="0.625" customWidth="1"/>
    <col min="32" max="32" width="13.875" customWidth="1"/>
    <col min="33" max="34" width="0.625" customWidth="1"/>
    <col min="35" max="35" width="17.25" customWidth="1"/>
    <col min="36" max="37" width="0.625" customWidth="1"/>
    <col min="38" max="38" width="15.375" customWidth="1"/>
    <col min="39" max="40" width="0.625" customWidth="1"/>
    <col min="41" max="41" width="11.375" customWidth="1"/>
    <col min="42" max="42" width="1.25" customWidth="1"/>
    <col min="43" max="43" width="14" bestFit="1" customWidth="1"/>
    <col min="44" max="44" width="11.875" bestFit="1" customWidth="1"/>
  </cols>
  <sheetData>
    <row r="1" spans="1:43" ht="26.7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  <c r="AK1" s="326"/>
      <c r="AL1" s="326"/>
      <c r="AM1" s="326"/>
      <c r="AN1" s="326"/>
      <c r="AO1" s="326"/>
      <c r="AP1" s="326"/>
      <c r="AQ1" s="326"/>
    </row>
    <row r="2" spans="1:43" ht="26.7" customHeight="1">
      <c r="A2" s="326" t="s">
        <v>215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  <c r="AK2" s="326"/>
      <c r="AL2" s="326"/>
      <c r="AM2" s="326"/>
      <c r="AN2" s="326"/>
      <c r="AO2" s="326"/>
      <c r="AP2" s="326"/>
      <c r="AQ2" s="326"/>
    </row>
    <row r="3" spans="1:43" ht="26.7" customHeight="1">
      <c r="A3" s="326" t="s">
        <v>143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326"/>
      <c r="AK3" s="326"/>
      <c r="AL3" s="326"/>
      <c r="AM3" s="326"/>
      <c r="AN3" s="326"/>
      <c r="AO3" s="326"/>
      <c r="AP3" s="326"/>
      <c r="AQ3" s="326"/>
    </row>
    <row r="4" spans="1:43" ht="23.4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1"/>
      <c r="AM4" s="131"/>
      <c r="AN4" s="131"/>
      <c r="AO4" s="309" t="s">
        <v>3</v>
      </c>
      <c r="AP4" s="309"/>
      <c r="AQ4" s="309"/>
    </row>
    <row r="5" spans="1:43" s="1" customFormat="1" ht="9.4499999999999993" customHeight="1">
      <c r="A5" s="116"/>
      <c r="B5" s="117"/>
      <c r="C5" s="117"/>
      <c r="D5" s="118"/>
      <c r="E5" s="118"/>
      <c r="F5" s="33"/>
      <c r="G5" s="118"/>
      <c r="H5" s="119"/>
      <c r="I5" s="120"/>
      <c r="J5" s="121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</row>
    <row r="6" spans="1:43" ht="22.2">
      <c r="A6" s="135"/>
      <c r="B6" s="135"/>
      <c r="C6" s="323" t="s">
        <v>216</v>
      </c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</row>
    <row r="7" spans="1:43" ht="22.2">
      <c r="A7" s="135"/>
      <c r="B7" s="135"/>
      <c r="C7" s="136"/>
      <c r="D7" s="324" t="s">
        <v>217</v>
      </c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136"/>
      <c r="AN7" s="136"/>
      <c r="AO7" s="136"/>
      <c r="AP7" s="136"/>
      <c r="AQ7" s="136"/>
    </row>
    <row r="8" spans="1:43" ht="22.2" hidden="1">
      <c r="A8" s="135"/>
      <c r="B8" s="135"/>
      <c r="C8" s="133"/>
      <c r="D8" s="135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323"/>
      <c r="AF8" s="323"/>
      <c r="AG8" s="323"/>
      <c r="AH8" s="323"/>
      <c r="AI8" s="323"/>
      <c r="AJ8" s="323"/>
      <c r="AK8" s="136"/>
      <c r="AL8" s="135"/>
      <c r="AM8" s="135"/>
      <c r="AN8" s="135"/>
      <c r="AO8" s="135"/>
      <c r="AP8" s="135"/>
      <c r="AQ8" s="136"/>
    </row>
    <row r="9" spans="1:43" ht="22.2">
      <c r="A9" s="135"/>
      <c r="B9" s="135"/>
      <c r="C9" s="133"/>
      <c r="D9" s="135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323" t="s">
        <v>157</v>
      </c>
      <c r="AF9" s="323"/>
      <c r="AG9" s="323"/>
      <c r="AH9" s="323"/>
      <c r="AI9" s="323"/>
      <c r="AJ9" s="323"/>
      <c r="AK9" s="136"/>
      <c r="AL9" s="135"/>
      <c r="AM9" s="135"/>
      <c r="AN9" s="135"/>
      <c r="AO9" s="135"/>
      <c r="AP9" s="135"/>
      <c r="AQ9" s="136"/>
    </row>
    <row r="10" spans="1:43" ht="22.2">
      <c r="A10" s="135"/>
      <c r="B10" s="135"/>
      <c r="C10" s="139"/>
      <c r="D10" s="136"/>
      <c r="E10" s="136"/>
      <c r="F10" s="136"/>
      <c r="G10" s="136"/>
      <c r="H10" s="324" t="s">
        <v>218</v>
      </c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136"/>
      <c r="V10" s="136"/>
      <c r="W10" s="134"/>
      <c r="X10" s="324" t="s">
        <v>89</v>
      </c>
      <c r="Y10" s="324"/>
      <c r="Z10" s="324"/>
      <c r="AA10" s="324"/>
      <c r="AB10" s="324"/>
      <c r="AC10" s="324"/>
      <c r="AD10" s="136"/>
      <c r="AE10" s="324" t="s">
        <v>159</v>
      </c>
      <c r="AF10" s="324"/>
      <c r="AG10" s="324"/>
      <c r="AH10" s="324"/>
      <c r="AI10" s="324"/>
      <c r="AJ10" s="324"/>
      <c r="AK10" s="136"/>
      <c r="AL10" s="136"/>
      <c r="AM10" s="136"/>
      <c r="AN10" s="136"/>
      <c r="AO10" s="136"/>
      <c r="AP10" s="136"/>
      <c r="AQ10" s="136"/>
    </row>
    <row r="11" spans="1:43" ht="22.2">
      <c r="A11" s="135"/>
      <c r="B11" s="135"/>
      <c r="C11" s="139"/>
      <c r="D11" s="136"/>
      <c r="E11" s="136"/>
      <c r="F11" s="136"/>
      <c r="G11" s="136"/>
      <c r="H11" s="136"/>
      <c r="I11" s="330" t="s">
        <v>161</v>
      </c>
      <c r="J11" s="330"/>
      <c r="K11" s="330"/>
      <c r="L11" s="330" t="s">
        <v>162</v>
      </c>
      <c r="M11" s="330"/>
      <c r="N11" s="330"/>
      <c r="O11" s="136"/>
      <c r="P11" s="331" t="s">
        <v>160</v>
      </c>
      <c r="Q11" s="331"/>
      <c r="R11" s="331"/>
      <c r="S11" s="323" t="s">
        <v>160</v>
      </c>
      <c r="T11" s="323"/>
      <c r="U11" s="323"/>
      <c r="V11" s="136"/>
      <c r="W11" s="134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323" t="s">
        <v>219</v>
      </c>
      <c r="AI11" s="323"/>
      <c r="AJ11" s="323"/>
      <c r="AK11" s="136"/>
      <c r="AL11" s="136"/>
      <c r="AM11" s="136"/>
      <c r="AN11" s="136"/>
      <c r="AO11" s="140"/>
      <c r="AP11" s="136"/>
      <c r="AQ11" s="136"/>
    </row>
    <row r="12" spans="1:43" ht="22.2">
      <c r="C12" s="139"/>
      <c r="D12" s="140"/>
      <c r="E12" s="136"/>
      <c r="F12" s="140"/>
      <c r="G12" s="140"/>
      <c r="H12" s="140"/>
      <c r="I12" s="323" t="s">
        <v>166</v>
      </c>
      <c r="J12" s="323"/>
      <c r="K12" s="323"/>
      <c r="L12" s="323" t="s">
        <v>167</v>
      </c>
      <c r="M12" s="323"/>
      <c r="N12" s="323"/>
      <c r="O12" s="134"/>
      <c r="P12" s="325" t="s">
        <v>163</v>
      </c>
      <c r="Q12" s="325"/>
      <c r="R12" s="325"/>
      <c r="S12" s="325" t="s">
        <v>169</v>
      </c>
      <c r="T12" s="325"/>
      <c r="U12" s="325"/>
      <c r="V12" s="136" t="s">
        <v>163</v>
      </c>
      <c r="W12" s="140"/>
      <c r="X12" s="324" t="s">
        <v>90</v>
      </c>
      <c r="Y12" s="324"/>
      <c r="Z12" s="324"/>
      <c r="AA12" s="136"/>
      <c r="AB12" s="136"/>
      <c r="AC12" s="136"/>
      <c r="AD12" s="136"/>
      <c r="AE12" s="134"/>
      <c r="AF12" s="136"/>
      <c r="AG12" s="136"/>
      <c r="AH12" s="323" t="s">
        <v>170</v>
      </c>
      <c r="AI12" s="323"/>
      <c r="AJ12" s="323"/>
      <c r="AK12" s="323" t="s">
        <v>171</v>
      </c>
      <c r="AL12" s="323"/>
      <c r="AM12" s="323"/>
      <c r="AN12" s="136"/>
      <c r="AO12" s="140" t="s">
        <v>172</v>
      </c>
      <c r="AP12" s="140"/>
      <c r="AQ12" s="134"/>
    </row>
    <row r="13" spans="1:43" ht="22.2">
      <c r="B13" s="225"/>
      <c r="C13" s="226"/>
      <c r="D13" s="140" t="s">
        <v>220</v>
      </c>
      <c r="E13" s="140"/>
      <c r="F13" s="140" t="s">
        <v>221</v>
      </c>
      <c r="G13" s="140"/>
      <c r="H13" s="140" t="s">
        <v>174</v>
      </c>
      <c r="I13" s="325" t="s">
        <v>175</v>
      </c>
      <c r="J13" s="325"/>
      <c r="K13" s="325"/>
      <c r="L13" s="325" t="s">
        <v>176</v>
      </c>
      <c r="M13" s="325"/>
      <c r="N13" s="325"/>
      <c r="O13" s="140" t="s">
        <v>177</v>
      </c>
      <c r="P13" s="325" t="s">
        <v>222</v>
      </c>
      <c r="Q13" s="325"/>
      <c r="R13" s="325"/>
      <c r="S13" s="325" t="s">
        <v>179</v>
      </c>
      <c r="T13" s="325"/>
      <c r="U13" s="325"/>
      <c r="V13" s="136" t="s">
        <v>168</v>
      </c>
      <c r="W13" s="140"/>
      <c r="X13" s="136" t="s">
        <v>180</v>
      </c>
      <c r="Y13" s="323" t="s">
        <v>181</v>
      </c>
      <c r="Z13" s="323"/>
      <c r="AA13" s="323"/>
      <c r="AB13" s="323"/>
      <c r="AC13" s="323"/>
      <c r="AD13" s="323"/>
      <c r="AE13" s="323" t="s">
        <v>182</v>
      </c>
      <c r="AF13" s="323"/>
      <c r="AG13" s="323"/>
      <c r="AH13" s="325" t="s">
        <v>183</v>
      </c>
      <c r="AI13" s="325"/>
      <c r="AJ13" s="325"/>
      <c r="AK13" s="323" t="s">
        <v>184</v>
      </c>
      <c r="AL13" s="323"/>
      <c r="AM13" s="323"/>
      <c r="AN13" s="136"/>
      <c r="AO13" s="140" t="s">
        <v>185</v>
      </c>
      <c r="AP13" s="140"/>
      <c r="AQ13" s="140" t="s">
        <v>186</v>
      </c>
    </row>
    <row r="14" spans="1:43" ht="22.2">
      <c r="C14" s="139" t="s">
        <v>7</v>
      </c>
      <c r="D14" s="140" t="s">
        <v>187</v>
      </c>
      <c r="E14" s="140"/>
      <c r="F14" s="140" t="s">
        <v>223</v>
      </c>
      <c r="G14" s="140"/>
      <c r="H14" s="140" t="s">
        <v>188</v>
      </c>
      <c r="I14" s="325" t="s">
        <v>189</v>
      </c>
      <c r="J14" s="325"/>
      <c r="K14" s="325"/>
      <c r="L14" s="325" t="s">
        <v>190</v>
      </c>
      <c r="M14" s="325"/>
      <c r="N14" s="325"/>
      <c r="O14" s="140" t="s">
        <v>191</v>
      </c>
      <c r="P14" s="325" t="s">
        <v>224</v>
      </c>
      <c r="Q14" s="325"/>
      <c r="R14" s="325"/>
      <c r="S14" s="323" t="s">
        <v>193</v>
      </c>
      <c r="T14" s="323"/>
      <c r="U14" s="323"/>
      <c r="V14" s="136" t="s">
        <v>178</v>
      </c>
      <c r="W14" s="140"/>
      <c r="X14" s="136" t="s">
        <v>194</v>
      </c>
      <c r="Y14" s="323" t="s">
        <v>195</v>
      </c>
      <c r="Z14" s="323"/>
      <c r="AA14" s="323"/>
      <c r="AB14" s="323" t="s">
        <v>93</v>
      </c>
      <c r="AC14" s="323"/>
      <c r="AD14" s="323"/>
      <c r="AE14" s="325" t="s">
        <v>196</v>
      </c>
      <c r="AF14" s="325"/>
      <c r="AG14" s="325"/>
      <c r="AH14" s="325" t="s">
        <v>197</v>
      </c>
      <c r="AI14" s="325"/>
      <c r="AJ14" s="325"/>
      <c r="AK14" s="323" t="s">
        <v>198</v>
      </c>
      <c r="AL14" s="323"/>
      <c r="AM14" s="323"/>
      <c r="AN14" s="136"/>
      <c r="AO14" s="140" t="s">
        <v>199</v>
      </c>
      <c r="AP14" s="140"/>
      <c r="AQ14" s="140" t="s">
        <v>200</v>
      </c>
    </row>
    <row r="15" spans="1:43" ht="10.5" customHeight="1">
      <c r="C15" s="139"/>
      <c r="D15" s="140"/>
      <c r="E15" s="140"/>
      <c r="F15" s="140"/>
      <c r="G15" s="140"/>
      <c r="H15" s="140"/>
      <c r="I15" s="140"/>
      <c r="J15" s="140"/>
      <c r="K15" s="140"/>
      <c r="M15" s="140"/>
      <c r="O15" s="140"/>
      <c r="P15" s="140"/>
      <c r="Q15" s="140"/>
      <c r="R15" s="140"/>
      <c r="S15" s="140"/>
      <c r="T15" s="136"/>
      <c r="U15" s="136"/>
      <c r="V15" s="136"/>
      <c r="W15" s="140"/>
      <c r="X15" s="136"/>
      <c r="Y15" s="136"/>
      <c r="Z15" s="136"/>
      <c r="AA15" s="136"/>
      <c r="AB15" s="136"/>
      <c r="AC15" s="136"/>
      <c r="AD15" s="136"/>
      <c r="AE15" s="140"/>
      <c r="AF15" s="140"/>
      <c r="AG15" s="140"/>
      <c r="AH15" s="140"/>
      <c r="AI15" s="140"/>
      <c r="AJ15" s="140"/>
      <c r="AK15" s="140"/>
      <c r="AL15" s="136"/>
      <c r="AM15" s="134"/>
      <c r="AN15" s="134"/>
      <c r="AO15" s="140"/>
      <c r="AP15" s="140"/>
      <c r="AQ15" s="140"/>
    </row>
    <row r="16" spans="1:43" ht="22.2">
      <c r="A16" s="134" t="s">
        <v>225</v>
      </c>
      <c r="C16" s="139"/>
      <c r="D16" s="3">
        <v>4007797</v>
      </c>
      <c r="E16" s="3"/>
      <c r="F16" s="3"/>
      <c r="G16" s="3"/>
      <c r="H16" s="3">
        <v>85926434</v>
      </c>
      <c r="I16" s="3"/>
      <c r="J16" s="3">
        <v>-547379</v>
      </c>
      <c r="K16" s="3"/>
      <c r="L16" s="3"/>
      <c r="M16" s="3">
        <v>575680</v>
      </c>
      <c r="N16" s="3"/>
      <c r="O16" s="3">
        <v>36868</v>
      </c>
      <c r="P16" s="3"/>
      <c r="Q16" s="3">
        <v>99971</v>
      </c>
      <c r="R16" s="3"/>
      <c r="S16" s="3"/>
      <c r="T16" s="3">
        <v>32174</v>
      </c>
      <c r="U16" s="3"/>
      <c r="V16" s="3">
        <v>250140</v>
      </c>
      <c r="W16" s="3"/>
      <c r="X16" s="3">
        <v>411463</v>
      </c>
      <c r="Y16" s="46"/>
      <c r="Z16" s="3">
        <v>87400</v>
      </c>
      <c r="AA16" s="3"/>
      <c r="AB16" s="3"/>
      <c r="AC16" s="3">
        <v>25272933</v>
      </c>
      <c r="AD16" s="3"/>
      <c r="AE16" s="3"/>
      <c r="AF16" s="3">
        <v>-374005</v>
      </c>
      <c r="AG16" s="3"/>
      <c r="AH16" s="3"/>
      <c r="AI16" s="3">
        <v>95426</v>
      </c>
      <c r="AJ16" s="3"/>
      <c r="AK16" s="140"/>
      <c r="AL16" s="3">
        <v>115874902</v>
      </c>
      <c r="AM16" s="134"/>
      <c r="AN16" s="134"/>
      <c r="AO16" s="3">
        <v>5428830</v>
      </c>
      <c r="AP16" s="140"/>
      <c r="AQ16" s="3">
        <v>121303732</v>
      </c>
    </row>
    <row r="17" spans="1:43" ht="11.25" customHeight="1">
      <c r="C17" s="139"/>
      <c r="D17" s="140"/>
      <c r="E17" s="140"/>
      <c r="F17" s="140"/>
      <c r="G17" s="140"/>
      <c r="H17" s="140"/>
      <c r="I17" s="140"/>
      <c r="J17" s="140"/>
      <c r="K17" s="140"/>
      <c r="M17" s="140"/>
      <c r="O17" s="140"/>
      <c r="P17" s="140"/>
      <c r="Q17" s="140"/>
      <c r="R17" s="140"/>
      <c r="S17" s="140"/>
      <c r="T17" s="136"/>
      <c r="U17" s="136"/>
      <c r="V17" s="136"/>
      <c r="W17" s="140"/>
      <c r="X17" s="136"/>
      <c r="Y17" s="136"/>
      <c r="Z17" s="136"/>
      <c r="AA17" s="136"/>
      <c r="AB17" s="136"/>
      <c r="AC17" s="136"/>
      <c r="AD17" s="136"/>
      <c r="AE17" s="140"/>
      <c r="AF17" s="140"/>
      <c r="AG17" s="140"/>
      <c r="AH17" s="140"/>
      <c r="AI17" s="140"/>
      <c r="AJ17" s="140"/>
      <c r="AK17" s="140"/>
      <c r="AL17" s="136"/>
      <c r="AM17" s="134"/>
      <c r="AN17" s="134"/>
      <c r="AO17" s="140"/>
      <c r="AP17" s="140"/>
      <c r="AQ17" s="140"/>
    </row>
    <row r="18" spans="1:43" ht="22.2">
      <c r="A18" s="134" t="s">
        <v>202</v>
      </c>
      <c r="B18" s="2"/>
      <c r="C18" s="45"/>
      <c r="D18" s="2"/>
      <c r="E18" s="2"/>
      <c r="F18" s="43"/>
      <c r="G18" s="2"/>
      <c r="H18" s="43"/>
      <c r="I18" s="2"/>
      <c r="J18" s="2"/>
      <c r="K18" s="2"/>
      <c r="L18" s="2"/>
      <c r="M18" s="50"/>
      <c r="N18" s="51"/>
      <c r="O18" s="2"/>
      <c r="P18" s="2"/>
      <c r="Q18" s="2"/>
      <c r="R18" s="2"/>
      <c r="S18" s="2"/>
      <c r="T18" s="50"/>
      <c r="U18" s="50"/>
      <c r="V18" s="50"/>
      <c r="W18" s="2"/>
      <c r="X18" s="49"/>
      <c r="Y18" s="49"/>
      <c r="Z18" s="52"/>
      <c r="AA18" s="49"/>
      <c r="AB18" s="49"/>
      <c r="AC18" s="52"/>
      <c r="AD18" s="52"/>
      <c r="AE18" s="2"/>
      <c r="AF18" s="2"/>
      <c r="AG18" s="2"/>
      <c r="AH18" s="2"/>
      <c r="AI18" s="2"/>
      <c r="AJ18" s="2"/>
      <c r="AK18" s="2"/>
      <c r="AL18" s="41"/>
      <c r="AM18" s="2"/>
      <c r="AN18" s="2"/>
      <c r="AO18" s="2"/>
      <c r="AP18" s="2"/>
      <c r="AQ18" s="2"/>
    </row>
    <row r="19" spans="1:43" ht="22.2">
      <c r="A19" s="53"/>
      <c r="B19" s="54" t="s">
        <v>203</v>
      </c>
      <c r="C19" s="55"/>
      <c r="D19" s="2"/>
      <c r="E19" s="2"/>
      <c r="F19" s="43"/>
      <c r="G19" s="2"/>
      <c r="H19" s="43"/>
      <c r="I19" s="2"/>
      <c r="J19" s="2"/>
      <c r="K19" s="2"/>
      <c r="L19" s="2"/>
      <c r="M19" s="50"/>
      <c r="N19" s="51"/>
      <c r="O19" s="2"/>
      <c r="P19" s="2"/>
      <c r="Q19" s="2"/>
      <c r="R19" s="2"/>
      <c r="S19" s="2"/>
      <c r="T19" s="50"/>
      <c r="U19" s="50"/>
      <c r="V19" s="50"/>
      <c r="W19" s="2"/>
      <c r="X19" s="49"/>
      <c r="Y19" s="49"/>
      <c r="Z19" s="52"/>
      <c r="AA19" s="49"/>
      <c r="AB19" s="49"/>
      <c r="AC19" s="52"/>
      <c r="AD19" s="52"/>
      <c r="AE19" s="2"/>
      <c r="AF19" s="2"/>
      <c r="AG19" s="2"/>
      <c r="AH19" s="2"/>
      <c r="AI19" s="2"/>
      <c r="AJ19" s="2"/>
      <c r="AK19" s="2"/>
      <c r="AL19" s="41"/>
      <c r="AM19" s="2"/>
      <c r="AN19" s="2"/>
      <c r="AO19" s="2"/>
      <c r="AP19" s="2"/>
      <c r="AQ19" s="2"/>
    </row>
    <row r="20" spans="1:43" ht="22.2">
      <c r="B20" s="58" t="s">
        <v>88</v>
      </c>
      <c r="C20" s="133">
        <v>13</v>
      </c>
      <c r="D20" s="97">
        <v>0</v>
      </c>
      <c r="E20" s="88"/>
      <c r="F20" s="97"/>
      <c r="G20" s="88"/>
      <c r="H20" s="97">
        <v>0</v>
      </c>
      <c r="I20" s="88"/>
      <c r="J20" s="97">
        <v>0</v>
      </c>
      <c r="K20" s="97"/>
      <c r="L20" s="258"/>
      <c r="M20" s="97">
        <v>0</v>
      </c>
      <c r="N20" s="258"/>
      <c r="O20" s="97">
        <v>0</v>
      </c>
      <c r="P20" s="88"/>
      <c r="Q20" s="97">
        <v>0</v>
      </c>
      <c r="R20" s="97"/>
      <c r="S20" s="88"/>
      <c r="T20" s="97">
        <v>0</v>
      </c>
      <c r="U20" s="259"/>
      <c r="V20" s="165">
        <v>-7161</v>
      </c>
      <c r="W20" s="88"/>
      <c r="X20" s="97">
        <v>0</v>
      </c>
      <c r="Y20" s="90"/>
      <c r="Z20" s="97">
        <v>0</v>
      </c>
      <c r="AA20" s="90"/>
      <c r="AB20" s="90"/>
      <c r="AC20" s="97">
        <v>0</v>
      </c>
      <c r="AD20" s="97"/>
      <c r="AE20" s="90"/>
      <c r="AF20" s="97">
        <v>0</v>
      </c>
      <c r="AG20" s="97"/>
      <c r="AH20" s="97"/>
      <c r="AI20" s="97">
        <v>0</v>
      </c>
      <c r="AJ20" s="88"/>
      <c r="AK20" s="88"/>
      <c r="AL20" s="52">
        <v>-7161</v>
      </c>
      <c r="AM20" s="88"/>
      <c r="AN20" s="258"/>
      <c r="AO20" s="97">
        <v>0</v>
      </c>
      <c r="AP20" s="163"/>
      <c r="AQ20" s="52">
        <v>-7161</v>
      </c>
    </row>
    <row r="21" spans="1:43">
      <c r="B21" s="89" t="s">
        <v>226</v>
      </c>
      <c r="C21" s="133">
        <v>13</v>
      </c>
      <c r="D21" s="97">
        <v>0</v>
      </c>
      <c r="E21" s="88"/>
      <c r="F21" s="97"/>
      <c r="G21" s="88"/>
      <c r="H21" s="97">
        <v>0</v>
      </c>
      <c r="I21" s="88"/>
      <c r="J21" s="97">
        <v>0</v>
      </c>
      <c r="K21" s="97"/>
      <c r="L21" s="258"/>
      <c r="M21" s="97">
        <v>0</v>
      </c>
      <c r="N21" s="258"/>
      <c r="O21" s="97">
        <v>0</v>
      </c>
      <c r="P21" s="88"/>
      <c r="Q21" s="165">
        <v>49545</v>
      </c>
      <c r="R21" s="97"/>
      <c r="S21" s="88"/>
      <c r="T21" s="97">
        <v>0</v>
      </c>
      <c r="U21" s="259"/>
      <c r="V21" s="165">
        <v>-49545</v>
      </c>
      <c r="W21" s="88"/>
      <c r="X21" s="97">
        <v>0</v>
      </c>
      <c r="Y21" s="90"/>
      <c r="Z21" s="97">
        <v>0</v>
      </c>
      <c r="AA21" s="90"/>
      <c r="AB21" s="90"/>
      <c r="AC21" s="97">
        <v>0</v>
      </c>
      <c r="AD21" s="165"/>
      <c r="AE21" s="88"/>
      <c r="AF21" s="97">
        <v>0</v>
      </c>
      <c r="AG21" s="97"/>
      <c r="AH21" s="97"/>
      <c r="AI21" s="97">
        <v>0</v>
      </c>
      <c r="AJ21" s="88"/>
      <c r="AK21" s="88"/>
      <c r="AL21" s="97">
        <v>0</v>
      </c>
      <c r="AM21" s="88"/>
      <c r="AN21" s="258"/>
      <c r="AO21" s="97">
        <v>0</v>
      </c>
      <c r="AP21" s="211"/>
      <c r="AQ21" s="97">
        <v>0</v>
      </c>
    </row>
    <row r="22" spans="1:43" ht="22.2">
      <c r="B22" s="89" t="s">
        <v>204</v>
      </c>
      <c r="C22" s="133">
        <v>17</v>
      </c>
      <c r="D22" s="97">
        <v>0</v>
      </c>
      <c r="E22" s="88"/>
      <c r="F22" s="97"/>
      <c r="G22" s="88"/>
      <c r="H22" s="97">
        <v>0</v>
      </c>
      <c r="I22" s="88"/>
      <c r="J22" s="97">
        <v>0</v>
      </c>
      <c r="K22" s="97"/>
      <c r="L22" s="258"/>
      <c r="M22" s="97">
        <v>0</v>
      </c>
      <c r="N22" s="258"/>
      <c r="O22" s="97">
        <v>0</v>
      </c>
      <c r="P22" s="88"/>
      <c r="Q22" s="97">
        <v>0</v>
      </c>
      <c r="R22" s="97"/>
      <c r="S22" s="88"/>
      <c r="T22" s="97">
        <v>0</v>
      </c>
      <c r="U22" s="259"/>
      <c r="V22" s="97">
        <v>0</v>
      </c>
      <c r="W22" s="88"/>
      <c r="X22" s="97">
        <v>0</v>
      </c>
      <c r="Y22" s="90"/>
      <c r="Z22" s="97">
        <v>0</v>
      </c>
      <c r="AA22" s="90"/>
      <c r="AB22" s="90"/>
      <c r="AC22" s="165">
        <v>-2645061</v>
      </c>
      <c r="AD22" s="165"/>
      <c r="AE22" s="88"/>
      <c r="AF22" s="97">
        <v>0</v>
      </c>
      <c r="AG22" s="97"/>
      <c r="AH22" s="97"/>
      <c r="AI22" s="97">
        <v>0</v>
      </c>
      <c r="AJ22" s="88"/>
      <c r="AK22" s="88"/>
      <c r="AL22" s="52">
        <v>-2645061</v>
      </c>
      <c r="AM22" s="88"/>
      <c r="AN22" s="258"/>
      <c r="AO22" s="97">
        <v>0</v>
      </c>
      <c r="AP22" s="163"/>
      <c r="AQ22" s="52">
        <v>-2645061</v>
      </c>
    </row>
    <row r="23" spans="1:43" ht="22.2">
      <c r="A23" s="53"/>
      <c r="B23" s="41" t="s">
        <v>205</v>
      </c>
      <c r="C23" s="55"/>
      <c r="D23" s="100">
        <v>0</v>
      </c>
      <c r="E23" s="88"/>
      <c r="F23" s="100"/>
      <c r="G23" s="88"/>
      <c r="H23" s="97">
        <v>0</v>
      </c>
      <c r="I23" s="88"/>
      <c r="J23" s="97">
        <v>0</v>
      </c>
      <c r="K23" s="211"/>
      <c r="L23" s="258"/>
      <c r="M23" s="97">
        <v>0</v>
      </c>
      <c r="N23" s="258"/>
      <c r="O23" s="97">
        <v>0</v>
      </c>
      <c r="P23" s="88"/>
      <c r="Q23" s="97">
        <v>0</v>
      </c>
      <c r="R23" s="97"/>
      <c r="S23" s="88"/>
      <c r="T23" s="97">
        <v>0</v>
      </c>
      <c r="U23" s="99"/>
      <c r="V23" s="100">
        <v>0</v>
      </c>
      <c r="W23" s="88"/>
      <c r="X23" s="100">
        <v>0</v>
      </c>
      <c r="Y23" s="90"/>
      <c r="Z23" s="100">
        <v>0</v>
      </c>
      <c r="AA23" s="90"/>
      <c r="AB23" s="90"/>
      <c r="AC23" s="100">
        <v>0</v>
      </c>
      <c r="AD23" s="211"/>
      <c r="AE23" s="88"/>
      <c r="AF23" s="100">
        <v>0</v>
      </c>
      <c r="AG23" s="211"/>
      <c r="AH23" s="90"/>
      <c r="AI23" s="100">
        <v>0</v>
      </c>
      <c r="AJ23" s="98"/>
      <c r="AK23" s="98"/>
      <c r="AL23" s="97">
        <v>0</v>
      </c>
      <c r="AM23" s="88"/>
      <c r="AN23" s="258"/>
      <c r="AO23" s="165">
        <v>-372832</v>
      </c>
      <c r="AP23" s="163"/>
      <c r="AQ23" s="52">
        <v>-372832</v>
      </c>
    </row>
    <row r="24" spans="1:43" ht="22.2">
      <c r="A24" s="189"/>
      <c r="B24" s="54" t="s">
        <v>206</v>
      </c>
      <c r="C24" s="190"/>
      <c r="D24" s="56">
        <v>0</v>
      </c>
      <c r="E24" s="3"/>
      <c r="F24" s="4"/>
      <c r="G24" s="3"/>
      <c r="H24" s="56">
        <v>0</v>
      </c>
      <c r="I24" s="3"/>
      <c r="J24" s="56">
        <v>0</v>
      </c>
      <c r="K24" s="101"/>
      <c r="L24" s="134"/>
      <c r="M24" s="56">
        <v>0</v>
      </c>
      <c r="N24" s="134"/>
      <c r="O24" s="56">
        <v>0</v>
      </c>
      <c r="P24" s="47"/>
      <c r="Q24" s="4">
        <v>49545</v>
      </c>
      <c r="R24" s="3"/>
      <c r="S24" s="47"/>
      <c r="T24" s="56">
        <v>0</v>
      </c>
      <c r="U24" s="47"/>
      <c r="V24" s="4">
        <v>-56706</v>
      </c>
      <c r="W24" s="47"/>
      <c r="X24" s="145">
        <v>0</v>
      </c>
      <c r="Y24" s="49"/>
      <c r="Z24" s="145">
        <v>0</v>
      </c>
      <c r="AA24" s="46"/>
      <c r="AB24" s="46"/>
      <c r="AC24" s="4">
        <v>-2645061</v>
      </c>
      <c r="AD24" s="3"/>
      <c r="AE24" s="3"/>
      <c r="AF24" s="145">
        <v>0</v>
      </c>
      <c r="AG24" s="101"/>
      <c r="AH24" s="49"/>
      <c r="AI24" s="145">
        <v>0</v>
      </c>
      <c r="AJ24" s="3"/>
      <c r="AK24" s="3"/>
      <c r="AL24" s="4">
        <v>-2652222</v>
      </c>
      <c r="AM24" s="3"/>
      <c r="AN24" s="258"/>
      <c r="AO24" s="4">
        <v>-372832</v>
      </c>
      <c r="AP24" s="3"/>
      <c r="AQ24" s="4">
        <v>-3025054</v>
      </c>
    </row>
    <row r="25" spans="1:43" ht="10.5" customHeight="1">
      <c r="C25" s="139"/>
      <c r="D25" s="163"/>
      <c r="E25" s="140"/>
      <c r="F25" s="163"/>
      <c r="G25" s="140"/>
      <c r="H25" s="163"/>
      <c r="I25" s="140"/>
      <c r="J25" s="163"/>
      <c r="K25" s="163"/>
      <c r="L25" s="258"/>
      <c r="M25" s="163"/>
      <c r="N25" s="258"/>
      <c r="O25" s="163"/>
      <c r="P25" s="140"/>
      <c r="Q25" s="163"/>
      <c r="R25" s="163"/>
      <c r="S25" s="140"/>
      <c r="T25" s="163"/>
      <c r="U25" s="136"/>
      <c r="V25" s="163"/>
      <c r="W25" s="140"/>
      <c r="X25" s="163"/>
      <c r="Y25" s="136"/>
      <c r="Z25" s="163"/>
      <c r="AA25" s="136"/>
      <c r="AB25" s="136"/>
      <c r="AC25" s="163"/>
      <c r="AD25" s="163"/>
      <c r="AE25" s="140"/>
      <c r="AF25" s="163"/>
      <c r="AG25" s="163"/>
      <c r="AH25" s="140"/>
      <c r="AI25" s="163"/>
      <c r="AJ25" s="140"/>
      <c r="AK25" s="140"/>
      <c r="AL25" s="163"/>
      <c r="AM25" s="134"/>
      <c r="AN25" s="134"/>
      <c r="AO25" s="163"/>
      <c r="AP25" s="140"/>
      <c r="AQ25" s="163"/>
    </row>
    <row r="26" spans="1:43" ht="22.2">
      <c r="A26" s="191"/>
      <c r="B26" s="54" t="s">
        <v>207</v>
      </c>
      <c r="C26" s="139"/>
      <c r="D26" s="2"/>
      <c r="E26" s="140"/>
      <c r="F26" s="163"/>
      <c r="G26" s="140"/>
      <c r="H26" s="163"/>
      <c r="I26" s="140"/>
      <c r="J26" s="163"/>
      <c r="K26" s="163"/>
      <c r="L26" s="258"/>
      <c r="M26" s="163"/>
      <c r="N26" s="258"/>
      <c r="O26" s="163"/>
      <c r="P26" s="140"/>
      <c r="Q26" s="163"/>
      <c r="R26" s="163"/>
      <c r="S26" s="140"/>
      <c r="T26" s="163"/>
      <c r="U26" s="136"/>
      <c r="V26" s="163"/>
      <c r="W26" s="140"/>
      <c r="X26" s="163"/>
      <c r="Y26" s="136"/>
      <c r="Z26" s="163"/>
      <c r="AA26" s="136"/>
      <c r="AB26" s="136"/>
      <c r="AC26" s="163"/>
      <c r="AD26" s="163"/>
      <c r="AE26" s="140"/>
      <c r="AF26" s="163"/>
      <c r="AG26" s="163"/>
      <c r="AH26" s="140"/>
      <c r="AI26" s="163"/>
      <c r="AJ26" s="140"/>
      <c r="AK26" s="140"/>
      <c r="AL26" s="163"/>
      <c r="AM26" s="134"/>
      <c r="AN26" s="134"/>
      <c r="AO26" s="163"/>
      <c r="AP26" s="140"/>
      <c r="AQ26" s="163"/>
    </row>
    <row r="27" spans="1:43" ht="22.2">
      <c r="A27" s="191"/>
      <c r="B27" s="58" t="s">
        <v>208</v>
      </c>
      <c r="C27" s="139"/>
      <c r="D27" s="100">
        <v>0</v>
      </c>
      <c r="E27" s="140"/>
      <c r="F27" s="163"/>
      <c r="G27" s="140"/>
      <c r="H27" s="97">
        <v>0</v>
      </c>
      <c r="I27" s="140"/>
      <c r="J27" s="97">
        <v>0</v>
      </c>
      <c r="K27" s="163"/>
      <c r="L27" s="258"/>
      <c r="M27" s="99">
        <v>135</v>
      </c>
      <c r="N27" s="258"/>
      <c r="O27" s="97">
        <v>0</v>
      </c>
      <c r="P27" s="140"/>
      <c r="Q27" s="97">
        <v>0</v>
      </c>
      <c r="R27" s="163"/>
      <c r="S27" s="140"/>
      <c r="T27" s="97">
        <v>0</v>
      </c>
      <c r="U27" s="136"/>
      <c r="V27" s="97">
        <v>0</v>
      </c>
      <c r="W27" s="140"/>
      <c r="X27" s="100">
        <v>0</v>
      </c>
      <c r="Y27" s="136"/>
      <c r="Z27" s="100">
        <v>0</v>
      </c>
      <c r="AA27" s="136"/>
      <c r="AB27" s="136"/>
      <c r="AC27" s="100">
        <v>0</v>
      </c>
      <c r="AD27" s="163"/>
      <c r="AE27" s="140"/>
      <c r="AF27" s="100">
        <v>0</v>
      </c>
      <c r="AG27" s="163"/>
      <c r="AH27" s="140"/>
      <c r="AI27" s="100">
        <v>0</v>
      </c>
      <c r="AJ27" s="140"/>
      <c r="AK27" s="140"/>
      <c r="AL27" s="52">
        <v>135</v>
      </c>
      <c r="AM27" s="3"/>
      <c r="AN27" s="258"/>
      <c r="AO27" s="91">
        <v>-9</v>
      </c>
      <c r="AP27" s="258"/>
      <c r="AQ27" s="85">
        <v>126</v>
      </c>
    </row>
    <row r="28" spans="1:43" ht="22.2">
      <c r="A28" s="191"/>
      <c r="B28" s="54" t="s">
        <v>209</v>
      </c>
      <c r="C28" s="139"/>
      <c r="D28" s="145">
        <v>0</v>
      </c>
      <c r="E28" s="140"/>
      <c r="F28" s="164"/>
      <c r="G28" s="140"/>
      <c r="H28" s="56">
        <v>0</v>
      </c>
      <c r="I28" s="140"/>
      <c r="J28" s="56">
        <v>0</v>
      </c>
      <c r="K28" s="163"/>
      <c r="L28" s="134"/>
      <c r="M28" s="164">
        <v>135</v>
      </c>
      <c r="N28" s="134"/>
      <c r="O28" s="56">
        <v>0</v>
      </c>
      <c r="P28" s="140"/>
      <c r="Q28" s="56">
        <v>0</v>
      </c>
      <c r="R28" s="163"/>
      <c r="S28" s="140"/>
      <c r="T28" s="56">
        <v>0</v>
      </c>
      <c r="U28" s="136"/>
      <c r="V28" s="56">
        <v>0</v>
      </c>
      <c r="W28" s="140"/>
      <c r="X28" s="145">
        <v>0</v>
      </c>
      <c r="Y28" s="136"/>
      <c r="Z28" s="145">
        <v>0</v>
      </c>
      <c r="AA28" s="136"/>
      <c r="AB28" s="136"/>
      <c r="AC28" s="145">
        <v>0</v>
      </c>
      <c r="AD28" s="163"/>
      <c r="AE28" s="140"/>
      <c r="AF28" s="145">
        <v>0</v>
      </c>
      <c r="AG28" s="163"/>
      <c r="AH28" s="140"/>
      <c r="AI28" s="145">
        <v>0</v>
      </c>
      <c r="AJ28" s="140"/>
      <c r="AK28" s="140"/>
      <c r="AL28" s="4">
        <v>135</v>
      </c>
      <c r="AM28" s="3"/>
      <c r="AN28" s="258"/>
      <c r="AO28" s="4">
        <v>-9</v>
      </c>
      <c r="AP28" s="258"/>
      <c r="AQ28" s="4">
        <v>126</v>
      </c>
    </row>
    <row r="29" spans="1:43" ht="10.5" customHeight="1">
      <c r="A29" s="192"/>
      <c r="B29" s="193"/>
      <c r="C29" s="139"/>
      <c r="D29" s="258"/>
      <c r="E29" s="140"/>
      <c r="F29" s="163"/>
      <c r="G29" s="140"/>
      <c r="H29" s="47"/>
      <c r="I29" s="140"/>
      <c r="J29" s="47"/>
      <c r="K29" s="163"/>
      <c r="L29" s="258"/>
      <c r="M29" s="163"/>
      <c r="N29" s="258"/>
      <c r="O29" s="47"/>
      <c r="P29" s="140"/>
      <c r="Q29" s="47"/>
      <c r="R29" s="163"/>
      <c r="S29" s="140"/>
      <c r="T29" s="47"/>
      <c r="U29" s="136"/>
      <c r="V29" s="163"/>
      <c r="W29" s="140"/>
      <c r="X29" s="47"/>
      <c r="Y29" s="136"/>
      <c r="Z29" s="47"/>
      <c r="AA29" s="136"/>
      <c r="AB29" s="136"/>
      <c r="AC29" s="163"/>
      <c r="AD29" s="163"/>
      <c r="AE29" s="140"/>
      <c r="AF29" s="47"/>
      <c r="AG29" s="163"/>
      <c r="AH29" s="140"/>
      <c r="AI29" s="47"/>
      <c r="AJ29" s="140"/>
      <c r="AK29" s="140"/>
      <c r="AL29" s="163"/>
      <c r="AM29" s="134"/>
      <c r="AN29" s="134"/>
      <c r="AO29" s="163"/>
      <c r="AP29" s="140"/>
      <c r="AQ29" s="163"/>
    </row>
    <row r="30" spans="1:43" ht="22.2">
      <c r="A30" s="134" t="s">
        <v>210</v>
      </c>
      <c r="B30" s="2"/>
      <c r="C30" s="55"/>
      <c r="D30" s="145">
        <v>0</v>
      </c>
      <c r="E30" s="2"/>
      <c r="F30" s="57"/>
      <c r="G30" s="2"/>
      <c r="H30" s="100">
        <v>0</v>
      </c>
      <c r="I30" s="2"/>
      <c r="J30" s="100">
        <v>0</v>
      </c>
      <c r="K30" s="101"/>
      <c r="L30" s="134"/>
      <c r="M30" s="85">
        <v>135</v>
      </c>
      <c r="N30" s="134"/>
      <c r="O30" s="100">
        <v>0</v>
      </c>
      <c r="P30" s="2"/>
      <c r="Q30" s="85">
        <v>49545</v>
      </c>
      <c r="R30" s="194"/>
      <c r="S30" s="2"/>
      <c r="T30" s="100">
        <v>0</v>
      </c>
      <c r="U30" s="194"/>
      <c r="V30" s="57">
        <v>-56706</v>
      </c>
      <c r="W30" s="2"/>
      <c r="X30" s="100">
        <v>0</v>
      </c>
      <c r="Y30" s="49"/>
      <c r="Z30" s="100">
        <v>0</v>
      </c>
      <c r="AA30" s="49"/>
      <c r="AB30" s="49"/>
      <c r="AC30" s="57">
        <v>-2645061</v>
      </c>
      <c r="AD30" s="194"/>
      <c r="AE30" s="2"/>
      <c r="AF30" s="100">
        <v>0</v>
      </c>
      <c r="AG30" s="101"/>
      <c r="AH30" s="49"/>
      <c r="AI30" s="100">
        <v>0</v>
      </c>
      <c r="AJ30" s="194"/>
      <c r="AK30" s="194"/>
      <c r="AL30" s="57">
        <v>-2652087</v>
      </c>
      <c r="AM30" s="2"/>
      <c r="AN30" s="258"/>
      <c r="AO30" s="57">
        <v>-372841</v>
      </c>
      <c r="AP30" s="194"/>
      <c r="AQ30" s="57">
        <v>-3024928</v>
      </c>
    </row>
    <row r="31" spans="1:43" ht="10.5" customHeight="1">
      <c r="A31" s="192"/>
      <c r="B31" s="193"/>
      <c r="C31" s="139"/>
      <c r="D31" s="2"/>
      <c r="E31" s="140"/>
      <c r="F31" s="163"/>
      <c r="G31" s="140"/>
      <c r="H31" s="163"/>
      <c r="I31" s="140"/>
      <c r="J31" s="163"/>
      <c r="K31" s="163"/>
      <c r="L31" s="258"/>
      <c r="M31" s="163"/>
      <c r="N31" s="258"/>
      <c r="O31" s="163"/>
      <c r="P31" s="140"/>
      <c r="Q31" s="163"/>
      <c r="R31" s="163"/>
      <c r="S31" s="140"/>
      <c r="T31" s="163"/>
      <c r="U31" s="136"/>
      <c r="V31" s="163"/>
      <c r="W31" s="140"/>
      <c r="X31" s="163"/>
      <c r="Y31" s="136"/>
      <c r="Z31" s="163"/>
      <c r="AA31" s="136"/>
      <c r="AB31" s="136"/>
      <c r="AC31" s="163"/>
      <c r="AD31" s="163"/>
      <c r="AE31" s="140"/>
      <c r="AF31" s="163"/>
      <c r="AG31" s="163"/>
      <c r="AH31" s="140"/>
      <c r="AI31" s="163"/>
      <c r="AJ31" s="140"/>
      <c r="AK31" s="140"/>
      <c r="AL31" s="163"/>
      <c r="AM31" s="134"/>
      <c r="AN31" s="134"/>
      <c r="AO31" s="163"/>
      <c r="AP31" s="140"/>
      <c r="AQ31" s="163"/>
    </row>
    <row r="32" spans="1:43" s="134" customFormat="1" ht="22.2">
      <c r="A32" s="134" t="s">
        <v>211</v>
      </c>
    </row>
    <row r="33" spans="1:44" ht="22.2">
      <c r="A33" s="58"/>
      <c r="B33" s="41" t="s">
        <v>124</v>
      </c>
      <c r="C33" s="45"/>
      <c r="D33" s="97">
        <v>0</v>
      </c>
      <c r="E33" s="258"/>
      <c r="F33" s="97"/>
      <c r="G33" s="258"/>
      <c r="H33" s="97">
        <v>0</v>
      </c>
      <c r="I33" s="88"/>
      <c r="J33" s="97">
        <v>0</v>
      </c>
      <c r="K33" s="258"/>
      <c r="L33" s="258"/>
      <c r="M33" s="97">
        <v>0</v>
      </c>
      <c r="N33" s="258"/>
      <c r="O33" s="97">
        <v>0</v>
      </c>
      <c r="P33" s="258"/>
      <c r="Q33" s="97">
        <v>0</v>
      </c>
      <c r="R33" s="211"/>
      <c r="S33" s="259"/>
      <c r="T33" s="97">
        <v>0</v>
      </c>
      <c r="U33" s="88"/>
      <c r="V33" s="97">
        <v>0</v>
      </c>
      <c r="W33" s="90"/>
      <c r="X33" s="97">
        <v>0</v>
      </c>
      <c r="Y33" s="49"/>
      <c r="Z33" s="97">
        <v>0</v>
      </c>
      <c r="AA33" s="2"/>
      <c r="AB33" s="97"/>
      <c r="AC33" s="165">
        <v>3381689</v>
      </c>
      <c r="AD33" s="211"/>
      <c r="AE33" s="98"/>
      <c r="AF33" s="97">
        <v>0</v>
      </c>
      <c r="AG33" s="2"/>
      <c r="AH33" s="165"/>
      <c r="AI33" s="97">
        <v>0</v>
      </c>
      <c r="AJ33" s="52"/>
      <c r="AK33" s="88"/>
      <c r="AL33" s="52">
        <v>3381689</v>
      </c>
      <c r="AM33" s="2"/>
      <c r="AN33" s="2"/>
      <c r="AO33" s="165">
        <f>PL9M!F62</f>
        <v>622960</v>
      </c>
      <c r="AP33" s="2"/>
      <c r="AQ33" s="52">
        <f>+SUM(AL33:AO33)</f>
        <v>4004649</v>
      </c>
    </row>
    <row r="34" spans="1:44" ht="22.2">
      <c r="A34" s="88"/>
      <c r="B34" s="89" t="s">
        <v>227</v>
      </c>
      <c r="C34" s="59"/>
      <c r="D34" s="100">
        <v>0</v>
      </c>
      <c r="E34" s="258"/>
      <c r="F34" s="100"/>
      <c r="G34" s="258"/>
      <c r="H34" s="100">
        <v>0</v>
      </c>
      <c r="I34" s="98"/>
      <c r="J34" s="100">
        <v>0</v>
      </c>
      <c r="K34" s="258"/>
      <c r="L34" s="258"/>
      <c r="M34" s="100">
        <v>0</v>
      </c>
      <c r="N34" s="258"/>
      <c r="O34" s="100">
        <v>0</v>
      </c>
      <c r="P34" s="258"/>
      <c r="Q34" s="100">
        <v>0</v>
      </c>
      <c r="R34" s="211"/>
      <c r="S34" s="259"/>
      <c r="T34" s="100">
        <v>0</v>
      </c>
      <c r="U34" s="88"/>
      <c r="V34" s="100">
        <v>0</v>
      </c>
      <c r="W34" s="90"/>
      <c r="X34" s="100">
        <v>0</v>
      </c>
      <c r="Y34" s="259"/>
      <c r="Z34" s="100">
        <v>0</v>
      </c>
      <c r="AA34" s="2"/>
      <c r="AB34" s="99"/>
      <c r="AC34" s="100">
        <v>0</v>
      </c>
      <c r="AD34" s="99"/>
      <c r="AE34" s="206"/>
      <c r="AF34" s="165">
        <v>457697</v>
      </c>
      <c r="AG34" s="2"/>
      <c r="AH34" s="99"/>
      <c r="AI34" s="165">
        <v>315460</v>
      </c>
      <c r="AJ34" s="163"/>
      <c r="AK34" s="205"/>
      <c r="AL34" s="52">
        <v>773157</v>
      </c>
      <c r="AM34" s="2"/>
      <c r="AN34" s="2"/>
      <c r="AO34" s="165">
        <f>PL9M!F67-AO33</f>
        <v>296086</v>
      </c>
      <c r="AP34" s="2"/>
      <c r="AQ34" s="52">
        <f>+SUM(AL34:AO34)</f>
        <v>1069243</v>
      </c>
    </row>
    <row r="35" spans="1:44" s="134" customFormat="1" ht="22.2">
      <c r="A35" s="134" t="s">
        <v>134</v>
      </c>
      <c r="D35" s="145">
        <v>0</v>
      </c>
      <c r="F35" s="145"/>
      <c r="H35" s="145">
        <v>0</v>
      </c>
      <c r="I35" s="46"/>
      <c r="J35" s="145">
        <v>0</v>
      </c>
      <c r="M35" s="145">
        <v>0</v>
      </c>
      <c r="O35" s="145">
        <v>0</v>
      </c>
      <c r="Q35" s="145">
        <v>0</v>
      </c>
      <c r="R35" s="101"/>
      <c r="S35" s="48"/>
      <c r="T35" s="145">
        <v>0</v>
      </c>
      <c r="U35" s="2"/>
      <c r="V35" s="145">
        <v>0</v>
      </c>
      <c r="W35" s="49"/>
      <c r="X35" s="145">
        <v>0</v>
      </c>
      <c r="Y35" s="42"/>
      <c r="Z35" s="145">
        <v>0</v>
      </c>
      <c r="AA35" s="46"/>
      <c r="AB35" s="163"/>
      <c r="AC35" s="164">
        <v>3381689</v>
      </c>
      <c r="AD35" s="163"/>
      <c r="AE35" s="60"/>
      <c r="AF35" s="164">
        <v>457697</v>
      </c>
      <c r="AG35" s="46"/>
      <c r="AH35" s="163"/>
      <c r="AI35" s="164">
        <v>315460</v>
      </c>
      <c r="AJ35" s="163"/>
      <c r="AL35" s="164">
        <v>4154846</v>
      </c>
      <c r="AO35" s="164">
        <f>+SUM(AO33:AO34)</f>
        <v>919046</v>
      </c>
      <c r="AQ35" s="164">
        <f>+SUM(AQ33:AQ34)</f>
        <v>5073892</v>
      </c>
    </row>
    <row r="36" spans="1:44" ht="22.8" thickBot="1">
      <c r="A36" s="141" t="s">
        <v>228</v>
      </c>
      <c r="B36" s="41"/>
      <c r="C36" s="55"/>
      <c r="D36" s="61">
        <v>4007797</v>
      </c>
      <c r="E36" s="2"/>
      <c r="F36" s="61"/>
      <c r="G36" s="2"/>
      <c r="H36" s="61">
        <v>85926434</v>
      </c>
      <c r="I36" s="2"/>
      <c r="J36" s="61">
        <v>-547379</v>
      </c>
      <c r="K36" s="2"/>
      <c r="L36" s="258"/>
      <c r="M36" s="61">
        <v>575815</v>
      </c>
      <c r="N36" s="258"/>
      <c r="O36" s="61">
        <v>36868</v>
      </c>
      <c r="P36" s="258"/>
      <c r="Q36" s="61">
        <v>149516</v>
      </c>
      <c r="R36" s="3"/>
      <c r="S36" s="3"/>
      <c r="T36" s="61">
        <v>32174</v>
      </c>
      <c r="U36" s="2"/>
      <c r="V36" s="61">
        <v>193434</v>
      </c>
      <c r="W36" s="3"/>
      <c r="X36" s="61">
        <v>411463</v>
      </c>
      <c r="Y36" s="3"/>
      <c r="Z36" s="61">
        <v>87400</v>
      </c>
      <c r="AA36" s="2"/>
      <c r="AB36" s="3"/>
      <c r="AC36" s="61">
        <v>26009561</v>
      </c>
      <c r="AD36" s="3"/>
      <c r="AE36" s="3"/>
      <c r="AF36" s="61">
        <v>83692</v>
      </c>
      <c r="AG36" s="2"/>
      <c r="AH36" s="3"/>
      <c r="AI36" s="61">
        <v>410886</v>
      </c>
      <c r="AJ36" s="3"/>
      <c r="AK36" s="3"/>
      <c r="AL36" s="61">
        <v>117377661</v>
      </c>
      <c r="AM36" s="2"/>
      <c r="AN36" s="2"/>
      <c r="AO36" s="61">
        <f>+SUM(AO35,AO30,AO16)</f>
        <v>5975035</v>
      </c>
      <c r="AP36" s="2"/>
      <c r="AQ36" s="61">
        <f>+SUM(AQ35,AQ30,AQ16)</f>
        <v>123352696</v>
      </c>
      <c r="AR36" s="159"/>
    </row>
    <row r="37" spans="1:44" s="41" customFormat="1" ht="20.7" customHeight="1" thickTop="1">
      <c r="A37" s="44"/>
      <c r="C37" s="55"/>
      <c r="D37" s="3"/>
      <c r="E37" s="2"/>
      <c r="F37" s="3"/>
      <c r="G37" s="2"/>
      <c r="H37" s="3"/>
      <c r="I37" s="2"/>
      <c r="J37" s="3"/>
      <c r="K37" s="3"/>
      <c r="L37" s="2"/>
      <c r="M37" s="3"/>
      <c r="N37" s="3"/>
      <c r="O37" s="3"/>
      <c r="P37" s="2"/>
      <c r="Q37" s="3"/>
      <c r="R37" s="3"/>
      <c r="S37" s="2"/>
      <c r="T37" s="3"/>
      <c r="U37" s="3"/>
      <c r="V37" s="3"/>
      <c r="W37" s="2"/>
      <c r="X37" s="3"/>
      <c r="Y37" s="3"/>
      <c r="Z37" s="3"/>
      <c r="AA37" s="3"/>
      <c r="AB37" s="3"/>
      <c r="AC37" s="3"/>
      <c r="AD37" s="3"/>
      <c r="AE37" s="2"/>
      <c r="AF37" s="3"/>
      <c r="AG37" s="3"/>
      <c r="AH37" s="3"/>
      <c r="AI37" s="3"/>
      <c r="AJ37" s="3"/>
      <c r="AK37" s="3"/>
      <c r="AL37" s="3"/>
      <c r="AM37" s="2"/>
      <c r="AN37" s="2"/>
      <c r="AO37" s="3"/>
      <c r="AP37" s="2"/>
      <c r="AQ37" s="3"/>
    </row>
    <row r="38" spans="1:44" s="105" customFormat="1" ht="16.95" customHeight="1">
      <c r="A38" s="195"/>
      <c r="C38" s="196"/>
      <c r="D38" s="197"/>
      <c r="E38" s="198"/>
      <c r="F38" s="197"/>
      <c r="G38" s="198"/>
      <c r="H38" s="197"/>
      <c r="I38" s="198"/>
      <c r="J38" s="197"/>
      <c r="K38" s="197"/>
      <c r="L38" s="198"/>
      <c r="M38" s="197"/>
      <c r="N38" s="197"/>
      <c r="O38" s="197"/>
      <c r="P38" s="198"/>
      <c r="Q38" s="197"/>
      <c r="R38" s="197"/>
      <c r="S38" s="198"/>
      <c r="T38" s="197"/>
      <c r="U38" s="197"/>
      <c r="V38" s="197"/>
      <c r="W38" s="198"/>
      <c r="X38" s="197"/>
      <c r="Y38" s="197"/>
      <c r="Z38" s="197"/>
      <c r="AA38" s="197"/>
      <c r="AB38" s="197"/>
      <c r="AC38" s="197"/>
      <c r="AD38" s="197"/>
      <c r="AE38" s="198"/>
      <c r="AF38" s="197"/>
      <c r="AG38" s="197"/>
      <c r="AH38" s="197"/>
      <c r="AI38" s="197"/>
      <c r="AJ38" s="197"/>
      <c r="AK38" s="197"/>
      <c r="AL38" s="197"/>
      <c r="AM38" s="198"/>
      <c r="AN38" s="198"/>
      <c r="AO38" s="197"/>
      <c r="AP38" s="198"/>
      <c r="AQ38" s="197"/>
    </row>
    <row r="39" spans="1:44" s="105" customFormat="1" ht="20.7" customHeight="1">
      <c r="A39" s="195"/>
      <c r="C39" s="196"/>
      <c r="D39" s="197"/>
      <c r="E39" s="198"/>
      <c r="F39" s="197"/>
      <c r="G39" s="198"/>
      <c r="H39" s="197"/>
      <c r="I39" s="198"/>
      <c r="J39" s="197"/>
      <c r="K39" s="197"/>
      <c r="L39" s="198"/>
      <c r="M39" s="197"/>
      <c r="N39" s="197"/>
      <c r="O39" s="197"/>
      <c r="P39" s="198"/>
      <c r="Q39" s="197"/>
      <c r="R39" s="197"/>
      <c r="S39" s="198"/>
      <c r="T39" s="197"/>
      <c r="U39" s="197"/>
      <c r="V39" s="197"/>
      <c r="W39" s="198"/>
      <c r="X39" s="197"/>
      <c r="Y39" s="197"/>
      <c r="Z39" s="197"/>
      <c r="AA39" s="197"/>
      <c r="AB39" s="197"/>
      <c r="AC39" s="197"/>
      <c r="AD39" s="197"/>
      <c r="AE39" s="198"/>
      <c r="AF39" s="197"/>
      <c r="AG39" s="197"/>
      <c r="AH39" s="197"/>
      <c r="AI39" s="197"/>
      <c r="AJ39" s="197"/>
      <c r="AK39" s="197"/>
      <c r="AL39" s="197"/>
      <c r="AM39" s="198"/>
      <c r="AN39" s="198"/>
      <c r="AO39" s="197"/>
      <c r="AP39" s="198"/>
      <c r="AQ39" s="197"/>
    </row>
    <row r="40" spans="1:44" ht="18.45" customHeight="1">
      <c r="A40" s="141"/>
      <c r="B40" s="41"/>
      <c r="C40" s="55"/>
      <c r="D40" s="3"/>
      <c r="E40" s="2"/>
      <c r="F40" s="3"/>
      <c r="G40" s="2"/>
      <c r="H40" s="3"/>
      <c r="I40" s="2"/>
      <c r="J40" s="3"/>
      <c r="K40" s="3"/>
      <c r="L40" s="2"/>
      <c r="M40" s="3"/>
      <c r="N40" s="3"/>
      <c r="O40" s="3"/>
      <c r="P40" s="2"/>
      <c r="Q40" s="3"/>
      <c r="R40" s="3"/>
      <c r="S40" s="2"/>
      <c r="T40" s="3"/>
      <c r="U40" s="3"/>
      <c r="V40" s="3"/>
      <c r="W40" s="2"/>
      <c r="X40" s="3"/>
      <c r="Y40" s="3"/>
      <c r="Z40" s="3"/>
      <c r="AA40" s="3"/>
      <c r="AB40" s="3"/>
      <c r="AC40" s="3"/>
      <c r="AD40" s="3"/>
      <c r="AE40" s="2"/>
      <c r="AF40" s="3"/>
      <c r="AG40" s="3"/>
      <c r="AH40" s="3"/>
      <c r="AI40" s="3"/>
      <c r="AJ40" s="3"/>
      <c r="AK40" s="3"/>
      <c r="AL40" s="3"/>
      <c r="AM40" s="2"/>
      <c r="AN40" s="2"/>
      <c r="AO40" s="3"/>
      <c r="AP40" s="2"/>
      <c r="AQ40" s="3"/>
    </row>
    <row r="41" spans="1:44" ht="18.45" customHeight="1">
      <c r="A41" s="141"/>
      <c r="B41" s="41"/>
      <c r="C41" s="55"/>
      <c r="D41" s="3"/>
      <c r="E41" s="2"/>
      <c r="F41" s="3"/>
      <c r="G41" s="2"/>
      <c r="H41" s="3"/>
      <c r="I41" s="2"/>
      <c r="J41" s="3"/>
      <c r="K41" s="3"/>
      <c r="L41" s="2"/>
      <c r="M41" s="3"/>
      <c r="N41" s="3"/>
      <c r="O41" s="3"/>
      <c r="P41" s="2"/>
      <c r="Q41" s="3"/>
      <c r="R41" s="3"/>
      <c r="S41" s="2"/>
      <c r="T41" s="3"/>
      <c r="U41" s="3"/>
      <c r="V41" s="3"/>
      <c r="W41" s="2"/>
      <c r="X41" s="3"/>
      <c r="Y41" s="3"/>
      <c r="Z41" s="3"/>
      <c r="AA41" s="3"/>
      <c r="AB41" s="3"/>
      <c r="AC41" s="3"/>
      <c r="AD41" s="3"/>
      <c r="AE41" s="2"/>
      <c r="AF41" s="3"/>
      <c r="AG41" s="3"/>
      <c r="AH41" s="3"/>
      <c r="AI41" s="3"/>
      <c r="AJ41" s="3"/>
      <c r="AK41" s="3"/>
      <c r="AL41" s="3"/>
      <c r="AM41" s="2"/>
      <c r="AN41" s="2"/>
      <c r="AO41" s="3"/>
      <c r="AP41" s="2"/>
      <c r="AQ41" s="3"/>
    </row>
    <row r="42" spans="1:44" ht="18.45" customHeight="1">
      <c r="A42" s="141"/>
      <c r="B42" s="41"/>
      <c r="C42" s="55"/>
      <c r="D42" s="3"/>
      <c r="E42" s="2"/>
      <c r="F42" s="3"/>
      <c r="G42" s="2"/>
      <c r="H42" s="3"/>
      <c r="I42" s="2"/>
      <c r="J42" s="3"/>
      <c r="K42" s="3"/>
      <c r="L42" s="2"/>
      <c r="M42" s="3"/>
      <c r="N42" s="3"/>
      <c r="O42" s="3"/>
      <c r="P42" s="2"/>
      <c r="Q42" s="3"/>
      <c r="R42" s="3"/>
      <c r="S42" s="2"/>
      <c r="T42" s="3"/>
      <c r="U42" s="3"/>
      <c r="V42" s="3"/>
      <c r="W42" s="2"/>
      <c r="X42" s="3"/>
      <c r="Y42" s="3"/>
      <c r="Z42" s="3"/>
      <c r="AA42" s="3"/>
      <c r="AB42" s="3"/>
      <c r="AC42" s="3"/>
      <c r="AD42" s="3"/>
      <c r="AE42" s="2"/>
      <c r="AF42" s="3"/>
      <c r="AG42" s="3"/>
      <c r="AH42" s="3"/>
      <c r="AI42" s="3"/>
      <c r="AJ42" s="3"/>
      <c r="AK42" s="3"/>
      <c r="AL42" s="3"/>
      <c r="AM42" s="2"/>
      <c r="AN42" s="2"/>
      <c r="AO42" s="3"/>
      <c r="AP42" s="2"/>
      <c r="AQ42" s="3"/>
    </row>
    <row r="43" spans="1:44" ht="18.45" customHeight="1">
      <c r="A43" s="141"/>
      <c r="B43" s="41"/>
      <c r="C43" s="55"/>
      <c r="D43" s="3"/>
      <c r="E43" s="2"/>
      <c r="F43" s="3"/>
      <c r="G43" s="2"/>
      <c r="H43" s="3"/>
      <c r="I43" s="2"/>
      <c r="J43" s="3"/>
      <c r="K43" s="3"/>
      <c r="L43" s="2"/>
      <c r="M43" s="3"/>
      <c r="N43" s="3"/>
      <c r="O43" s="3"/>
      <c r="P43" s="2"/>
      <c r="Q43" s="3"/>
      <c r="R43" s="3"/>
      <c r="S43" s="2"/>
      <c r="T43" s="3"/>
      <c r="U43" s="3"/>
      <c r="V43" s="3"/>
      <c r="W43" s="2"/>
      <c r="X43" s="3"/>
      <c r="Y43" s="3"/>
      <c r="Z43" s="3"/>
      <c r="AA43" s="3"/>
      <c r="AB43" s="3"/>
      <c r="AC43" s="3"/>
      <c r="AD43" s="3"/>
      <c r="AE43" s="2"/>
      <c r="AF43" s="3"/>
      <c r="AG43" s="3"/>
      <c r="AH43" s="3"/>
      <c r="AI43" s="3"/>
      <c r="AJ43" s="3"/>
      <c r="AK43" s="3"/>
      <c r="AL43" s="3"/>
      <c r="AM43" s="2"/>
      <c r="AN43" s="2"/>
      <c r="AO43" s="3"/>
      <c r="AP43" s="2"/>
      <c r="AQ43" s="3"/>
    </row>
    <row r="44" spans="1:44" ht="18.45" customHeight="1">
      <c r="A44" s="141"/>
      <c r="B44" s="41"/>
      <c r="C44" s="55"/>
      <c r="D44" s="3"/>
      <c r="E44" s="2"/>
      <c r="F44" s="3"/>
      <c r="G44" s="2"/>
      <c r="H44" s="3"/>
      <c r="I44" s="2"/>
      <c r="J44" s="3"/>
      <c r="K44" s="3"/>
      <c r="L44" s="2"/>
      <c r="M44" s="3"/>
      <c r="N44" s="3"/>
      <c r="O44" s="3"/>
      <c r="P44" s="2"/>
      <c r="Q44" s="3"/>
      <c r="R44" s="3"/>
      <c r="S44" s="2"/>
      <c r="T44" s="3"/>
      <c r="U44" s="3"/>
      <c r="V44" s="3"/>
      <c r="W44" s="2"/>
      <c r="X44" s="3"/>
      <c r="Y44" s="3"/>
      <c r="Z44" s="3"/>
      <c r="AA44" s="3"/>
      <c r="AB44" s="3"/>
      <c r="AC44" s="3"/>
      <c r="AD44" s="3"/>
      <c r="AE44" s="2"/>
      <c r="AF44" s="3"/>
      <c r="AG44" s="3"/>
      <c r="AH44" s="3"/>
      <c r="AI44" s="3"/>
      <c r="AJ44" s="3"/>
      <c r="AK44" s="3"/>
      <c r="AL44" s="3"/>
      <c r="AM44" s="2"/>
      <c r="AN44" s="2"/>
      <c r="AO44" s="3"/>
      <c r="AP44" s="2"/>
      <c r="AQ44" s="3"/>
    </row>
    <row r="45" spans="1:44" ht="23.4">
      <c r="A45" s="142" t="s">
        <v>42</v>
      </c>
      <c r="B45" s="41"/>
      <c r="C45" s="55"/>
      <c r="D45" s="3"/>
      <c r="E45" s="2"/>
      <c r="F45" s="3"/>
      <c r="G45" s="2"/>
      <c r="H45" s="3"/>
      <c r="I45" s="2"/>
      <c r="J45" s="3"/>
      <c r="K45" s="3"/>
      <c r="L45" s="2"/>
      <c r="M45" s="3"/>
      <c r="N45" s="3"/>
      <c r="O45" s="3"/>
      <c r="P45" s="2"/>
      <c r="Q45" s="3"/>
      <c r="R45" s="3"/>
      <c r="S45" s="2"/>
      <c r="T45" s="3"/>
      <c r="U45" s="3"/>
      <c r="V45" s="3"/>
      <c r="W45" s="2"/>
      <c r="X45" s="3"/>
      <c r="Y45" s="3"/>
      <c r="Z45" s="3"/>
      <c r="AA45" s="3"/>
      <c r="AB45" s="3"/>
      <c r="AC45" s="3"/>
      <c r="AD45" s="3"/>
      <c r="AE45" s="2"/>
      <c r="AF45" s="3"/>
      <c r="AG45" s="3"/>
      <c r="AH45" s="3"/>
      <c r="AI45" s="3"/>
      <c r="AJ45" s="3"/>
      <c r="AK45" s="3"/>
      <c r="AL45" s="3"/>
      <c r="AM45" s="2"/>
      <c r="AN45" s="2"/>
      <c r="AO45" s="3"/>
      <c r="AP45" s="2"/>
      <c r="AQ45" s="3"/>
    </row>
    <row r="46" spans="1:44" ht="22.2">
      <c r="C46" s="133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</row>
    <row r="47" spans="1:44" ht="28.8">
      <c r="A47" s="328">
        <v>9</v>
      </c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29"/>
      <c r="AE47" s="329"/>
      <c r="AF47" s="329"/>
      <c r="AG47" s="329"/>
      <c r="AH47" s="329"/>
      <c r="AI47" s="329"/>
      <c r="AJ47" s="329"/>
      <c r="AK47" s="329"/>
      <c r="AL47" s="329"/>
      <c r="AM47" s="329"/>
      <c r="AN47" s="329"/>
      <c r="AO47" s="329"/>
      <c r="AP47" s="329"/>
      <c r="AQ47" s="329"/>
    </row>
    <row r="49" spans="4:43">
      <c r="D49" s="159"/>
      <c r="H49" s="159"/>
      <c r="J49" s="159"/>
      <c r="M49" s="159"/>
      <c r="O49" s="159"/>
      <c r="Q49" s="159"/>
      <c r="T49" s="159"/>
      <c r="V49" s="159"/>
      <c r="X49" s="159"/>
      <c r="Z49" s="159"/>
      <c r="AC49" s="159"/>
      <c r="AF49" s="159"/>
      <c r="AL49" s="159"/>
      <c r="AO49" s="159"/>
      <c r="AQ49" s="159"/>
    </row>
  </sheetData>
  <mergeCells count="42">
    <mergeCell ref="D7:AL7"/>
    <mergeCell ref="A1:AQ1"/>
    <mergeCell ref="A2:AQ2"/>
    <mergeCell ref="A3:AQ3"/>
    <mergeCell ref="AO4:AQ4"/>
    <mergeCell ref="C6:AQ6"/>
    <mergeCell ref="AH12:AJ12"/>
    <mergeCell ref="AK12:AM12"/>
    <mergeCell ref="AE8:AJ8"/>
    <mergeCell ref="AE9:AJ9"/>
    <mergeCell ref="H10:T10"/>
    <mergeCell ref="X10:AC10"/>
    <mergeCell ref="AE10:AJ10"/>
    <mergeCell ref="I11:K11"/>
    <mergeCell ref="L11:N11"/>
    <mergeCell ref="P11:R11"/>
    <mergeCell ref="S11:U11"/>
    <mergeCell ref="AH11:AJ11"/>
    <mergeCell ref="S13:U13"/>
    <mergeCell ref="Y13:AA13"/>
    <mergeCell ref="AB13:AD13"/>
    <mergeCell ref="I12:K12"/>
    <mergeCell ref="L12:N12"/>
    <mergeCell ref="P12:R12"/>
    <mergeCell ref="S12:U12"/>
    <mergeCell ref="X12:Z12"/>
    <mergeCell ref="AH14:AJ14"/>
    <mergeCell ref="AK14:AM14"/>
    <mergeCell ref="A47:AQ47"/>
    <mergeCell ref="AE13:AG13"/>
    <mergeCell ref="AH13:AJ13"/>
    <mergeCell ref="AK13:AM13"/>
    <mergeCell ref="I14:K14"/>
    <mergeCell ref="L14:N14"/>
    <mergeCell ref="P14:R14"/>
    <mergeCell ref="S14:U14"/>
    <mergeCell ref="Y14:AA14"/>
    <mergeCell ref="AB14:AD14"/>
    <mergeCell ref="AE14:AG14"/>
    <mergeCell ref="I13:K13"/>
    <mergeCell ref="L13:N13"/>
    <mergeCell ref="P13:R13"/>
  </mergeCells>
  <pageMargins left="0.4" right="0.4" top="1" bottom="0.5" header="0.3" footer="0.3"/>
  <pageSetup paperSize="9" scale="5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V38"/>
  <sheetViews>
    <sheetView topLeftCell="A13" zoomScale="40" zoomScaleNormal="40" zoomScaleSheetLayoutView="70" zoomScalePageLayoutView="55" workbookViewId="0">
      <selection activeCell="A27" sqref="A27"/>
    </sheetView>
  </sheetViews>
  <sheetFormatPr defaultColWidth="8.625" defaultRowHeight="21.6"/>
  <cols>
    <col min="1" max="1" width="61.625" customWidth="1"/>
    <col min="2" max="2" width="11.625" customWidth="1"/>
    <col min="3" max="3" width="15.125" customWidth="1"/>
    <col min="4" max="4" width="1.375" customWidth="1"/>
    <col min="5" max="5" width="15.25" customWidth="1"/>
    <col min="6" max="6" width="1.875" customWidth="1"/>
    <col min="7" max="7" width="15.375" customWidth="1"/>
    <col min="8" max="8" width="1.875" customWidth="1"/>
    <col min="9" max="9" width="0.625" customWidth="1"/>
    <col min="10" max="10" width="18.625" customWidth="1"/>
    <col min="11" max="11" width="1.875" customWidth="1"/>
    <col min="12" max="12" width="15.125" customWidth="1"/>
    <col min="13" max="13" width="1.375" customWidth="1"/>
    <col min="14" max="14" width="13.625" bestFit="1" customWidth="1"/>
    <col min="15" max="15" width="2.125" customWidth="1"/>
    <col min="16" max="16" width="14.25" customWidth="1"/>
    <col min="17" max="17" width="2.125" customWidth="1"/>
    <col min="18" max="18" width="16.125" customWidth="1"/>
    <col min="19" max="19" width="1.875" customWidth="1"/>
    <col min="20" max="20" width="21.875" customWidth="1"/>
    <col min="21" max="21" width="1.875" customWidth="1"/>
    <col min="22" max="22" width="22.375" customWidth="1"/>
    <col min="23" max="23" width="1.875" customWidth="1"/>
    <col min="25" max="25" width="10" bestFit="1" customWidth="1"/>
  </cols>
  <sheetData>
    <row r="1" spans="1:22" ht="26.4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</row>
    <row r="2" spans="1:22" ht="26.4">
      <c r="A2" s="333" t="s">
        <v>215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</row>
    <row r="3" spans="1:22" ht="26.4">
      <c r="A3" s="333" t="s">
        <v>143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</row>
    <row r="4" spans="1:22" ht="23.4">
      <c r="A4" s="309" t="s">
        <v>3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</row>
    <row r="5" spans="1:22" ht="6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</row>
    <row r="6" spans="1:22" ht="23.4">
      <c r="A6" s="65"/>
      <c r="B6" s="68"/>
      <c r="C6" s="334" t="s">
        <v>5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68"/>
      <c r="T6" s="68"/>
      <c r="U6" s="68"/>
      <c r="V6" s="68"/>
    </row>
    <row r="7" spans="1:22" ht="23.4">
      <c r="A7" s="65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 t="s">
        <v>157</v>
      </c>
      <c r="U7" s="68"/>
      <c r="V7" s="68"/>
    </row>
    <row r="8" spans="1:22" ht="23.4">
      <c r="A8" s="65"/>
      <c r="B8" s="149"/>
      <c r="C8" s="150"/>
      <c r="D8" s="65"/>
      <c r="E8" s="335" t="s">
        <v>177</v>
      </c>
      <c r="F8" s="335"/>
      <c r="G8" s="335"/>
      <c r="H8" s="335"/>
      <c r="I8" s="335"/>
      <c r="J8" s="335"/>
      <c r="K8" s="335"/>
      <c r="L8" s="65"/>
      <c r="M8" s="150"/>
      <c r="N8" s="336" t="s">
        <v>89</v>
      </c>
      <c r="O8" s="336"/>
      <c r="P8" s="336"/>
      <c r="Q8" s="336"/>
      <c r="R8" s="336"/>
      <c r="S8" s="68"/>
      <c r="T8" s="151" t="s">
        <v>159</v>
      </c>
      <c r="U8" s="68"/>
      <c r="V8" s="68"/>
    </row>
    <row r="9" spans="1:22" ht="23.4">
      <c r="A9" s="65"/>
      <c r="B9" s="149"/>
      <c r="C9" s="150"/>
      <c r="D9" s="65"/>
      <c r="E9" s="150"/>
      <c r="F9" s="150"/>
      <c r="G9" s="150"/>
      <c r="H9" s="150"/>
      <c r="I9" s="150"/>
      <c r="J9" s="150"/>
      <c r="K9" s="150"/>
      <c r="L9" s="65"/>
      <c r="M9" s="150"/>
      <c r="N9" s="68"/>
      <c r="O9" s="68"/>
      <c r="P9" s="68"/>
      <c r="Q9" s="68"/>
      <c r="R9" s="68"/>
      <c r="S9" s="68"/>
      <c r="T9" s="68" t="s">
        <v>164</v>
      </c>
      <c r="U9" s="68"/>
      <c r="V9" s="68"/>
    </row>
    <row r="10" spans="1:22" ht="23.4">
      <c r="A10" s="65"/>
      <c r="B10" s="149"/>
      <c r="C10" s="150" t="s">
        <v>165</v>
      </c>
      <c r="D10" s="65"/>
      <c r="E10" s="150"/>
      <c r="F10" s="65"/>
      <c r="G10" s="150"/>
      <c r="H10" s="65"/>
      <c r="I10" s="332" t="s">
        <v>177</v>
      </c>
      <c r="J10" s="332"/>
      <c r="K10" s="332"/>
      <c r="L10" s="68" t="s">
        <v>163</v>
      </c>
      <c r="M10" s="150"/>
      <c r="N10" s="336" t="s">
        <v>90</v>
      </c>
      <c r="O10" s="336"/>
      <c r="P10" s="336"/>
      <c r="Q10" s="150"/>
      <c r="R10" s="68"/>
      <c r="S10" s="65"/>
      <c r="T10" s="68" t="s">
        <v>170</v>
      </c>
      <c r="U10" s="65"/>
      <c r="V10" s="65"/>
    </row>
    <row r="11" spans="1:22" ht="23.4">
      <c r="A11" s="65"/>
      <c r="B11" s="149"/>
      <c r="C11" s="150" t="s">
        <v>173</v>
      </c>
      <c r="D11" s="65"/>
      <c r="E11" s="150" t="s">
        <v>174</v>
      </c>
      <c r="F11" s="65"/>
      <c r="G11" s="150" t="s">
        <v>177</v>
      </c>
      <c r="H11" s="65"/>
      <c r="I11" s="332" t="s">
        <v>229</v>
      </c>
      <c r="J11" s="332"/>
      <c r="K11" s="332"/>
      <c r="L11" s="68" t="s">
        <v>168</v>
      </c>
      <c r="M11" s="150"/>
      <c r="N11" s="150" t="s">
        <v>180</v>
      </c>
      <c r="O11" s="152"/>
      <c r="P11" s="150" t="s">
        <v>181</v>
      </c>
      <c r="Q11" s="152"/>
      <c r="R11" s="150"/>
      <c r="S11" s="65"/>
      <c r="T11" s="150" t="s">
        <v>183</v>
      </c>
      <c r="U11" s="65"/>
      <c r="V11" s="68" t="s">
        <v>186</v>
      </c>
    </row>
    <row r="12" spans="1:22" ht="23.4">
      <c r="A12" s="65"/>
      <c r="B12" s="200" t="s">
        <v>7</v>
      </c>
      <c r="C12" s="150" t="s">
        <v>187</v>
      </c>
      <c r="D12" s="65"/>
      <c r="E12" s="150" t="s">
        <v>188</v>
      </c>
      <c r="F12" s="150"/>
      <c r="G12" s="150" t="s">
        <v>191</v>
      </c>
      <c r="H12" s="150"/>
      <c r="I12" s="332" t="s">
        <v>230</v>
      </c>
      <c r="J12" s="332"/>
      <c r="K12" s="332"/>
      <c r="L12" s="68" t="s">
        <v>178</v>
      </c>
      <c r="M12" s="150"/>
      <c r="N12" s="150" t="s">
        <v>194</v>
      </c>
      <c r="P12" s="150" t="s">
        <v>195</v>
      </c>
      <c r="R12" s="150" t="s">
        <v>93</v>
      </c>
      <c r="S12" s="68"/>
      <c r="T12" s="150" t="s">
        <v>197</v>
      </c>
      <c r="U12" s="68"/>
      <c r="V12" s="68" t="s">
        <v>200</v>
      </c>
    </row>
    <row r="13" spans="1:22" ht="10.35" customHeight="1">
      <c r="A13" s="1"/>
      <c r="B13" s="153"/>
      <c r="C13" s="153"/>
      <c r="D13" s="1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"/>
      <c r="T13" s="153"/>
      <c r="U13" s="1"/>
      <c r="V13" s="1"/>
    </row>
    <row r="14" spans="1:22" ht="23.4">
      <c r="A14" s="154" t="s">
        <v>201</v>
      </c>
      <c r="B14" s="155"/>
      <c r="C14" s="63">
        <v>4007797</v>
      </c>
      <c r="D14" s="63"/>
      <c r="E14" s="63">
        <v>85926434</v>
      </c>
      <c r="F14" s="63"/>
      <c r="G14" s="63">
        <v>36868</v>
      </c>
      <c r="H14" s="63"/>
      <c r="I14" s="63"/>
      <c r="J14" s="63">
        <v>149516</v>
      </c>
      <c r="K14" s="63"/>
      <c r="L14" s="63">
        <v>193434</v>
      </c>
      <c r="M14" s="63"/>
      <c r="N14" s="63">
        <v>411463</v>
      </c>
      <c r="O14" s="156"/>
      <c r="P14" s="63">
        <v>85000</v>
      </c>
      <c r="Q14" s="63"/>
      <c r="R14" s="63">
        <v>9331280</v>
      </c>
      <c r="S14" s="63"/>
      <c r="T14" s="63">
        <v>319865</v>
      </c>
      <c r="U14" s="63"/>
      <c r="V14" s="63">
        <v>100461657</v>
      </c>
    </row>
    <row r="15" spans="1:22" ht="10.35" customHeight="1">
      <c r="A15" s="1"/>
      <c r="B15" s="153"/>
      <c r="C15" s="153"/>
      <c r="D15" s="1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"/>
      <c r="T15" s="153"/>
      <c r="U15" s="1"/>
      <c r="V15" s="1"/>
    </row>
    <row r="16" spans="1:22" ht="23.7" customHeight="1">
      <c r="A16" s="154" t="s">
        <v>202</v>
      </c>
      <c r="B16" s="156"/>
      <c r="C16" s="153"/>
      <c r="D16" s="1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"/>
      <c r="T16" s="153"/>
      <c r="U16" s="1"/>
      <c r="V16" s="1"/>
    </row>
    <row r="17" spans="1:22" ht="23.4">
      <c r="A17" s="307" t="s">
        <v>203</v>
      </c>
      <c r="B17" s="156"/>
      <c r="C17" s="153"/>
      <c r="D17" s="1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"/>
      <c r="T17" s="153"/>
      <c r="U17" s="1"/>
      <c r="V17" s="1"/>
    </row>
    <row r="18" spans="1:22" ht="23.4">
      <c r="A18" s="147" t="s">
        <v>204</v>
      </c>
      <c r="B18" s="133">
        <v>17</v>
      </c>
      <c r="C18" s="67">
        <v>0</v>
      </c>
      <c r="D18" s="1"/>
      <c r="E18" s="67">
        <v>0</v>
      </c>
      <c r="F18" s="153"/>
      <c r="G18" s="67">
        <v>0</v>
      </c>
      <c r="H18" s="153"/>
      <c r="I18" s="153"/>
      <c r="J18" s="67">
        <v>0</v>
      </c>
      <c r="K18" s="153"/>
      <c r="L18" s="67">
        <v>0</v>
      </c>
      <c r="M18" s="153"/>
      <c r="N18" s="67">
        <v>0</v>
      </c>
      <c r="O18" s="153"/>
      <c r="P18" s="67">
        <v>0</v>
      </c>
      <c r="Q18" s="153"/>
      <c r="R18" s="10">
        <v>-3206127</v>
      </c>
      <c r="S18" s="1"/>
      <c r="T18" s="67">
        <v>0</v>
      </c>
      <c r="U18" s="1"/>
      <c r="V18" s="62">
        <f>SUM(C18:T18)</f>
        <v>-3206127</v>
      </c>
    </row>
    <row r="19" spans="1:22" ht="23.4">
      <c r="A19" s="154" t="s">
        <v>210</v>
      </c>
      <c r="B19" s="153"/>
      <c r="C19" s="108">
        <f>SUM(C18)</f>
        <v>0</v>
      </c>
      <c r="D19" s="1"/>
      <c r="E19" s="108">
        <f>SUM(E18)</f>
        <v>0</v>
      </c>
      <c r="F19" s="153"/>
      <c r="G19" s="108">
        <f>SUM(G18)</f>
        <v>0</v>
      </c>
      <c r="H19" s="153"/>
      <c r="I19" s="153"/>
      <c r="J19" s="108">
        <f>SUM(J18)</f>
        <v>0</v>
      </c>
      <c r="K19" s="153"/>
      <c r="L19" s="108">
        <f>SUM(L18)</f>
        <v>0</v>
      </c>
      <c r="M19" s="153"/>
      <c r="N19" s="108">
        <f>SUM(N18)</f>
        <v>0</v>
      </c>
      <c r="O19" s="153"/>
      <c r="P19" s="108">
        <f>SUM(P18)</f>
        <v>0</v>
      </c>
      <c r="Q19" s="153"/>
      <c r="R19" s="204">
        <f>SUM(R18)</f>
        <v>-3206127</v>
      </c>
      <c r="S19" s="1"/>
      <c r="T19" s="108">
        <f>SUM(T18)</f>
        <v>0</v>
      </c>
      <c r="U19" s="1"/>
      <c r="V19" s="204">
        <f>SUM(V18)</f>
        <v>-3206127</v>
      </c>
    </row>
    <row r="20" spans="1:22" ht="11.1" customHeight="1">
      <c r="A20" s="1"/>
      <c r="B20" s="153"/>
      <c r="C20" s="153"/>
      <c r="D20" s="1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"/>
      <c r="T20" s="153"/>
      <c r="U20" s="1"/>
      <c r="V20" s="1"/>
    </row>
    <row r="21" spans="1:22" ht="23.4">
      <c r="A21" s="156" t="s">
        <v>211</v>
      </c>
    </row>
    <row r="22" spans="1:22" ht="23.4">
      <c r="A22" s="147" t="s">
        <v>124</v>
      </c>
      <c r="B22" s="153"/>
      <c r="C22" s="67">
        <v>0</v>
      </c>
      <c r="D22" s="106"/>
      <c r="E22" s="67">
        <v>0</v>
      </c>
      <c r="F22" s="67"/>
      <c r="G22" s="67">
        <v>0</v>
      </c>
      <c r="H22" s="67"/>
      <c r="I22" s="67"/>
      <c r="J22" s="67">
        <v>0</v>
      </c>
      <c r="K22" s="67"/>
      <c r="L22" s="67">
        <v>0</v>
      </c>
      <c r="M22" s="67"/>
      <c r="N22" s="67">
        <v>0</v>
      </c>
      <c r="O22" s="69"/>
      <c r="P22" s="67">
        <v>0</v>
      </c>
      <c r="Q22" s="106"/>
      <c r="R22" s="10">
        <v>2210992</v>
      </c>
      <c r="S22" s="106"/>
      <c r="T22" s="67">
        <v>0</v>
      </c>
      <c r="U22" s="106"/>
      <c r="V22" s="228">
        <f>SUM(C22:T22)</f>
        <v>2210992</v>
      </c>
    </row>
    <row r="23" spans="1:22" ht="23.4">
      <c r="A23" s="147" t="s">
        <v>231</v>
      </c>
      <c r="B23" s="153"/>
      <c r="C23" s="66">
        <v>0</v>
      </c>
      <c r="D23" s="106"/>
      <c r="E23" s="66">
        <v>0</v>
      </c>
      <c r="F23" s="31"/>
      <c r="G23" s="66">
        <v>0</v>
      </c>
      <c r="H23" s="67"/>
      <c r="I23" s="31"/>
      <c r="J23" s="66">
        <v>0</v>
      </c>
      <c r="K23" s="67"/>
      <c r="L23" s="66">
        <v>0</v>
      </c>
      <c r="M23" s="31"/>
      <c r="N23" s="66">
        <v>0</v>
      </c>
      <c r="O23" s="69"/>
      <c r="P23" s="66">
        <v>0</v>
      </c>
      <c r="Q23" s="106"/>
      <c r="R23" s="66">
        <v>0</v>
      </c>
      <c r="S23" s="106"/>
      <c r="T23" s="109">
        <v>-15950</v>
      </c>
      <c r="U23" s="106"/>
      <c r="V23" s="265">
        <f>SUM(C23:T23)</f>
        <v>-15950</v>
      </c>
    </row>
    <row r="24" spans="1:22" ht="23.4">
      <c r="A24" s="126" t="s">
        <v>213</v>
      </c>
      <c r="B24" s="157"/>
      <c r="C24" s="108">
        <f>SUM(C22:C23)</f>
        <v>0</v>
      </c>
      <c r="D24" s="64"/>
      <c r="E24" s="108">
        <f>SUM(E22:E23)</f>
        <v>0</v>
      </c>
      <c r="F24" s="64"/>
      <c r="G24" s="108">
        <f>SUM(G22:G23)</f>
        <v>0</v>
      </c>
      <c r="H24" s="104"/>
      <c r="I24" s="64"/>
      <c r="J24" s="108">
        <f>SUM(J22:J23)</f>
        <v>0</v>
      </c>
      <c r="K24" s="64"/>
      <c r="L24" s="108">
        <f>SUM(L22:L23)</f>
        <v>0</v>
      </c>
      <c r="M24" s="64"/>
      <c r="N24" s="108">
        <f>SUM(N22:N23)</f>
        <v>0</v>
      </c>
      <c r="O24" s="64"/>
      <c r="P24" s="108">
        <f>SUM(P22:P23)</f>
        <v>0</v>
      </c>
      <c r="Q24" s="64"/>
      <c r="R24" s="266">
        <f>SUM(R22:R23)</f>
        <v>2210992</v>
      </c>
      <c r="S24" s="31"/>
      <c r="T24" s="266">
        <f>SUM(T22:T23)</f>
        <v>-15950</v>
      </c>
      <c r="U24" s="31"/>
      <c r="V24" s="266">
        <f>SUM(V22:V23)</f>
        <v>2195042</v>
      </c>
    </row>
    <row r="25" spans="1:22" ht="24" thickBot="1">
      <c r="A25" s="154" t="s">
        <v>214</v>
      </c>
      <c r="B25" s="158"/>
      <c r="C25" s="181">
        <f>C14+C19+C24</f>
        <v>4007797</v>
      </c>
      <c r="D25" s="106"/>
      <c r="E25" s="181">
        <f>E14+E19+E24</f>
        <v>85926434</v>
      </c>
      <c r="F25" s="106"/>
      <c r="G25" s="181">
        <f>G14+G19+G24</f>
        <v>36868</v>
      </c>
      <c r="H25" s="182"/>
      <c r="I25" s="106"/>
      <c r="J25" s="181">
        <f>J14+J19+J24</f>
        <v>149516</v>
      </c>
      <c r="K25" s="106"/>
      <c r="L25" s="181">
        <f>L14+L19+L24</f>
        <v>193434</v>
      </c>
      <c r="M25" s="106"/>
      <c r="N25" s="181">
        <f>N14+N19+N24</f>
        <v>411463</v>
      </c>
      <c r="O25" s="106"/>
      <c r="P25" s="181">
        <f>P14+P19+P24</f>
        <v>85000</v>
      </c>
      <c r="Q25" s="106"/>
      <c r="R25" s="181">
        <f>R14+R19+R24</f>
        <v>8336145</v>
      </c>
      <c r="S25" s="106"/>
      <c r="T25" s="181">
        <f>T14+T19+T24</f>
        <v>303915</v>
      </c>
      <c r="U25" s="106"/>
      <c r="V25" s="181">
        <f>V14+V19+V24</f>
        <v>99450572</v>
      </c>
    </row>
    <row r="26" spans="1:22" ht="22.2" thickTop="1"/>
    <row r="27" spans="1:22" ht="16.350000000000001" customHeight="1">
      <c r="C27" s="159"/>
      <c r="E27" s="159"/>
      <c r="G27" s="159"/>
      <c r="J27" s="159"/>
      <c r="L27" s="159"/>
      <c r="N27" s="159"/>
      <c r="P27" s="159"/>
      <c r="R27" s="159"/>
      <c r="T27" s="159"/>
      <c r="V27" s="159"/>
    </row>
    <row r="28" spans="1:22" ht="16.350000000000001" customHeight="1">
      <c r="C28" s="159"/>
      <c r="E28" s="159"/>
      <c r="G28" s="159"/>
      <c r="J28" s="159"/>
      <c r="L28" s="159"/>
      <c r="N28" s="159"/>
      <c r="P28" s="159"/>
      <c r="R28" s="159"/>
      <c r="T28" s="159"/>
      <c r="V28" s="159"/>
    </row>
    <row r="29" spans="1:22" ht="16.350000000000001" customHeight="1">
      <c r="C29" s="159"/>
      <c r="E29" s="159"/>
      <c r="G29" s="159"/>
      <c r="J29" s="159"/>
      <c r="L29" s="159"/>
      <c r="N29" s="159"/>
      <c r="P29" s="159"/>
      <c r="R29" s="159"/>
      <c r="T29" s="159"/>
      <c r="V29" s="159"/>
    </row>
    <row r="30" spans="1:22" ht="16.350000000000001" customHeight="1">
      <c r="C30" s="159"/>
      <c r="E30" s="159"/>
      <c r="G30" s="159"/>
      <c r="J30" s="159"/>
      <c r="L30" s="159"/>
      <c r="N30" s="159"/>
      <c r="P30" s="159"/>
      <c r="R30" s="159"/>
      <c r="T30" s="159"/>
      <c r="V30" s="159"/>
    </row>
    <row r="31" spans="1:22" ht="16.350000000000001" customHeight="1">
      <c r="C31" s="159"/>
      <c r="E31" s="159"/>
      <c r="G31" s="159"/>
      <c r="J31" s="159"/>
      <c r="L31" s="159"/>
      <c r="N31" s="159"/>
      <c r="P31" s="159"/>
      <c r="R31" s="159"/>
      <c r="T31" s="159"/>
      <c r="V31" s="159"/>
    </row>
    <row r="32" spans="1:22" ht="17.100000000000001" customHeight="1">
      <c r="C32" s="159"/>
      <c r="E32" s="159"/>
      <c r="G32" s="159"/>
      <c r="J32" s="159"/>
      <c r="L32" s="159"/>
      <c r="N32" s="159"/>
      <c r="P32" s="159"/>
      <c r="R32" s="159"/>
      <c r="T32" s="159"/>
      <c r="V32" s="159"/>
    </row>
    <row r="37" spans="1:22" ht="23.4">
      <c r="A37" s="142" t="s">
        <v>42</v>
      </c>
    </row>
    <row r="38" spans="1:22" ht="23.4">
      <c r="A38" s="321">
        <v>10</v>
      </c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  <c r="M38" s="321"/>
      <c r="N38" s="321"/>
      <c r="O38" s="321"/>
      <c r="P38" s="321"/>
      <c r="Q38" s="321"/>
      <c r="R38" s="321"/>
      <c r="S38" s="321"/>
      <c r="T38" s="321"/>
      <c r="U38" s="321"/>
      <c r="V38" s="321"/>
    </row>
  </sheetData>
  <mergeCells count="12">
    <mergeCell ref="I10:K10"/>
    <mergeCell ref="I11:K11"/>
    <mergeCell ref="I12:K12"/>
    <mergeCell ref="A38:V38"/>
    <mergeCell ref="A1:V1"/>
    <mergeCell ref="A2:V2"/>
    <mergeCell ref="A3:V3"/>
    <mergeCell ref="A4:V4"/>
    <mergeCell ref="C6:R6"/>
    <mergeCell ref="E8:K8"/>
    <mergeCell ref="N8:R8"/>
    <mergeCell ref="N10:P10"/>
  </mergeCells>
  <pageMargins left="0.4" right="0.4" top="1" bottom="0.5" header="0.3" footer="0.3"/>
  <pageSetup paperSize="9" scale="60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IT47"/>
  <sheetViews>
    <sheetView topLeftCell="A9" zoomScale="40" zoomScaleNormal="40" zoomScaleSheetLayoutView="55" zoomScalePageLayoutView="55" workbookViewId="0">
      <selection activeCell="C34" sqref="C34"/>
    </sheetView>
  </sheetViews>
  <sheetFormatPr defaultColWidth="50.125" defaultRowHeight="21.6"/>
  <cols>
    <col min="1" max="1" width="59.375" customWidth="1"/>
    <col min="2" max="2" width="12.375" customWidth="1"/>
    <col min="3" max="3" width="16.375" customWidth="1"/>
    <col min="4" max="4" width="1.25" customWidth="1"/>
    <col min="5" max="5" width="13" hidden="1" customWidth="1"/>
    <col min="6" max="6" width="1.25" hidden="1" customWidth="1"/>
    <col min="7" max="7" width="15.375" customWidth="1"/>
    <col min="8" max="8" width="1.25" customWidth="1"/>
    <col min="9" max="9" width="14.875" customWidth="1"/>
    <col min="10" max="11" width="1.25" customWidth="1"/>
    <col min="12" max="12" width="23.375" customWidth="1"/>
    <col min="13" max="13" width="1.25" customWidth="1"/>
    <col min="14" max="14" width="17.625" customWidth="1"/>
    <col min="15" max="15" width="1.25" customWidth="1"/>
    <col min="16" max="16" width="16.875" customWidth="1"/>
    <col min="17" max="17" width="1.25" customWidth="1"/>
    <col min="18" max="18" width="16" customWidth="1"/>
    <col min="19" max="19" width="1.25" customWidth="1"/>
    <col min="20" max="20" width="16.375" customWidth="1"/>
    <col min="21" max="22" width="1.25" customWidth="1"/>
    <col min="23" max="23" width="20.125" customWidth="1"/>
    <col min="24" max="24" width="1.25" customWidth="1"/>
    <col min="25" max="25" width="19.25" customWidth="1"/>
    <col min="26" max="255" width="9.125" customWidth="1"/>
  </cols>
  <sheetData>
    <row r="1" spans="1:254" s="1" customFormat="1" ht="26.7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</row>
    <row r="2" spans="1:254" s="1" customFormat="1" ht="26.7" customHeight="1">
      <c r="A2" s="333" t="s">
        <v>215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</row>
    <row r="3" spans="1:254" s="135" customFormat="1" ht="26.4">
      <c r="A3" s="333" t="s">
        <v>143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</row>
    <row r="4" spans="1:254" s="135" customFormat="1" ht="23.4">
      <c r="A4" s="309" t="s">
        <v>3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</row>
    <row r="5" spans="1:254" s="135" customFormat="1" ht="7.5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4" s="135" customFormat="1" ht="22.2" customHeight="1">
      <c r="A6" s="65"/>
      <c r="B6" s="68"/>
      <c r="C6" s="334" t="s">
        <v>5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68"/>
      <c r="V6" s="68"/>
      <c r="W6" s="68"/>
      <c r="X6" s="68"/>
      <c r="Y6" s="68"/>
    </row>
    <row r="7" spans="1:254" s="135" customFormat="1" ht="22.2" customHeight="1">
      <c r="A7" s="65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334" t="s">
        <v>157</v>
      </c>
      <c r="W7" s="334"/>
      <c r="X7" s="334"/>
      <c r="Y7" s="68"/>
    </row>
    <row r="8" spans="1:254" s="135" customFormat="1" ht="22.2" customHeight="1">
      <c r="A8" s="65"/>
      <c r="B8" s="149"/>
      <c r="C8" s="150"/>
      <c r="D8" s="65"/>
      <c r="E8" s="68"/>
      <c r="F8" s="65"/>
      <c r="G8" s="335" t="s">
        <v>177</v>
      </c>
      <c r="H8" s="335"/>
      <c r="I8" s="335"/>
      <c r="J8" s="335"/>
      <c r="K8" s="335"/>
      <c r="L8" s="335"/>
      <c r="M8" s="335"/>
      <c r="N8" s="65"/>
      <c r="O8" s="150"/>
      <c r="P8" s="336" t="s">
        <v>89</v>
      </c>
      <c r="Q8" s="336"/>
      <c r="R8" s="336"/>
      <c r="S8" s="336"/>
      <c r="T8" s="336"/>
      <c r="U8" s="68"/>
      <c r="V8" s="336" t="s">
        <v>159</v>
      </c>
      <c r="W8" s="336"/>
      <c r="X8" s="336"/>
      <c r="Y8" s="68"/>
    </row>
    <row r="9" spans="1:254" s="135" customFormat="1" ht="22.2" customHeight="1">
      <c r="A9" s="65"/>
      <c r="B9" s="149"/>
      <c r="C9" s="150"/>
      <c r="D9" s="65"/>
      <c r="E9" s="68"/>
      <c r="F9" s="65"/>
      <c r="G9" s="150"/>
      <c r="H9" s="150"/>
      <c r="I9" s="150"/>
      <c r="J9" s="150"/>
      <c r="K9" s="150"/>
      <c r="L9" s="150"/>
      <c r="M9" s="150"/>
      <c r="N9" s="65"/>
      <c r="O9" s="150"/>
      <c r="P9" s="68"/>
      <c r="Q9" s="68"/>
      <c r="R9" s="68"/>
      <c r="S9" s="68"/>
      <c r="T9" s="68"/>
      <c r="U9" s="68"/>
      <c r="V9" s="334" t="s">
        <v>219</v>
      </c>
      <c r="W9" s="334"/>
      <c r="X9" s="334"/>
      <c r="Y9" s="68"/>
    </row>
    <row r="10" spans="1:254" ht="22.2" customHeight="1">
      <c r="A10" s="65"/>
      <c r="B10" s="149"/>
      <c r="C10" s="150"/>
      <c r="D10" s="65"/>
      <c r="E10" s="68"/>
      <c r="F10" s="65"/>
      <c r="G10" s="150"/>
      <c r="H10" s="65"/>
      <c r="I10" s="150"/>
      <c r="J10" s="150"/>
      <c r="K10" s="332" t="s">
        <v>177</v>
      </c>
      <c r="L10" s="332"/>
      <c r="M10" s="332"/>
      <c r="N10" s="68" t="s">
        <v>163</v>
      </c>
      <c r="O10" s="150"/>
      <c r="P10" s="336" t="s">
        <v>90</v>
      </c>
      <c r="Q10" s="336"/>
      <c r="R10" s="336"/>
      <c r="S10" s="150"/>
      <c r="T10" s="68"/>
      <c r="U10" s="65"/>
      <c r="V10" s="334" t="s">
        <v>170</v>
      </c>
      <c r="W10" s="334"/>
      <c r="X10" s="334"/>
      <c r="Y10" s="65"/>
    </row>
    <row r="11" spans="1:254" ht="22.2" customHeight="1">
      <c r="A11" s="65"/>
      <c r="B11" s="149"/>
      <c r="C11" s="150" t="s">
        <v>220</v>
      </c>
      <c r="D11" s="156"/>
      <c r="E11" s="68" t="s">
        <v>221</v>
      </c>
      <c r="F11" s="156"/>
      <c r="G11" s="150" t="s">
        <v>174</v>
      </c>
      <c r="H11" s="332" t="s">
        <v>177</v>
      </c>
      <c r="I11" s="332"/>
      <c r="J11" s="332"/>
      <c r="K11" s="332" t="s">
        <v>229</v>
      </c>
      <c r="L11" s="332"/>
      <c r="M11" s="332"/>
      <c r="N11" s="68" t="s">
        <v>168</v>
      </c>
      <c r="O11" s="150"/>
      <c r="P11" s="150" t="s">
        <v>180</v>
      </c>
      <c r="Q11" s="152"/>
      <c r="R11" s="150" t="s">
        <v>181</v>
      </c>
      <c r="S11" s="152"/>
      <c r="T11" s="150"/>
      <c r="U11" s="65"/>
      <c r="V11" s="332" t="s">
        <v>183</v>
      </c>
      <c r="W11" s="332"/>
      <c r="X11" s="332"/>
      <c r="Y11" s="68" t="s">
        <v>186</v>
      </c>
    </row>
    <row r="12" spans="1:254" ht="22.2" customHeight="1">
      <c r="A12" s="65"/>
      <c r="B12" s="200" t="s">
        <v>7</v>
      </c>
      <c r="C12" s="150" t="s">
        <v>187</v>
      </c>
      <c r="D12" s="156"/>
      <c r="E12" s="68" t="s">
        <v>223</v>
      </c>
      <c r="F12" s="156"/>
      <c r="G12" s="150" t="s">
        <v>188</v>
      </c>
      <c r="H12" s="332" t="s">
        <v>191</v>
      </c>
      <c r="I12" s="332"/>
      <c r="J12" s="332"/>
      <c r="K12" s="332" t="s">
        <v>230</v>
      </c>
      <c r="L12" s="332"/>
      <c r="M12" s="332"/>
      <c r="N12" s="68" t="s">
        <v>178</v>
      </c>
      <c r="O12" s="150"/>
      <c r="P12" s="150" t="s">
        <v>194</v>
      </c>
      <c r="R12" s="150" t="s">
        <v>195</v>
      </c>
      <c r="S12" s="332" t="s">
        <v>93</v>
      </c>
      <c r="T12" s="332"/>
      <c r="U12" s="332"/>
      <c r="V12" s="332" t="s">
        <v>197</v>
      </c>
      <c r="W12" s="332"/>
      <c r="X12" s="332"/>
      <c r="Y12" s="68" t="s">
        <v>200</v>
      </c>
    </row>
    <row r="13" spans="1:254" ht="11.25" hidden="1" customHeight="1">
      <c r="A13" s="65"/>
      <c r="B13" s="200" t="s">
        <v>7</v>
      </c>
      <c r="D13" s="65"/>
      <c r="E13" s="68"/>
      <c r="F13" s="65"/>
      <c r="H13" s="150"/>
      <c r="K13" s="150"/>
      <c r="O13" s="152"/>
      <c r="U13" s="68"/>
      <c r="V13" s="68"/>
      <c r="W13" s="150"/>
      <c r="X13" s="68"/>
      <c r="Z13" s="136"/>
      <c r="AA13" s="136"/>
      <c r="AB13" s="136"/>
      <c r="AC13" s="136"/>
      <c r="AD13" s="136"/>
      <c r="AE13" s="136"/>
      <c r="AF13" s="136"/>
      <c r="AG13" s="140"/>
      <c r="AH13" s="140"/>
      <c r="AI13" s="140"/>
      <c r="AJ13" s="140"/>
      <c r="AK13" s="140"/>
      <c r="AL13" s="140"/>
      <c r="AM13" s="140"/>
      <c r="AN13" s="136"/>
      <c r="AO13" s="134"/>
      <c r="AP13" s="134"/>
      <c r="AQ13" s="140"/>
      <c r="AR13" s="140"/>
      <c r="AS13" s="140"/>
    </row>
    <row r="14" spans="1:254" ht="7.5" customHeight="1">
      <c r="C14" s="139"/>
      <c r="D14" s="140"/>
      <c r="E14" s="140"/>
      <c r="F14" s="140"/>
      <c r="G14" s="140"/>
      <c r="H14" s="140"/>
      <c r="I14" s="140"/>
      <c r="J14" s="140"/>
      <c r="K14" s="140"/>
      <c r="L14" s="140"/>
      <c r="N14" s="140"/>
      <c r="P14" s="140"/>
      <c r="Q14" s="140"/>
      <c r="R14" s="140"/>
      <c r="S14" s="140"/>
      <c r="T14" s="140"/>
      <c r="U14" s="136"/>
      <c r="V14" s="136"/>
      <c r="W14" s="136"/>
      <c r="X14" s="136"/>
      <c r="Y14" s="140"/>
    </row>
    <row r="15" spans="1:254" s="134" customFormat="1" ht="23.4">
      <c r="A15" s="154" t="s">
        <v>225</v>
      </c>
      <c r="B15" s="155"/>
      <c r="C15" s="62">
        <v>4007797</v>
      </c>
      <c r="D15" s="62"/>
      <c r="E15" s="62"/>
      <c r="F15" s="62"/>
      <c r="G15" s="63">
        <v>85926434</v>
      </c>
      <c r="H15" s="62"/>
      <c r="I15" s="63">
        <v>36868</v>
      </c>
      <c r="J15" s="63"/>
      <c r="K15" s="63"/>
      <c r="L15" s="63">
        <v>99971</v>
      </c>
      <c r="M15" s="62"/>
      <c r="N15" s="63">
        <v>250140</v>
      </c>
      <c r="O15" s="62"/>
      <c r="P15" s="63">
        <v>411463</v>
      </c>
      <c r="Q15" s="156"/>
      <c r="R15" s="63">
        <v>85000</v>
      </c>
      <c r="S15" s="62"/>
      <c r="T15" s="63">
        <v>8630355</v>
      </c>
      <c r="U15" s="62"/>
      <c r="V15" s="62"/>
      <c r="W15" s="63">
        <v>95426</v>
      </c>
      <c r="X15" s="62"/>
      <c r="Y15" s="62">
        <v>99543454</v>
      </c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1"/>
      <c r="BJ15" s="201"/>
      <c r="BK15" s="201"/>
      <c r="BL15" s="201"/>
      <c r="BM15" s="201"/>
      <c r="BN15" s="201"/>
      <c r="BO15" s="201"/>
      <c r="BP15" s="201"/>
      <c r="BQ15" s="201"/>
      <c r="BR15" s="201"/>
      <c r="BS15" s="201"/>
      <c r="BT15" s="201"/>
      <c r="BU15" s="201"/>
      <c r="BV15" s="201"/>
      <c r="BW15" s="201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1"/>
      <c r="CL15" s="201"/>
      <c r="CM15" s="201"/>
      <c r="CN15" s="201"/>
      <c r="CO15" s="201"/>
      <c r="CP15" s="201"/>
      <c r="CQ15" s="201"/>
      <c r="CR15" s="201"/>
      <c r="CS15" s="201"/>
      <c r="CT15" s="201"/>
      <c r="CU15" s="201"/>
      <c r="CV15" s="201"/>
      <c r="CW15" s="201"/>
      <c r="CX15" s="201"/>
      <c r="CY15" s="201"/>
      <c r="CZ15" s="201"/>
      <c r="DA15" s="201"/>
      <c r="DB15" s="201"/>
      <c r="DC15" s="201"/>
      <c r="DD15" s="201"/>
      <c r="DE15" s="201"/>
      <c r="DF15" s="201"/>
      <c r="DG15" s="201"/>
      <c r="DH15" s="201"/>
      <c r="DI15" s="201"/>
      <c r="DJ15" s="201"/>
      <c r="DK15" s="201"/>
      <c r="DL15" s="201"/>
      <c r="DM15" s="201"/>
      <c r="DN15" s="201"/>
      <c r="DO15" s="201"/>
      <c r="DP15" s="201"/>
      <c r="DQ15" s="201"/>
      <c r="DR15" s="201"/>
      <c r="DS15" s="201"/>
      <c r="DT15" s="201"/>
      <c r="DU15" s="201"/>
      <c r="DV15" s="201"/>
      <c r="DW15" s="201"/>
      <c r="DX15" s="201"/>
      <c r="DY15" s="201"/>
      <c r="DZ15" s="201"/>
      <c r="EA15" s="201"/>
      <c r="EB15" s="201"/>
      <c r="EC15" s="201"/>
      <c r="ED15" s="201"/>
      <c r="EE15" s="201"/>
      <c r="EF15" s="201"/>
      <c r="EG15" s="201"/>
      <c r="EH15" s="201"/>
      <c r="EI15" s="201"/>
      <c r="EJ15" s="201"/>
      <c r="EK15" s="201"/>
      <c r="EL15" s="201"/>
      <c r="EM15" s="201"/>
      <c r="EN15" s="201"/>
      <c r="EO15" s="201"/>
      <c r="EP15" s="201"/>
      <c r="EQ15" s="201"/>
      <c r="ER15" s="201"/>
      <c r="ES15" s="201"/>
      <c r="ET15" s="201"/>
      <c r="EU15" s="201"/>
      <c r="EV15" s="201"/>
      <c r="EW15" s="201"/>
      <c r="EX15" s="201"/>
      <c r="EY15" s="201"/>
      <c r="EZ15" s="201"/>
      <c r="FA15" s="201"/>
      <c r="FB15" s="201"/>
      <c r="FC15" s="201"/>
      <c r="FD15" s="201"/>
      <c r="FE15" s="201"/>
      <c r="FF15" s="201"/>
      <c r="FG15" s="201"/>
      <c r="FH15" s="201"/>
      <c r="FI15" s="201"/>
      <c r="FJ15" s="201"/>
      <c r="FK15" s="201"/>
      <c r="FL15" s="201"/>
      <c r="FM15" s="201"/>
      <c r="FN15" s="201"/>
      <c r="FO15" s="201"/>
      <c r="FP15" s="201"/>
      <c r="FQ15" s="201"/>
      <c r="FR15" s="201"/>
      <c r="FS15" s="201"/>
      <c r="FT15" s="201"/>
      <c r="FU15" s="201"/>
      <c r="FV15" s="201"/>
      <c r="FW15" s="201"/>
      <c r="FX15" s="201"/>
      <c r="FY15" s="201"/>
      <c r="FZ15" s="201"/>
      <c r="GA15" s="201"/>
      <c r="GB15" s="201"/>
      <c r="GC15" s="201"/>
      <c r="GD15" s="201"/>
      <c r="GE15" s="201"/>
      <c r="GF15" s="201"/>
      <c r="GG15" s="201"/>
      <c r="GH15" s="201"/>
      <c r="GI15" s="201"/>
      <c r="GJ15" s="201"/>
      <c r="GK15" s="201"/>
      <c r="GL15" s="201"/>
      <c r="GM15" s="201"/>
      <c r="GN15" s="201"/>
      <c r="GO15" s="201"/>
      <c r="GP15" s="201"/>
      <c r="GQ15" s="201"/>
      <c r="GR15" s="201"/>
      <c r="GS15" s="201"/>
      <c r="GT15" s="201"/>
      <c r="GU15" s="201"/>
      <c r="GV15" s="201"/>
      <c r="GW15" s="201"/>
      <c r="GX15" s="201"/>
      <c r="GY15" s="201"/>
      <c r="GZ15" s="201"/>
      <c r="HA15" s="201"/>
      <c r="HB15" s="201"/>
      <c r="HC15" s="201"/>
      <c r="HD15" s="201"/>
      <c r="HE15" s="201"/>
      <c r="HF15" s="201"/>
      <c r="HG15" s="201"/>
      <c r="HH15" s="201"/>
      <c r="HI15" s="201"/>
      <c r="HJ15" s="201"/>
      <c r="HK15" s="201"/>
      <c r="HL15" s="201"/>
      <c r="HM15" s="201"/>
      <c r="HN15" s="201"/>
      <c r="HO15" s="201"/>
      <c r="HP15" s="201"/>
      <c r="HQ15" s="201"/>
      <c r="HR15" s="201"/>
      <c r="HS15" s="201"/>
      <c r="HT15" s="201"/>
      <c r="HU15" s="201"/>
      <c r="HV15" s="201"/>
      <c r="HW15" s="201"/>
      <c r="HX15" s="201"/>
      <c r="HY15" s="201"/>
      <c r="HZ15" s="201"/>
      <c r="IA15" s="201"/>
      <c r="IB15" s="201"/>
      <c r="IC15" s="201"/>
      <c r="ID15" s="201"/>
      <c r="IE15" s="201"/>
      <c r="IF15" s="201"/>
      <c r="IG15" s="201"/>
      <c r="IH15" s="201"/>
      <c r="II15" s="201"/>
      <c r="IJ15" s="201"/>
      <c r="IK15" s="201"/>
      <c r="IL15" s="201"/>
      <c r="IM15" s="201"/>
      <c r="IN15" s="201"/>
      <c r="IO15" s="201"/>
      <c r="IP15" s="201"/>
      <c r="IQ15" s="201"/>
      <c r="IR15" s="201"/>
      <c r="IS15" s="201"/>
      <c r="IT15" s="201"/>
    </row>
    <row r="16" spans="1:254" s="134" customFormat="1" ht="22.2" customHeight="1">
      <c r="A16" s="1"/>
      <c r="B16" s="153"/>
      <c r="C16" s="153"/>
      <c r="D16" s="1"/>
      <c r="E16" s="153"/>
      <c r="F16" s="1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"/>
      <c r="V16" s="1"/>
      <c r="W16" s="153"/>
      <c r="X16" s="1"/>
      <c r="Y16" s="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  <c r="BI16" s="201"/>
      <c r="BJ16" s="201"/>
      <c r="BK16" s="201"/>
      <c r="BL16" s="201"/>
      <c r="BM16" s="201"/>
      <c r="BN16" s="201"/>
      <c r="BO16" s="201"/>
      <c r="BP16" s="201"/>
      <c r="BQ16" s="201"/>
      <c r="BR16" s="201"/>
      <c r="BS16" s="201"/>
      <c r="BT16" s="201"/>
      <c r="BU16" s="201"/>
      <c r="BV16" s="201"/>
      <c r="BW16" s="201"/>
      <c r="BX16" s="201"/>
      <c r="BY16" s="201"/>
      <c r="BZ16" s="201"/>
      <c r="CA16" s="201"/>
      <c r="CB16" s="201"/>
      <c r="CC16" s="201"/>
      <c r="CD16" s="201"/>
      <c r="CE16" s="201"/>
      <c r="CF16" s="201"/>
      <c r="CG16" s="201"/>
      <c r="CH16" s="201"/>
      <c r="CI16" s="201"/>
      <c r="CJ16" s="201"/>
      <c r="CK16" s="201"/>
      <c r="CL16" s="201"/>
      <c r="CM16" s="201"/>
      <c r="CN16" s="201"/>
      <c r="CO16" s="201"/>
      <c r="CP16" s="201"/>
      <c r="CQ16" s="201"/>
      <c r="CR16" s="201"/>
      <c r="CS16" s="201"/>
      <c r="CT16" s="201"/>
      <c r="CU16" s="201"/>
      <c r="CV16" s="201"/>
      <c r="CW16" s="201"/>
      <c r="CX16" s="201"/>
      <c r="CY16" s="201"/>
      <c r="CZ16" s="201"/>
      <c r="DA16" s="201"/>
      <c r="DB16" s="201"/>
      <c r="DC16" s="201"/>
      <c r="DD16" s="201"/>
      <c r="DE16" s="201"/>
      <c r="DF16" s="201"/>
      <c r="DG16" s="201"/>
      <c r="DH16" s="201"/>
      <c r="DI16" s="201"/>
      <c r="DJ16" s="201"/>
      <c r="DK16" s="201"/>
      <c r="DL16" s="201"/>
      <c r="DM16" s="201"/>
      <c r="DN16" s="201"/>
      <c r="DO16" s="201"/>
      <c r="DP16" s="201"/>
      <c r="DQ16" s="201"/>
      <c r="DR16" s="201"/>
      <c r="DS16" s="201"/>
      <c r="DT16" s="201"/>
      <c r="DU16" s="201"/>
      <c r="DV16" s="201"/>
      <c r="DW16" s="201"/>
      <c r="DX16" s="201"/>
      <c r="DY16" s="201"/>
      <c r="DZ16" s="201"/>
      <c r="EA16" s="201"/>
      <c r="EB16" s="201"/>
      <c r="EC16" s="201"/>
      <c r="ED16" s="201"/>
      <c r="EE16" s="201"/>
      <c r="EF16" s="201"/>
      <c r="EG16" s="201"/>
      <c r="EH16" s="201"/>
      <c r="EI16" s="201"/>
      <c r="EJ16" s="201"/>
      <c r="EK16" s="201"/>
      <c r="EL16" s="201"/>
      <c r="EM16" s="201"/>
      <c r="EN16" s="201"/>
      <c r="EO16" s="201"/>
      <c r="EP16" s="201"/>
      <c r="EQ16" s="201"/>
      <c r="ER16" s="201"/>
      <c r="ES16" s="201"/>
      <c r="ET16" s="201"/>
      <c r="EU16" s="201"/>
      <c r="EV16" s="201"/>
      <c r="EW16" s="201"/>
      <c r="EX16" s="201"/>
      <c r="EY16" s="201"/>
      <c r="EZ16" s="201"/>
      <c r="FA16" s="201"/>
      <c r="FB16" s="201"/>
      <c r="FC16" s="201"/>
      <c r="FD16" s="201"/>
      <c r="FE16" s="201"/>
      <c r="FF16" s="201"/>
      <c r="FG16" s="201"/>
      <c r="FH16" s="201"/>
      <c r="FI16" s="201"/>
      <c r="FJ16" s="201"/>
      <c r="FK16" s="201"/>
      <c r="FL16" s="201"/>
      <c r="FM16" s="201"/>
      <c r="FN16" s="201"/>
      <c r="FO16" s="201"/>
      <c r="FP16" s="201"/>
      <c r="FQ16" s="201"/>
      <c r="FR16" s="201"/>
      <c r="FS16" s="201"/>
      <c r="FT16" s="201"/>
      <c r="FU16" s="201"/>
      <c r="FV16" s="201"/>
      <c r="FW16" s="201"/>
      <c r="FX16" s="201"/>
      <c r="FY16" s="201"/>
      <c r="FZ16" s="201"/>
      <c r="GA16" s="201"/>
      <c r="GB16" s="201"/>
      <c r="GC16" s="201"/>
      <c r="GD16" s="201"/>
      <c r="GE16" s="201"/>
      <c r="GF16" s="201"/>
      <c r="GG16" s="201"/>
      <c r="GH16" s="201"/>
      <c r="GI16" s="201"/>
      <c r="GJ16" s="201"/>
      <c r="GK16" s="201"/>
      <c r="GL16" s="201"/>
      <c r="GM16" s="201"/>
      <c r="GN16" s="201"/>
      <c r="GO16" s="201"/>
      <c r="GP16" s="201"/>
      <c r="GQ16" s="201"/>
      <c r="GR16" s="201"/>
      <c r="GS16" s="201"/>
      <c r="GT16" s="201"/>
      <c r="GU16" s="201"/>
      <c r="GV16" s="201"/>
      <c r="GW16" s="201"/>
      <c r="GX16" s="201"/>
      <c r="GY16" s="201"/>
      <c r="GZ16" s="201"/>
      <c r="HA16" s="201"/>
      <c r="HB16" s="201"/>
      <c r="HC16" s="201"/>
      <c r="HD16" s="201"/>
      <c r="HE16" s="201"/>
      <c r="HF16" s="201"/>
      <c r="HG16" s="201"/>
      <c r="HH16" s="201"/>
      <c r="HI16" s="201"/>
      <c r="HJ16" s="201"/>
      <c r="HK16" s="201"/>
      <c r="HL16" s="201"/>
      <c r="HM16" s="201"/>
      <c r="HN16" s="201"/>
      <c r="HO16" s="201"/>
      <c r="HP16" s="201"/>
      <c r="HQ16" s="201"/>
      <c r="HR16" s="201"/>
      <c r="HS16" s="201"/>
      <c r="HT16" s="201"/>
      <c r="HU16" s="201"/>
      <c r="HV16" s="201"/>
      <c r="HW16" s="201"/>
      <c r="HX16" s="201"/>
      <c r="HY16" s="201"/>
      <c r="HZ16" s="201"/>
      <c r="IA16" s="201"/>
      <c r="IB16" s="201"/>
      <c r="IC16" s="201"/>
      <c r="ID16" s="201"/>
      <c r="IE16" s="201"/>
      <c r="IF16" s="201"/>
      <c r="IG16" s="201"/>
      <c r="IH16" s="201"/>
      <c r="II16" s="201"/>
      <c r="IJ16" s="201"/>
      <c r="IK16" s="201"/>
      <c r="IL16" s="201"/>
      <c r="IM16" s="201"/>
      <c r="IN16" s="201"/>
      <c r="IO16" s="201"/>
      <c r="IP16" s="201"/>
      <c r="IQ16" s="201"/>
      <c r="IR16" s="201"/>
      <c r="IS16" s="201"/>
      <c r="IT16" s="201"/>
    </row>
    <row r="17" spans="1:254" s="202" customFormat="1" ht="22.2" customHeight="1">
      <c r="A17" s="154" t="s">
        <v>202</v>
      </c>
      <c r="B17" s="156"/>
      <c r="C17" s="27"/>
      <c r="D17" s="182"/>
      <c r="E17" s="27"/>
      <c r="F17" s="182"/>
      <c r="G17" s="27"/>
      <c r="H17" s="62"/>
      <c r="I17" s="27"/>
      <c r="J17" s="27"/>
      <c r="K17" s="27"/>
      <c r="L17" s="27"/>
      <c r="M17" s="62"/>
      <c r="N17" s="27"/>
      <c r="O17" s="62"/>
      <c r="P17" s="31"/>
      <c r="Q17" s="31"/>
      <c r="R17" s="31"/>
      <c r="S17" s="31"/>
      <c r="T17" s="31"/>
      <c r="U17" s="30"/>
      <c r="V17" s="30"/>
      <c r="W17" s="31"/>
      <c r="X17" s="30"/>
      <c r="Y17" s="62"/>
    </row>
    <row r="18" spans="1:254" s="202" customFormat="1" ht="22.2" customHeight="1">
      <c r="A18" s="307" t="s">
        <v>203</v>
      </c>
      <c r="B18" s="156"/>
      <c r="C18" s="27"/>
      <c r="D18" s="182"/>
      <c r="E18" s="27"/>
      <c r="F18" s="182"/>
      <c r="G18" s="27"/>
      <c r="H18" s="62"/>
      <c r="I18" s="27"/>
      <c r="J18" s="27"/>
      <c r="K18" s="27"/>
      <c r="L18" s="27"/>
      <c r="M18" s="62"/>
      <c r="N18" s="27"/>
      <c r="O18" s="62"/>
      <c r="P18" s="31"/>
      <c r="Q18" s="31"/>
      <c r="R18" s="31"/>
      <c r="S18" s="31"/>
      <c r="T18" s="31"/>
      <c r="U18" s="30"/>
      <c r="V18" s="30"/>
      <c r="W18" s="31"/>
      <c r="X18" s="30"/>
      <c r="Y18" s="62"/>
    </row>
    <row r="19" spans="1:254" s="202" customFormat="1" ht="22.2" customHeight="1">
      <c r="A19" s="147" t="s">
        <v>88</v>
      </c>
      <c r="B19" s="133">
        <v>13</v>
      </c>
      <c r="C19" s="166">
        <v>0</v>
      </c>
      <c r="D19" s="252"/>
      <c r="E19" s="166">
        <v>0</v>
      </c>
      <c r="F19" s="253"/>
      <c r="G19" s="166">
        <v>0</v>
      </c>
      <c r="H19" s="31"/>
      <c r="I19" s="166">
        <v>0</v>
      </c>
      <c r="J19" s="67"/>
      <c r="K19" s="67"/>
      <c r="L19" s="67">
        <v>0</v>
      </c>
      <c r="M19" s="71"/>
      <c r="N19" s="12">
        <v>-7161</v>
      </c>
      <c r="O19" s="71"/>
      <c r="P19" s="67">
        <v>0</v>
      </c>
      <c r="Q19" s="67"/>
      <c r="R19" s="67">
        <v>0</v>
      </c>
      <c r="S19" s="67"/>
      <c r="T19" s="166">
        <v>0</v>
      </c>
      <c r="U19" s="71"/>
      <c r="V19" s="71"/>
      <c r="W19" s="166">
        <v>0</v>
      </c>
      <c r="X19" s="71"/>
      <c r="Y19" s="62">
        <v>-7161</v>
      </c>
    </row>
    <row r="20" spans="1:254" s="202" customFormat="1" ht="22.2" customHeight="1">
      <c r="A20" s="147" t="s">
        <v>226</v>
      </c>
      <c r="B20" s="133">
        <v>13</v>
      </c>
      <c r="C20" s="166">
        <v>0</v>
      </c>
      <c r="D20" s="252"/>
      <c r="E20" s="166">
        <v>0</v>
      </c>
      <c r="F20" s="253"/>
      <c r="G20" s="166">
        <v>0</v>
      </c>
      <c r="H20" s="31"/>
      <c r="I20" s="166">
        <v>0</v>
      </c>
      <c r="J20" s="67"/>
      <c r="K20" s="67"/>
      <c r="L20" s="12">
        <v>49545</v>
      </c>
      <c r="M20" s="71"/>
      <c r="N20" s="12">
        <v>-49545</v>
      </c>
      <c r="O20" s="71"/>
      <c r="P20" s="67">
        <v>0</v>
      </c>
      <c r="Q20" s="67"/>
      <c r="R20" s="67">
        <v>0</v>
      </c>
      <c r="S20" s="67"/>
      <c r="T20" s="166">
        <v>0</v>
      </c>
      <c r="U20" s="71"/>
      <c r="V20" s="71"/>
      <c r="W20" s="166">
        <v>0</v>
      </c>
      <c r="X20" s="71"/>
      <c r="Y20" s="166">
        <v>0</v>
      </c>
    </row>
    <row r="21" spans="1:254" ht="22.2" customHeight="1">
      <c r="A21" s="147" t="s">
        <v>204</v>
      </c>
      <c r="B21" s="133">
        <v>17</v>
      </c>
      <c r="C21" s="184">
        <v>0</v>
      </c>
      <c r="D21" s="252"/>
      <c r="E21" s="184">
        <v>0</v>
      </c>
      <c r="F21" s="253"/>
      <c r="G21" s="184">
        <v>0</v>
      </c>
      <c r="H21" s="31"/>
      <c r="I21" s="184">
        <v>0</v>
      </c>
      <c r="J21" s="67"/>
      <c r="K21" s="67"/>
      <c r="L21" s="67">
        <v>0</v>
      </c>
      <c r="M21" s="71"/>
      <c r="N21" s="184">
        <v>0</v>
      </c>
      <c r="O21" s="71"/>
      <c r="P21" s="67">
        <v>0</v>
      </c>
      <c r="Q21" s="67"/>
      <c r="R21" s="67">
        <v>0</v>
      </c>
      <c r="S21" s="67"/>
      <c r="T21" s="203">
        <v>-2645061</v>
      </c>
      <c r="U21" s="71"/>
      <c r="V21" s="71"/>
      <c r="W21" s="184">
        <v>0</v>
      </c>
      <c r="X21" s="71"/>
      <c r="Y21" s="254">
        <v>-2645061</v>
      </c>
    </row>
    <row r="22" spans="1:254" s="134" customFormat="1" ht="23.4">
      <c r="A22" s="154" t="s">
        <v>210</v>
      </c>
      <c r="B22" s="153"/>
      <c r="C22" s="184">
        <v>0</v>
      </c>
      <c r="D22" s="255"/>
      <c r="E22" s="184">
        <v>0</v>
      </c>
      <c r="F22" s="27"/>
      <c r="G22" s="184">
        <v>0</v>
      </c>
      <c r="H22" s="182"/>
      <c r="I22" s="184">
        <v>0</v>
      </c>
      <c r="J22" s="104"/>
      <c r="K22" s="104"/>
      <c r="L22" s="204">
        <v>49545</v>
      </c>
      <c r="M22" s="63"/>
      <c r="N22" s="86">
        <v>-56706</v>
      </c>
      <c r="O22" s="182"/>
      <c r="P22" s="108">
        <v>0</v>
      </c>
      <c r="Q22" s="182"/>
      <c r="R22" s="108">
        <v>0</v>
      </c>
      <c r="S22" s="182"/>
      <c r="T22" s="86">
        <v>-2645061</v>
      </c>
      <c r="U22" s="182"/>
      <c r="V22" s="182"/>
      <c r="W22" s="184">
        <v>0</v>
      </c>
      <c r="X22" s="182"/>
      <c r="Y22" s="86">
        <v>-2652222</v>
      </c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1"/>
      <c r="BY22" s="201"/>
      <c r="BZ22" s="201"/>
      <c r="CA22" s="201"/>
      <c r="CB22" s="201"/>
      <c r="CC22" s="201"/>
      <c r="CD22" s="201"/>
      <c r="CE22" s="201"/>
      <c r="CF22" s="201"/>
      <c r="CG22" s="201"/>
      <c r="CH22" s="201"/>
      <c r="CI22" s="201"/>
      <c r="CJ22" s="201"/>
      <c r="CK22" s="201"/>
      <c r="CL22" s="201"/>
      <c r="CM22" s="201"/>
      <c r="CN22" s="201"/>
      <c r="CO22" s="201"/>
      <c r="CP22" s="201"/>
      <c r="CQ22" s="201"/>
      <c r="CR22" s="201"/>
      <c r="CS22" s="201"/>
      <c r="CT22" s="201"/>
      <c r="CU22" s="201"/>
      <c r="CV22" s="201"/>
      <c r="CW22" s="201"/>
      <c r="CX22" s="201"/>
      <c r="CY22" s="201"/>
      <c r="CZ22" s="201"/>
      <c r="DA22" s="201"/>
      <c r="DB22" s="201"/>
      <c r="DC22" s="201"/>
      <c r="DD22" s="201"/>
      <c r="DE22" s="201"/>
      <c r="DF22" s="201"/>
      <c r="DG22" s="201"/>
      <c r="DH22" s="201"/>
      <c r="DI22" s="201"/>
      <c r="DJ22" s="201"/>
      <c r="DK22" s="201"/>
      <c r="DL22" s="201"/>
      <c r="DM22" s="201"/>
      <c r="DN22" s="201"/>
      <c r="DO22" s="201"/>
      <c r="DP22" s="201"/>
      <c r="DQ22" s="201"/>
      <c r="DR22" s="201"/>
      <c r="DS22" s="201"/>
      <c r="DT22" s="201"/>
      <c r="DU22" s="201"/>
      <c r="DV22" s="201"/>
      <c r="DW22" s="201"/>
      <c r="DX22" s="201"/>
      <c r="DY22" s="201"/>
      <c r="DZ22" s="201"/>
      <c r="EA22" s="201"/>
      <c r="EB22" s="201"/>
      <c r="EC22" s="201"/>
      <c r="ED22" s="201"/>
      <c r="EE22" s="201"/>
      <c r="EF22" s="201"/>
      <c r="EG22" s="201"/>
      <c r="EH22" s="201"/>
      <c r="EI22" s="201"/>
      <c r="EJ22" s="201"/>
      <c r="EK22" s="201"/>
      <c r="EL22" s="201"/>
      <c r="EM22" s="201"/>
      <c r="EN22" s="201"/>
      <c r="EO22" s="201"/>
      <c r="EP22" s="201"/>
      <c r="EQ22" s="201"/>
      <c r="ER22" s="201"/>
      <c r="ES22" s="201"/>
      <c r="ET22" s="201"/>
      <c r="EU22" s="201"/>
      <c r="EV22" s="201"/>
      <c r="EW22" s="201"/>
      <c r="EX22" s="201"/>
      <c r="EY22" s="201"/>
      <c r="EZ22" s="201"/>
      <c r="FA22" s="201"/>
      <c r="FB22" s="201"/>
      <c r="FC22" s="201"/>
      <c r="FD22" s="201"/>
      <c r="FE22" s="201"/>
      <c r="FF22" s="201"/>
      <c r="FG22" s="201"/>
      <c r="FH22" s="201"/>
      <c r="FI22" s="201"/>
      <c r="FJ22" s="201"/>
      <c r="FK22" s="201"/>
      <c r="FL22" s="201"/>
      <c r="FM22" s="201"/>
      <c r="FN22" s="201"/>
      <c r="FO22" s="201"/>
      <c r="FP22" s="201"/>
      <c r="FQ22" s="201"/>
      <c r="FR22" s="201"/>
      <c r="FS22" s="201"/>
      <c r="FT22" s="201"/>
      <c r="FU22" s="201"/>
      <c r="FV22" s="201"/>
      <c r="FW22" s="201"/>
      <c r="FX22" s="201"/>
      <c r="FY22" s="201"/>
      <c r="FZ22" s="201"/>
      <c r="GA22" s="201"/>
      <c r="GB22" s="201"/>
      <c r="GC22" s="201"/>
      <c r="GD22" s="201"/>
      <c r="GE22" s="201"/>
      <c r="GF22" s="201"/>
      <c r="GG22" s="201"/>
      <c r="GH22" s="201"/>
      <c r="GI22" s="201"/>
      <c r="GJ22" s="201"/>
      <c r="GK22" s="201"/>
      <c r="GL22" s="201"/>
      <c r="GM22" s="201"/>
      <c r="GN22" s="201"/>
      <c r="GO22" s="201"/>
      <c r="GP22" s="201"/>
      <c r="GQ22" s="201"/>
      <c r="GR22" s="201"/>
      <c r="GS22" s="201"/>
      <c r="GT22" s="201"/>
      <c r="GU22" s="201"/>
      <c r="GV22" s="201"/>
      <c r="GW22" s="201"/>
      <c r="GX22" s="201"/>
      <c r="GY22" s="201"/>
      <c r="GZ22" s="201"/>
      <c r="HA22" s="201"/>
      <c r="HB22" s="201"/>
      <c r="HC22" s="201"/>
      <c r="HD22" s="201"/>
      <c r="HE22" s="201"/>
      <c r="HF22" s="201"/>
      <c r="HG22" s="201"/>
      <c r="HH22" s="201"/>
      <c r="HI22" s="201"/>
      <c r="HJ22" s="201"/>
      <c r="HK22" s="201"/>
      <c r="HL22" s="201"/>
      <c r="HM22" s="201"/>
      <c r="HN22" s="201"/>
      <c r="HO22" s="201"/>
      <c r="HP22" s="201"/>
      <c r="HQ22" s="201"/>
      <c r="HR22" s="201"/>
      <c r="HS22" s="201"/>
      <c r="HT22" s="201"/>
      <c r="HU22" s="201"/>
      <c r="HV22" s="201"/>
      <c r="HW22" s="201"/>
      <c r="HX22" s="201"/>
      <c r="HY22" s="201"/>
      <c r="HZ22" s="201"/>
      <c r="IA22" s="201"/>
      <c r="IB22" s="201"/>
      <c r="IC22" s="201"/>
      <c r="ID22" s="201"/>
      <c r="IE22" s="201"/>
      <c r="IF22" s="201"/>
      <c r="IG22" s="201"/>
      <c r="IH22" s="201"/>
      <c r="II22" s="201"/>
      <c r="IJ22" s="201"/>
      <c r="IK22" s="201"/>
      <c r="IL22" s="201"/>
      <c r="IM22" s="201"/>
      <c r="IN22" s="201"/>
      <c r="IO22" s="201"/>
      <c r="IP22" s="201"/>
      <c r="IQ22" s="201"/>
      <c r="IR22" s="201"/>
      <c r="IS22" s="201"/>
      <c r="IT22" s="201"/>
    </row>
    <row r="23" spans="1:254" ht="10.95" customHeight="1">
      <c r="A23" s="1"/>
      <c r="B23" s="153"/>
      <c r="C23" s="36"/>
      <c r="D23" s="255"/>
      <c r="E23" s="30"/>
      <c r="F23" s="69"/>
      <c r="G23" s="30"/>
      <c r="H23" s="153"/>
      <c r="I23" s="30"/>
      <c r="J23" s="153"/>
      <c r="K23" s="153"/>
      <c r="L23" s="153"/>
      <c r="M23" s="153"/>
      <c r="N23" s="30"/>
      <c r="O23" s="153"/>
      <c r="P23" s="153"/>
      <c r="Q23" s="153"/>
      <c r="R23" s="153"/>
      <c r="S23" s="153"/>
      <c r="T23" s="179"/>
      <c r="U23" s="1"/>
      <c r="V23" s="1"/>
      <c r="W23" s="27"/>
      <c r="X23" s="1"/>
      <c r="Y23" s="27"/>
    </row>
    <row r="24" spans="1:254" ht="22.2" customHeight="1">
      <c r="A24" s="156" t="s">
        <v>211</v>
      </c>
      <c r="C24" s="36"/>
      <c r="D24" s="255"/>
      <c r="E24" s="27"/>
      <c r="F24" s="27"/>
      <c r="G24" s="27"/>
      <c r="I24" s="27"/>
      <c r="N24" s="27"/>
      <c r="T24" s="27"/>
      <c r="W24" s="27"/>
      <c r="Y24" s="27"/>
    </row>
    <row r="25" spans="1:254" ht="22.2" customHeight="1">
      <c r="A25" s="147" t="s">
        <v>124</v>
      </c>
      <c r="B25" s="153"/>
      <c r="C25" s="166">
        <v>0</v>
      </c>
      <c r="D25" s="252"/>
      <c r="E25" s="166">
        <v>0</v>
      </c>
      <c r="F25" s="253"/>
      <c r="G25" s="166">
        <v>0</v>
      </c>
      <c r="H25" s="67"/>
      <c r="I25" s="166">
        <v>0</v>
      </c>
      <c r="J25" s="67"/>
      <c r="K25" s="67"/>
      <c r="L25" s="67">
        <v>0</v>
      </c>
      <c r="M25" s="67"/>
      <c r="N25" s="166">
        <v>0</v>
      </c>
      <c r="O25" s="67"/>
      <c r="P25" s="67">
        <v>0</v>
      </c>
      <c r="Q25" s="69"/>
      <c r="R25" s="67">
        <v>0</v>
      </c>
      <c r="S25" s="106"/>
      <c r="T25" s="179">
        <v>2699308</v>
      </c>
      <c r="U25" s="106"/>
      <c r="V25" s="106"/>
      <c r="W25" s="166">
        <v>0</v>
      </c>
      <c r="X25" s="106"/>
      <c r="Y25" s="63">
        <v>2699308</v>
      </c>
    </row>
    <row r="26" spans="1:254" ht="22.2" customHeight="1">
      <c r="A26" s="147" t="s">
        <v>227</v>
      </c>
      <c r="B26" s="153"/>
      <c r="C26" s="184">
        <v>0</v>
      </c>
      <c r="D26" s="252"/>
      <c r="E26" s="184">
        <v>0</v>
      </c>
      <c r="F26" s="253"/>
      <c r="G26" s="184">
        <v>0</v>
      </c>
      <c r="H26" s="31"/>
      <c r="I26" s="184">
        <v>0</v>
      </c>
      <c r="J26" s="67"/>
      <c r="K26" s="67"/>
      <c r="L26" s="66">
        <v>0</v>
      </c>
      <c r="M26" s="67"/>
      <c r="N26" s="184">
        <v>0</v>
      </c>
      <c r="O26" s="31"/>
      <c r="P26" s="66">
        <v>0</v>
      </c>
      <c r="Q26" s="69"/>
      <c r="R26" s="66">
        <v>0</v>
      </c>
      <c r="S26" s="106"/>
      <c r="T26" s="184">
        <v>0</v>
      </c>
      <c r="U26" s="106"/>
      <c r="V26" s="106"/>
      <c r="W26" s="180">
        <v>315460</v>
      </c>
      <c r="X26" s="106"/>
      <c r="Y26" s="63">
        <v>315460</v>
      </c>
    </row>
    <row r="27" spans="1:254" ht="22.2" customHeight="1">
      <c r="A27" s="126" t="s">
        <v>134</v>
      </c>
      <c r="B27" s="157"/>
      <c r="C27" s="184">
        <v>0</v>
      </c>
      <c r="D27" s="256"/>
      <c r="E27" s="184">
        <v>0</v>
      </c>
      <c r="F27" s="253"/>
      <c r="G27" s="184">
        <v>0</v>
      </c>
      <c r="H27" s="64"/>
      <c r="I27" s="184">
        <v>0</v>
      </c>
      <c r="J27" s="104"/>
      <c r="K27" s="104"/>
      <c r="L27" s="81">
        <v>0</v>
      </c>
      <c r="M27" s="64"/>
      <c r="N27" s="184">
        <v>0</v>
      </c>
      <c r="O27" s="64"/>
      <c r="P27" s="81">
        <v>0</v>
      </c>
      <c r="Q27" s="64"/>
      <c r="R27" s="81">
        <v>0</v>
      </c>
      <c r="S27" s="64"/>
      <c r="T27" s="70">
        <v>2699308</v>
      </c>
      <c r="U27" s="64"/>
      <c r="V27" s="64"/>
      <c r="W27" s="70">
        <v>315460</v>
      </c>
      <c r="X27" s="64"/>
      <c r="Y27" s="70">
        <v>3014768</v>
      </c>
    </row>
    <row r="28" spans="1:254" ht="23.25" customHeight="1" thickBot="1">
      <c r="A28" s="154" t="s">
        <v>228</v>
      </c>
      <c r="B28" s="158"/>
      <c r="C28" s="257">
        <v>4007797</v>
      </c>
      <c r="D28" s="255"/>
      <c r="E28" s="257">
        <v>85926434</v>
      </c>
      <c r="F28" s="27"/>
      <c r="G28" s="257">
        <v>85926434</v>
      </c>
      <c r="H28" s="182"/>
      <c r="I28" s="257">
        <v>36868</v>
      </c>
      <c r="J28" s="182"/>
      <c r="K28" s="182"/>
      <c r="L28" s="181">
        <v>149516</v>
      </c>
      <c r="M28" s="182"/>
      <c r="N28" s="257">
        <v>193434</v>
      </c>
      <c r="O28" s="182"/>
      <c r="P28" s="181">
        <v>411463</v>
      </c>
      <c r="Q28" s="182"/>
      <c r="R28" s="181">
        <v>85000</v>
      </c>
      <c r="S28" s="182"/>
      <c r="T28" s="257">
        <v>8684602</v>
      </c>
      <c r="U28" s="182"/>
      <c r="V28" s="182"/>
      <c r="W28" s="257">
        <v>410886</v>
      </c>
      <c r="X28" s="182"/>
      <c r="Y28" s="257">
        <v>99906000</v>
      </c>
    </row>
    <row r="29" spans="1:254" ht="16.95" customHeight="1" thickTop="1"/>
    <row r="30" spans="1:254" ht="16.95" customHeight="1"/>
    <row r="31" spans="1:254" ht="16.95" customHeight="1"/>
    <row r="32" spans="1:254" ht="16.5" customHeight="1"/>
    <row r="33" spans="1:25" ht="16.95" customHeight="1"/>
    <row r="34" spans="1:25" ht="23.4">
      <c r="A34" s="142" t="s">
        <v>42</v>
      </c>
    </row>
    <row r="35" spans="1:25" ht="26.7" customHeight="1"/>
    <row r="36" spans="1:25" ht="23.25" customHeight="1">
      <c r="A36" s="337">
        <v>11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  <c r="Q36" s="338"/>
      <c r="R36" s="338"/>
      <c r="S36" s="338"/>
      <c r="T36" s="338"/>
      <c r="U36" s="338"/>
      <c r="V36" s="338"/>
      <c r="W36" s="338"/>
      <c r="X36" s="338"/>
      <c r="Y36" s="338"/>
    </row>
    <row r="37" spans="1:25" ht="23.25" customHeight="1"/>
    <row r="38" spans="1:25" ht="23.25" customHeight="1"/>
    <row r="39" spans="1:25" ht="23.25" customHeight="1"/>
    <row r="40" spans="1:25" ht="23.25" customHeight="1"/>
    <row r="41" spans="1:25" ht="23.25" customHeight="1"/>
    <row r="42" spans="1:25" ht="23.25" customHeight="1"/>
    <row r="43" spans="1:25" ht="23.25" customHeight="1"/>
    <row r="44" spans="1:25" ht="23.25" customHeight="1"/>
    <row r="45" spans="1:25" ht="23.25" customHeight="1"/>
    <row r="46" spans="1:25" ht="23.25" customHeight="1"/>
    <row r="47" spans="1:25" ht="23.25" customHeight="1"/>
  </sheetData>
  <mergeCells count="21">
    <mergeCell ref="V7:X7"/>
    <mergeCell ref="A1:Y1"/>
    <mergeCell ref="A2:Y2"/>
    <mergeCell ref="A3:Y3"/>
    <mergeCell ref="A4:Y4"/>
    <mergeCell ref="C6:T6"/>
    <mergeCell ref="G8:M8"/>
    <mergeCell ref="P8:T8"/>
    <mergeCell ref="V8:X8"/>
    <mergeCell ref="V9:X9"/>
    <mergeCell ref="K10:M10"/>
    <mergeCell ref="V10:X10"/>
    <mergeCell ref="P10:R10"/>
    <mergeCell ref="A36:Y36"/>
    <mergeCell ref="H11:J11"/>
    <mergeCell ref="K11:M11"/>
    <mergeCell ref="V11:X11"/>
    <mergeCell ref="H12:J12"/>
    <mergeCell ref="K12:M12"/>
    <mergeCell ref="S12:U12"/>
    <mergeCell ref="V12:X12"/>
  </mergeCells>
  <pageMargins left="0.4" right="0.4" top="1" bottom="0.5" header="0.3" footer="0.3"/>
  <pageSetup paperSize="9" scale="60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70F8FA"/>
  </sheetPr>
  <dimension ref="A1:R125"/>
  <sheetViews>
    <sheetView topLeftCell="A112" zoomScale="40" zoomScaleNormal="40" workbookViewId="0">
      <selection activeCell="A131" sqref="A131"/>
    </sheetView>
  </sheetViews>
  <sheetFormatPr defaultColWidth="9.125" defaultRowHeight="23.4"/>
  <cols>
    <col min="1" max="1" width="65.25" style="8" customWidth="1"/>
    <col min="2" max="2" width="11.125" style="74" bestFit="1" customWidth="1"/>
    <col min="3" max="3" width="14.25" style="125" customWidth="1"/>
    <col min="4" max="4" width="2.125" style="125" customWidth="1"/>
    <col min="5" max="5" width="14.625" style="125" bestFit="1" customWidth="1"/>
    <col min="6" max="6" width="2.125" style="125" customWidth="1"/>
    <col min="7" max="7" width="14.25" style="125" bestFit="1" customWidth="1"/>
    <col min="8" max="8" width="2.125" style="125" customWidth="1"/>
    <col min="9" max="9" width="14.25" style="125" bestFit="1" customWidth="1"/>
    <col min="10" max="10" width="0.625" style="1" customWidth="1"/>
    <col min="11" max="11" width="9.125" style="1"/>
    <col min="12" max="12" width="20.125" style="1" bestFit="1" customWidth="1"/>
    <col min="13" max="13" width="11.25" style="1" bestFit="1" customWidth="1"/>
    <col min="14" max="15" width="9.125" style="1"/>
    <col min="16" max="17" width="12.125" style="1" bestFit="1" customWidth="1"/>
    <col min="18" max="18" width="13.125" style="29" bestFit="1" customWidth="1"/>
    <col min="19" max="16384" width="9.125" style="1"/>
  </cols>
  <sheetData>
    <row r="1" spans="1:13" ht="26.7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</row>
    <row r="2" spans="1:13" ht="26.7" customHeight="1">
      <c r="A2" s="341" t="s">
        <v>232</v>
      </c>
      <c r="B2" s="341"/>
      <c r="C2" s="341"/>
      <c r="D2" s="341"/>
      <c r="E2" s="341"/>
      <c r="F2" s="341"/>
      <c r="G2" s="341"/>
      <c r="H2" s="341"/>
      <c r="I2" s="341"/>
    </row>
    <row r="3" spans="1:13" ht="26.7" customHeight="1">
      <c r="A3" s="342" t="s">
        <v>143</v>
      </c>
      <c r="B3" s="333"/>
      <c r="C3" s="333"/>
      <c r="D3" s="333"/>
      <c r="E3" s="333"/>
      <c r="F3" s="333"/>
      <c r="G3" s="333"/>
      <c r="H3" s="333"/>
      <c r="I3" s="333"/>
    </row>
    <row r="4" spans="1:13" ht="23.85" customHeight="1">
      <c r="A4" s="309" t="s">
        <v>3</v>
      </c>
      <c r="B4" s="309"/>
      <c r="C4" s="309"/>
      <c r="D4" s="309"/>
      <c r="E4" s="309"/>
      <c r="F4" s="309"/>
      <c r="G4" s="309"/>
      <c r="H4" s="309"/>
      <c r="I4" s="309"/>
    </row>
    <row r="5" spans="1:13" ht="6" customHeight="1">
      <c r="A5" s="268"/>
      <c r="B5" s="269"/>
      <c r="C5" s="115"/>
      <c r="D5" s="115"/>
      <c r="E5" s="115"/>
      <c r="F5" s="115"/>
      <c r="G5" s="115"/>
      <c r="H5" s="115"/>
      <c r="I5" s="270"/>
    </row>
    <row r="6" spans="1:13" ht="23.25" customHeight="1">
      <c r="A6" s="11"/>
      <c r="B6" s="13"/>
      <c r="C6" s="311" t="s">
        <v>4</v>
      </c>
      <c r="D6" s="311"/>
      <c r="E6" s="311"/>
      <c r="G6" s="311" t="s">
        <v>5</v>
      </c>
      <c r="H6" s="311"/>
      <c r="I6" s="311"/>
    </row>
    <row r="7" spans="1:13" ht="23.25" customHeight="1">
      <c r="A7" s="11"/>
      <c r="B7" s="271"/>
      <c r="C7" s="124" t="s">
        <v>102</v>
      </c>
      <c r="D7" s="124"/>
      <c r="E7" s="124" t="s">
        <v>103</v>
      </c>
      <c r="F7" s="272"/>
      <c r="G7" s="124" t="s">
        <v>102</v>
      </c>
      <c r="H7" s="124"/>
      <c r="I7" s="124" t="s">
        <v>103</v>
      </c>
    </row>
    <row r="8" spans="1:13" ht="23.25" customHeight="1">
      <c r="A8" s="11"/>
      <c r="B8" s="271"/>
      <c r="C8" s="124"/>
      <c r="D8" s="124"/>
      <c r="E8" s="143" t="s">
        <v>104</v>
      </c>
      <c r="F8" s="272"/>
      <c r="G8" s="124"/>
      <c r="H8" s="124"/>
      <c r="I8" s="143"/>
    </row>
    <row r="9" spans="1:13" ht="23.25" customHeight="1">
      <c r="A9" s="273" t="s">
        <v>233</v>
      </c>
      <c r="B9" s="274"/>
      <c r="C9" s="275"/>
      <c r="D9" s="275"/>
      <c r="E9" s="275"/>
      <c r="F9" s="275"/>
      <c r="G9" s="275"/>
      <c r="H9" s="275"/>
      <c r="I9" s="275"/>
    </row>
    <row r="10" spans="1:13" ht="23.25" customHeight="1">
      <c r="A10" t="s">
        <v>124</v>
      </c>
      <c r="B10" s="135"/>
      <c r="C10" s="216">
        <f>PL9M!D29</f>
        <v>3797114</v>
      </c>
      <c r="D10" s="40"/>
      <c r="E10" s="216">
        <f>PL9M!F29</f>
        <v>4004649</v>
      </c>
      <c r="F10" s="276"/>
      <c r="G10" s="41">
        <f>PL9M!H29</f>
        <v>2210992</v>
      </c>
      <c r="H10" s="276"/>
      <c r="I10" s="41">
        <v>2699308</v>
      </c>
      <c r="L10" s="106"/>
      <c r="M10" s="106"/>
    </row>
    <row r="11" spans="1:13" ht="23.25" customHeight="1">
      <c r="A11" s="277" t="s">
        <v>234</v>
      </c>
      <c r="B11" s="278"/>
      <c r="C11" s="216"/>
      <c r="D11" s="40"/>
      <c r="E11" s="216"/>
      <c r="F11" s="276"/>
      <c r="G11" s="51"/>
      <c r="H11" s="276"/>
      <c r="I11" s="51"/>
      <c r="L11" s="106"/>
      <c r="M11" s="106"/>
    </row>
    <row r="12" spans="1:13" ht="23.25" customHeight="1">
      <c r="A12" s="279" t="s">
        <v>235</v>
      </c>
      <c r="B12" s="278"/>
      <c r="C12" s="216">
        <f>-PL9M!D28</f>
        <v>542886</v>
      </c>
      <c r="D12" s="40"/>
      <c r="E12" s="216">
        <f>-PL9M!F28</f>
        <v>420041</v>
      </c>
      <c r="F12" s="276"/>
      <c r="G12" s="41">
        <v>-55975</v>
      </c>
      <c r="H12" s="276"/>
      <c r="I12" s="41">
        <v>78538</v>
      </c>
      <c r="L12" s="106"/>
      <c r="M12" s="106"/>
    </row>
    <row r="13" spans="1:13" ht="23.25" customHeight="1">
      <c r="A13" s="279" t="s">
        <v>236</v>
      </c>
      <c r="B13" s="280"/>
      <c r="C13" s="216">
        <v>6535191</v>
      </c>
      <c r="D13" s="41"/>
      <c r="E13" s="216">
        <v>6667707</v>
      </c>
      <c r="F13" s="281"/>
      <c r="G13" s="41">
        <v>102385</v>
      </c>
      <c r="H13" s="276"/>
      <c r="I13" s="41">
        <v>83036</v>
      </c>
      <c r="L13" s="106"/>
      <c r="M13" s="106"/>
    </row>
    <row r="14" spans="1:13" ht="23.25" customHeight="1">
      <c r="A14" s="282" t="s">
        <v>237</v>
      </c>
      <c r="B14" s="283"/>
      <c r="C14" s="216">
        <v>109758</v>
      </c>
      <c r="D14" s="41"/>
      <c r="E14" s="216">
        <v>101535</v>
      </c>
      <c r="F14" s="281"/>
      <c r="G14" s="41">
        <v>7795</v>
      </c>
      <c r="H14" s="276"/>
      <c r="I14" s="41">
        <v>6490</v>
      </c>
      <c r="L14" s="106"/>
      <c r="M14" s="106"/>
    </row>
    <row r="15" spans="1:13" ht="23.25" customHeight="1">
      <c r="A15" s="282" t="s">
        <v>238</v>
      </c>
      <c r="B15" s="283"/>
      <c r="C15" s="216">
        <v>-60137</v>
      </c>
      <c r="D15" s="41"/>
      <c r="E15" s="216">
        <v>-67973</v>
      </c>
      <c r="F15" s="281"/>
      <c r="G15" s="166" t="s">
        <v>20</v>
      </c>
      <c r="H15" s="166"/>
      <c r="I15" s="166">
        <v>0</v>
      </c>
      <c r="L15" s="106"/>
      <c r="M15" s="106"/>
    </row>
    <row r="16" spans="1:13" ht="23.25" customHeight="1">
      <c r="A16" s="282" t="s">
        <v>110</v>
      </c>
      <c r="B16" s="283"/>
      <c r="C16" s="216">
        <f>-PL9M!D13</f>
        <v>-25834</v>
      </c>
      <c r="D16" s="41"/>
      <c r="E16" s="216">
        <f>-PL9M!F13</f>
        <v>-34833</v>
      </c>
      <c r="F16" s="40"/>
      <c r="G16" s="41">
        <v>-2320642</v>
      </c>
      <c r="H16" s="40"/>
      <c r="I16" s="41">
        <v>-2355545</v>
      </c>
      <c r="L16" s="106"/>
      <c r="M16" s="106"/>
    </row>
    <row r="17" spans="1:13" ht="23.25" customHeight="1">
      <c r="A17" s="282" t="s">
        <v>119</v>
      </c>
      <c r="B17" s="283"/>
      <c r="C17" s="261">
        <f>-PL9M!D24</f>
        <v>3890623</v>
      </c>
      <c r="D17" s="41"/>
      <c r="E17" s="261">
        <f>-PL9M!F24</f>
        <v>3549685</v>
      </c>
      <c r="F17" s="40"/>
      <c r="G17" s="41">
        <v>3449152</v>
      </c>
      <c r="H17" s="40"/>
      <c r="I17" s="41">
        <v>3142280</v>
      </c>
      <c r="L17" s="106"/>
      <c r="M17" s="106"/>
    </row>
    <row r="18" spans="1:13" ht="23.25" customHeight="1">
      <c r="A18" s="282" t="s">
        <v>109</v>
      </c>
      <c r="B18" s="283"/>
      <c r="C18" s="262">
        <f>-PL9M!D12</f>
        <v>0</v>
      </c>
      <c r="D18" s="166"/>
      <c r="E18" s="262">
        <f>-PL9M!F12</f>
        <v>0</v>
      </c>
      <c r="F18" s="281"/>
      <c r="G18" s="41">
        <v>-2494136</v>
      </c>
      <c r="H18" s="40"/>
      <c r="I18" s="41">
        <v>-2818557</v>
      </c>
      <c r="L18" s="106"/>
      <c r="M18" s="106"/>
    </row>
    <row r="19" spans="1:13" ht="23.25" customHeight="1">
      <c r="A19" s="282" t="s">
        <v>239</v>
      </c>
      <c r="B19" s="283"/>
      <c r="C19" s="216">
        <v>-62288</v>
      </c>
      <c r="D19" s="40"/>
      <c r="E19" s="216">
        <v>47620</v>
      </c>
      <c r="F19" s="281"/>
      <c r="G19" s="41">
        <v>30607</v>
      </c>
      <c r="H19" s="40"/>
      <c r="I19" s="41">
        <v>17694</v>
      </c>
      <c r="L19" s="106"/>
      <c r="M19" s="106"/>
    </row>
    <row r="20" spans="1:13" ht="23.25" customHeight="1">
      <c r="A20" s="282" t="s">
        <v>240</v>
      </c>
      <c r="B20" s="280"/>
      <c r="C20" s="216">
        <v>162263</v>
      </c>
      <c r="D20" s="40"/>
      <c r="E20" s="216">
        <v>135934</v>
      </c>
      <c r="F20" s="281"/>
      <c r="G20" s="41">
        <v>-3609</v>
      </c>
      <c r="H20" s="40"/>
      <c r="I20" s="41">
        <v>-13545</v>
      </c>
      <c r="L20" s="106"/>
      <c r="M20" s="106"/>
    </row>
    <row r="21" spans="1:13" ht="23.25" customHeight="1">
      <c r="A21" s="282" t="s">
        <v>241</v>
      </c>
      <c r="B21" s="283"/>
      <c r="C21" s="216">
        <v>140258</v>
      </c>
      <c r="D21" s="40"/>
      <c r="E21" s="216">
        <v>134819</v>
      </c>
      <c r="F21" s="281"/>
      <c r="G21" s="41">
        <v>26258</v>
      </c>
      <c r="H21" s="40"/>
      <c r="I21" s="41">
        <v>27404</v>
      </c>
      <c r="L21" s="106"/>
      <c r="M21" s="106"/>
    </row>
    <row r="22" spans="1:13" ht="23.25" customHeight="1">
      <c r="A22" s="284" t="s">
        <v>242</v>
      </c>
      <c r="B22" s="285"/>
      <c r="C22" s="216">
        <v>-68523</v>
      </c>
      <c r="D22" s="40"/>
      <c r="E22" s="216">
        <v>331788</v>
      </c>
      <c r="F22" s="281"/>
      <c r="G22" s="41">
        <v>-184103</v>
      </c>
      <c r="H22" s="40"/>
      <c r="I22" s="41">
        <v>297498</v>
      </c>
      <c r="L22" s="106"/>
      <c r="M22" s="106"/>
    </row>
    <row r="23" spans="1:13" ht="23.25" customHeight="1">
      <c r="A23" s="284" t="s">
        <v>243</v>
      </c>
      <c r="B23" s="285"/>
      <c r="C23" s="216">
        <v>18118</v>
      </c>
      <c r="D23" s="40"/>
      <c r="E23" s="216">
        <v>-372151</v>
      </c>
      <c r="F23" s="40"/>
      <c r="G23" s="41">
        <v>168437</v>
      </c>
      <c r="H23" s="40"/>
      <c r="I23" s="41">
        <v>-303102</v>
      </c>
      <c r="L23" s="106"/>
      <c r="M23" s="106"/>
    </row>
    <row r="24" spans="1:13" ht="23.25" customHeight="1">
      <c r="A24" s="282" t="s">
        <v>244</v>
      </c>
      <c r="B24" s="285"/>
      <c r="C24" s="40"/>
      <c r="D24" s="40"/>
      <c r="E24" s="40"/>
      <c r="F24" s="40"/>
      <c r="G24" s="40"/>
      <c r="H24" s="40"/>
      <c r="I24" s="40"/>
      <c r="L24" s="106"/>
      <c r="M24" s="106"/>
    </row>
    <row r="25" spans="1:13" ht="23.25" customHeight="1">
      <c r="A25" s="284" t="s">
        <v>245</v>
      </c>
      <c r="B25" s="285"/>
      <c r="C25" s="216">
        <v>-3985</v>
      </c>
      <c r="D25" s="40"/>
      <c r="E25" s="216">
        <v>-8909</v>
      </c>
      <c r="F25" s="40"/>
      <c r="G25" s="41">
        <v>-817</v>
      </c>
      <c r="H25" s="40"/>
      <c r="I25" s="41">
        <v>-4304</v>
      </c>
      <c r="L25" s="106"/>
      <c r="M25" s="106"/>
    </row>
    <row r="26" spans="1:13" ht="23.25" customHeight="1">
      <c r="A26" s="284" t="s">
        <v>246</v>
      </c>
      <c r="B26" s="283"/>
      <c r="C26" s="40"/>
      <c r="D26" s="40"/>
      <c r="E26" s="40"/>
      <c r="F26" s="40"/>
      <c r="G26" s="40"/>
      <c r="H26" s="40"/>
      <c r="I26" s="40"/>
      <c r="L26" s="106"/>
      <c r="M26" s="106"/>
    </row>
    <row r="27" spans="1:13" ht="23.25" customHeight="1">
      <c r="A27" s="284" t="s">
        <v>247</v>
      </c>
      <c r="B27" s="283"/>
      <c r="C27" s="207">
        <v>12514</v>
      </c>
      <c r="D27" s="40"/>
      <c r="E27" s="207">
        <v>2310</v>
      </c>
      <c r="F27" s="40"/>
      <c r="G27" s="40">
        <v>934</v>
      </c>
      <c r="H27" s="40"/>
      <c r="I27" s="40">
        <v>9726</v>
      </c>
      <c r="L27" s="106"/>
      <c r="M27" s="106"/>
    </row>
    <row r="28" spans="1:13" ht="23.25" customHeight="1">
      <c r="A28" s="284" t="s">
        <v>248</v>
      </c>
      <c r="B28" s="285"/>
      <c r="C28" s="207">
        <v>14163</v>
      </c>
      <c r="D28" s="166"/>
      <c r="E28" s="207">
        <v>34716</v>
      </c>
      <c r="F28" s="281"/>
      <c r="G28" s="166" t="s">
        <v>20</v>
      </c>
      <c r="H28" s="166"/>
      <c r="I28" s="166">
        <v>0</v>
      </c>
      <c r="L28" s="106"/>
      <c r="M28" s="106"/>
    </row>
    <row r="29" spans="1:13" ht="23.25" customHeight="1">
      <c r="A29" s="282" t="s">
        <v>120</v>
      </c>
      <c r="B29" s="285"/>
      <c r="C29" s="207">
        <f>-PL9M!D25</f>
        <v>-3186</v>
      </c>
      <c r="D29" s="41"/>
      <c r="E29" s="207">
        <v>-5536</v>
      </c>
      <c r="F29" s="281"/>
      <c r="G29" s="166" t="s">
        <v>20</v>
      </c>
      <c r="H29" s="166"/>
      <c r="I29" s="166">
        <v>0</v>
      </c>
      <c r="L29" s="106"/>
      <c r="M29" s="106"/>
    </row>
    <row r="30" spans="1:13" ht="23.85" customHeight="1">
      <c r="A30" s="282" t="s">
        <v>121</v>
      </c>
      <c r="B30" s="283"/>
      <c r="C30" s="207">
        <f>-PL9M!D26</f>
        <v>143830</v>
      </c>
      <c r="D30" s="186"/>
      <c r="E30" s="207">
        <v>26196</v>
      </c>
      <c r="F30" s="281"/>
      <c r="G30" s="184" t="s">
        <v>20</v>
      </c>
      <c r="H30" s="166"/>
      <c r="I30" s="184">
        <v>0</v>
      </c>
      <c r="L30" s="106"/>
      <c r="M30" s="106"/>
    </row>
    <row r="31" spans="1:13" ht="23.85" customHeight="1">
      <c r="A31" s="286"/>
      <c r="B31" s="278"/>
      <c r="C31" s="208">
        <f>SUM(C10:C30)</f>
        <v>15142765</v>
      </c>
      <c r="D31" s="207"/>
      <c r="E31" s="208">
        <f>SUM(E10:E30)</f>
        <v>14967598</v>
      </c>
      <c r="F31" s="281"/>
      <c r="G31" s="208">
        <f>SUM(G10:G30)</f>
        <v>937278</v>
      </c>
      <c r="H31" s="287"/>
      <c r="I31" s="40">
        <f>SUM(I10:I30)</f>
        <v>866921</v>
      </c>
      <c r="L31" s="106"/>
      <c r="M31" s="106"/>
    </row>
    <row r="32" spans="1:13" ht="19.350000000000001" customHeight="1">
      <c r="A32" s="19"/>
      <c r="B32" s="9"/>
      <c r="C32" s="15"/>
      <c r="D32" s="87"/>
      <c r="E32" s="15"/>
      <c r="F32" s="288"/>
      <c r="G32" s="15"/>
      <c r="H32" s="107"/>
      <c r="I32" s="15"/>
      <c r="L32" s="106"/>
      <c r="M32" s="106"/>
    </row>
    <row r="33" spans="1:18" ht="19.350000000000001" customHeight="1">
      <c r="A33" s="19"/>
      <c r="B33" s="9"/>
      <c r="C33" s="15"/>
      <c r="D33" s="87"/>
      <c r="E33" s="15"/>
      <c r="F33" s="288"/>
      <c r="G33" s="15"/>
      <c r="H33" s="107"/>
      <c r="I33" s="15"/>
      <c r="L33" s="106"/>
      <c r="M33" s="106"/>
    </row>
    <row r="34" spans="1:18" ht="19.350000000000001" customHeight="1">
      <c r="A34" s="19"/>
      <c r="B34" s="9"/>
      <c r="C34" s="15"/>
      <c r="D34" s="87"/>
      <c r="E34" s="15"/>
      <c r="F34" s="288"/>
      <c r="G34" s="15"/>
      <c r="H34" s="107"/>
      <c r="I34" s="15"/>
      <c r="L34" s="106"/>
      <c r="M34" s="106"/>
    </row>
    <row r="35" spans="1:18" ht="19.350000000000001" customHeight="1">
      <c r="A35" s="19"/>
      <c r="B35" s="9"/>
      <c r="C35" s="15"/>
      <c r="D35" s="87"/>
      <c r="E35" s="15"/>
      <c r="F35" s="288"/>
      <c r="G35" s="15"/>
      <c r="H35" s="107"/>
      <c r="I35" s="15"/>
      <c r="L35" s="106"/>
      <c r="M35" s="106"/>
    </row>
    <row r="36" spans="1:18" ht="19.350000000000001" customHeight="1">
      <c r="A36" s="19"/>
      <c r="B36" s="9"/>
      <c r="C36" s="15"/>
      <c r="D36" s="87"/>
      <c r="E36" s="15"/>
      <c r="F36" s="288"/>
      <c r="G36" s="15"/>
      <c r="H36" s="107"/>
      <c r="I36" s="15"/>
      <c r="L36" s="106"/>
      <c r="M36" s="106"/>
    </row>
    <row r="37" spans="1:18" ht="19.350000000000001" customHeight="1">
      <c r="A37" s="19"/>
      <c r="B37" s="9"/>
      <c r="C37" s="15"/>
      <c r="D37" s="87"/>
      <c r="E37" s="15"/>
      <c r="F37" s="288"/>
      <c r="G37" s="15"/>
      <c r="H37" s="107"/>
      <c r="I37" s="15"/>
      <c r="L37" s="106"/>
      <c r="M37" s="106"/>
    </row>
    <row r="38" spans="1:18" ht="19.350000000000001" customHeight="1">
      <c r="A38" s="19"/>
      <c r="B38" s="9"/>
      <c r="C38" s="15"/>
      <c r="D38" s="87"/>
      <c r="E38" s="15"/>
      <c r="F38" s="288"/>
      <c r="G38" s="15"/>
      <c r="H38" s="107"/>
      <c r="I38" s="15"/>
      <c r="L38" s="106"/>
      <c r="M38" s="106"/>
    </row>
    <row r="39" spans="1:18" ht="19.350000000000001" customHeight="1">
      <c r="A39" s="19"/>
      <c r="B39" s="9"/>
      <c r="C39" s="15"/>
      <c r="D39" s="87"/>
      <c r="E39" s="15"/>
      <c r="F39" s="288"/>
      <c r="G39" s="15"/>
      <c r="H39" s="107"/>
      <c r="I39" s="15"/>
      <c r="L39" s="106"/>
      <c r="M39" s="106"/>
    </row>
    <row r="40" spans="1:18" ht="19.350000000000001" customHeight="1">
      <c r="A40" s="19"/>
      <c r="B40" s="9"/>
      <c r="C40" s="15"/>
      <c r="D40" s="87"/>
      <c r="E40" s="15"/>
      <c r="F40" s="288"/>
      <c r="G40" s="15"/>
      <c r="H40" s="107"/>
      <c r="I40" s="15"/>
      <c r="L40" s="106"/>
      <c r="M40" s="106"/>
    </row>
    <row r="41" spans="1:18">
      <c r="A41" s="19"/>
      <c r="B41" s="9"/>
      <c r="C41" s="15"/>
      <c r="D41" s="87"/>
      <c r="E41" s="15"/>
      <c r="F41" s="288"/>
      <c r="G41" s="15"/>
      <c r="H41" s="107"/>
      <c r="I41" s="15"/>
      <c r="L41" s="106"/>
      <c r="M41" s="106"/>
    </row>
    <row r="42" spans="1:18" ht="23.85" customHeight="1">
      <c r="A42" s="343">
        <v>12</v>
      </c>
      <c r="B42" s="344"/>
      <c r="C42" s="344"/>
      <c r="D42" s="344"/>
      <c r="E42" s="344"/>
      <c r="F42" s="344"/>
      <c r="G42" s="344"/>
      <c r="H42" s="344"/>
      <c r="I42" s="344"/>
      <c r="L42" s="106"/>
      <c r="M42" s="106"/>
    </row>
    <row r="43" spans="1:18" ht="23.85" customHeight="1">
      <c r="A43" s="314" t="s">
        <v>0</v>
      </c>
      <c r="B43" s="314"/>
      <c r="C43" s="314"/>
      <c r="D43" s="314"/>
      <c r="E43" s="314"/>
      <c r="F43" s="314"/>
      <c r="G43" s="314"/>
      <c r="H43" s="314"/>
      <c r="I43" s="314"/>
      <c r="L43" s="106"/>
      <c r="M43" s="106"/>
    </row>
    <row r="44" spans="1:18" s="37" customFormat="1" ht="26.7" customHeight="1">
      <c r="A44" s="341" t="s">
        <v>249</v>
      </c>
      <c r="B44" s="341"/>
      <c r="C44" s="341"/>
      <c r="D44" s="341"/>
      <c r="E44" s="341"/>
      <c r="F44" s="341"/>
      <c r="G44" s="341"/>
      <c r="H44" s="341"/>
      <c r="I44" s="341"/>
      <c r="L44" s="106"/>
      <c r="M44" s="106"/>
      <c r="R44" s="144"/>
    </row>
    <row r="45" spans="1:18" ht="23.85" customHeight="1">
      <c r="A45" s="333" t="str">
        <f>A3</f>
        <v>สำหรับงวดเก้าเดือนสิ้นสุดวันที่ 30 กันยายน 2566 (ยังไม่ได้ตรวจสอบ)</v>
      </c>
      <c r="B45" s="333"/>
      <c r="C45" s="333"/>
      <c r="D45" s="333"/>
      <c r="E45" s="333"/>
      <c r="F45" s="333"/>
      <c r="G45" s="333"/>
      <c r="H45" s="333"/>
      <c r="I45" s="333"/>
      <c r="L45" s="106"/>
      <c r="M45" s="106"/>
    </row>
    <row r="46" spans="1:18">
      <c r="A46" s="309" t="s">
        <v>3</v>
      </c>
      <c r="B46" s="309"/>
      <c r="C46" s="309"/>
      <c r="D46" s="309"/>
      <c r="E46" s="309"/>
      <c r="F46" s="309"/>
      <c r="G46" s="309"/>
      <c r="H46" s="309"/>
      <c r="I46" s="309"/>
      <c r="L46" s="106"/>
      <c r="M46" s="106"/>
    </row>
    <row r="47" spans="1:18" ht="6" customHeight="1">
      <c r="A47" s="268"/>
      <c r="B47" s="269"/>
      <c r="C47" s="115"/>
      <c r="D47" s="115"/>
      <c r="E47" s="115"/>
      <c r="F47" s="115"/>
      <c r="G47" s="115"/>
      <c r="H47" s="115"/>
      <c r="I47" s="270"/>
      <c r="L47" s="106"/>
      <c r="M47" s="106"/>
    </row>
    <row r="48" spans="1:18" ht="20.7" customHeight="1">
      <c r="A48" s="11"/>
      <c r="B48" s="13"/>
      <c r="C48" s="311" t="s">
        <v>4</v>
      </c>
      <c r="D48" s="311"/>
      <c r="E48" s="311"/>
      <c r="G48" s="311" t="s">
        <v>5</v>
      </c>
      <c r="H48" s="311"/>
      <c r="I48" s="311"/>
      <c r="L48" s="106"/>
      <c r="M48" s="106"/>
    </row>
    <row r="49" spans="1:17" ht="23.25" customHeight="1">
      <c r="A49" s="11"/>
      <c r="B49" s="271"/>
      <c r="C49" s="124" t="s">
        <v>102</v>
      </c>
      <c r="D49" s="124"/>
      <c r="E49" s="124" t="s">
        <v>103</v>
      </c>
      <c r="F49" s="272"/>
      <c r="G49" s="124" t="s">
        <v>102</v>
      </c>
      <c r="H49" s="124"/>
      <c r="I49" s="124" t="s">
        <v>103</v>
      </c>
      <c r="L49" s="106"/>
      <c r="M49" s="106"/>
    </row>
    <row r="50" spans="1:17" ht="23.25" customHeight="1">
      <c r="A50" s="11"/>
      <c r="B50" s="271"/>
      <c r="C50" s="124"/>
      <c r="D50" s="124"/>
      <c r="E50" s="143" t="s">
        <v>104</v>
      </c>
      <c r="F50" s="272"/>
      <c r="G50" s="124"/>
      <c r="H50" s="124"/>
      <c r="I50" s="143"/>
      <c r="L50" s="106"/>
      <c r="M50" s="106"/>
    </row>
    <row r="51" spans="1:17" ht="23.25" customHeight="1">
      <c r="A51" s="273" t="s">
        <v>250</v>
      </c>
      <c r="B51" s="274"/>
      <c r="C51" s="275"/>
      <c r="D51" s="275"/>
      <c r="E51" s="275"/>
      <c r="F51" s="275"/>
      <c r="G51" s="275"/>
      <c r="H51" s="275"/>
      <c r="I51" s="275"/>
      <c r="L51" s="106"/>
      <c r="M51" s="106"/>
    </row>
    <row r="52" spans="1:17" ht="23.25" customHeight="1">
      <c r="A52" s="305" t="s">
        <v>251</v>
      </c>
      <c r="B52" s="278"/>
      <c r="C52" s="287"/>
      <c r="D52" s="287"/>
      <c r="E52" s="287"/>
      <c r="F52" s="287"/>
      <c r="G52" s="289"/>
      <c r="H52" s="287"/>
      <c r="I52" s="289"/>
      <c r="L52" s="106"/>
      <c r="M52" s="106"/>
    </row>
    <row r="53" spans="1:17" ht="23.25" customHeight="1">
      <c r="A53" s="267" t="s">
        <v>252</v>
      </c>
      <c r="B53" s="285"/>
      <c r="C53" s="290">
        <v>-128858</v>
      </c>
      <c r="D53" s="40"/>
      <c r="E53" s="290">
        <v>-288077</v>
      </c>
      <c r="F53" s="40"/>
      <c r="G53" s="290">
        <v>19614</v>
      </c>
      <c r="H53" s="40"/>
      <c r="I53" s="40">
        <v>-151482</v>
      </c>
      <c r="L53" s="106"/>
      <c r="M53" s="106"/>
      <c r="P53" s="210"/>
      <c r="Q53" s="29"/>
    </row>
    <row r="54" spans="1:17" ht="23.25" customHeight="1">
      <c r="A54" s="267" t="s">
        <v>253</v>
      </c>
      <c r="B54" s="285"/>
      <c r="C54" s="290">
        <v>230647</v>
      </c>
      <c r="D54" s="40"/>
      <c r="E54" s="290">
        <v>527407</v>
      </c>
      <c r="F54" s="40"/>
      <c r="G54" s="290">
        <v>-988430</v>
      </c>
      <c r="H54" s="40"/>
      <c r="I54" s="40">
        <v>-1295706</v>
      </c>
      <c r="L54" s="106"/>
      <c r="M54" s="106"/>
      <c r="Q54" s="29"/>
    </row>
    <row r="55" spans="1:17" ht="23.25" customHeight="1">
      <c r="A55" s="267" t="s">
        <v>254</v>
      </c>
      <c r="B55" s="285"/>
      <c r="C55" s="290">
        <v>243138</v>
      </c>
      <c r="D55" s="40"/>
      <c r="E55" s="290">
        <v>253657</v>
      </c>
      <c r="F55" s="166"/>
      <c r="G55" s="306" t="s">
        <v>255</v>
      </c>
      <c r="H55" s="166"/>
      <c r="I55" s="262">
        <v>0</v>
      </c>
      <c r="L55" s="106"/>
      <c r="M55" s="106"/>
      <c r="Q55" s="29"/>
    </row>
    <row r="56" spans="1:17" ht="23.25" customHeight="1">
      <c r="A56" s="267" t="s">
        <v>256</v>
      </c>
      <c r="B56" s="285"/>
      <c r="C56" s="290">
        <v>2048951</v>
      </c>
      <c r="D56" s="40"/>
      <c r="E56" s="290">
        <v>-1544211</v>
      </c>
      <c r="F56" s="276"/>
      <c r="G56" s="290">
        <v>26488</v>
      </c>
      <c r="H56" s="40"/>
      <c r="I56" s="40">
        <v>144895</v>
      </c>
      <c r="L56" s="106"/>
      <c r="M56" s="106"/>
      <c r="Q56" s="29"/>
    </row>
    <row r="57" spans="1:17" ht="23.25" customHeight="1">
      <c r="A57" s="267" t="s">
        <v>257</v>
      </c>
      <c r="B57" s="285"/>
      <c r="C57" s="290">
        <v>-22829</v>
      </c>
      <c r="D57" s="40"/>
      <c r="E57" s="290">
        <v>-29637</v>
      </c>
      <c r="F57" s="276"/>
      <c r="G57" s="290">
        <v>1823</v>
      </c>
      <c r="H57" s="40"/>
      <c r="I57" s="40">
        <v>16831</v>
      </c>
      <c r="L57" s="106"/>
      <c r="M57" s="106"/>
      <c r="Q57" s="29"/>
    </row>
    <row r="58" spans="1:17" ht="23.25" customHeight="1">
      <c r="A58" s="267" t="s">
        <v>258</v>
      </c>
      <c r="B58" s="285"/>
      <c r="C58" s="290">
        <v>-130494</v>
      </c>
      <c r="D58" s="40"/>
      <c r="E58" s="290">
        <v>187646</v>
      </c>
      <c r="F58" s="276"/>
      <c r="G58" s="290">
        <v>18022</v>
      </c>
      <c r="H58" s="40"/>
      <c r="I58" s="40">
        <v>17957</v>
      </c>
      <c r="L58" s="106"/>
      <c r="M58" s="106"/>
      <c r="Q58" s="29"/>
    </row>
    <row r="59" spans="1:17" s="29" customFormat="1" ht="23.25" customHeight="1">
      <c r="A59" s="267" t="s">
        <v>259</v>
      </c>
      <c r="B59" s="285"/>
      <c r="C59" s="290">
        <v>-3429098</v>
      </c>
      <c r="D59" s="40"/>
      <c r="E59" s="290">
        <v>-430155</v>
      </c>
      <c r="F59" s="276"/>
      <c r="G59" s="290">
        <v>-139700</v>
      </c>
      <c r="H59" s="40"/>
      <c r="I59" s="40">
        <v>-252737</v>
      </c>
      <c r="J59" s="1"/>
      <c r="K59" s="1"/>
      <c r="L59" s="106"/>
      <c r="M59" s="106"/>
      <c r="N59" s="1"/>
      <c r="O59" s="1"/>
      <c r="P59" s="1"/>
    </row>
    <row r="60" spans="1:17" s="29" customFormat="1" ht="23.25" customHeight="1">
      <c r="A60" s="267" t="s">
        <v>260</v>
      </c>
      <c r="B60" s="285"/>
      <c r="C60" s="290">
        <v>362553</v>
      </c>
      <c r="D60" s="40"/>
      <c r="E60" s="290">
        <v>428149</v>
      </c>
      <c r="F60" s="276"/>
      <c r="G60" s="290">
        <v>49822</v>
      </c>
      <c r="H60" s="40"/>
      <c r="I60" s="40">
        <v>32103</v>
      </c>
      <c r="J60" s="1"/>
      <c r="K60" s="1"/>
      <c r="L60" s="106"/>
      <c r="M60" s="106"/>
      <c r="N60" s="1"/>
      <c r="O60" s="1"/>
      <c r="P60" s="1"/>
    </row>
    <row r="61" spans="1:17" s="29" customFormat="1" ht="23.25" customHeight="1">
      <c r="A61" s="267" t="s">
        <v>261</v>
      </c>
      <c r="B61" s="285"/>
      <c r="C61" s="290">
        <v>95600</v>
      </c>
      <c r="D61" s="40"/>
      <c r="E61" s="290">
        <v>53384</v>
      </c>
      <c r="F61" s="276"/>
      <c r="G61" s="290">
        <v>-1507</v>
      </c>
      <c r="H61" s="40"/>
      <c r="I61" s="262">
        <v>0</v>
      </c>
      <c r="J61" s="1"/>
      <c r="K61" s="1"/>
      <c r="L61" s="106"/>
      <c r="M61" s="106"/>
      <c r="N61" s="1"/>
      <c r="O61" s="1"/>
      <c r="P61" s="1"/>
    </row>
    <row r="62" spans="1:17" s="29" customFormat="1" ht="23.25" customHeight="1">
      <c r="A62" s="267" t="s">
        <v>262</v>
      </c>
      <c r="B62" s="285"/>
      <c r="C62" s="290">
        <v>-68935</v>
      </c>
      <c r="D62" s="40"/>
      <c r="E62" s="290">
        <v>-69245</v>
      </c>
      <c r="F62" s="276"/>
      <c r="G62" s="290">
        <v>-9282</v>
      </c>
      <c r="H62" s="40"/>
      <c r="I62" s="183">
        <v>-13549</v>
      </c>
      <c r="J62" s="1"/>
      <c r="K62" s="1"/>
      <c r="L62" s="106"/>
      <c r="M62" s="106"/>
      <c r="N62" s="1"/>
      <c r="O62" s="1"/>
      <c r="P62" s="1"/>
    </row>
    <row r="63" spans="1:17" s="29" customFormat="1" ht="23.25" customHeight="1">
      <c r="A63" s="267" t="s">
        <v>263</v>
      </c>
      <c r="B63" s="285"/>
      <c r="C63" s="290">
        <v>206830</v>
      </c>
      <c r="D63" s="40"/>
      <c r="E63" s="290">
        <v>-8276</v>
      </c>
      <c r="F63" s="276"/>
      <c r="G63" s="290">
        <v>-4260</v>
      </c>
      <c r="H63" s="40"/>
      <c r="I63" s="263">
        <v>30965</v>
      </c>
      <c r="J63" s="1"/>
      <c r="K63" s="1"/>
      <c r="L63" s="106"/>
      <c r="M63" s="106"/>
      <c r="N63" s="1"/>
      <c r="O63" s="1"/>
      <c r="P63" s="1"/>
    </row>
    <row r="64" spans="1:17" s="29" customFormat="1" ht="23.25" customHeight="1">
      <c r="A64" s="267" t="s">
        <v>264</v>
      </c>
      <c r="B64" s="285"/>
      <c r="C64" s="212">
        <f>SUM(C53:C63,C31)</f>
        <v>14550270</v>
      </c>
      <c r="D64" s="207"/>
      <c r="E64" s="212">
        <f>SUM(E53:E63,E31)</f>
        <v>14048240</v>
      </c>
      <c r="F64" s="287"/>
      <c r="G64" s="212">
        <f>SUM(G53:G63,G31)</f>
        <v>-90132</v>
      </c>
      <c r="H64" s="287"/>
      <c r="I64" s="212">
        <f>SUM(I53:I63,I31)</f>
        <v>-603802</v>
      </c>
      <c r="J64" s="1"/>
      <c r="K64" s="1"/>
      <c r="L64" s="213"/>
      <c r="M64" s="214"/>
      <c r="N64" s="215"/>
      <c r="O64" s="1"/>
      <c r="P64" s="210"/>
    </row>
    <row r="65" spans="1:17" s="29" customFormat="1" ht="22.95" customHeight="1">
      <c r="A65" s="267" t="s">
        <v>265</v>
      </c>
      <c r="B65" s="285"/>
      <c r="C65" s="290">
        <v>-1442580</v>
      </c>
      <c r="D65" s="207"/>
      <c r="E65" s="290">
        <v>-1433244</v>
      </c>
      <c r="F65" s="276"/>
      <c r="G65" s="290">
        <v>-67452</v>
      </c>
      <c r="H65" s="276"/>
      <c r="I65" s="207">
        <v>-60805</v>
      </c>
      <c r="J65" s="1"/>
      <c r="K65" s="1"/>
      <c r="L65" s="214"/>
      <c r="M65" s="214"/>
      <c r="N65" s="215"/>
      <c r="O65" s="1"/>
      <c r="P65" s="1"/>
      <c r="Q65" s="1"/>
    </row>
    <row r="66" spans="1:17" s="29" customFormat="1" ht="23.85" customHeight="1">
      <c r="A66" s="291" t="s">
        <v>266</v>
      </c>
      <c r="B66" s="292"/>
      <c r="C66" s="293">
        <f>SUM(C64:C65)</f>
        <v>13107690</v>
      </c>
      <c r="D66" s="294"/>
      <c r="E66" s="293">
        <f>SUM(E64:E65)</f>
        <v>12614996</v>
      </c>
      <c r="F66" s="294"/>
      <c r="G66" s="293">
        <f>SUM(G64:G65)</f>
        <v>-157584</v>
      </c>
      <c r="H66" s="294"/>
      <c r="I66" s="293">
        <f>SUM(I64:I65)</f>
        <v>-664607</v>
      </c>
      <c r="J66" s="1"/>
      <c r="K66" s="1"/>
      <c r="L66" s="214"/>
      <c r="M66" s="214"/>
      <c r="N66" s="214"/>
      <c r="O66" s="1"/>
      <c r="P66" s="1"/>
      <c r="Q66" s="1"/>
    </row>
    <row r="67" spans="1:17" s="29" customFormat="1" ht="23.25" customHeight="1">
      <c r="A67" s="291"/>
      <c r="B67" s="292"/>
      <c r="C67" s="294"/>
      <c r="D67" s="294"/>
      <c r="E67" s="294"/>
      <c r="F67" s="294"/>
      <c r="G67" s="294"/>
      <c r="H67" s="294"/>
      <c r="I67" s="294"/>
      <c r="J67" s="1"/>
      <c r="K67" s="1"/>
      <c r="L67" s="214"/>
      <c r="M67" s="214"/>
      <c r="N67" s="214"/>
      <c r="O67" s="1"/>
      <c r="P67" s="1"/>
      <c r="Q67" s="1"/>
    </row>
    <row r="68" spans="1:17" s="29" customFormat="1" ht="23.25" customHeight="1">
      <c r="A68" s="295" t="s">
        <v>267</v>
      </c>
      <c r="B68" s="296"/>
      <c r="C68" s="287"/>
      <c r="D68" s="287"/>
      <c r="E68" s="287"/>
      <c r="F68" s="287"/>
      <c r="G68" s="287"/>
      <c r="H68" s="287"/>
      <c r="I68" s="287"/>
      <c r="J68" s="1"/>
      <c r="K68" s="1"/>
      <c r="L68" s="214"/>
      <c r="M68" s="214"/>
      <c r="N68" s="214"/>
      <c r="O68" s="1"/>
      <c r="P68" s="1"/>
      <c r="Q68" s="1"/>
    </row>
    <row r="69" spans="1:17" s="29" customFormat="1" ht="23.25" customHeight="1">
      <c r="A69" s="267" t="s">
        <v>268</v>
      </c>
      <c r="B69" s="285"/>
      <c r="C69" s="207">
        <v>29455</v>
      </c>
      <c r="D69" s="276"/>
      <c r="E69" s="207">
        <v>18997</v>
      </c>
      <c r="F69" s="276"/>
      <c r="G69" s="207">
        <v>2655826</v>
      </c>
      <c r="H69" s="276"/>
      <c r="I69" s="40">
        <v>1920234</v>
      </c>
      <c r="J69" s="1"/>
      <c r="K69" s="1"/>
      <c r="L69" s="214"/>
      <c r="M69" s="214"/>
      <c r="N69" s="214"/>
      <c r="O69" s="1"/>
      <c r="P69" s="1"/>
      <c r="Q69" s="1"/>
    </row>
    <row r="70" spans="1:17" s="29" customFormat="1" ht="23.25" customHeight="1">
      <c r="A70" s="297" t="s">
        <v>269</v>
      </c>
      <c r="B70" s="283"/>
      <c r="C70" s="207">
        <v>5592</v>
      </c>
      <c r="D70" s="276"/>
      <c r="E70" s="207">
        <v>8256</v>
      </c>
      <c r="F70" s="276"/>
      <c r="G70" s="207">
        <v>3129405</v>
      </c>
      <c r="H70" s="276"/>
      <c r="I70" s="207">
        <v>3118824</v>
      </c>
      <c r="J70" s="1"/>
      <c r="K70" s="1"/>
      <c r="L70" s="214"/>
      <c r="M70" s="214"/>
      <c r="N70" s="214"/>
      <c r="O70" s="1"/>
      <c r="P70" s="1"/>
      <c r="Q70" s="1"/>
    </row>
    <row r="71" spans="1:17" s="29" customFormat="1" ht="23.25" customHeight="1">
      <c r="A71" s="297" t="s">
        <v>270</v>
      </c>
      <c r="B71" s="283"/>
      <c r="C71" s="276"/>
      <c r="D71" s="276"/>
      <c r="E71" s="276"/>
      <c r="F71" s="276"/>
      <c r="G71" s="276"/>
      <c r="H71" s="276"/>
      <c r="I71" s="207"/>
      <c r="J71" s="1"/>
      <c r="K71" s="1"/>
      <c r="L71" s="106"/>
      <c r="M71" s="106"/>
      <c r="N71" s="1"/>
      <c r="O71" s="1"/>
      <c r="P71" s="1"/>
      <c r="Q71" s="1"/>
    </row>
    <row r="72" spans="1:17" s="29" customFormat="1" ht="23.25" customHeight="1">
      <c r="A72" s="267" t="s">
        <v>271</v>
      </c>
      <c r="B72" s="285"/>
      <c r="C72" s="298">
        <v>-5671698</v>
      </c>
      <c r="D72" s="276"/>
      <c r="E72" s="298">
        <v>-3658886</v>
      </c>
      <c r="F72" s="276"/>
      <c r="G72" s="298">
        <v>-124248</v>
      </c>
      <c r="H72" s="276"/>
      <c r="I72" s="207">
        <v>-380278</v>
      </c>
      <c r="J72" s="1"/>
      <c r="K72" s="1"/>
      <c r="L72" s="106"/>
      <c r="M72" s="106"/>
      <c r="N72" s="1"/>
      <c r="O72" s="1"/>
      <c r="P72" s="1"/>
      <c r="Q72" s="1"/>
    </row>
    <row r="73" spans="1:17" s="29" customFormat="1" ht="23.25" customHeight="1">
      <c r="A73" s="267" t="s">
        <v>272</v>
      </c>
      <c r="B73" s="285"/>
      <c r="C73" s="207"/>
      <c r="D73" s="276"/>
      <c r="E73" s="207"/>
      <c r="F73" s="276"/>
      <c r="G73" s="207"/>
      <c r="H73" s="276"/>
      <c r="I73" s="207"/>
      <c r="J73" s="1"/>
      <c r="K73" s="1"/>
      <c r="L73" s="106"/>
      <c r="M73" s="106"/>
      <c r="N73" s="1"/>
      <c r="O73" s="1"/>
      <c r="P73" s="1"/>
      <c r="Q73" s="1"/>
    </row>
    <row r="74" spans="1:17" ht="23.25" customHeight="1">
      <c r="A74" s="267" t="s">
        <v>273</v>
      </c>
      <c r="B74" s="285"/>
      <c r="C74" s="207">
        <v>25562</v>
      </c>
      <c r="D74" s="276"/>
      <c r="E74" s="207">
        <v>29372</v>
      </c>
      <c r="F74" s="276"/>
      <c r="G74" s="207">
        <v>7842</v>
      </c>
      <c r="H74" s="276"/>
      <c r="I74" s="207">
        <v>129220</v>
      </c>
      <c r="L74" s="106"/>
      <c r="M74" s="106"/>
    </row>
    <row r="75" spans="1:17" ht="23.25" customHeight="1">
      <c r="A75" s="267" t="s">
        <v>274</v>
      </c>
      <c r="B75" s="285"/>
      <c r="C75" s="207">
        <v>-126526</v>
      </c>
      <c r="D75" s="276"/>
      <c r="E75" s="207">
        <v>-89107</v>
      </c>
      <c r="F75" s="276"/>
      <c r="G75" s="207">
        <v>-6564</v>
      </c>
      <c r="H75" s="276"/>
      <c r="I75" s="207">
        <v>-17907</v>
      </c>
      <c r="L75" s="106"/>
      <c r="M75" s="106"/>
    </row>
    <row r="76" spans="1:17" ht="23.25" customHeight="1">
      <c r="A76" s="267" t="s">
        <v>275</v>
      </c>
      <c r="B76" s="285"/>
      <c r="C76" s="207">
        <v>4955</v>
      </c>
      <c r="D76" s="276"/>
      <c r="E76" s="207">
        <v>1147</v>
      </c>
      <c r="F76" s="276"/>
      <c r="G76" s="262" t="s">
        <v>20</v>
      </c>
      <c r="H76" s="276"/>
      <c r="I76" s="262">
        <v>0</v>
      </c>
      <c r="L76" s="106"/>
      <c r="M76" s="106"/>
    </row>
    <row r="77" spans="1:17" ht="23.25" customHeight="1">
      <c r="A77" s="286" t="s">
        <v>276</v>
      </c>
      <c r="B77" s="283"/>
      <c r="C77" s="207">
        <v>-206337</v>
      </c>
      <c r="D77" s="185"/>
      <c r="E77" s="262">
        <v>0</v>
      </c>
      <c r="F77" s="276"/>
      <c r="G77" s="207">
        <v>-21659426</v>
      </c>
      <c r="H77" s="276"/>
      <c r="I77" s="207">
        <v>-25831705</v>
      </c>
      <c r="L77" s="106"/>
      <c r="M77" s="106"/>
    </row>
    <row r="78" spans="1:17" ht="23.25" customHeight="1">
      <c r="A78" s="286" t="s">
        <v>277</v>
      </c>
      <c r="B78" s="283"/>
      <c r="C78" s="262">
        <v>0</v>
      </c>
      <c r="D78" s="185"/>
      <c r="E78" s="262">
        <v>0</v>
      </c>
      <c r="F78" s="276"/>
      <c r="G78" s="207">
        <v>21722761</v>
      </c>
      <c r="H78" s="276"/>
      <c r="I78" s="207">
        <v>26470159</v>
      </c>
      <c r="L78" s="106"/>
      <c r="M78" s="106"/>
    </row>
    <row r="79" spans="1:17" ht="23.25" customHeight="1">
      <c r="A79" s="286" t="s">
        <v>278</v>
      </c>
      <c r="B79" s="283"/>
      <c r="C79" s="262">
        <v>0</v>
      </c>
      <c r="D79" s="185"/>
      <c r="E79" s="262">
        <v>0</v>
      </c>
      <c r="F79" s="276"/>
      <c r="G79" s="207">
        <v>-3518000</v>
      </c>
      <c r="H79" s="276"/>
      <c r="I79" s="262">
        <v>0</v>
      </c>
      <c r="L79" s="106"/>
      <c r="M79" s="106"/>
    </row>
    <row r="80" spans="1:17" ht="23.25" customHeight="1">
      <c r="A80" s="286" t="s">
        <v>279</v>
      </c>
      <c r="B80" s="283"/>
      <c r="C80" s="262">
        <v>0</v>
      </c>
      <c r="D80" s="185"/>
      <c r="E80" s="262">
        <v>0</v>
      </c>
      <c r="F80" s="276"/>
      <c r="G80" s="207">
        <v>7366338</v>
      </c>
      <c r="H80" s="276"/>
      <c r="I80" s="207">
        <v>2216540</v>
      </c>
      <c r="L80" s="106"/>
      <c r="M80" s="106"/>
    </row>
    <row r="81" spans="1:13" ht="23.25" customHeight="1">
      <c r="A81" s="297"/>
      <c r="B81" s="283"/>
      <c r="C81" s="166"/>
      <c r="D81" s="185"/>
      <c r="E81" s="298"/>
      <c r="F81" s="185"/>
      <c r="G81" s="166"/>
      <c r="H81" s="185"/>
      <c r="I81" s="166"/>
      <c r="L81" s="106"/>
      <c r="M81" s="106"/>
    </row>
    <row r="82" spans="1:13" ht="19.95" customHeight="1">
      <c r="A82" s="291"/>
      <c r="B82" s="292"/>
      <c r="C82" s="42"/>
      <c r="D82" s="42"/>
      <c r="E82" s="42"/>
      <c r="F82" s="294"/>
      <c r="G82" s="294"/>
      <c r="H82" s="294"/>
      <c r="I82" s="294"/>
      <c r="L82" s="106"/>
      <c r="M82" s="106"/>
    </row>
    <row r="83" spans="1:13" ht="26.7" customHeight="1">
      <c r="A83" s="339">
        <v>13</v>
      </c>
      <c r="B83" s="340"/>
      <c r="C83" s="340"/>
      <c r="D83" s="340"/>
      <c r="E83" s="340"/>
      <c r="F83" s="340"/>
      <c r="G83" s="340"/>
      <c r="H83" s="340"/>
      <c r="I83" s="340"/>
      <c r="L83" s="106"/>
      <c r="M83" s="106"/>
    </row>
    <row r="84" spans="1:13" ht="26.7" customHeight="1">
      <c r="A84" s="314" t="s">
        <v>0</v>
      </c>
      <c r="B84" s="314"/>
      <c r="C84" s="314"/>
      <c r="D84" s="314"/>
      <c r="E84" s="314"/>
      <c r="F84" s="314"/>
      <c r="G84" s="314"/>
      <c r="H84" s="314"/>
      <c r="I84" s="314"/>
      <c r="L84" s="106"/>
      <c r="M84" s="106"/>
    </row>
    <row r="85" spans="1:13" ht="23.85" customHeight="1">
      <c r="A85" s="341" t="s">
        <v>249</v>
      </c>
      <c r="B85" s="341"/>
      <c r="C85" s="341"/>
      <c r="D85" s="341"/>
      <c r="E85" s="341"/>
      <c r="F85" s="341"/>
      <c r="G85" s="341"/>
      <c r="H85" s="341"/>
      <c r="I85" s="341"/>
      <c r="L85" s="106"/>
      <c r="M85" s="106"/>
    </row>
    <row r="86" spans="1:13" ht="26.4">
      <c r="A86" s="333" t="str">
        <f>A3</f>
        <v>สำหรับงวดเก้าเดือนสิ้นสุดวันที่ 30 กันยายน 2566 (ยังไม่ได้ตรวจสอบ)</v>
      </c>
      <c r="B86" s="333"/>
      <c r="C86" s="333"/>
      <c r="D86" s="333"/>
      <c r="E86" s="333"/>
      <c r="F86" s="333"/>
      <c r="G86" s="333"/>
      <c r="H86" s="333"/>
      <c r="I86" s="333"/>
      <c r="L86" s="106"/>
      <c r="M86" s="106"/>
    </row>
    <row r="87" spans="1:13" ht="23.25" customHeight="1">
      <c r="A87" s="309" t="s">
        <v>3</v>
      </c>
      <c r="B87" s="309"/>
      <c r="C87" s="309"/>
      <c r="D87" s="309"/>
      <c r="E87" s="309"/>
      <c r="F87" s="309"/>
      <c r="G87" s="309"/>
      <c r="H87" s="309"/>
      <c r="I87" s="309"/>
      <c r="L87" s="106"/>
      <c r="M87" s="106"/>
    </row>
    <row r="88" spans="1:13" ht="7.95" customHeight="1">
      <c r="A88" s="268"/>
      <c r="B88" s="269"/>
      <c r="C88" s="115"/>
      <c r="D88" s="115"/>
      <c r="E88" s="115"/>
      <c r="F88" s="115"/>
      <c r="G88" s="115"/>
      <c r="H88" s="115"/>
      <c r="I88" s="270"/>
      <c r="L88" s="106"/>
      <c r="M88" s="106"/>
    </row>
    <row r="89" spans="1:13" ht="23.25" customHeight="1">
      <c r="A89" s="11"/>
      <c r="B89" s="13"/>
      <c r="C89" s="311" t="s">
        <v>4</v>
      </c>
      <c r="D89" s="311"/>
      <c r="E89" s="311"/>
      <c r="G89" s="311" t="s">
        <v>5</v>
      </c>
      <c r="H89" s="311"/>
      <c r="I89" s="311"/>
      <c r="L89" s="106"/>
      <c r="M89" s="106"/>
    </row>
    <row r="90" spans="1:13" ht="23.25" customHeight="1">
      <c r="A90" s="11"/>
      <c r="B90" s="299" t="s">
        <v>7</v>
      </c>
      <c r="C90" s="124" t="s">
        <v>102</v>
      </c>
      <c r="D90" s="124"/>
      <c r="E90" s="124" t="s">
        <v>103</v>
      </c>
      <c r="F90" s="272"/>
      <c r="G90" s="124" t="s">
        <v>102</v>
      </c>
      <c r="H90" s="124"/>
      <c r="I90" s="124" t="s">
        <v>103</v>
      </c>
      <c r="L90" s="106"/>
      <c r="M90" s="106"/>
    </row>
    <row r="91" spans="1:13" ht="23.25" customHeight="1">
      <c r="A91" s="11"/>
      <c r="B91" s="299"/>
      <c r="C91" s="124"/>
      <c r="D91" s="124"/>
      <c r="E91" s="143" t="s">
        <v>104</v>
      </c>
      <c r="F91" s="272"/>
      <c r="G91" s="124"/>
      <c r="H91" s="124"/>
      <c r="I91" s="124"/>
      <c r="L91" s="106"/>
      <c r="M91" s="106"/>
    </row>
    <row r="92" spans="1:13" ht="23.25" customHeight="1">
      <c r="A92" s="295" t="s">
        <v>280</v>
      </c>
      <c r="B92" s="300"/>
      <c r="C92" s="275"/>
      <c r="D92" s="275"/>
      <c r="E92" s="275"/>
      <c r="F92" s="298"/>
      <c r="G92" s="275"/>
      <c r="H92" s="275"/>
      <c r="I92" s="275"/>
      <c r="L92" s="106"/>
      <c r="M92" s="106"/>
    </row>
    <row r="93" spans="1:13" ht="23.25" customHeight="1">
      <c r="A93" s="267" t="s">
        <v>281</v>
      </c>
      <c r="B93" s="285"/>
      <c r="C93" s="166">
        <v>0</v>
      </c>
      <c r="D93" s="185"/>
      <c r="E93" s="183">
        <v>-147951</v>
      </c>
      <c r="F93" s="216"/>
      <c r="G93" s="166" t="s">
        <v>20</v>
      </c>
      <c r="H93" s="276"/>
      <c r="I93" s="166">
        <v>0</v>
      </c>
      <c r="L93" s="106"/>
      <c r="M93" s="106"/>
    </row>
    <row r="94" spans="1:13" ht="23.25" customHeight="1">
      <c r="A94" s="267" t="s">
        <v>305</v>
      </c>
      <c r="B94" s="285"/>
      <c r="C94" s="183">
        <v>-244898</v>
      </c>
      <c r="D94" s="185"/>
      <c r="E94" s="183">
        <v>-85826</v>
      </c>
      <c r="F94" s="216"/>
      <c r="G94" s="166" t="s">
        <v>20</v>
      </c>
      <c r="H94" s="276"/>
      <c r="I94" s="207">
        <v>-250</v>
      </c>
      <c r="L94" s="106"/>
      <c r="M94" s="106"/>
    </row>
    <row r="95" spans="1:13" ht="23.25" customHeight="1">
      <c r="A95" s="267" t="s">
        <v>282</v>
      </c>
      <c r="B95" s="285"/>
      <c r="C95" s="166">
        <v>0</v>
      </c>
      <c r="D95" s="185"/>
      <c r="E95" s="166">
        <v>0</v>
      </c>
      <c r="F95" s="216"/>
      <c r="G95" s="207">
        <v>-185000</v>
      </c>
      <c r="H95" s="276"/>
      <c r="I95" s="207">
        <v>-139781</v>
      </c>
      <c r="L95" s="106"/>
      <c r="M95" s="106"/>
    </row>
    <row r="96" spans="1:13" ht="23.25" customHeight="1">
      <c r="A96" s="267" t="s">
        <v>283</v>
      </c>
      <c r="B96" s="285"/>
      <c r="C96" s="166">
        <v>0</v>
      </c>
      <c r="D96" s="185"/>
      <c r="E96" s="166">
        <v>0</v>
      </c>
      <c r="F96" s="216"/>
      <c r="G96" s="166" t="s">
        <v>20</v>
      </c>
      <c r="H96" s="276"/>
      <c r="I96" s="207">
        <v>98125</v>
      </c>
      <c r="L96" s="106"/>
      <c r="M96" s="106"/>
    </row>
    <row r="97" spans="1:13" ht="23.25" customHeight="1">
      <c r="A97" s="297" t="s">
        <v>284</v>
      </c>
      <c r="B97" s="283"/>
      <c r="C97" s="216">
        <v>-4296</v>
      </c>
      <c r="D97" s="185"/>
      <c r="E97" s="216">
        <v>-529</v>
      </c>
      <c r="F97" s="276"/>
      <c r="G97" s="166" t="s">
        <v>20</v>
      </c>
      <c r="H97" s="207"/>
      <c r="I97" s="166">
        <v>0</v>
      </c>
      <c r="L97" s="106"/>
      <c r="M97" s="106"/>
    </row>
    <row r="98" spans="1:13" ht="23.25" customHeight="1">
      <c r="A98" s="297" t="s">
        <v>285</v>
      </c>
      <c r="B98" s="283"/>
      <c r="C98" s="216">
        <v>-67160</v>
      </c>
      <c r="D98" s="185"/>
      <c r="E98" s="216">
        <v>-429000</v>
      </c>
      <c r="F98" s="185"/>
      <c r="G98" s="166" t="s">
        <v>20</v>
      </c>
      <c r="H98" s="185"/>
      <c r="I98" s="166">
        <v>0</v>
      </c>
      <c r="L98" s="106"/>
      <c r="M98" s="106"/>
    </row>
    <row r="99" spans="1:13" ht="22.95" customHeight="1">
      <c r="A99" s="297" t="s">
        <v>286</v>
      </c>
      <c r="B99" s="283"/>
      <c r="C99" s="183">
        <v>51100</v>
      </c>
      <c r="D99" s="185"/>
      <c r="E99" s="183">
        <v>818772</v>
      </c>
      <c r="F99" s="185"/>
      <c r="G99" s="166" t="s">
        <v>20</v>
      </c>
      <c r="H99" s="185"/>
      <c r="I99" s="166">
        <v>0</v>
      </c>
      <c r="L99" s="106"/>
      <c r="M99" s="106"/>
    </row>
    <row r="100" spans="1:13" ht="22.95" customHeight="1">
      <c r="A100" s="291" t="s">
        <v>287</v>
      </c>
      <c r="B100" s="292"/>
      <c r="C100" s="217">
        <f>SUM(C69:C80,C93:C99)</f>
        <v>-6204251</v>
      </c>
      <c r="D100" s="42"/>
      <c r="E100" s="217">
        <f>SUM(E69:E80,E93:E99)</f>
        <v>-3534755</v>
      </c>
      <c r="F100" s="294"/>
      <c r="G100" s="217">
        <f>SUM(G69:G80,G93:G99)</f>
        <v>9388934</v>
      </c>
      <c r="H100" s="294"/>
      <c r="I100" s="217">
        <f>SUM(I69:I80,I93:I99)</f>
        <v>7583181</v>
      </c>
      <c r="L100" s="106"/>
      <c r="M100" s="106"/>
    </row>
    <row r="101" spans="1:13" ht="22.95" customHeight="1">
      <c r="A101" s="291"/>
      <c r="B101" s="292"/>
      <c r="C101" s="294"/>
      <c r="D101" s="294"/>
      <c r="E101" s="294"/>
      <c r="F101" s="294"/>
      <c r="G101" s="294"/>
      <c r="H101" s="294"/>
      <c r="I101" s="294"/>
      <c r="L101" s="106"/>
      <c r="M101" s="106"/>
    </row>
    <row r="102" spans="1:13" ht="23.25" customHeight="1">
      <c r="A102" s="295" t="s">
        <v>288</v>
      </c>
      <c r="B102" s="296"/>
      <c r="C102" s="42"/>
      <c r="D102" s="287"/>
      <c r="E102" s="42"/>
      <c r="F102" s="287"/>
      <c r="G102" s="42"/>
      <c r="H102" s="287"/>
      <c r="I102" s="287"/>
      <c r="L102" s="106"/>
      <c r="M102" s="106"/>
    </row>
    <row r="103" spans="1:13" ht="23.25" customHeight="1">
      <c r="A103" s="267" t="s">
        <v>289</v>
      </c>
      <c r="B103" s="285"/>
      <c r="C103" s="276">
        <v>-3917118</v>
      </c>
      <c r="D103" s="276"/>
      <c r="E103" s="276">
        <v>-3630830</v>
      </c>
      <c r="F103" s="276"/>
      <c r="G103" s="40">
        <v>-3861509</v>
      </c>
      <c r="H103" s="276"/>
      <c r="I103" s="40">
        <v>-3602994</v>
      </c>
      <c r="L103" s="106"/>
      <c r="M103" s="106"/>
    </row>
    <row r="104" spans="1:13" ht="23.25" customHeight="1">
      <c r="A104" s="267" t="s">
        <v>290</v>
      </c>
      <c r="B104" s="285"/>
      <c r="C104" s="276">
        <v>-3206127</v>
      </c>
      <c r="D104" s="276"/>
      <c r="E104" s="290">
        <v>-2645061</v>
      </c>
      <c r="F104" s="276"/>
      <c r="G104" s="40">
        <v>-3206127</v>
      </c>
      <c r="H104" s="276"/>
      <c r="I104" s="40">
        <v>-2645061</v>
      </c>
      <c r="L104" s="106"/>
      <c r="M104" s="106"/>
    </row>
    <row r="105" spans="1:13" ht="23.25" customHeight="1">
      <c r="A105" s="267" t="s">
        <v>205</v>
      </c>
      <c r="B105" s="285"/>
      <c r="C105" s="276">
        <v>-516621</v>
      </c>
      <c r="D105" s="276"/>
      <c r="E105" s="290">
        <v>-372832</v>
      </c>
      <c r="F105" s="276"/>
      <c r="G105" s="166" t="s">
        <v>20</v>
      </c>
      <c r="H105" s="166"/>
      <c r="I105" s="166">
        <v>0</v>
      </c>
      <c r="L105" s="106"/>
      <c r="M105" s="106"/>
    </row>
    <row r="106" spans="1:13" ht="23.25" customHeight="1">
      <c r="A106" s="267" t="s">
        <v>291</v>
      </c>
      <c r="B106" s="301">
        <v>6.2</v>
      </c>
      <c r="C106" s="276">
        <v>177280288</v>
      </c>
      <c r="D106" s="276"/>
      <c r="E106" s="290">
        <v>139647425</v>
      </c>
      <c r="F106" s="276"/>
      <c r="G106" s="40">
        <v>166895000</v>
      </c>
      <c r="H106" s="276"/>
      <c r="I106" s="40">
        <v>134314000</v>
      </c>
      <c r="L106" s="106"/>
      <c r="M106" s="106"/>
    </row>
    <row r="107" spans="1:13" ht="23.25" customHeight="1">
      <c r="A107" s="267" t="s">
        <v>292</v>
      </c>
      <c r="B107" s="301">
        <v>6.2</v>
      </c>
      <c r="C107" s="276">
        <v>-166402457</v>
      </c>
      <c r="D107" s="276"/>
      <c r="E107" s="290">
        <v>-144614008</v>
      </c>
      <c r="F107" s="276"/>
      <c r="G107" s="40">
        <v>-159610000</v>
      </c>
      <c r="H107" s="276"/>
      <c r="I107" s="40">
        <v>-138599000</v>
      </c>
    </row>
    <row r="108" spans="1:13" ht="23.25" customHeight="1">
      <c r="A108" s="267" t="s">
        <v>293</v>
      </c>
      <c r="B108" s="301">
        <v>6.2</v>
      </c>
      <c r="C108" s="166">
        <v>0</v>
      </c>
      <c r="D108" s="166"/>
      <c r="E108" s="290">
        <v>38300</v>
      </c>
      <c r="F108" s="276"/>
      <c r="G108" s="40">
        <v>9227540</v>
      </c>
      <c r="H108" s="276"/>
      <c r="I108" s="40">
        <v>13430057</v>
      </c>
      <c r="L108" s="106"/>
    </row>
    <row r="109" spans="1:13">
      <c r="A109" s="267" t="s">
        <v>294</v>
      </c>
      <c r="B109" s="301">
        <v>6.2</v>
      </c>
      <c r="C109" s="166">
        <v>0</v>
      </c>
      <c r="D109" s="166"/>
      <c r="E109" s="290">
        <v>-24984</v>
      </c>
      <c r="F109" s="276"/>
      <c r="G109" s="40">
        <v>-9107815</v>
      </c>
      <c r="H109" s="276"/>
      <c r="I109" s="40">
        <v>-13390388</v>
      </c>
    </row>
    <row r="110" spans="1:13">
      <c r="A110" s="267" t="s">
        <v>295</v>
      </c>
      <c r="B110" s="301">
        <v>6.2</v>
      </c>
      <c r="C110" s="276">
        <v>11018000</v>
      </c>
      <c r="D110" s="276"/>
      <c r="E110" s="276">
        <v>21069485</v>
      </c>
      <c r="F110" s="276"/>
      <c r="G110" s="183">
        <v>11018000</v>
      </c>
      <c r="H110" s="276"/>
      <c r="I110" s="183">
        <v>20950000</v>
      </c>
    </row>
    <row r="111" spans="1:13">
      <c r="A111" s="286" t="s">
        <v>296</v>
      </c>
      <c r="B111" s="301">
        <v>6.2</v>
      </c>
      <c r="C111" s="276">
        <v>-9563858</v>
      </c>
      <c r="D111" s="276"/>
      <c r="E111" s="276">
        <v>-10607573</v>
      </c>
      <c r="F111" s="276"/>
      <c r="G111" s="40">
        <v>-9500000</v>
      </c>
      <c r="H111" s="276"/>
      <c r="I111" s="40">
        <v>-10450000</v>
      </c>
    </row>
    <row r="112" spans="1:13" ht="23.85" customHeight="1">
      <c r="A112" s="286" t="s">
        <v>297</v>
      </c>
      <c r="B112" s="301">
        <v>6.2</v>
      </c>
      <c r="C112" s="276">
        <v>2000000</v>
      </c>
      <c r="D112" s="207"/>
      <c r="E112" s="276">
        <v>5000000</v>
      </c>
      <c r="F112" s="276"/>
      <c r="G112" s="40">
        <v>2000000</v>
      </c>
      <c r="H112" s="276"/>
      <c r="I112" s="40">
        <v>5000000</v>
      </c>
    </row>
    <row r="113" spans="1:9" ht="21.6" customHeight="1">
      <c r="A113" s="286" t="s">
        <v>298</v>
      </c>
      <c r="B113" s="301">
        <v>6.2</v>
      </c>
      <c r="C113" s="276">
        <v>-13000000</v>
      </c>
      <c r="D113" s="207"/>
      <c r="E113" s="276">
        <v>-12240000</v>
      </c>
      <c r="F113" s="276"/>
      <c r="G113" s="40">
        <v>-13000000</v>
      </c>
      <c r="H113" s="276"/>
      <c r="I113" s="40">
        <v>-12240000</v>
      </c>
    </row>
    <row r="114" spans="1:9" ht="21.6" customHeight="1">
      <c r="A114" s="286" t="s">
        <v>299</v>
      </c>
      <c r="B114" s="301">
        <v>6.2</v>
      </c>
      <c r="C114" s="276">
        <v>-1468363</v>
      </c>
      <c r="D114" s="218"/>
      <c r="E114" s="276">
        <v>-1302908</v>
      </c>
      <c r="F114" s="276"/>
      <c r="G114" s="183">
        <v>-44992</v>
      </c>
      <c r="H114" s="276"/>
      <c r="I114" s="183">
        <v>-29307</v>
      </c>
    </row>
    <row r="115" spans="1:9" ht="21.6" customHeight="1">
      <c r="A115" s="302" t="s">
        <v>300</v>
      </c>
      <c r="B115" s="303"/>
      <c r="C115" s="264">
        <f>SUM(C103:C114)</f>
        <v>-7776256</v>
      </c>
      <c r="D115" s="304"/>
      <c r="E115" s="264">
        <f>SUM(E103:E114)</f>
        <v>-9682986</v>
      </c>
      <c r="F115" s="294"/>
      <c r="G115" s="264">
        <f>SUM(G103:G114)</f>
        <v>-9189903</v>
      </c>
      <c r="H115" s="294"/>
      <c r="I115" s="264">
        <f>SUM(I103:I114)</f>
        <v>-7262693</v>
      </c>
    </row>
    <row r="116" spans="1:9" ht="21.6" customHeight="1">
      <c r="A116" s="291"/>
      <c r="B116" s="292"/>
      <c r="C116" s="294"/>
      <c r="D116" s="294"/>
      <c r="E116" s="294"/>
      <c r="F116" s="294"/>
      <c r="G116" s="294"/>
      <c r="H116" s="294"/>
      <c r="I116" s="294"/>
    </row>
    <row r="117" spans="1:9" ht="21.6" customHeight="1">
      <c r="A117" s="302" t="s">
        <v>301</v>
      </c>
      <c r="B117" s="303"/>
      <c r="C117" s="43">
        <f>+C66+C100+C115</f>
        <v>-872817</v>
      </c>
      <c r="D117" s="219"/>
      <c r="E117" s="43">
        <f>+E66+E100+E115</f>
        <v>-602745</v>
      </c>
      <c r="F117" s="294"/>
      <c r="G117" s="43">
        <f>+G66+G100+G115</f>
        <v>41447</v>
      </c>
      <c r="H117" s="294"/>
      <c r="I117" s="43">
        <f>+I66+I100+I115</f>
        <v>-344119</v>
      </c>
    </row>
    <row r="118" spans="1:9" ht="21.6" customHeight="1">
      <c r="A118" s="286" t="s">
        <v>302</v>
      </c>
      <c r="B118" s="283"/>
      <c r="C118" s="40">
        <f>BS!G12</f>
        <v>4161945</v>
      </c>
      <c r="D118" s="276"/>
      <c r="E118" s="40">
        <v>4402956</v>
      </c>
      <c r="F118" s="276"/>
      <c r="G118" s="40">
        <v>46868</v>
      </c>
      <c r="H118" s="276"/>
      <c r="I118" s="40">
        <v>482160</v>
      </c>
    </row>
    <row r="119" spans="1:9" ht="21.6" customHeight="1">
      <c r="A119" s="286" t="s">
        <v>303</v>
      </c>
      <c r="B119" s="281"/>
      <c r="C119" s="276">
        <v>95711</v>
      </c>
      <c r="D119" s="276"/>
      <c r="E119" s="276">
        <v>341964</v>
      </c>
      <c r="F119" s="276"/>
      <c r="G119" s="276">
        <v>3775</v>
      </c>
      <c r="H119" s="276"/>
      <c r="I119" s="40">
        <v>2339</v>
      </c>
    </row>
    <row r="120" spans="1:9" ht="21.6" customHeight="1" thickBot="1">
      <c r="A120" s="302" t="s">
        <v>304</v>
      </c>
      <c r="B120" s="303"/>
      <c r="C120" s="220">
        <f>SUM(C117:C119)</f>
        <v>3384839</v>
      </c>
      <c r="D120" s="219"/>
      <c r="E120" s="220">
        <f>SUM(E117:E119)</f>
        <v>4142175</v>
      </c>
      <c r="F120" s="294"/>
      <c r="G120" s="220">
        <f>SUM(G117:G119)</f>
        <v>92090</v>
      </c>
      <c r="H120" s="294"/>
      <c r="I120" s="220">
        <f>SUM(I117:I119)</f>
        <v>140380</v>
      </c>
    </row>
    <row r="121" spans="1:9" ht="16.2" customHeight="1" thickTop="1">
      <c r="A121" s="209"/>
      <c r="C121" s="15"/>
      <c r="D121" s="107"/>
      <c r="E121" s="107"/>
      <c r="F121" s="107"/>
      <c r="G121" s="107"/>
      <c r="H121" s="107"/>
      <c r="I121" s="107"/>
    </row>
    <row r="122" spans="1:9" ht="9.4499999999999993" customHeight="1">
      <c r="A122" s="209"/>
      <c r="C122" s="107"/>
      <c r="D122" s="107"/>
      <c r="E122" s="107"/>
      <c r="F122" s="107"/>
      <c r="G122" s="107"/>
      <c r="H122" s="107"/>
      <c r="I122" s="107"/>
    </row>
    <row r="123" spans="1:9" ht="23.85" customHeight="1">
      <c r="A123" s="209" t="s">
        <v>42</v>
      </c>
      <c r="C123" s="107"/>
      <c r="D123" s="107"/>
      <c r="E123" s="107"/>
      <c r="F123" s="107"/>
      <c r="G123" s="107"/>
      <c r="H123" s="107"/>
      <c r="I123" s="107"/>
    </row>
    <row r="124" spans="1:9">
      <c r="A124" s="209"/>
      <c r="C124" s="107"/>
      <c r="D124" s="107"/>
      <c r="E124" s="107"/>
      <c r="F124" s="107"/>
      <c r="G124" s="107"/>
      <c r="H124" s="107"/>
      <c r="I124" s="107"/>
    </row>
    <row r="125" spans="1:9" ht="25.8">
      <c r="A125" s="339">
        <v>14</v>
      </c>
      <c r="B125" s="340"/>
      <c r="C125" s="340"/>
      <c r="D125" s="340"/>
      <c r="E125" s="340"/>
      <c r="F125" s="340"/>
      <c r="G125" s="340"/>
      <c r="H125" s="340"/>
      <c r="I125" s="340"/>
    </row>
  </sheetData>
  <mergeCells count="21">
    <mergeCell ref="C48:E48"/>
    <mergeCell ref="G48:I48"/>
    <mergeCell ref="A1:I1"/>
    <mergeCell ref="A2:I2"/>
    <mergeCell ref="A3:I3"/>
    <mergeCell ref="A4:I4"/>
    <mergeCell ref="C6:E6"/>
    <mergeCell ref="G6:I6"/>
    <mergeCell ref="A42:I42"/>
    <mergeCell ref="A44:I44"/>
    <mergeCell ref="A45:I45"/>
    <mergeCell ref="A46:I46"/>
    <mergeCell ref="A43:I43"/>
    <mergeCell ref="A125:I125"/>
    <mergeCell ref="A83:I83"/>
    <mergeCell ref="A84:I84"/>
    <mergeCell ref="A85:I85"/>
    <mergeCell ref="A86:I86"/>
    <mergeCell ref="A87:I87"/>
    <mergeCell ref="C89:E89"/>
    <mergeCell ref="G89:I89"/>
  </mergeCells>
  <pageMargins left="1" right="0.4" top="1" bottom="0.5" header="0.3" footer="0.3"/>
  <pageSetup paperSize="9" scale="7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EMSEngagementItemInfo xmlns="http://schemas.microsoft.com/DAEMSEngagementItemInfoXML">
  <EngagementID>5000012954</EngagementID>
  <LogicalEMSServerID>587502520312770826</LogicalEMSServerID>
  <WorkingPaperID>2508837701600000796</WorkingPaperID>
</DAEMSEngagementItemInfo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3" ma:contentTypeDescription="Create a new document." ma:contentTypeScope="" ma:versionID="ede233bcfe6439f2ff3a210602cf26ca">
  <xsd:schema xmlns:xsd="http://www.w3.org/2001/XMLSchema" xmlns:xs="http://www.w3.org/2001/XMLSchema" xmlns:p="http://schemas.microsoft.com/office/2006/metadata/properties" xmlns:ns2="6c365e51-783d-475b-b313-aff76eb5c323" targetNamespace="http://schemas.microsoft.com/office/2006/metadata/properties" ma:root="true" ma:fieldsID="84657e03c4d017084c4567831ca7ceff" ns2:_="">
    <xsd:import namespace="6c365e51-783d-475b-b313-aff76eb5c3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17CE09-8A9B-47DB-8530-9E43F616A4E6}">
  <ds:schemaRefs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c365e51-783d-475b-b313-aff76eb5c323"/>
  </ds:schemaRefs>
</ds:datastoreItem>
</file>

<file path=customXml/itemProps2.xml><?xml version="1.0" encoding="utf-8"?>
<ds:datastoreItem xmlns:ds="http://schemas.openxmlformats.org/officeDocument/2006/customXml" ds:itemID="{3D6505A1-6D9C-4874-8639-06B199E60526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89521E90-516C-41D4-9376-96CE34A1E33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8D8A919-E264-4CC3-BB7B-987A48E0D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PL9M</vt:lpstr>
      <vt:lpstr>CONSO1</vt:lpstr>
      <vt:lpstr>CONSO2</vt:lpstr>
      <vt:lpstr>SEP1</vt:lpstr>
      <vt:lpstr>SEP1-65</vt:lpstr>
      <vt:lpstr>CF</vt:lpstr>
      <vt:lpstr>BS!Print_Area</vt:lpstr>
      <vt:lpstr>CF!Print_Area</vt:lpstr>
      <vt:lpstr>CONSO1!Print_Area</vt:lpstr>
      <vt:lpstr>CONSO2!Print_Area</vt:lpstr>
      <vt:lpstr>'PL 3M'!Print_Area</vt:lpstr>
      <vt:lpstr>PL9M!Print_Area</vt:lpstr>
      <vt:lpstr>'SEP1'!Print_Area</vt:lpstr>
      <vt:lpstr>'SEP1-65'!Print_Area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Jiravitawat, Chutimon</cp:lastModifiedBy>
  <cp:revision/>
  <cp:lastPrinted>2023-11-08T02:46:00Z</cp:lastPrinted>
  <dcterms:created xsi:type="dcterms:W3CDTF">2002-02-20T03:29:38Z</dcterms:created>
  <dcterms:modified xsi:type="dcterms:W3CDTF">2023-11-08T09:25:51Z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2023-05-08T08:35:52Z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1a16cdf3-9b96-4353-9d6b-e4dc555718dd</vt:lpwstr>
  </property>
  <property fmtid="{D5CDD505-2E9C-101B-9397-08002B2CF9AE}" pid="10" name="MSIP_Label_ea60d57e-af5b-4752-ac57-3e4f28ca11dc_ContentBits">
    <vt:lpwstr>0</vt:lpwstr>
  </property>
</Properties>
</file>