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0.190.186\Conso\Year 2023\09_Sep\4 SET\2.Reviewed\1TH\"/>
    </mc:Choice>
  </mc:AlternateContent>
  <xr:revisionPtr revIDLastSave="0" documentId="13_ncr:1_{B6CCF1B2-53B5-4B71-AF67-6F9EB7150168}" xr6:coauthVersionLast="36" xr6:coauthVersionMax="36" xr10:uidLastSave="{00000000-0000-0000-0000-000000000000}"/>
  <bookViews>
    <workbookView xWindow="0" yWindow="0" windowWidth="28800" windowHeight="11508" xr2:uid="{440E77E6-93FE-4C01-8B27-83F1DDD7010E}"/>
  </bookViews>
  <sheets>
    <sheet name="1" sheetId="3" r:id="rId1"/>
    <sheet name="2" sheetId="2" r:id="rId2"/>
    <sheet name="3" sheetId="4" r:id="rId3"/>
    <sheet name="4" sheetId="5" r:id="rId4"/>
    <sheet name="5" sheetId="6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'1'!$B$1:$I$93</definedName>
    <definedName name="_xlnm.Print_Area" localSheetId="1">'2'!$B$1:$I$145</definedName>
    <definedName name="_xlnm.Print_Area" localSheetId="2">'3'!$B$1:$AF$31</definedName>
    <definedName name="_xlnm.Print_Area" localSheetId="4">'5'!$B$1:$H$102</definedName>
    <definedName name="Print_Titles_MI">[1]SHARE!$A$1:$IV$9,[1]SHARE!$A$1:$B$65536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6" l="1"/>
  <c r="B66" i="6" s="1"/>
  <c r="Z19" i="5"/>
  <c r="X19" i="5"/>
  <c r="V19" i="5"/>
  <c r="T19" i="5"/>
  <c r="R19" i="5"/>
  <c r="P19" i="5"/>
  <c r="N19" i="5"/>
  <c r="L19" i="5"/>
  <c r="J19" i="5"/>
  <c r="F19" i="5"/>
  <c r="AD19" i="4"/>
  <c r="X19" i="4"/>
  <c r="V19" i="4"/>
  <c r="T19" i="4"/>
  <c r="R19" i="4"/>
  <c r="P19" i="4"/>
  <c r="N19" i="4"/>
  <c r="L19" i="4"/>
  <c r="J19" i="4"/>
  <c r="H19" i="4"/>
  <c r="F19" i="4"/>
  <c r="B3" i="4"/>
  <c r="B3" i="5" s="1"/>
  <c r="B67" i="3"/>
  <c r="I40" i="3"/>
  <c r="I70" i="3" s="1"/>
  <c r="G40" i="3"/>
  <c r="G70" i="3" s="1"/>
  <c r="I39" i="3"/>
  <c r="I69" i="3" s="1"/>
  <c r="G39" i="3"/>
  <c r="G69" i="3" s="1"/>
  <c r="B37" i="3"/>
  <c r="B112" i="2"/>
  <c r="I78" i="2"/>
  <c r="H5" i="6" s="1"/>
  <c r="H35" i="6" s="1"/>
  <c r="G78" i="2"/>
  <c r="F5" i="6" s="1"/>
  <c r="I41" i="2"/>
  <c r="G41" i="2"/>
  <c r="B39" i="2"/>
  <c r="P23" i="5" l="1"/>
  <c r="AD23" i="4"/>
  <c r="R23" i="5"/>
  <c r="L30" i="5"/>
  <c r="J30" i="5"/>
  <c r="J23" i="5"/>
  <c r="J25" i="5" s="1"/>
  <c r="J31" i="5" s="1"/>
  <c r="Z23" i="5"/>
  <c r="Z25" i="5" s="1"/>
  <c r="N23" i="4"/>
  <c r="N25" i="4" s="1"/>
  <c r="T23" i="5"/>
  <c r="T25" i="5" s="1"/>
  <c r="L23" i="4"/>
  <c r="L25" i="4" s="1"/>
  <c r="H30" i="5"/>
  <c r="V23" i="5"/>
  <c r="V25" i="5" s="1"/>
  <c r="F23" i="5"/>
  <c r="F25" i="5" s="1"/>
  <c r="X23" i="5"/>
  <c r="X25" i="5" s="1"/>
  <c r="Z21" i="4"/>
  <c r="AB21" i="4" s="1"/>
  <c r="Z22" i="4"/>
  <c r="AB22" i="4" s="1"/>
  <c r="AF22" i="4" s="1"/>
  <c r="F29" i="4"/>
  <c r="V29" i="4"/>
  <c r="L23" i="5"/>
  <c r="L25" i="5" s="1"/>
  <c r="I9" i="2"/>
  <c r="I12" i="2" s="1"/>
  <c r="I104" i="2"/>
  <c r="I116" i="2" s="1"/>
  <c r="H29" i="4"/>
  <c r="X29" i="4"/>
  <c r="Z13" i="4"/>
  <c r="AB13" i="4" s="1"/>
  <c r="AD29" i="4"/>
  <c r="Z17" i="4"/>
  <c r="Z19" i="4" s="1"/>
  <c r="N29" i="4"/>
  <c r="P29" i="4"/>
  <c r="L29" i="4"/>
  <c r="I54" i="2"/>
  <c r="I31" i="2"/>
  <c r="I43" i="2" s="1"/>
  <c r="I127" i="2"/>
  <c r="I63" i="2"/>
  <c r="I72" i="2"/>
  <c r="I17" i="2"/>
  <c r="I145" i="2"/>
  <c r="I90" i="2"/>
  <c r="I136" i="2"/>
  <c r="I82" i="2"/>
  <c r="I85" i="2" s="1"/>
  <c r="I114" i="2"/>
  <c r="AB21" i="5"/>
  <c r="AB22" i="5"/>
  <c r="AD22" i="5" s="1"/>
  <c r="AB26" i="5"/>
  <c r="P25" i="5"/>
  <c r="N23" i="5"/>
  <c r="N25" i="5" s="1"/>
  <c r="R25" i="5"/>
  <c r="P30" i="5"/>
  <c r="J23" i="4"/>
  <c r="J25" i="4" s="1"/>
  <c r="R23" i="4"/>
  <c r="R25" i="4" s="1"/>
  <c r="AD25" i="4"/>
  <c r="J29" i="4"/>
  <c r="F23" i="4"/>
  <c r="F25" i="4" s="1"/>
  <c r="V23" i="4"/>
  <c r="V25" i="4" s="1"/>
  <c r="P23" i="4"/>
  <c r="P25" i="4" s="1"/>
  <c r="R29" i="4"/>
  <c r="T23" i="4"/>
  <c r="T25" i="4" s="1"/>
  <c r="Z27" i="4"/>
  <c r="AB27" i="4" s="1"/>
  <c r="Z28" i="4"/>
  <c r="AB28" i="4" s="1"/>
  <c r="AF28" i="4" s="1"/>
  <c r="H23" i="4"/>
  <c r="H25" i="4" s="1"/>
  <c r="X23" i="4"/>
  <c r="X25" i="4" s="1"/>
  <c r="T29" i="4"/>
  <c r="I87" i="3"/>
  <c r="I90" i="3" s="1"/>
  <c r="I17" i="3"/>
  <c r="I31" i="3"/>
  <c r="I61" i="3"/>
  <c r="I52" i="3"/>
  <c r="F68" i="6"/>
  <c r="F35" i="6"/>
  <c r="I34" i="2"/>
  <c r="F30" i="5"/>
  <c r="H68" i="6"/>
  <c r="I107" i="2"/>
  <c r="H19" i="5"/>
  <c r="AB13" i="5"/>
  <c r="AD13" i="5" s="1"/>
  <c r="AB17" i="5"/>
  <c r="AB19" i="5" s="1"/>
  <c r="G114" i="2"/>
  <c r="AB28" i="5"/>
  <c r="B33" i="6"/>
  <c r="L31" i="5" l="1"/>
  <c r="L30" i="4"/>
  <c r="H30" i="4"/>
  <c r="X30" i="4"/>
  <c r="F30" i="4"/>
  <c r="AB17" i="4"/>
  <c r="AF17" i="4" s="1"/>
  <c r="AF19" i="4" s="1"/>
  <c r="I92" i="2"/>
  <c r="I96" i="2" s="1"/>
  <c r="I99" i="2" s="1"/>
  <c r="AD30" i="4"/>
  <c r="Z23" i="4"/>
  <c r="Z25" i="4" s="1"/>
  <c r="P30" i="4"/>
  <c r="F31" i="5"/>
  <c r="V30" i="4"/>
  <c r="J30" i="4"/>
  <c r="I65" i="2"/>
  <c r="I67" i="2" s="1"/>
  <c r="N30" i="4"/>
  <c r="R30" i="4"/>
  <c r="I19" i="2"/>
  <c r="I23" i="2" s="1"/>
  <c r="I26" i="2" s="1"/>
  <c r="I138" i="2"/>
  <c r="I140" i="2" s="1"/>
  <c r="AD17" i="5"/>
  <c r="AB23" i="5"/>
  <c r="AB25" i="5" s="1"/>
  <c r="T30" i="4"/>
  <c r="Z29" i="4"/>
  <c r="I33" i="3"/>
  <c r="I63" i="3"/>
  <c r="I92" i="3" s="1"/>
  <c r="AF27" i="4"/>
  <c r="AF29" i="4" s="1"/>
  <c r="AB29" i="4"/>
  <c r="AF21" i="4"/>
  <c r="AF23" i="4" s="1"/>
  <c r="AB23" i="4"/>
  <c r="AF13" i="4"/>
  <c r="AH13" i="5"/>
  <c r="AB19" i="4" l="1"/>
  <c r="Z30" i="4"/>
  <c r="AD19" i="5"/>
  <c r="AF25" i="4"/>
  <c r="AF30" i="4" s="1"/>
  <c r="AB25" i="4"/>
  <c r="AB30" i="4" s="1"/>
  <c r="P31" i="5" l="1"/>
  <c r="AD26" i="5"/>
  <c r="AH26" i="5" s="1"/>
  <c r="G17" i="2"/>
  <c r="G90" i="2"/>
  <c r="G82" i="2"/>
  <c r="G85" i="2" s="1"/>
  <c r="Z30" i="5"/>
  <c r="Z31" i="5" s="1"/>
  <c r="T30" i="5"/>
  <c r="T31" i="5" s="1"/>
  <c r="X30" i="5"/>
  <c r="X31" i="5" s="1"/>
  <c r="G31" i="2" l="1"/>
  <c r="G43" i="2" s="1"/>
  <c r="G34" i="2"/>
  <c r="V30" i="5"/>
  <c r="V31" i="5" s="1"/>
  <c r="G92" i="2"/>
  <c r="G96" i="2" s="1"/>
  <c r="G99" i="2" s="1"/>
  <c r="G9" i="2"/>
  <c r="G12" i="2" s="1"/>
  <c r="G19" i="2" s="1"/>
  <c r="G23" i="2" s="1"/>
  <c r="G26" i="2" s="1"/>
  <c r="AB29" i="5" l="1"/>
  <c r="R30" i="5"/>
  <c r="R31" i="5" s="1"/>
  <c r="G52" i="3"/>
  <c r="G17" i="3"/>
  <c r="G61" i="3"/>
  <c r="G136" i="2" l="1"/>
  <c r="G63" i="3"/>
  <c r="G127" i="2"/>
  <c r="G31" i="3"/>
  <c r="G33" i="3" s="1"/>
  <c r="H23" i="5"/>
  <c r="H25" i="5" s="1"/>
  <c r="H31" i="5" s="1"/>
  <c r="AD21" i="5"/>
  <c r="AB30" i="5"/>
  <c r="AB31" i="5" s="1"/>
  <c r="AD29" i="5"/>
  <c r="G138" i="2" l="1"/>
  <c r="G63" i="2"/>
  <c r="AD23" i="5"/>
  <c r="AD25" i="5" s="1"/>
  <c r="G54" i="2"/>
  <c r="G65" i="2" l="1"/>
  <c r="G67" i="2" s="1"/>
  <c r="AF30" i="5" l="1"/>
  <c r="AH29" i="5"/>
  <c r="N30" i="5"/>
  <c r="N31" i="5" s="1"/>
  <c r="AD28" i="5"/>
  <c r="G104" i="2"/>
  <c r="G116" i="2" s="1"/>
  <c r="G140" i="2" s="1"/>
  <c r="G107" i="2"/>
  <c r="AH28" i="5" l="1"/>
  <c r="AH30" i="5" s="1"/>
  <c r="AD30" i="5"/>
  <c r="AD31" i="5" s="1"/>
  <c r="G145" i="2"/>
  <c r="G72" i="2" l="1"/>
  <c r="H86" i="6" l="1"/>
  <c r="F28" i="6"/>
  <c r="H28" i="6"/>
  <c r="H82" i="6"/>
  <c r="F41" i="6"/>
  <c r="H41" i="6"/>
  <c r="F82" i="6"/>
  <c r="H89" i="6"/>
  <c r="F22" i="6"/>
  <c r="H62" i="6"/>
  <c r="H98" i="6"/>
  <c r="F43" i="6" l="1"/>
  <c r="AH22" i="5"/>
  <c r="AF23" i="5" l="1"/>
  <c r="AH21" i="5"/>
  <c r="AH23" i="5" s="1"/>
  <c r="AF19" i="5" l="1"/>
  <c r="AF25" i="5" s="1"/>
  <c r="AF31" i="5" s="1"/>
  <c r="AH17" i="5"/>
  <c r="AH19" i="5" s="1"/>
  <c r="AH25" i="5" s="1"/>
  <c r="AH31" i="5" s="1"/>
  <c r="H22" i="6" l="1"/>
  <c r="H43" i="6" s="1"/>
  <c r="H46" i="6" s="1"/>
  <c r="H91" i="6" s="1"/>
  <c r="H95" i="6" s="1"/>
  <c r="G87" i="3" l="1"/>
  <c r="G90" i="3" s="1"/>
  <c r="G92" i="3" s="1"/>
  <c r="F62" i="6" l="1"/>
  <c r="F98" i="6" l="1"/>
  <c r="F46" i="6"/>
  <c r="F86" i="6" l="1"/>
  <c r="F89" i="6" s="1"/>
  <c r="F91" i="6" s="1"/>
  <c r="F95" i="6" s="1"/>
</calcChain>
</file>

<file path=xl/sharedStrings.xml><?xml version="1.0" encoding="utf-8"?>
<sst xmlns="http://schemas.openxmlformats.org/spreadsheetml/2006/main" count="442" uniqueCount="247">
  <si>
    <t>บริษัทปูนซิเมนต์ไทย จำกัด (มหาชน) และบริษัทย่อย</t>
  </si>
  <si>
    <t xml:space="preserve"> </t>
  </si>
  <si>
    <t>งบกำไรขาดทุนรวม</t>
  </si>
  <si>
    <t>(พันบาท)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</si>
  <si>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</si>
  <si>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</si>
  <si>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</si>
  <si>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</si>
  <si>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</si>
  <si>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</si>
  <si>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</si>
  <si>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</si>
  <si>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</si>
  <si>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</si>
  <si>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</si>
  <si>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ส่วนแบ่งกำไรของการร่วมค้าและบริษัทร่วมตามวิธีส่วนได้เสีย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</si>
  <si>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</si>
  <si>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</si>
  <si>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</si>
  <si>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</si>
  <si>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</si>
  <si>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</si>
  <si>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</si>
  <si>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ค่าเสื่อมราคาและค่าตัดจำหน่าย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</si>
  <si>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</si>
  <si>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</si>
  <si>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</si>
  <si>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</si>
  <si>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</si>
  <si>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>ผลขาดทุนจากการวัดมูลค่าสินทรัพย์ทางการเงิน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</si>
  <si>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</si>
  <si>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</si>
  <si>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</si>
  <si>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</si>
  <si>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</si>
  <si>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</si>
  <si>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ผลกำไรจากการวัดมูลค่ายุติธรรมเงินลงทุนในตราสารทุน</t>
  </si>
  <si>
    <t>ผลกำไร (ขาดทุน) จากการวัดมูลค่ายุติธรรมเงินลงทุนในตราสารทุน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</si>
  <si>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</si>
  <si>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</si>
  <si>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</si>
  <si>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</si>
  <si>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</si>
  <si>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</si>
  <si>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งบแสดงฐานะการเงินรวม</t>
  </si>
  <si>
    <t>ณ วันที่ 30 กันยายน 2566</t>
  </si>
  <si>
    <t>30 กันยายน</t>
  </si>
  <si>
    <t xml:space="preserve"> 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</si>
  <si>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</si>
  <si>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</si>
  <si>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</si>
  <si>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</si>
  <si>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</si>
  <si>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</si>
  <si>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</si>
  <si>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</si>
  <si>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</si>
  <si>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</si>
  <si>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</si>
  <si>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เงินลงทุนในตราสารหนี้</t>
  </si>
  <si>
    <t>เงินลงทุนในตราสารทุน</t>
  </si>
  <si>
    <t>เงินลงทุนในการร่วมค้าและบริษัทร่วม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</si>
  <si>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</si>
  <si>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</si>
  <si>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</si>
  <si>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</si>
  <si>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</si>
  <si>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</si>
  <si>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</si>
  <si>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</si>
  <si>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</si>
  <si>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</si>
  <si>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</si>
  <si>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</si>
  <si>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</si>
  <si>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</si>
  <si>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</si>
  <si>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</si>
  <si>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</si>
  <si>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</si>
  <si>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</si>
  <si>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</si>
  <si>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</si>
  <si>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</si>
  <si>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</si>
  <si>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</si>
  <si>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</si>
  <si>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</si>
  <si>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</si>
  <si>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</si>
  <si>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</si>
  <si>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</si>
  <si>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</si>
  <si>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</si>
  <si>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</si>
  <si>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</si>
  <si>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r>
      <t>(หุ้นสามัญจำนวน 1,600 ล้านหุ้น มูลค่า 1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</si>
  <si>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t xml:space="preserve">ทุนที่ออกและชำระแล้ว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</si>
  <si>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</si>
  <si>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ส่วนเกินทุนอื่น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</si>
  <si>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</si>
  <si>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</si>
  <si>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</si>
  <si>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</si>
  <si>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</si>
  <si>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ส่วนได้เสียทุนอื่น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</si>
  <si>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</si>
  <si>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</si>
  <si>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</si>
  <si>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</si>
  <si>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</si>
  <si>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งบแสดงการเปลี่ยนแปลงส่วนของผู้ถือหุ้นรวม</t>
  </si>
  <si>
    <t xml:space="preserve">กำไรสะสม  </t>
  </si>
  <si>
    <t>ยังไม่ได้จัดสรร</t>
  </si>
  <si>
    <t>ผลต่าง</t>
  </si>
  <si>
    <t>ผลกำไร</t>
  </si>
  <si>
    <t>ส่วนแบ่ง</t>
  </si>
  <si>
    <t>ของอัตรา</t>
  </si>
  <si>
    <t>(ขาดทุน)</t>
  </si>
  <si>
    <t>ผลขาดทุน</t>
  </si>
  <si>
    <t>กำไรขาดทุน</t>
  </si>
  <si>
    <t>รวม</t>
  </si>
  <si>
    <t>แลกเปลี่ยน</t>
  </si>
  <si>
    <t>จากการ</t>
  </si>
  <si>
    <t>เบ็ดเสร็จอื่นของ</t>
  </si>
  <si>
    <t>องค์ประกอบ</t>
  </si>
  <si>
    <t>ส่วนเกิน</t>
  </si>
  <si>
    <t>ป้องกัน</t>
  </si>
  <si>
    <t>วัดมูลค่า</t>
  </si>
  <si>
    <t>วัดมูลค่ายุติธรรม</t>
  </si>
  <si>
    <t>การร่วมค้าและ</t>
  </si>
  <si>
    <t>อื่น</t>
  </si>
  <si>
    <t>รวมส่วน</t>
  </si>
  <si>
    <t>ส่วนได้เสีย</t>
  </si>
  <si>
    <t>ทุนที่ออก</t>
  </si>
  <si>
    <t>(ต่ำกว่า)</t>
  </si>
  <si>
    <t>ทุนสำรอง</t>
  </si>
  <si>
    <t>แปลงค่า</t>
  </si>
  <si>
    <t>ความเสี่ยง</t>
  </si>
  <si>
    <t>เงินลงทุน</t>
  </si>
  <si>
    <t>บริษัทร่วมตาม</t>
  </si>
  <si>
    <t>ของส่วน</t>
  </si>
  <si>
    <t>ของผู้ถือหุ้น</t>
  </si>
  <si>
    <t>ที่ไม่มีอำนาจ</t>
  </si>
  <si>
    <t>และชำระแล้ว</t>
  </si>
  <si>
    <t>ทุนอื่น</t>
  </si>
  <si>
    <t>ตามกฎหมาย</t>
  </si>
  <si>
    <t>ทั่วไป</t>
  </si>
  <si>
    <t>งบการเงิน</t>
  </si>
  <si>
    <t>กระแสเงินสด</t>
  </si>
  <si>
    <t>ทางการเงิน</t>
  </si>
  <si>
    <t>ในตราสารทุน</t>
  </si>
  <si>
    <t>วิธีส่วนได้เสีย</t>
  </si>
  <si>
    <t>ของบริษัท</t>
  </si>
  <si>
    <t>ควบคุม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</si>
  <si>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</si>
  <si>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</si>
  <si>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</si>
  <si>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</si>
  <si>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</si>
  <si>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</si>
  <si>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</si>
  <si>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</si>
  <si>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</si>
  <si>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</si>
  <si>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</t>
  </si>
  <si>
    <t>เข้าส่วนของผู้ถือหุ้น</t>
  </si>
  <si>
    <t>กำไรหรือขาดทุน</t>
  </si>
  <si>
    <t>รวมกำไรขาดทุนเบ็ดเสร็จสำหรับงวด</t>
  </si>
  <si>
    <t>ยอดคงเหลือ ณ วันที่ 30 กันยายน 2565</t>
  </si>
  <si>
    <t>ยอดคงเหลือ ณ วันที่ 1 มกราคม 2566</t>
  </si>
  <si>
    <t>สิทธิในการซื้อขายหุ้น</t>
  </si>
  <si>
    <t>ยอดคงเหลือ ณ วันที่ 30 กันยายน 2566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</si>
  <si>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</si>
  <si>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</si>
  <si>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</si>
  <si>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ขาดทุนจากการปรับมูลค่าสินค้า</t>
  </si>
  <si>
    <t>ค่าใช้จ่ายประมาณการหนี้สินไม่หมุนเวียนสำหรับผลประโยชน์พนักงาน</t>
  </si>
  <si>
    <t>กำไรจากอัตราแลกเปลี่ยน</t>
  </si>
  <si>
    <t>เงินปันผลรับ</t>
  </si>
  <si>
    <t>ดอกเบี้ยรับ</t>
  </si>
  <si>
    <t>ขาดทุนจากการด้อยค่าของสินทรัพย์ (กลับรายการ)</t>
  </si>
  <si>
    <t>กำไรจากการปรับมูลค่ายุติธรรม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</si>
  <si>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</si>
  <si>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</si>
  <si>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</si>
  <si>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สินทรัพย์อื่น</t>
  </si>
  <si>
    <t>สินทรัพย์ดำเนินงานเพิ่มขึ้น - สุทธิ</t>
  </si>
  <si>
    <t xml:space="preserve">งบกระแสเงินสดรวม </t>
  </si>
  <si>
    <t>หนี้สินดำเนินงานเพิ่มขึ้น (ลดลง)</t>
  </si>
  <si>
    <t>หนี้สินอื่น</t>
  </si>
  <si>
    <t>หนี้สินดำเนินงานเพิ่มขึ้น (ลดลง)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</si>
  <si>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</si>
  <si>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</si>
  <si>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</si>
  <si>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</si>
  <si>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เงินสดของบริษัทย่อยที่ได้จำหน่ายไป</t>
  </si>
  <si>
    <t>เงินสดจ่ายเพื่อซื้อบริษัทย่อยสุทธิจากเงินสดที่ได้มา</t>
  </si>
  <si>
    <t>เงินสดรับจากการขายส่วนได้เสียในการร่วมค้าและบริษัทร่วม</t>
  </si>
  <si>
    <t>เงินสดจ่ายเพื่อซื้อส่วนได้เสียในการร่วมค้าและบริษัทร่วม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</si>
  <si>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</si>
  <si>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</si>
  <si>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</si>
  <si>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</si>
  <si>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เงินสดจ่ายจากเงินให้กู้ยืมสุทธิ</t>
  </si>
  <si>
    <t>รับเงินปันผล</t>
  </si>
  <si>
    <t>รับดอกเบี้ย</t>
  </si>
  <si>
    <t>จ่ายภาษีเงินได้จากการขายเงินลงทุน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</si>
  <si>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</si>
  <si>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</si>
  <si>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</si>
  <si>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</si>
  <si>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</si>
  <si>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</si>
  <si>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เงินเบิกเกินบัญชีและเงินกู้ยืมระยะสั้นเพิ่มขึ้นสุทธิ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</si>
  <si>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</si>
  <si>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</si>
  <si>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</si>
  <si>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>เงินสดรับจากการออกหุ้นกู้</t>
  </si>
  <si>
    <t xml:space="preserve">เงินสดจ่ายเพื่อไถ่ถอนหุ้นกู้ </t>
  </si>
  <si>
    <t>เงินกู้ยืมเพิ่มขึ้น - สุทธิ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</si>
  <si>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</si>
  <si>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</si>
  <si>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</si>
  <si>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</si>
  <si>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 xml:space="preserve">จ่ายดอกเบี้ยและต้นทุนทางการเงินอื่น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</si>
  <si>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</si>
  <si>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</si>
  <si>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</si>
  <si>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</si>
  <si>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</si>
  <si>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</si>
  <si>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จ่ายภาษีเงินได้สำหรับงวด</t>
  </si>
  <si>
    <t>เจ้าหนี้จากการซื้อสินทรัพย์</t>
  </si>
  <si>
    <t>เงินลงทุนค้างจ่าย</t>
  </si>
  <si>
    <t>หนี้สินจากสิทธิในการซื้อขายหุ้น</t>
  </si>
  <si>
    <t>รายการลงทุนและจัดหาเงินที่ไม่ใช่เงินสด ณ วันสิ้นงวด</t>
  </si>
  <si>
    <t>(ไม่ได้ตรวจสอบ)</t>
  </si>
  <si>
    <t>หมายเหตุ</t>
  </si>
  <si>
    <t>4, 5, 10</t>
  </si>
  <si>
    <t>4, 10</t>
  </si>
  <si>
    <t>3, 6</t>
  </si>
  <si>
    <t>7, 10</t>
  </si>
  <si>
    <t>4, 7, 10</t>
  </si>
  <si>
    <t>สำหรับงวดสามเดือนสิ้นสุดวันที่ 30 กันยายน 2566 (ไม่ได้ตรวจสอบ)</t>
  </si>
  <si>
    <t>สำหรับงวดเก้าเดือนสิ้นสุดวันที่ 30 กันยายน 2566 (ไม่ได้ตรวจสอบ)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</si>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</sst>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</numFmts>
  <fonts count="22" x14ac:knownFonts="1"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b/>
      <sz val="16"/>
      <color indexed="10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8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Alignment="1"/>
    <xf numFmtId="37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right" vertical="center"/>
    </xf>
    <xf numFmtId="165" fontId="8" fillId="0" borderId="2" xfId="1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65" fontId="8" fillId="0" borderId="4" xfId="1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11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3" fontId="8" fillId="0" borderId="4" xfId="1" applyNumberFormat="1" applyFont="1" applyFill="1" applyBorder="1" applyAlignment="1">
      <alignment vertical="center"/>
    </xf>
    <xf numFmtId="43" fontId="8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11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65" fontId="2" fillId="0" borderId="5" xfId="0" applyNumberFormat="1" applyFont="1" applyFill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165" fontId="8" fillId="0" borderId="0" xfId="0" applyNumberFormat="1" applyFont="1" applyBorder="1" applyAlignment="1">
      <alignment horizontal="right" vertical="center"/>
    </xf>
    <xf numFmtId="49" fontId="1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11" fillId="0" borderId="0" xfId="0" applyNumberFormat="1" applyFont="1" applyBorder="1" applyAlignment="1">
      <alignment vertical="center"/>
    </xf>
    <xf numFmtId="0" fontId="0" fillId="0" borderId="0" xfId="0" applyFill="1"/>
    <xf numFmtId="0" fontId="8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Continuous" vertical="center" wrapText="1"/>
    </xf>
    <xf numFmtId="0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vertical="center"/>
    </xf>
    <xf numFmtId="165" fontId="8" fillId="0" borderId="4" xfId="0" applyNumberFormat="1" applyFont="1" applyFill="1" applyBorder="1" applyAlignment="1">
      <alignment horizontal="right" vertical="center"/>
    </xf>
    <xf numFmtId="0" fontId="8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65" fontId="8" fillId="0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left" vertical="center"/>
    </xf>
    <xf numFmtId="41" fontId="2" fillId="0" borderId="0" xfId="0" applyNumberFormat="1" applyFont="1" applyFill="1" applyBorder="1" applyAlignment="1">
      <alignment vertical="center"/>
    </xf>
    <xf numFmtId="41" fontId="3" fillId="0" borderId="0" xfId="0" applyNumberFormat="1" applyFont="1" applyBorder="1" applyAlignment="1">
      <alignment horizontal="left" vertical="center"/>
    </xf>
    <xf numFmtId="41" fontId="3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centerContinuous" vertical="center"/>
    </xf>
    <xf numFmtId="41" fontId="0" fillId="0" borderId="1" xfId="0" applyNumberFormat="1" applyFont="1" applyBorder="1" applyAlignment="1">
      <alignment horizontal="centerContinuous" vertical="center"/>
    </xf>
    <xf numFmtId="41" fontId="16" fillId="0" borderId="1" xfId="0" applyNumberFormat="1" applyFont="1" applyBorder="1" applyAlignment="1">
      <alignment horizontal="centerContinuous" vertical="center"/>
    </xf>
    <xf numFmtId="41" fontId="16" fillId="0" borderId="1" xfId="0" applyNumberFormat="1" applyFont="1" applyFill="1" applyBorder="1" applyAlignment="1">
      <alignment horizontal="centerContinuous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41" fontId="0" fillId="0" borderId="3" xfId="0" applyNumberFormat="1" applyFont="1" applyFill="1" applyBorder="1" applyAlignment="1">
      <alignment horizontal="centerContinuous" vertical="center"/>
    </xf>
    <xf numFmtId="41" fontId="0" fillId="0" borderId="3" xfId="0" applyNumberFormat="1" applyFont="1" applyFill="1" applyBorder="1" applyAlignment="1">
      <alignment vertical="center"/>
    </xf>
    <xf numFmtId="41" fontId="0" fillId="0" borderId="3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1" fontId="0" fillId="0" borderId="0" xfId="0" applyNumberFormat="1" applyFont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Continuous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Alignment="1">
      <alignment vertical="center"/>
    </xf>
    <xf numFmtId="41" fontId="0" fillId="0" borderId="0" xfId="0" applyNumberFormat="1" applyFont="1" applyFill="1" applyBorder="1" applyAlignment="1">
      <alignment horizontal="centerContinuous" vertical="center"/>
    </xf>
    <xf numFmtId="0" fontId="0" fillId="0" borderId="0" xfId="0" applyFont="1" applyFill="1" applyAlignment="1">
      <alignment horizontal="centerContinuous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Fill="1" applyAlignment="1"/>
    <xf numFmtId="41" fontId="7" fillId="0" borderId="0" xfId="0" applyNumberFormat="1" applyFont="1" applyBorder="1" applyAlignment="1">
      <alignment horizontal="centerContinuous" vertical="center"/>
    </xf>
    <xf numFmtId="41" fontId="7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165" fontId="0" fillId="0" borderId="0" xfId="0" applyNumberFormat="1" applyFill="1" applyAlignment="1">
      <alignment horizontal="right" vertical="center"/>
    </xf>
    <xf numFmtId="165" fontId="0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37" fontId="18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right" vertical="center"/>
    </xf>
    <xf numFmtId="9" fontId="8" fillId="0" borderId="0" xfId="2" applyFont="1" applyFill="1" applyAlignment="1">
      <alignment vertical="center"/>
    </xf>
    <xf numFmtId="166" fontId="2" fillId="0" borderId="0" xfId="0" applyNumberFormat="1" applyFont="1" applyBorder="1" applyAlignment="1">
      <alignment horizontal="right"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vertical="center"/>
    </xf>
    <xf numFmtId="165" fontId="0" fillId="0" borderId="3" xfId="0" applyNumberFormat="1" applyFont="1" applyFill="1" applyBorder="1" applyAlignment="1">
      <alignment horizontal="right" vertical="center"/>
    </xf>
    <xf numFmtId="49" fontId="19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horizontal="right" vertical="center"/>
    </xf>
    <xf numFmtId="165" fontId="0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/>
    <xf numFmtId="0" fontId="0" fillId="0" borderId="0" xfId="0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NumberFormat="1" applyFont="1" applyBorder="1" applyAlignment="1">
      <alignment vertical="center"/>
    </xf>
    <xf numFmtId="165" fontId="0" fillId="0" borderId="5" xfId="1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21" fillId="0" borderId="0" xfId="0" applyFont="1" applyAlignment="1">
      <alignment horizontal="left" vertical="center" readingOrder="2"/>
    </xf>
    <xf numFmtId="165" fontId="0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vertical="center"/>
    </xf>
    <xf numFmtId="165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Border="1" applyAlignment="1">
      <alignment horizontal="center" vertical="center"/>
    </xf>
    <xf numFmtId="9" fontId="0" fillId="0" borderId="0" xfId="2" applyFont="1" applyFill="1" applyAlignment="1">
      <alignment vertical="center"/>
    </xf>
    <xf numFmtId="165" fontId="0" fillId="0" borderId="0" xfId="0" applyNumberFormat="1" applyFont="1" applyAlignment="1">
      <alignment vertical="center"/>
    </xf>
    <xf numFmtId="0" fontId="0" fillId="0" borderId="0" xfId="0" applyFont="1" applyFill="1"/>
    <xf numFmtId="37" fontId="7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4" xr:uid="{E95525C8-5F80-4C1F-8F41-170650342C2F}"/>
    <cellStyle name="Normal" xfId="0" builtinId="0"/>
    <cellStyle name="Normal 5" xfId="3" xr:uid="{4EEB8030-1AED-45FF-85B2-AB71B5C496A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4B852-01FC-4E3B-B9F2-D2795F862460}">
  <dimension ref="A1:O96"/>
  <sheetViews>
    <sheetView showGridLines="0" tabSelected="1" zoomScaleNormal="100" zoomScaleSheetLayoutView="100" workbookViewId="0"/>
  </sheetViews>
  <sheetFormatPr defaultColWidth="9.125" defaultRowHeight="22.8" customHeight="1" x14ac:dyDescent="0.55000000000000004"/>
  <cols>
    <col min="1" max="1" width="1.75" style="25" customWidth="1"/>
    <col min="2" max="2" width="2.75" style="67" customWidth="1"/>
    <col min="3" max="3" width="2.75" style="66" customWidth="1"/>
    <col min="4" max="4" width="49.75" style="66" customWidth="1"/>
    <col min="5" max="5" width="8.75" style="71" customWidth="1"/>
    <col min="6" max="6" width="1.75" style="25" customWidth="1"/>
    <col min="7" max="7" width="15.75" style="1" customWidth="1"/>
    <col min="8" max="8" width="1.75" style="1" customWidth="1"/>
    <col min="9" max="9" width="15.75" style="1" customWidth="1"/>
    <col min="10" max="10" width="1.75" style="25" customWidth="1"/>
    <col min="11" max="11" width="9.125" style="25"/>
    <col min="12" max="12" width="10" style="1" bestFit="1" customWidth="1"/>
    <col min="13" max="13" width="10" style="25" bestFit="1" customWidth="1"/>
    <col min="14" max="16384" width="9.125" style="25"/>
  </cols>
  <sheetData>
    <row r="1" spans="1:14" ht="23.1" customHeight="1" x14ac:dyDescent="0.55000000000000004">
      <c r="B1" s="58" t="s">
        <v>0</v>
      </c>
      <c r="C1" s="59"/>
      <c r="D1" s="59"/>
      <c r="F1" s="141"/>
      <c r="G1" s="47"/>
      <c r="H1" s="47"/>
      <c r="I1" s="47"/>
    </row>
    <row r="2" spans="1:14" ht="23.1" customHeight="1" x14ac:dyDescent="0.55000000000000004">
      <c r="B2" s="58" t="s">
        <v>44</v>
      </c>
      <c r="C2" s="59"/>
      <c r="D2" s="59"/>
      <c r="F2" s="141"/>
      <c r="G2" s="47"/>
      <c r="H2" s="47"/>
      <c r="I2" s="47"/>
    </row>
    <row r="3" spans="1:14" ht="23.1" customHeight="1" x14ac:dyDescent="0.55000000000000004">
      <c r="B3" s="2" t="s">
        <v>45</v>
      </c>
      <c r="C3" s="7"/>
      <c r="D3" s="7"/>
      <c r="E3" s="8"/>
      <c r="F3" s="47"/>
      <c r="G3" s="47"/>
      <c r="H3" s="47"/>
      <c r="I3" s="47"/>
      <c r="J3" s="1"/>
      <c r="K3" s="1"/>
    </row>
    <row r="4" spans="1:14" ht="20.100000000000001" customHeight="1" x14ac:dyDescent="0.55000000000000004">
      <c r="B4" s="76"/>
      <c r="C4" s="77"/>
      <c r="D4" s="77"/>
      <c r="E4" s="8"/>
      <c r="F4" s="47"/>
      <c r="G4" s="47"/>
      <c r="H4" s="47"/>
      <c r="I4" s="47"/>
      <c r="J4" s="1"/>
      <c r="K4" s="1"/>
    </row>
    <row r="5" spans="1:14" ht="23.1" customHeight="1" x14ac:dyDescent="0.55000000000000004">
      <c r="A5" s="1"/>
      <c r="B5" s="9" t="s">
        <v>48</v>
      </c>
      <c r="C5" s="46"/>
      <c r="D5" s="46"/>
      <c r="E5" s="11" t="s">
        <v>238</v>
      </c>
      <c r="F5" s="47"/>
      <c r="G5" s="202" t="s">
        <v>46</v>
      </c>
      <c r="H5" s="79"/>
      <c r="I5" s="140" t="s">
        <v>47</v>
      </c>
      <c r="J5" s="1"/>
      <c r="K5" s="1"/>
    </row>
    <row r="6" spans="1:14" s="1" customFormat="1" ht="22.05" customHeight="1" x14ac:dyDescent="0.55000000000000004">
      <c r="B6" s="9"/>
      <c r="C6" s="73"/>
      <c r="D6" s="73"/>
      <c r="E6" s="71"/>
      <c r="F6" s="139"/>
      <c r="G6" s="139">
        <v>2566</v>
      </c>
      <c r="H6" s="47"/>
      <c r="I6" s="139">
        <v>2565</v>
      </c>
    </row>
    <row r="7" spans="1:14" s="1" customFormat="1" ht="22.05" customHeight="1" x14ac:dyDescent="0.55000000000000004">
      <c r="B7" s="9"/>
      <c r="C7" s="73"/>
      <c r="D7" s="73"/>
      <c r="E7" s="11"/>
      <c r="F7" s="139"/>
      <c r="G7" s="140" t="s">
        <v>237</v>
      </c>
      <c r="H7" s="47"/>
      <c r="I7" s="139"/>
    </row>
    <row r="8" spans="1:14" ht="22.05" customHeight="1" x14ac:dyDescent="0.55000000000000004">
      <c r="B8" s="61"/>
      <c r="C8" s="62"/>
      <c r="D8" s="62"/>
      <c r="E8" s="22"/>
      <c r="F8" s="201"/>
      <c r="G8" s="81" t="s">
        <v>3</v>
      </c>
      <c r="H8" s="81"/>
      <c r="I8" s="81"/>
    </row>
    <row r="9" spans="1:14" ht="22.05" customHeight="1" x14ac:dyDescent="0.55000000000000004">
      <c r="B9" s="82" t="s">
        <v>49</v>
      </c>
      <c r="C9" s="83"/>
      <c r="D9" s="83"/>
      <c r="E9" s="22"/>
      <c r="F9" s="197"/>
      <c r="G9" s="13"/>
      <c r="H9" s="13"/>
      <c r="I9" s="13"/>
    </row>
    <row r="10" spans="1:14" ht="22.05" customHeight="1" x14ac:dyDescent="0.55000000000000004">
      <c r="B10" s="67" t="s">
        <v>50</v>
      </c>
      <c r="E10" s="11">
        <v>10</v>
      </c>
      <c r="F10" s="70"/>
      <c r="G10" s="84">
        <v>51630920</v>
      </c>
      <c r="H10" s="19"/>
      <c r="I10" s="84">
        <v>57529745</v>
      </c>
    </row>
    <row r="11" spans="1:14" ht="22.05" customHeight="1" x14ac:dyDescent="0.55000000000000004">
      <c r="B11" s="20" t="s">
        <v>51</v>
      </c>
      <c r="C11" s="17"/>
      <c r="D11" s="17"/>
      <c r="E11" s="11">
        <v>10</v>
      </c>
      <c r="F11" s="70"/>
      <c r="G11" s="84">
        <v>37350672</v>
      </c>
      <c r="H11" s="19"/>
      <c r="I11" s="84">
        <v>32329136</v>
      </c>
    </row>
    <row r="12" spans="1:14" ht="22.05" customHeight="1" x14ac:dyDescent="0.55000000000000004">
      <c r="A12" s="1" t="s">
        <v>1</v>
      </c>
      <c r="B12" s="15" t="s">
        <v>52</v>
      </c>
      <c r="C12" s="85"/>
      <c r="D12" s="17"/>
      <c r="E12" s="11" t="s">
        <v>239</v>
      </c>
      <c r="F12" s="29"/>
      <c r="G12" s="84">
        <v>76068869</v>
      </c>
      <c r="H12" s="19"/>
      <c r="I12" s="84">
        <v>74458988</v>
      </c>
    </row>
    <row r="13" spans="1:14" ht="22.05" customHeight="1" x14ac:dyDescent="0.55000000000000004">
      <c r="A13" s="1"/>
      <c r="B13" s="15" t="s">
        <v>53</v>
      </c>
      <c r="C13" s="85"/>
      <c r="D13" s="85"/>
      <c r="E13" s="11" t="s">
        <v>240</v>
      </c>
      <c r="F13" s="29"/>
      <c r="G13" s="84">
        <v>1655191</v>
      </c>
      <c r="H13" s="19"/>
      <c r="I13" s="84">
        <v>161139</v>
      </c>
    </row>
    <row r="14" spans="1:14" ht="22.05" customHeight="1" x14ac:dyDescent="0.55000000000000004">
      <c r="A14" s="1"/>
      <c r="B14" s="20" t="s">
        <v>54</v>
      </c>
      <c r="C14" s="17"/>
      <c r="D14" s="17"/>
      <c r="E14" s="11"/>
      <c r="F14" s="29"/>
      <c r="G14" s="84">
        <v>90710597</v>
      </c>
      <c r="H14" s="19"/>
      <c r="I14" s="84">
        <v>83162051</v>
      </c>
      <c r="M14" s="1"/>
      <c r="N14" s="1"/>
    </row>
    <row r="15" spans="1:14" ht="22.05" customHeight="1" x14ac:dyDescent="0.55000000000000004">
      <c r="B15" s="20" t="s">
        <v>55</v>
      </c>
      <c r="C15" s="17"/>
      <c r="D15" s="17"/>
      <c r="E15" s="11"/>
      <c r="F15" s="29"/>
      <c r="G15" s="84">
        <v>1569510</v>
      </c>
      <c r="H15" s="19"/>
      <c r="I15" s="84">
        <v>2373260</v>
      </c>
      <c r="M15" s="1"/>
      <c r="N15" s="1"/>
    </row>
    <row r="16" spans="1:14" s="1" customFormat="1" ht="22.05" customHeight="1" x14ac:dyDescent="0.55000000000000004">
      <c r="B16" s="20" t="s">
        <v>56</v>
      </c>
      <c r="C16" s="17"/>
      <c r="D16" s="17"/>
      <c r="E16" s="11"/>
      <c r="F16" s="29"/>
      <c r="G16" s="84">
        <v>138791</v>
      </c>
      <c r="H16" s="19"/>
      <c r="I16" s="84">
        <v>35177</v>
      </c>
    </row>
    <row r="17" spans="2:12" ht="22.05" customHeight="1" x14ac:dyDescent="0.55000000000000004">
      <c r="B17" s="61" t="s">
        <v>57</v>
      </c>
      <c r="C17" s="62"/>
      <c r="D17" s="62"/>
      <c r="E17" s="11"/>
      <c r="F17" s="70"/>
      <c r="G17" s="86">
        <f>SUM(G10:G16)</f>
        <v>259124550</v>
      </c>
      <c r="H17" s="24"/>
      <c r="I17" s="86">
        <f>SUM(I10:I16)</f>
        <v>250049496</v>
      </c>
    </row>
    <row r="18" spans="2:12" ht="10.050000000000001" customHeight="1" x14ac:dyDescent="0.55000000000000004">
      <c r="B18" s="61"/>
      <c r="C18" s="62"/>
      <c r="D18" s="62"/>
      <c r="E18" s="11"/>
      <c r="F18" s="70"/>
      <c r="G18" s="84"/>
      <c r="H18" s="19"/>
      <c r="I18" s="84"/>
    </row>
    <row r="19" spans="2:12" ht="22.05" customHeight="1" x14ac:dyDescent="0.55000000000000004">
      <c r="B19" s="82" t="s">
        <v>58</v>
      </c>
      <c r="C19" s="83"/>
      <c r="D19" s="83"/>
      <c r="E19" s="11"/>
      <c r="F19" s="70"/>
      <c r="G19" s="84"/>
      <c r="H19" s="19"/>
      <c r="I19" s="84"/>
    </row>
    <row r="20" spans="2:12" ht="22.05" customHeight="1" x14ac:dyDescent="0.55000000000000004">
      <c r="B20" s="20" t="s">
        <v>59</v>
      </c>
      <c r="C20" s="85"/>
      <c r="D20" s="39"/>
      <c r="E20" s="11">
        <v>10</v>
      </c>
      <c r="F20" s="70"/>
      <c r="G20" s="84">
        <v>12735516</v>
      </c>
      <c r="H20" s="19"/>
      <c r="I20" s="84">
        <v>6371541</v>
      </c>
    </row>
    <row r="21" spans="2:12" s="1" customFormat="1" ht="22.05" customHeight="1" x14ac:dyDescent="0.55000000000000004">
      <c r="B21" s="20" t="s">
        <v>60</v>
      </c>
      <c r="C21" s="17"/>
      <c r="D21" s="17"/>
      <c r="E21" s="11">
        <v>10</v>
      </c>
      <c r="F21" s="29"/>
      <c r="G21" s="84">
        <v>16488907</v>
      </c>
      <c r="H21" s="19"/>
      <c r="I21" s="84">
        <v>16569218</v>
      </c>
    </row>
    <row r="22" spans="2:12" s="1" customFormat="1" ht="22.05" customHeight="1" x14ac:dyDescent="0.55000000000000004">
      <c r="B22" s="20" t="s">
        <v>61</v>
      </c>
      <c r="C22" s="48"/>
      <c r="D22" s="17"/>
      <c r="E22" s="11" t="s">
        <v>241</v>
      </c>
      <c r="F22" s="29"/>
      <c r="G22" s="84">
        <v>141939201</v>
      </c>
      <c r="H22" s="19"/>
      <c r="I22" s="84">
        <v>118974491</v>
      </c>
    </row>
    <row r="23" spans="2:12" ht="22.05" customHeight="1" x14ac:dyDescent="0.55000000000000004">
      <c r="B23" s="67" t="s">
        <v>62</v>
      </c>
      <c r="E23" s="11"/>
      <c r="F23" s="70"/>
      <c r="G23" s="84">
        <v>3146483</v>
      </c>
      <c r="H23" s="19"/>
      <c r="I23" s="84">
        <v>2216685</v>
      </c>
    </row>
    <row r="24" spans="2:12" ht="22.05" customHeight="1" x14ac:dyDescent="0.55000000000000004">
      <c r="B24" s="20" t="s">
        <v>63</v>
      </c>
      <c r="C24" s="17"/>
      <c r="D24" s="17"/>
      <c r="E24" s="11" t="s">
        <v>240</v>
      </c>
      <c r="F24" s="70"/>
      <c r="G24" s="84">
        <v>173710</v>
      </c>
      <c r="H24" s="19"/>
      <c r="I24" s="84">
        <v>141633</v>
      </c>
    </row>
    <row r="25" spans="2:12" ht="22.05" customHeight="1" x14ac:dyDescent="0.55000000000000004">
      <c r="B25" s="20" t="s">
        <v>64</v>
      </c>
      <c r="C25" s="17"/>
      <c r="D25" s="17"/>
      <c r="E25" s="11"/>
      <c r="F25" s="29"/>
      <c r="G25" s="84">
        <v>2830349</v>
      </c>
      <c r="H25" s="19"/>
      <c r="I25" s="84">
        <v>2294637</v>
      </c>
    </row>
    <row r="26" spans="2:12" ht="22.05" customHeight="1" x14ac:dyDescent="0.55000000000000004">
      <c r="B26" s="20" t="s">
        <v>65</v>
      </c>
      <c r="C26" s="17"/>
      <c r="D26" s="17"/>
      <c r="E26" s="11"/>
      <c r="F26" s="29"/>
      <c r="G26" s="84">
        <v>435864887</v>
      </c>
      <c r="H26" s="19"/>
      <c r="I26" s="84">
        <v>425051529</v>
      </c>
      <c r="L26" s="84"/>
    </row>
    <row r="27" spans="2:12" ht="22.05" customHeight="1" x14ac:dyDescent="0.55000000000000004">
      <c r="B27" s="67" t="s">
        <v>66</v>
      </c>
      <c r="C27" s="74"/>
      <c r="E27" s="11"/>
      <c r="F27" s="70"/>
      <c r="G27" s="84">
        <v>48500012</v>
      </c>
      <c r="H27" s="19"/>
      <c r="I27" s="84">
        <v>47368134</v>
      </c>
    </row>
    <row r="28" spans="2:12" ht="22.05" customHeight="1" x14ac:dyDescent="0.55000000000000004">
      <c r="B28" s="15" t="s">
        <v>67</v>
      </c>
      <c r="C28" s="16"/>
      <c r="D28" s="17"/>
      <c r="E28" s="11"/>
      <c r="F28" s="70"/>
      <c r="G28" s="84">
        <v>23341622</v>
      </c>
      <c r="H28" s="19"/>
      <c r="I28" s="84">
        <v>22692661</v>
      </c>
    </row>
    <row r="29" spans="2:12" ht="22.05" customHeight="1" x14ac:dyDescent="0.55000000000000004">
      <c r="B29" s="20" t="s">
        <v>68</v>
      </c>
      <c r="C29" s="17"/>
      <c r="D29" s="17"/>
      <c r="E29" s="11"/>
      <c r="F29" s="29"/>
      <c r="G29" s="84">
        <v>5302834</v>
      </c>
      <c r="H29" s="19"/>
      <c r="I29" s="84">
        <v>5205704</v>
      </c>
    </row>
    <row r="30" spans="2:12" ht="22.05" customHeight="1" x14ac:dyDescent="0.55000000000000004">
      <c r="B30" s="67" t="s">
        <v>69</v>
      </c>
      <c r="E30" s="11"/>
      <c r="F30" s="70"/>
      <c r="G30" s="84">
        <v>10609622</v>
      </c>
      <c r="H30" s="19"/>
      <c r="I30" s="84">
        <v>9554065</v>
      </c>
    </row>
    <row r="31" spans="2:12" ht="22.05" customHeight="1" x14ac:dyDescent="0.55000000000000004">
      <c r="B31" s="61" t="s">
        <v>70</v>
      </c>
      <c r="C31" s="62"/>
      <c r="D31" s="62"/>
      <c r="E31" s="22"/>
      <c r="F31" s="70"/>
      <c r="G31" s="86">
        <f>SUM(G20:G30)</f>
        <v>700933143</v>
      </c>
      <c r="H31" s="24"/>
      <c r="I31" s="86">
        <f>SUM(I20:I30)</f>
        <v>656440298</v>
      </c>
    </row>
    <row r="32" spans="2:12" ht="5.0999999999999996" customHeight="1" x14ac:dyDescent="0.55000000000000004">
      <c r="B32" s="61"/>
      <c r="C32" s="62"/>
      <c r="D32" s="62"/>
      <c r="E32" s="22"/>
      <c r="F32" s="70"/>
      <c r="G32" s="51"/>
      <c r="H32" s="24"/>
      <c r="I32" s="51"/>
    </row>
    <row r="33" spans="1:14" ht="22.05" customHeight="1" thickBot="1" x14ac:dyDescent="0.6">
      <c r="B33" s="61" t="s">
        <v>71</v>
      </c>
      <c r="C33" s="62"/>
      <c r="D33" s="62"/>
      <c r="E33" s="22"/>
      <c r="F33" s="70"/>
      <c r="G33" s="87">
        <f>G17+G31</f>
        <v>960057693</v>
      </c>
      <c r="H33" s="24"/>
      <c r="I33" s="87">
        <f>I17+I31</f>
        <v>906489794</v>
      </c>
    </row>
    <row r="34" spans="1:14" ht="10.050000000000001" customHeight="1" thickTop="1" x14ac:dyDescent="0.55000000000000004">
      <c r="B34" s="61"/>
      <c r="C34" s="62"/>
      <c r="D34" s="62"/>
      <c r="E34" s="22"/>
      <c r="F34" s="70"/>
      <c r="G34" s="31"/>
      <c r="H34" s="31"/>
      <c r="I34" s="31"/>
    </row>
    <row r="35" spans="1:14" ht="23.1" customHeight="1" x14ac:dyDescent="0.55000000000000004">
      <c r="B35" s="58" t="s">
        <v>0</v>
      </c>
      <c r="C35" s="59"/>
      <c r="D35" s="59"/>
    </row>
    <row r="36" spans="1:14" ht="23.1" customHeight="1" x14ac:dyDescent="0.55000000000000004">
      <c r="A36" s="1"/>
      <c r="B36" s="2" t="s">
        <v>44</v>
      </c>
      <c r="C36" s="6"/>
      <c r="D36" s="3"/>
      <c r="E36" s="8"/>
      <c r="F36" s="1"/>
    </row>
    <row r="37" spans="1:14" ht="23.1" customHeight="1" x14ac:dyDescent="0.55000000000000004">
      <c r="A37" s="1"/>
      <c r="B37" s="2" t="str">
        <f>B3</f>
        <v>ณ วันที่ 30 กันยายน 2566</v>
      </c>
      <c r="C37" s="7"/>
      <c r="D37" s="7"/>
      <c r="E37" s="8"/>
      <c r="F37" s="1"/>
    </row>
    <row r="38" spans="1:14" ht="20.100000000000001" customHeight="1" x14ac:dyDescent="0.55000000000000004">
      <c r="B38" s="2"/>
      <c r="C38" s="3"/>
      <c r="D38" s="3"/>
      <c r="E38" s="8"/>
      <c r="F38" s="1"/>
      <c r="G38" s="78"/>
      <c r="J38" s="1"/>
      <c r="K38" s="1"/>
      <c r="M38" s="1"/>
      <c r="N38" s="1"/>
    </row>
    <row r="39" spans="1:14" ht="23.1" customHeight="1" x14ac:dyDescent="0.55000000000000004">
      <c r="A39" s="1"/>
      <c r="B39" s="88" t="s">
        <v>72</v>
      </c>
      <c r="C39" s="1"/>
      <c r="D39" s="1"/>
      <c r="E39" s="11" t="s">
        <v>238</v>
      </c>
      <c r="F39" s="14"/>
      <c r="G39" s="80" t="str">
        <f>G5</f>
        <v>30 กันยายน</v>
      </c>
      <c r="H39" s="14"/>
      <c r="I39" s="80" t="str">
        <f>I5</f>
        <v xml:space="preserve"> 31 ธันวาคม</v>
      </c>
      <c r="J39" s="1"/>
    </row>
    <row r="40" spans="1:14" s="1" customFormat="1" ht="22.05" customHeight="1" x14ac:dyDescent="0.55000000000000004">
      <c r="C40" s="89"/>
      <c r="D40" s="89"/>
      <c r="E40" s="71"/>
      <c r="F40" s="14"/>
      <c r="G40" s="80">
        <f>G6</f>
        <v>2566</v>
      </c>
      <c r="H40" s="79"/>
      <c r="I40" s="80">
        <f>I6</f>
        <v>2565</v>
      </c>
    </row>
    <row r="41" spans="1:14" s="1" customFormat="1" ht="22.05" customHeight="1" x14ac:dyDescent="0.55000000000000004">
      <c r="B41" s="9"/>
      <c r="C41" s="73"/>
      <c r="D41" s="73"/>
      <c r="E41" s="11"/>
      <c r="F41" s="139"/>
      <c r="G41" s="140" t="s">
        <v>237</v>
      </c>
      <c r="H41" s="47"/>
      <c r="I41" s="139"/>
    </row>
    <row r="42" spans="1:14" ht="22.05" customHeight="1" x14ac:dyDescent="0.55000000000000004">
      <c r="B42" s="61"/>
      <c r="C42" s="62"/>
      <c r="D42" s="62"/>
      <c r="E42" s="11"/>
      <c r="F42" s="63"/>
      <c r="G42" s="81" t="s">
        <v>3</v>
      </c>
      <c r="H42" s="81"/>
      <c r="I42" s="81"/>
    </row>
    <row r="43" spans="1:14" ht="22.05" customHeight="1" x14ac:dyDescent="0.55000000000000004">
      <c r="B43" s="82" t="s">
        <v>73</v>
      </c>
      <c r="C43" s="83"/>
      <c r="D43" s="83"/>
      <c r="E43" s="11"/>
      <c r="F43" s="90"/>
      <c r="G43" s="31"/>
      <c r="H43" s="31"/>
      <c r="I43" s="31"/>
    </row>
    <row r="44" spans="1:14" ht="22.05" customHeight="1" x14ac:dyDescent="0.55000000000000004">
      <c r="B44" s="67" t="s">
        <v>74</v>
      </c>
      <c r="E44" s="11" t="s">
        <v>242</v>
      </c>
      <c r="F44" s="70"/>
      <c r="G44" s="84">
        <v>42963921</v>
      </c>
      <c r="I44" s="84">
        <v>36251866</v>
      </c>
      <c r="J44" s="26"/>
    </row>
    <row r="45" spans="1:14" ht="22.05" customHeight="1" x14ac:dyDescent="0.55000000000000004">
      <c r="A45" s="1"/>
      <c r="B45" s="15" t="s">
        <v>75</v>
      </c>
      <c r="C45" s="17"/>
      <c r="D45" s="17"/>
      <c r="E45" s="11">
        <v>4</v>
      </c>
      <c r="F45" s="29"/>
      <c r="G45" s="84">
        <v>67049542</v>
      </c>
      <c r="I45" s="84">
        <v>59783047</v>
      </c>
      <c r="J45" s="19"/>
      <c r="K45" s="1"/>
    </row>
    <row r="46" spans="1:14" ht="22.05" customHeight="1" x14ac:dyDescent="0.55000000000000004">
      <c r="B46" s="20" t="s">
        <v>76</v>
      </c>
      <c r="C46" s="85"/>
      <c r="E46" s="11" t="s">
        <v>243</v>
      </c>
      <c r="F46" s="70"/>
      <c r="G46" s="84">
        <v>11798524</v>
      </c>
      <c r="I46" s="84">
        <v>4508041</v>
      </c>
      <c r="J46" s="26"/>
    </row>
    <row r="47" spans="1:14" ht="22.05" customHeight="1" x14ac:dyDescent="0.55000000000000004">
      <c r="B47" s="45" t="s">
        <v>77</v>
      </c>
      <c r="C47" s="46"/>
      <c r="D47" s="46"/>
      <c r="E47" s="11" t="s">
        <v>243</v>
      </c>
      <c r="F47" s="29"/>
      <c r="G47" s="84">
        <v>2304791</v>
      </c>
      <c r="I47" s="84">
        <v>2342436</v>
      </c>
      <c r="J47" s="26"/>
    </row>
    <row r="48" spans="1:14" ht="22.05" customHeight="1" x14ac:dyDescent="0.55000000000000004">
      <c r="B48" s="20" t="s">
        <v>78</v>
      </c>
      <c r="C48" s="85"/>
      <c r="E48" s="11" t="s">
        <v>242</v>
      </c>
      <c r="F48" s="70"/>
      <c r="G48" s="84">
        <v>44916747</v>
      </c>
      <c r="I48" s="84">
        <v>24915176</v>
      </c>
      <c r="J48" s="26"/>
    </row>
    <row r="49" spans="1:15" ht="22.05" customHeight="1" x14ac:dyDescent="0.55000000000000004">
      <c r="A49" s="1"/>
      <c r="B49" s="15" t="s">
        <v>79</v>
      </c>
      <c r="C49" s="17"/>
      <c r="D49" s="17"/>
      <c r="E49" s="11" t="s">
        <v>243</v>
      </c>
      <c r="F49" s="29"/>
      <c r="G49" s="84">
        <v>327474</v>
      </c>
      <c r="I49" s="84">
        <v>383409</v>
      </c>
      <c r="J49" s="26"/>
    </row>
    <row r="50" spans="1:15" ht="22.05" customHeight="1" x14ac:dyDescent="0.55000000000000004">
      <c r="A50" s="1"/>
      <c r="B50" s="20" t="s">
        <v>80</v>
      </c>
      <c r="C50" s="17"/>
      <c r="D50" s="17"/>
      <c r="F50" s="29"/>
      <c r="G50" s="84">
        <v>2640570</v>
      </c>
      <c r="I50" s="84">
        <v>2197132</v>
      </c>
      <c r="J50" s="19"/>
      <c r="K50" s="1"/>
      <c r="M50" s="1"/>
      <c r="N50" s="1"/>
      <c r="O50" s="1"/>
    </row>
    <row r="51" spans="1:15" ht="22.05" customHeight="1" x14ac:dyDescent="0.55000000000000004">
      <c r="A51" s="1"/>
      <c r="B51" s="20" t="s">
        <v>81</v>
      </c>
      <c r="C51" s="17"/>
      <c r="D51" s="17"/>
      <c r="E51" s="11">
        <v>10</v>
      </c>
      <c r="F51" s="29"/>
      <c r="G51" s="84">
        <v>26198301</v>
      </c>
      <c r="I51" s="84">
        <v>1935304</v>
      </c>
      <c r="J51" s="26"/>
    </row>
    <row r="52" spans="1:15" ht="22.05" customHeight="1" x14ac:dyDescent="0.55000000000000004">
      <c r="B52" s="61" t="s">
        <v>82</v>
      </c>
      <c r="C52" s="62"/>
      <c r="D52" s="62"/>
      <c r="F52" s="70"/>
      <c r="G52" s="92">
        <f>SUM(G44:G51)</f>
        <v>198199870</v>
      </c>
      <c r="I52" s="92">
        <f>SUM(I44:I51)</f>
        <v>132316411</v>
      </c>
      <c r="J52" s="68"/>
    </row>
    <row r="53" spans="1:15" ht="10.050000000000001" customHeight="1" x14ac:dyDescent="0.55000000000000004">
      <c r="B53" s="61"/>
      <c r="C53" s="62"/>
      <c r="D53" s="62"/>
      <c r="E53" s="11"/>
      <c r="F53" s="70"/>
      <c r="G53" s="84"/>
      <c r="H53" s="19"/>
      <c r="I53" s="84"/>
    </row>
    <row r="54" spans="1:15" ht="22.05" customHeight="1" x14ac:dyDescent="0.55000000000000004">
      <c r="B54" s="82" t="s">
        <v>83</v>
      </c>
      <c r="C54" s="83"/>
      <c r="D54" s="83"/>
      <c r="E54" s="11"/>
      <c r="F54" s="70"/>
      <c r="G54" s="84"/>
      <c r="H54" s="19"/>
      <c r="I54" s="84"/>
    </row>
    <row r="55" spans="1:15" ht="22.05" customHeight="1" x14ac:dyDescent="0.55000000000000004">
      <c r="B55" s="67" t="s">
        <v>84</v>
      </c>
      <c r="E55" s="11" t="s">
        <v>243</v>
      </c>
      <c r="F55" s="70"/>
      <c r="G55" s="84">
        <v>91873183</v>
      </c>
      <c r="H55" s="19"/>
      <c r="I55" s="84">
        <v>94607266</v>
      </c>
    </row>
    <row r="56" spans="1:15" ht="22.05" customHeight="1" x14ac:dyDescent="0.55000000000000004">
      <c r="B56" s="20" t="s">
        <v>85</v>
      </c>
      <c r="C56" s="17"/>
      <c r="D56" s="17"/>
      <c r="E56" s="11" t="s">
        <v>243</v>
      </c>
      <c r="F56" s="29"/>
      <c r="G56" s="84">
        <v>11075806</v>
      </c>
      <c r="H56" s="19"/>
      <c r="I56" s="84">
        <v>11183975</v>
      </c>
    </row>
    <row r="57" spans="1:15" s="1" customFormat="1" ht="22.05" customHeight="1" x14ac:dyDescent="0.55000000000000004">
      <c r="B57" s="20" t="s">
        <v>86</v>
      </c>
      <c r="C57" s="17"/>
      <c r="D57" s="17"/>
      <c r="E57" s="11" t="s">
        <v>242</v>
      </c>
      <c r="F57" s="29"/>
      <c r="G57" s="84">
        <v>170097905</v>
      </c>
      <c r="H57" s="19"/>
      <c r="I57" s="84">
        <v>190053882</v>
      </c>
    </row>
    <row r="58" spans="1:15" s="1" customFormat="1" ht="22.05" customHeight="1" x14ac:dyDescent="0.55000000000000004">
      <c r="B58" s="20" t="s">
        <v>87</v>
      </c>
      <c r="C58" s="17"/>
      <c r="D58" s="17"/>
      <c r="F58" s="29"/>
      <c r="G58" s="84">
        <v>11513517</v>
      </c>
      <c r="H58" s="19"/>
      <c r="I58" s="84">
        <v>8764963</v>
      </c>
    </row>
    <row r="59" spans="1:15" s="1" customFormat="1" ht="22.05" customHeight="1" x14ac:dyDescent="0.55000000000000004">
      <c r="B59" s="45" t="s">
        <v>88</v>
      </c>
      <c r="C59" s="48"/>
      <c r="D59" s="17"/>
      <c r="E59" s="71"/>
      <c r="F59" s="29"/>
      <c r="G59" s="84">
        <v>13425745</v>
      </c>
      <c r="H59" s="19"/>
      <c r="I59" s="84">
        <v>13262248</v>
      </c>
    </row>
    <row r="60" spans="1:15" s="1" customFormat="1" ht="22.05" customHeight="1" x14ac:dyDescent="0.55000000000000004">
      <c r="B60" s="20" t="s">
        <v>89</v>
      </c>
      <c r="C60" s="17"/>
      <c r="D60" s="17"/>
      <c r="E60" s="71"/>
      <c r="F60" s="29"/>
      <c r="G60" s="84">
        <v>3727248</v>
      </c>
      <c r="H60" s="19"/>
      <c r="I60" s="84">
        <v>3876612</v>
      </c>
    </row>
    <row r="61" spans="1:15" ht="22.05" customHeight="1" x14ac:dyDescent="0.55000000000000004">
      <c r="B61" s="61" t="s">
        <v>90</v>
      </c>
      <c r="C61" s="62"/>
      <c r="D61" s="62"/>
      <c r="E61" s="11"/>
      <c r="F61" s="70"/>
      <c r="G61" s="86">
        <f>SUM(G55:G60)</f>
        <v>301713404</v>
      </c>
      <c r="H61" s="24"/>
      <c r="I61" s="86">
        <f>SUM(I55:I60)</f>
        <v>321748946</v>
      </c>
    </row>
    <row r="62" spans="1:15" ht="5.0999999999999996" customHeight="1" x14ac:dyDescent="0.55000000000000004">
      <c r="E62" s="11"/>
      <c r="F62" s="70"/>
      <c r="G62" s="51"/>
      <c r="H62" s="24"/>
      <c r="I62" s="51"/>
    </row>
    <row r="63" spans="1:15" ht="22.05" customHeight="1" x14ac:dyDescent="0.55000000000000004">
      <c r="B63" s="61" t="s">
        <v>91</v>
      </c>
      <c r="C63" s="62"/>
      <c r="D63" s="62"/>
      <c r="E63" s="11"/>
      <c r="F63" s="70"/>
      <c r="G63" s="93">
        <f>G52+G61</f>
        <v>499913274</v>
      </c>
      <c r="H63" s="24"/>
      <c r="I63" s="93">
        <f>I52+I61</f>
        <v>454065357</v>
      </c>
    </row>
    <row r="64" spans="1:15" ht="10.050000000000001" customHeight="1" x14ac:dyDescent="0.55000000000000004">
      <c r="B64" s="61"/>
      <c r="C64" s="62"/>
      <c r="D64" s="62"/>
      <c r="E64" s="22"/>
      <c r="F64" s="70"/>
      <c r="G64" s="31"/>
      <c r="H64" s="31"/>
      <c r="I64" s="31"/>
    </row>
    <row r="65" spans="1:14" ht="23.1" customHeight="1" x14ac:dyDescent="0.55000000000000004">
      <c r="B65" s="58" t="s">
        <v>0</v>
      </c>
      <c r="C65" s="59"/>
      <c r="D65" s="59"/>
      <c r="E65" s="22"/>
    </row>
    <row r="66" spans="1:14" ht="23.1" customHeight="1" x14ac:dyDescent="0.55000000000000004">
      <c r="B66" s="58" t="s">
        <v>44</v>
      </c>
      <c r="C66" s="60"/>
      <c r="D66" s="59"/>
      <c r="E66" s="22"/>
    </row>
    <row r="67" spans="1:14" ht="23.1" customHeight="1" x14ac:dyDescent="0.55000000000000004">
      <c r="B67" s="2" t="str">
        <f>B3</f>
        <v>ณ วันที่ 30 กันยายน 2566</v>
      </c>
      <c r="C67" s="7"/>
      <c r="D67" s="7"/>
      <c r="E67" s="22"/>
    </row>
    <row r="68" spans="1:14" ht="20.100000000000001" customHeight="1" x14ac:dyDescent="0.55000000000000004">
      <c r="A68" s="1"/>
      <c r="B68" s="2"/>
      <c r="C68" s="3"/>
      <c r="D68" s="3"/>
      <c r="F68" s="1"/>
      <c r="G68" s="78"/>
      <c r="J68" s="1"/>
      <c r="K68" s="1"/>
      <c r="M68" s="1"/>
      <c r="N68" s="1"/>
    </row>
    <row r="69" spans="1:14" ht="23.1" customHeight="1" x14ac:dyDescent="0.55000000000000004">
      <c r="A69" s="1"/>
      <c r="B69" s="76" t="s">
        <v>92</v>
      </c>
      <c r="C69" s="1"/>
      <c r="D69" s="1"/>
      <c r="E69" s="11" t="s">
        <v>238</v>
      </c>
      <c r="F69" s="1"/>
      <c r="G69" s="80" t="str">
        <f>G39</f>
        <v>30 กันยายน</v>
      </c>
      <c r="H69" s="14"/>
      <c r="I69" s="80" t="str">
        <f>I39</f>
        <v xml:space="preserve"> 31 ธันวาคม</v>
      </c>
    </row>
    <row r="70" spans="1:14" s="1" customFormat="1" ht="22.05" customHeight="1" x14ac:dyDescent="0.55000000000000004">
      <c r="C70" s="77"/>
      <c r="D70" s="77"/>
      <c r="F70" s="14"/>
      <c r="G70" s="80">
        <f>G40</f>
        <v>2566</v>
      </c>
      <c r="H70" s="79"/>
      <c r="I70" s="80">
        <f>I40</f>
        <v>2565</v>
      </c>
    </row>
    <row r="71" spans="1:14" s="1" customFormat="1" ht="22.05" customHeight="1" x14ac:dyDescent="0.55000000000000004">
      <c r="B71" s="9"/>
      <c r="C71" s="73"/>
      <c r="D71" s="73"/>
      <c r="E71" s="11"/>
      <c r="F71" s="139"/>
      <c r="G71" s="140" t="s">
        <v>237</v>
      </c>
      <c r="H71" s="47"/>
      <c r="I71" s="139"/>
    </row>
    <row r="72" spans="1:14" ht="22.05" customHeight="1" x14ac:dyDescent="0.55000000000000004">
      <c r="C72" s="25"/>
      <c r="D72" s="25"/>
      <c r="F72" s="63"/>
      <c r="G72" s="81" t="s">
        <v>3</v>
      </c>
      <c r="H72" s="81"/>
      <c r="I72" s="81"/>
    </row>
    <row r="73" spans="1:14" ht="22.05" customHeight="1" x14ac:dyDescent="0.55000000000000004">
      <c r="B73" s="82" t="s">
        <v>93</v>
      </c>
      <c r="C73" s="83"/>
      <c r="D73" s="83"/>
      <c r="E73" s="11"/>
      <c r="F73" s="70"/>
      <c r="G73" s="31"/>
      <c r="H73" s="31"/>
      <c r="I73" s="31"/>
    </row>
    <row r="74" spans="1:14" ht="22.05" customHeight="1" x14ac:dyDescent="0.55000000000000004">
      <c r="B74" s="45" t="s">
        <v>94</v>
      </c>
      <c r="C74" s="94"/>
      <c r="D74" s="94"/>
      <c r="E74" s="11"/>
      <c r="F74" s="70"/>
      <c r="G74" s="31"/>
      <c r="H74" s="31"/>
      <c r="I74" s="31"/>
    </row>
    <row r="75" spans="1:14" ht="22.05" customHeight="1" x14ac:dyDescent="0.55000000000000004">
      <c r="B75" s="95"/>
      <c r="C75" s="96" t="s">
        <v>95</v>
      </c>
      <c r="D75" s="94"/>
      <c r="E75" s="22"/>
      <c r="F75" s="70"/>
      <c r="G75" s="31"/>
      <c r="H75" s="31"/>
      <c r="I75" s="31"/>
    </row>
    <row r="76" spans="1:14" ht="22.05" customHeight="1" thickBot="1" x14ac:dyDescent="0.6">
      <c r="C76" s="25"/>
      <c r="D76" s="97" t="s">
        <v>96</v>
      </c>
      <c r="E76" s="22"/>
      <c r="F76" s="70"/>
      <c r="G76" s="87">
        <v>1600000</v>
      </c>
      <c r="H76" s="19"/>
      <c r="I76" s="87">
        <v>1600000</v>
      </c>
    </row>
    <row r="77" spans="1:14" ht="22.05" customHeight="1" thickTop="1" x14ac:dyDescent="0.55000000000000004">
      <c r="C77" s="96" t="s">
        <v>97</v>
      </c>
      <c r="D77" s="1"/>
      <c r="E77" s="11"/>
      <c r="F77" s="70"/>
      <c r="G77" s="24"/>
      <c r="H77" s="19"/>
      <c r="I77" s="24"/>
    </row>
    <row r="78" spans="1:14" ht="22.05" customHeight="1" x14ac:dyDescent="0.55000000000000004">
      <c r="D78" s="97" t="s">
        <v>98</v>
      </c>
      <c r="E78" s="11"/>
      <c r="F78" s="70"/>
      <c r="G78" s="84">
        <v>1200000</v>
      </c>
      <c r="H78" s="19"/>
      <c r="I78" s="84">
        <v>1200000</v>
      </c>
    </row>
    <row r="79" spans="1:14" ht="22.05" customHeight="1" x14ac:dyDescent="0.55000000000000004">
      <c r="B79" s="45" t="s">
        <v>99</v>
      </c>
      <c r="C79" s="94"/>
      <c r="D79" s="94"/>
      <c r="E79" s="22"/>
      <c r="F79" s="70"/>
      <c r="G79" s="84">
        <v>3160431</v>
      </c>
      <c r="H79" s="19"/>
      <c r="I79" s="84">
        <v>3179178</v>
      </c>
    </row>
    <row r="80" spans="1:14" ht="22.05" customHeight="1" x14ac:dyDescent="0.55000000000000004">
      <c r="B80" s="45" t="s">
        <v>100</v>
      </c>
      <c r="C80" s="94"/>
      <c r="D80" s="94"/>
      <c r="E80" s="22"/>
      <c r="F80" s="70"/>
      <c r="G80" s="84"/>
      <c r="H80" s="19"/>
      <c r="I80" s="84"/>
    </row>
    <row r="81" spans="2:9" ht="22.05" customHeight="1" x14ac:dyDescent="0.55000000000000004">
      <c r="B81" s="20"/>
      <c r="C81" s="94" t="s">
        <v>101</v>
      </c>
      <c r="E81" s="11"/>
      <c r="F81" s="70"/>
      <c r="G81" s="84"/>
      <c r="H81" s="19"/>
      <c r="I81" s="84"/>
    </row>
    <row r="82" spans="2:9" ht="22.05" customHeight="1" x14ac:dyDescent="0.55000000000000004">
      <c r="D82" s="17" t="s">
        <v>102</v>
      </c>
      <c r="E82" s="11"/>
      <c r="F82" s="70"/>
      <c r="G82" s="84">
        <v>160000</v>
      </c>
      <c r="H82" s="19"/>
      <c r="I82" s="84">
        <v>160000</v>
      </c>
    </row>
    <row r="83" spans="2:9" ht="22.05" customHeight="1" x14ac:dyDescent="0.55000000000000004">
      <c r="D83" s="17" t="s">
        <v>103</v>
      </c>
      <c r="E83" s="11"/>
      <c r="F83" s="70"/>
      <c r="G83" s="84">
        <v>10516000</v>
      </c>
      <c r="H83" s="19"/>
      <c r="I83" s="84">
        <v>10516000</v>
      </c>
    </row>
    <row r="84" spans="2:9" ht="22.05" customHeight="1" x14ac:dyDescent="0.55000000000000004">
      <c r="C84" s="96" t="s">
        <v>104</v>
      </c>
      <c r="E84" s="11"/>
      <c r="F84" s="70"/>
      <c r="G84" s="84">
        <v>374639923</v>
      </c>
      <c r="H84" s="19"/>
      <c r="I84" s="84">
        <v>352819995</v>
      </c>
    </row>
    <row r="85" spans="2:9" s="1" customFormat="1" ht="22.05" customHeight="1" x14ac:dyDescent="0.55000000000000004">
      <c r="B85" s="45" t="s">
        <v>105</v>
      </c>
      <c r="C85" s="94"/>
      <c r="D85" s="94"/>
      <c r="E85" s="11">
        <v>10</v>
      </c>
      <c r="F85" s="29"/>
      <c r="G85" s="84">
        <v>-23203660</v>
      </c>
      <c r="H85" s="19"/>
      <c r="I85" s="84">
        <v>0</v>
      </c>
    </row>
    <row r="86" spans="2:9" ht="22.05" customHeight="1" x14ac:dyDescent="0.55000000000000004">
      <c r="B86" s="67" t="s">
        <v>106</v>
      </c>
      <c r="C86" s="74"/>
      <c r="E86" s="11"/>
      <c r="F86" s="70"/>
      <c r="G86" s="84">
        <v>17167573</v>
      </c>
      <c r="H86" s="19"/>
      <c r="I86" s="84">
        <v>6379789</v>
      </c>
    </row>
    <row r="87" spans="2:9" ht="22.05" customHeight="1" x14ac:dyDescent="0.55000000000000004">
      <c r="B87" s="61" t="s">
        <v>107</v>
      </c>
      <c r="C87" s="62"/>
      <c r="D87" s="62"/>
      <c r="F87" s="70"/>
      <c r="G87" s="98">
        <f>SUM(G78:G86)</f>
        <v>383640267</v>
      </c>
      <c r="H87" s="24"/>
      <c r="I87" s="98">
        <f>SUM(I78:I86)</f>
        <v>374254962</v>
      </c>
    </row>
    <row r="88" spans="2:9" ht="5.0999999999999996" customHeight="1" x14ac:dyDescent="0.55000000000000004">
      <c r="B88" s="61"/>
      <c r="C88" s="62"/>
      <c r="D88" s="62"/>
      <c r="E88" s="11"/>
      <c r="F88" s="70"/>
      <c r="G88" s="19"/>
      <c r="H88" s="19"/>
      <c r="I88" s="19"/>
    </row>
    <row r="89" spans="2:9" ht="22.05" customHeight="1" x14ac:dyDescent="0.55000000000000004">
      <c r="B89" s="67" t="s">
        <v>108</v>
      </c>
      <c r="C89" s="74"/>
      <c r="D89" s="83"/>
      <c r="E89" s="22"/>
      <c r="F89" s="70"/>
      <c r="G89" s="84">
        <v>76504152</v>
      </c>
      <c r="H89" s="19"/>
      <c r="I89" s="84">
        <v>78169475</v>
      </c>
    </row>
    <row r="90" spans="2:9" ht="22.05" customHeight="1" x14ac:dyDescent="0.55000000000000004">
      <c r="B90" s="61" t="s">
        <v>109</v>
      </c>
      <c r="C90" s="62"/>
      <c r="D90" s="62"/>
      <c r="E90" s="22"/>
      <c r="F90" s="70"/>
      <c r="G90" s="92">
        <f>SUM(G87:G89)</f>
        <v>460144419</v>
      </c>
      <c r="H90" s="24"/>
      <c r="I90" s="92">
        <f>SUM(I87:I89)</f>
        <v>452424437</v>
      </c>
    </row>
    <row r="91" spans="2:9" ht="5.0999999999999996" customHeight="1" x14ac:dyDescent="0.55000000000000004">
      <c r="B91" s="61"/>
      <c r="C91" s="62"/>
      <c r="D91" s="62"/>
      <c r="E91" s="22"/>
      <c r="F91" s="70"/>
      <c r="G91" s="51"/>
      <c r="H91" s="24"/>
      <c r="I91" s="51"/>
    </row>
    <row r="92" spans="2:9" ht="22.05" customHeight="1" thickBot="1" x14ac:dyDescent="0.6">
      <c r="B92" s="61" t="s">
        <v>110</v>
      </c>
      <c r="C92" s="62"/>
      <c r="D92" s="62"/>
      <c r="E92" s="22"/>
      <c r="F92" s="70"/>
      <c r="G92" s="87">
        <f>G63+G90</f>
        <v>960057693</v>
      </c>
      <c r="H92" s="24"/>
      <c r="I92" s="87">
        <f>I63+I90</f>
        <v>906489794</v>
      </c>
    </row>
    <row r="93" spans="2:9" ht="10.050000000000001" customHeight="1" thickTop="1" x14ac:dyDescent="0.55000000000000004">
      <c r="B93" s="61"/>
      <c r="C93" s="62"/>
      <c r="D93" s="62"/>
      <c r="E93" s="22"/>
    </row>
    <row r="94" spans="2:9" ht="22.8" customHeight="1" x14ac:dyDescent="0.55000000000000004">
      <c r="E94" s="22"/>
    </row>
    <row r="95" spans="2:9" ht="22.8" customHeight="1" x14ac:dyDescent="0.55000000000000004">
      <c r="E95" s="22"/>
    </row>
    <row r="96" spans="2:9" ht="22.8" customHeight="1" x14ac:dyDescent="0.55000000000000004">
      <c r="E96" s="22"/>
    </row>
  </sheetData>
  <printOptions horizontalCentered="1"/>
  <pageMargins left="0.70866141732283472" right="0.70866141732283472" top="0.74803149606299213" bottom="0.74803149606299213" header="0.31496062992125984" footer="0.19685039370078741"/>
  <pageSetup paperSize="9" firstPageNumber="3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4" max="16383" man="1"/>
    <brk id="93" min="1" max="8" man="1"/>
    <brk id="127" min="1" max="8" man="1"/>
    <brk id="162" max="16383" man="1"/>
    <brk id="196" max="16383" man="1"/>
  </rowBreaks>
  <customProperties>
    <customPr name="EpmWorksheetKeyString_GUID" r:id="rId2"/>
  </customProperties>
  <ignoredErrors>
    <ignoredError sqref="E12 E46:E47 E49:E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086D6-F3F4-4DB8-A071-83471124340D}">
  <dimension ref="A1:L146"/>
  <sheetViews>
    <sheetView showGridLines="0" zoomScaleNormal="100" zoomScaleSheetLayoutView="100" workbookViewId="0"/>
  </sheetViews>
  <sheetFormatPr defaultRowHeight="21.6" x14ac:dyDescent="0.55000000000000004"/>
  <cols>
    <col min="1" max="1" width="1.75" customWidth="1"/>
    <col min="2" max="3" width="2.75" customWidth="1"/>
    <col min="4" max="4" width="49.75" customWidth="1"/>
    <col min="5" max="5" width="8.75" style="210" customWidth="1"/>
    <col min="6" max="6" width="1.75" customWidth="1"/>
    <col min="7" max="7" width="15.75" customWidth="1"/>
    <col min="8" max="8" width="1.75" customWidth="1"/>
    <col min="9" max="9" width="15.75" customWidth="1"/>
    <col min="10" max="10" width="1.75" customWidth="1"/>
    <col min="11" max="11" width="9.125" style="75"/>
  </cols>
  <sheetData>
    <row r="1" spans="1:12" s="1" customFormat="1" ht="23.1" customHeight="1" x14ac:dyDescent="0.55000000000000004">
      <c r="B1" s="2" t="s">
        <v>0</v>
      </c>
      <c r="C1" s="3"/>
      <c r="D1" s="3"/>
      <c r="E1" s="4"/>
      <c r="I1" s="5"/>
    </row>
    <row r="2" spans="1:12" s="1" customFormat="1" ht="23.1" customHeight="1" x14ac:dyDescent="0.55000000000000004">
      <c r="B2" s="2" t="s">
        <v>2</v>
      </c>
      <c r="C2" s="6"/>
      <c r="D2" s="3"/>
      <c r="E2" s="4"/>
      <c r="I2" s="5"/>
    </row>
    <row r="3" spans="1:12" s="1" customFormat="1" ht="23.1" customHeight="1" x14ac:dyDescent="0.55000000000000004">
      <c r="B3" s="2" t="s">
        <v>244</v>
      </c>
      <c r="C3" s="7"/>
      <c r="D3" s="7"/>
      <c r="E3" s="8"/>
      <c r="F3" s="47"/>
      <c r="G3" s="47"/>
      <c r="H3" s="47"/>
      <c r="I3" s="47"/>
    </row>
    <row r="4" spans="1:12" s="1" customFormat="1" ht="20.100000000000001" customHeight="1" x14ac:dyDescent="0.55000000000000004">
      <c r="B4" s="9"/>
      <c r="C4" s="10"/>
      <c r="D4" s="10"/>
      <c r="E4" s="11"/>
      <c r="F4" s="47"/>
      <c r="G4" s="191"/>
      <c r="H4" s="191"/>
      <c r="I4" s="191"/>
    </row>
    <row r="5" spans="1:12" s="1" customFormat="1" ht="23.1" customHeight="1" x14ac:dyDescent="0.55000000000000004">
      <c r="B5" s="9"/>
      <c r="C5" s="10"/>
      <c r="D5" s="10"/>
      <c r="E5" s="11" t="s">
        <v>238</v>
      </c>
      <c r="F5" s="47"/>
      <c r="G5" s="192">
        <v>2566</v>
      </c>
      <c r="H5" s="13"/>
      <c r="I5" s="192">
        <v>2565</v>
      </c>
    </row>
    <row r="6" spans="1:12" s="1" customFormat="1" ht="22.05" customHeight="1" x14ac:dyDescent="0.55000000000000004">
      <c r="B6" s="9"/>
      <c r="C6" s="10"/>
      <c r="D6" s="10"/>
      <c r="E6" s="22"/>
      <c r="F6" s="139"/>
      <c r="G6" s="211" t="s">
        <v>3</v>
      </c>
      <c r="H6" s="211"/>
      <c r="I6" s="211"/>
    </row>
    <row r="7" spans="1:12" s="1" customFormat="1" ht="22.05" customHeight="1" x14ac:dyDescent="0.55000000000000004">
      <c r="B7" s="45" t="s">
        <v>4</v>
      </c>
      <c r="C7" s="46"/>
      <c r="D7" s="46"/>
      <c r="E7" s="11">
        <v>4</v>
      </c>
      <c r="F7" s="47"/>
      <c r="G7" s="193">
        <v>125648645</v>
      </c>
      <c r="H7" s="47"/>
      <c r="I7" s="193">
        <v>142391640</v>
      </c>
      <c r="J7" s="19"/>
      <c r="L7" s="84"/>
    </row>
    <row r="8" spans="1:12" s="1" customFormat="1" ht="22.05" customHeight="1" x14ac:dyDescent="0.55000000000000004">
      <c r="B8" s="20" t="s">
        <v>5</v>
      </c>
      <c r="C8" s="17"/>
      <c r="D8" s="17"/>
      <c r="E8" s="11">
        <v>4</v>
      </c>
      <c r="G8" s="21">
        <v>-106530247</v>
      </c>
      <c r="I8" s="21">
        <v>-124800375</v>
      </c>
      <c r="J8" s="19"/>
      <c r="L8" s="84"/>
    </row>
    <row r="9" spans="1:12" s="1" customFormat="1" ht="22.05" customHeight="1" x14ac:dyDescent="0.55000000000000004">
      <c r="B9" s="9" t="s">
        <v>6</v>
      </c>
      <c r="C9" s="10"/>
      <c r="D9" s="10"/>
      <c r="E9" s="22"/>
      <c r="G9" s="23">
        <f>SUM(G7:G8)</f>
        <v>19118398</v>
      </c>
      <c r="I9" s="23">
        <f>SUM(I7:I8)</f>
        <v>17591265</v>
      </c>
      <c r="J9" s="24"/>
      <c r="L9" s="84"/>
    </row>
    <row r="10" spans="1:12" s="1" customFormat="1" ht="5.0999999999999996" customHeight="1" x14ac:dyDescent="0.55000000000000004">
      <c r="B10" s="9"/>
      <c r="C10" s="10"/>
      <c r="D10" s="10"/>
      <c r="E10" s="22"/>
      <c r="G10" s="18"/>
      <c r="I10" s="18"/>
      <c r="J10" s="19"/>
      <c r="L10" s="84"/>
    </row>
    <row r="11" spans="1:12" s="1" customFormat="1" ht="22.05" customHeight="1" x14ac:dyDescent="0.55000000000000004">
      <c r="B11" s="20" t="s">
        <v>7</v>
      </c>
      <c r="C11" s="17"/>
      <c r="D11" s="17"/>
      <c r="E11" s="11">
        <v>4</v>
      </c>
      <c r="G11" s="21">
        <v>1660925</v>
      </c>
      <c r="I11" s="21">
        <v>2100893</v>
      </c>
      <c r="J11" s="19"/>
      <c r="L11" s="84"/>
    </row>
    <row r="12" spans="1:12" s="1" customFormat="1" ht="22.05" customHeight="1" x14ac:dyDescent="0.55000000000000004">
      <c r="A12" s="1" t="s">
        <v>1</v>
      </c>
      <c r="B12" s="9" t="s">
        <v>8</v>
      </c>
      <c r="C12" s="10"/>
      <c r="D12" s="17"/>
      <c r="E12" s="47"/>
      <c r="G12" s="23">
        <f>SUM(G9:G11)</f>
        <v>20779323</v>
      </c>
      <c r="I12" s="23">
        <f>SUM(I9:I11)</f>
        <v>19692158</v>
      </c>
      <c r="J12" s="19"/>
      <c r="L12" s="84"/>
    </row>
    <row r="13" spans="1:12" s="1" customFormat="1" ht="5.0999999999999996" customHeight="1" x14ac:dyDescent="0.55000000000000004">
      <c r="B13" s="9"/>
      <c r="C13" s="10"/>
      <c r="D13" s="10"/>
      <c r="E13" s="11"/>
      <c r="G13" s="18"/>
      <c r="I13" s="18"/>
      <c r="J13" s="19"/>
      <c r="L13" s="84"/>
    </row>
    <row r="14" spans="1:12" s="1" customFormat="1" ht="21.6" customHeight="1" x14ac:dyDescent="0.55000000000000004">
      <c r="B14" s="20" t="s">
        <v>9</v>
      </c>
      <c r="C14" s="17"/>
      <c r="D14" s="17"/>
      <c r="E14" s="11"/>
      <c r="G14" s="18">
        <v>-7918757</v>
      </c>
      <c r="I14" s="18">
        <v>-9261626</v>
      </c>
      <c r="J14" s="19"/>
      <c r="L14" s="84"/>
    </row>
    <row r="15" spans="1:12" s="1" customFormat="1" ht="22.05" customHeight="1" x14ac:dyDescent="0.55000000000000004">
      <c r="B15" s="20" t="s">
        <v>10</v>
      </c>
      <c r="C15" s="17"/>
      <c r="D15" s="17"/>
      <c r="E15" s="11"/>
      <c r="G15" s="18">
        <v>-8204700</v>
      </c>
      <c r="I15" s="18">
        <v>-8717555</v>
      </c>
      <c r="J15" s="19"/>
      <c r="L15" s="84"/>
    </row>
    <row r="16" spans="1:12" s="1" customFormat="1" ht="22.05" customHeight="1" x14ac:dyDescent="0.55000000000000004">
      <c r="B16" s="20" t="s">
        <v>11</v>
      </c>
      <c r="C16" s="17"/>
      <c r="D16" s="17"/>
      <c r="E16" s="11"/>
      <c r="G16" s="18">
        <v>-907486</v>
      </c>
      <c r="I16" s="18">
        <v>-78013</v>
      </c>
      <c r="J16" s="19"/>
      <c r="L16" s="84"/>
    </row>
    <row r="17" spans="2:12" s="1" customFormat="1" ht="22.05" customHeight="1" x14ac:dyDescent="0.55000000000000004">
      <c r="B17" s="9" t="s">
        <v>12</v>
      </c>
      <c r="C17" s="10"/>
      <c r="D17" s="10"/>
      <c r="E17" s="11"/>
      <c r="G17" s="27">
        <f>SUM(G14:G16)</f>
        <v>-17030943</v>
      </c>
      <c r="I17" s="27">
        <f>SUM(I14:I16)</f>
        <v>-18057194</v>
      </c>
      <c r="J17" s="24"/>
      <c r="L17" s="84"/>
    </row>
    <row r="18" spans="2:12" s="1" customFormat="1" ht="5.0999999999999996" customHeight="1" x14ac:dyDescent="0.55000000000000004">
      <c r="B18" s="9"/>
      <c r="C18" s="10"/>
      <c r="D18" s="10"/>
      <c r="E18" s="11"/>
      <c r="G18" s="18"/>
      <c r="I18" s="18"/>
      <c r="J18" s="24"/>
      <c r="L18" s="84"/>
    </row>
    <row r="19" spans="2:12" s="1" customFormat="1" ht="22.05" customHeight="1" x14ac:dyDescent="0.55000000000000004">
      <c r="B19" s="9" t="s">
        <v>13</v>
      </c>
      <c r="C19" s="10"/>
      <c r="D19" s="10"/>
      <c r="E19" s="11"/>
      <c r="G19" s="23">
        <f>G12+G17</f>
        <v>3748380</v>
      </c>
      <c r="I19" s="23">
        <f>I12+I17</f>
        <v>1634964</v>
      </c>
      <c r="J19" s="24"/>
      <c r="L19" s="84"/>
    </row>
    <row r="20" spans="2:12" s="1" customFormat="1" ht="5.0999999999999996" customHeight="1" x14ac:dyDescent="0.55000000000000004">
      <c r="B20" s="9"/>
      <c r="C20" s="10"/>
      <c r="D20" s="10"/>
      <c r="E20" s="11"/>
      <c r="G20" s="18"/>
      <c r="I20" s="18"/>
      <c r="J20" s="24"/>
      <c r="L20" s="84"/>
    </row>
    <row r="21" spans="2:12" s="1" customFormat="1" ht="22.05" customHeight="1" x14ac:dyDescent="0.55000000000000004">
      <c r="B21" s="20" t="s">
        <v>14</v>
      </c>
      <c r="C21" s="17"/>
      <c r="D21" s="10"/>
      <c r="E21" s="11"/>
      <c r="G21" s="18">
        <v>-2636819</v>
      </c>
      <c r="I21" s="18">
        <v>-1899194</v>
      </c>
      <c r="J21" s="24"/>
      <c r="L21" s="84"/>
    </row>
    <row r="22" spans="2:12" s="1" customFormat="1" ht="22.05" customHeight="1" x14ac:dyDescent="0.55000000000000004">
      <c r="B22" s="15" t="s">
        <v>15</v>
      </c>
      <c r="C22" s="16"/>
      <c r="D22" s="17"/>
      <c r="E22" s="11"/>
      <c r="G22" s="21">
        <v>2118135</v>
      </c>
      <c r="I22" s="21">
        <v>2064360</v>
      </c>
      <c r="J22" s="19"/>
      <c r="L22" s="84"/>
    </row>
    <row r="23" spans="2:12" s="1" customFormat="1" ht="22.05" customHeight="1" x14ac:dyDescent="0.55000000000000004">
      <c r="B23" s="9" t="s">
        <v>16</v>
      </c>
      <c r="C23" s="10"/>
      <c r="D23" s="10"/>
      <c r="E23" s="11"/>
      <c r="F23" s="47"/>
      <c r="G23" s="28">
        <f>SUM(G19,G21:G22)</f>
        <v>3229696</v>
      </c>
      <c r="H23" s="47"/>
      <c r="I23" s="28">
        <f>SUM(I19,I21:I22)</f>
        <v>1800130</v>
      </c>
      <c r="J23" s="24"/>
      <c r="K23" s="47"/>
      <c r="L23" s="84"/>
    </row>
    <row r="24" spans="2:12" s="1" customFormat="1" ht="5.0999999999999996" customHeight="1" x14ac:dyDescent="0.55000000000000004">
      <c r="B24" s="9"/>
      <c r="C24" s="10"/>
      <c r="D24" s="10"/>
      <c r="E24" s="11"/>
      <c r="F24" s="47"/>
      <c r="G24" s="193"/>
      <c r="H24" s="47"/>
      <c r="I24" s="193"/>
      <c r="J24" s="24"/>
      <c r="K24" s="47"/>
      <c r="L24" s="84"/>
    </row>
    <row r="25" spans="2:12" s="1" customFormat="1" ht="22.05" customHeight="1" x14ac:dyDescent="0.55000000000000004">
      <c r="B25" s="45" t="s">
        <v>17</v>
      </c>
      <c r="C25" s="46"/>
      <c r="D25" s="46"/>
      <c r="E25" s="11"/>
      <c r="F25" s="47"/>
      <c r="G25" s="194">
        <v>-1412024</v>
      </c>
      <c r="H25" s="47"/>
      <c r="I25" s="194">
        <v>-1153801</v>
      </c>
      <c r="J25" s="178"/>
      <c r="K25" s="47"/>
      <c r="L25" s="84"/>
    </row>
    <row r="26" spans="2:12" s="1" customFormat="1" ht="22.05" customHeight="1" thickBot="1" x14ac:dyDescent="0.6">
      <c r="B26" s="9" t="s">
        <v>18</v>
      </c>
      <c r="C26" s="10"/>
      <c r="D26" s="10"/>
      <c r="E26" s="11"/>
      <c r="F26" s="195"/>
      <c r="G26" s="30">
        <f>SUM(G23:G25)</f>
        <v>1817672</v>
      </c>
      <c r="H26" s="47"/>
      <c r="I26" s="30">
        <f>SUM(I23:I25)</f>
        <v>646329</v>
      </c>
      <c r="J26" s="24"/>
      <c r="K26" s="47"/>
      <c r="L26" s="84"/>
    </row>
    <row r="27" spans="2:12" s="1" customFormat="1" ht="4.5" customHeight="1" thickTop="1" x14ac:dyDescent="0.55000000000000004">
      <c r="B27" s="9"/>
      <c r="C27" s="10"/>
      <c r="D27" s="10"/>
      <c r="E27" s="11"/>
      <c r="F27" s="47"/>
      <c r="G27" s="193"/>
      <c r="H27" s="13"/>
      <c r="I27" s="193"/>
      <c r="J27" s="47"/>
      <c r="K27" s="47"/>
    </row>
    <row r="28" spans="2:12" s="1" customFormat="1" ht="22.05" customHeight="1" x14ac:dyDescent="0.55000000000000004">
      <c r="B28" s="196" t="s">
        <v>19</v>
      </c>
      <c r="C28" s="32"/>
      <c r="D28" s="10"/>
      <c r="E28" s="11"/>
      <c r="F28" s="47"/>
      <c r="G28" s="193"/>
      <c r="H28" s="13"/>
      <c r="I28" s="193"/>
      <c r="J28" s="47"/>
      <c r="K28" s="47"/>
      <c r="L28" s="84"/>
    </row>
    <row r="29" spans="2:12" s="1" customFormat="1" ht="22.05" customHeight="1" x14ac:dyDescent="0.55000000000000004">
      <c r="B29" s="33"/>
      <c r="C29" s="10" t="s">
        <v>20</v>
      </c>
      <c r="D29" s="10"/>
      <c r="E29" s="11"/>
      <c r="G29" s="23">
        <v>2441366</v>
      </c>
      <c r="H29" s="34"/>
      <c r="I29" s="23">
        <v>2443987</v>
      </c>
      <c r="L29" s="84"/>
    </row>
    <row r="30" spans="2:12" s="1" customFormat="1" ht="22.05" customHeight="1" x14ac:dyDescent="0.55000000000000004">
      <c r="B30" s="33"/>
      <c r="C30" s="17" t="s">
        <v>21</v>
      </c>
      <c r="D30" s="10"/>
      <c r="E30" s="11"/>
      <c r="G30" s="18">
        <v>-623694</v>
      </c>
      <c r="H30" s="31"/>
      <c r="I30" s="18">
        <v>-1797658</v>
      </c>
      <c r="L30" s="84"/>
    </row>
    <row r="31" spans="2:12" s="1" customFormat="1" ht="22.05" customHeight="1" thickBot="1" x14ac:dyDescent="0.6">
      <c r="B31" s="35"/>
      <c r="C31" s="36"/>
      <c r="D31" s="10"/>
      <c r="E31" s="11"/>
      <c r="G31" s="37">
        <f>SUM(G29:G30)</f>
        <v>1817672</v>
      </c>
      <c r="H31" s="31"/>
      <c r="I31" s="37">
        <f>SUM(I29:I30)</f>
        <v>646329</v>
      </c>
      <c r="L31" s="84"/>
    </row>
    <row r="32" spans="2:12" s="1" customFormat="1" ht="4.5" customHeight="1" thickTop="1" x14ac:dyDescent="0.55000000000000004">
      <c r="B32" s="9"/>
      <c r="C32" s="10"/>
      <c r="D32" s="10"/>
      <c r="E32" s="11"/>
      <c r="G32" s="18"/>
      <c r="H32" s="31"/>
      <c r="I32" s="18"/>
      <c r="L32" s="84"/>
    </row>
    <row r="33" spans="2:12" s="1" customFormat="1" ht="22.05" customHeight="1" x14ac:dyDescent="0.55000000000000004">
      <c r="B33" s="38" t="s">
        <v>22</v>
      </c>
      <c r="C33" s="39"/>
      <c r="D33" s="10"/>
      <c r="E33" s="8"/>
      <c r="F33" s="29"/>
      <c r="G33" s="18"/>
      <c r="I33" s="18"/>
      <c r="L33" s="84"/>
    </row>
    <row r="34" spans="2:12" s="1" customFormat="1" ht="22.05" customHeight="1" thickBot="1" x14ac:dyDescent="0.6">
      <c r="B34" s="9" t="s">
        <v>20</v>
      </c>
      <c r="C34" s="36"/>
      <c r="D34" s="10"/>
      <c r="E34" s="11"/>
      <c r="F34" s="29"/>
      <c r="G34" s="40">
        <f>ROUND(G29/1200000,2)</f>
        <v>2.0299999999999998</v>
      </c>
      <c r="H34" s="41"/>
      <c r="I34" s="40">
        <f>ROUND(I29/1200000,2)</f>
        <v>2.04</v>
      </c>
      <c r="L34" s="84"/>
    </row>
    <row r="35" spans="2:12" s="1" customFormat="1" ht="22.05" customHeight="1" thickTop="1" x14ac:dyDescent="0.55000000000000004">
      <c r="B35" s="32"/>
      <c r="C35" s="32"/>
      <c r="D35" s="17"/>
      <c r="E35" s="8"/>
      <c r="G35" s="23"/>
      <c r="H35" s="34"/>
      <c r="I35" s="23"/>
      <c r="L35" s="84"/>
    </row>
    <row r="36" spans="2:12" s="1" customFormat="1" ht="4.5" customHeight="1" x14ac:dyDescent="0.55000000000000004">
      <c r="B36" s="20"/>
      <c r="C36" s="17"/>
      <c r="D36" s="17"/>
      <c r="E36" s="8"/>
    </row>
    <row r="37" spans="2:12" s="1" customFormat="1" ht="23.1" customHeight="1" x14ac:dyDescent="0.55000000000000004">
      <c r="B37" s="2" t="s">
        <v>0</v>
      </c>
      <c r="C37" s="3"/>
      <c r="D37" s="3"/>
      <c r="E37" s="4"/>
      <c r="I37" s="5"/>
    </row>
    <row r="38" spans="2:12" s="1" customFormat="1" ht="23.1" customHeight="1" x14ac:dyDescent="0.55000000000000004">
      <c r="B38" s="2" t="s">
        <v>24</v>
      </c>
      <c r="C38" s="6"/>
      <c r="D38" s="3"/>
      <c r="E38" s="4"/>
      <c r="I38" s="5"/>
    </row>
    <row r="39" spans="2:12" s="1" customFormat="1" ht="23.1" customHeight="1" x14ac:dyDescent="0.55000000000000004">
      <c r="B39" s="2" t="str">
        <f>B3</f>
        <v>สำหรับงวดสามเดือนสิ้นสุดวันที่ 30 กันยายน 2566 (ไม่ได้ตรวจสอบ)</v>
      </c>
      <c r="C39" s="7"/>
      <c r="D39" s="7"/>
      <c r="E39" s="8"/>
    </row>
    <row r="40" spans="2:12" s="1" customFormat="1" ht="20.100000000000001" customHeight="1" x14ac:dyDescent="0.55000000000000004">
      <c r="B40" s="9"/>
      <c r="C40" s="10"/>
      <c r="D40" s="10"/>
      <c r="E40" s="11"/>
      <c r="G40" s="12"/>
      <c r="H40" s="12"/>
      <c r="I40" s="12"/>
    </row>
    <row r="41" spans="2:12" s="1" customFormat="1" ht="23.1" customHeight="1" x14ac:dyDescent="0.55000000000000004">
      <c r="B41" s="9"/>
      <c r="C41" s="10"/>
      <c r="D41" s="10"/>
      <c r="E41" s="11" t="s">
        <v>238</v>
      </c>
      <c r="G41" s="42">
        <f>G5</f>
        <v>2566</v>
      </c>
      <c r="H41" s="31"/>
      <c r="I41" s="42">
        <f>I5</f>
        <v>2565</v>
      </c>
    </row>
    <row r="42" spans="2:12" s="1" customFormat="1" ht="22.05" customHeight="1" x14ac:dyDescent="0.55000000000000004">
      <c r="B42" s="9"/>
      <c r="C42" s="10"/>
      <c r="D42" s="10"/>
      <c r="E42" s="22"/>
      <c r="F42" s="14"/>
      <c r="G42" s="211" t="s">
        <v>3</v>
      </c>
      <c r="H42" s="211"/>
      <c r="I42" s="211"/>
    </row>
    <row r="43" spans="2:12" s="1" customFormat="1" ht="22.05" customHeight="1" x14ac:dyDescent="0.55000000000000004">
      <c r="B43" s="9" t="s">
        <v>18</v>
      </c>
      <c r="C43" s="10"/>
      <c r="D43" s="17"/>
      <c r="E43" s="11"/>
      <c r="G43" s="23">
        <f>G31</f>
        <v>1817672</v>
      </c>
      <c r="H43" s="34"/>
      <c r="I43" s="23">
        <f>I31</f>
        <v>646329</v>
      </c>
      <c r="L43" s="84"/>
    </row>
    <row r="44" spans="2:12" s="1" customFormat="1" ht="10.050000000000001" customHeight="1" x14ac:dyDescent="0.55000000000000004">
      <c r="B44" s="20"/>
      <c r="C44" s="17"/>
      <c r="D44" s="17"/>
      <c r="E44" s="11"/>
      <c r="L44" s="84"/>
    </row>
    <row r="45" spans="2:12" s="1" customFormat="1" ht="22.05" customHeight="1" x14ac:dyDescent="0.55000000000000004">
      <c r="B45" s="9" t="s">
        <v>25</v>
      </c>
      <c r="C45" s="10"/>
      <c r="D45" s="17"/>
      <c r="E45" s="22"/>
      <c r="L45" s="84"/>
    </row>
    <row r="46" spans="2:12" s="1" customFormat="1" ht="22.05" customHeight="1" x14ac:dyDescent="0.6">
      <c r="B46" s="43" t="s">
        <v>26</v>
      </c>
      <c r="C46" s="10"/>
      <c r="D46" s="17"/>
      <c r="E46" s="22"/>
      <c r="L46" s="84"/>
    </row>
    <row r="47" spans="2:12" s="1" customFormat="1" ht="22.05" customHeight="1" x14ac:dyDescent="0.55000000000000004">
      <c r="B47" s="45" t="s">
        <v>27</v>
      </c>
      <c r="C47" s="46"/>
      <c r="D47" s="46"/>
      <c r="E47" s="11"/>
      <c r="F47" s="47"/>
      <c r="G47" s="193">
        <v>1535063</v>
      </c>
      <c r="H47" s="47"/>
      <c r="I47" s="193">
        <v>13204847</v>
      </c>
      <c r="L47" s="84"/>
    </row>
    <row r="48" spans="2:12" s="1" customFormat="1" ht="22.05" customHeight="1" x14ac:dyDescent="0.55000000000000004">
      <c r="B48" s="45" t="s">
        <v>28</v>
      </c>
      <c r="C48" s="46"/>
      <c r="D48" s="46"/>
      <c r="E48" s="11">
        <v>10</v>
      </c>
      <c r="F48" s="47"/>
      <c r="G48" s="193">
        <v>63339</v>
      </c>
      <c r="H48" s="47"/>
      <c r="I48" s="193">
        <v>1494503</v>
      </c>
      <c r="K48" s="91"/>
      <c r="L48" s="84"/>
    </row>
    <row r="49" spans="2:12" s="1" customFormat="1" ht="22.05" customHeight="1" x14ac:dyDescent="0.55000000000000004">
      <c r="B49" s="45" t="s">
        <v>29</v>
      </c>
      <c r="C49" s="46"/>
      <c r="D49" s="46"/>
      <c r="E49" s="11"/>
      <c r="F49" s="47"/>
      <c r="G49" s="193">
        <v>-50241</v>
      </c>
      <c r="H49" s="47"/>
      <c r="I49" s="193">
        <v>-2848</v>
      </c>
      <c r="K49" s="91"/>
      <c r="L49" s="84"/>
    </row>
    <row r="50" spans="2:12" s="44" customFormat="1" ht="22.05" customHeight="1" x14ac:dyDescent="0.55000000000000004">
      <c r="B50" s="45" t="s">
        <v>30</v>
      </c>
      <c r="C50" s="46"/>
      <c r="D50" s="46"/>
      <c r="E50" s="8"/>
      <c r="G50" s="18"/>
      <c r="I50" s="18"/>
      <c r="L50" s="84"/>
    </row>
    <row r="51" spans="2:12" s="44" customFormat="1" ht="22.05" customHeight="1" x14ac:dyDescent="0.55000000000000004">
      <c r="B51" s="46"/>
      <c r="C51" s="47" t="s">
        <v>31</v>
      </c>
      <c r="D51" s="46"/>
      <c r="E51" s="8"/>
      <c r="G51" s="18">
        <v>868518</v>
      </c>
      <c r="I51" s="18">
        <v>2714756</v>
      </c>
      <c r="L51" s="84"/>
    </row>
    <row r="52" spans="2:12" s="44" customFormat="1" ht="22.05" customHeight="1" x14ac:dyDescent="0.55000000000000004">
      <c r="B52" s="17" t="s">
        <v>32</v>
      </c>
      <c r="D52" s="48"/>
      <c r="E52" s="8"/>
      <c r="G52" s="18"/>
      <c r="I52" s="18"/>
      <c r="L52" s="84"/>
    </row>
    <row r="53" spans="2:12" s="44" customFormat="1" ht="22.05" customHeight="1" x14ac:dyDescent="0.55000000000000004">
      <c r="C53" s="17" t="s">
        <v>33</v>
      </c>
      <c r="D53" s="48"/>
      <c r="E53" s="11"/>
      <c r="G53" s="21">
        <v>10048</v>
      </c>
      <c r="I53" s="21">
        <v>570</v>
      </c>
      <c r="L53" s="84"/>
    </row>
    <row r="54" spans="2:12" s="44" customFormat="1" ht="22.05" customHeight="1" x14ac:dyDescent="0.55000000000000004">
      <c r="B54" s="49" t="s">
        <v>34</v>
      </c>
      <c r="C54" s="17"/>
      <c r="D54" s="48"/>
      <c r="E54" s="11"/>
      <c r="G54" s="23">
        <f>SUM(G47:G53)</f>
        <v>2426727</v>
      </c>
      <c r="I54" s="23">
        <f>SUM(I47:I53)</f>
        <v>17411828</v>
      </c>
      <c r="L54" s="84"/>
    </row>
    <row r="55" spans="2:12" s="1" customFormat="1" ht="5.0999999999999996" customHeight="1" x14ac:dyDescent="0.55000000000000004">
      <c r="B55" s="20"/>
      <c r="C55" s="17"/>
      <c r="D55" s="17"/>
      <c r="E55" s="11"/>
      <c r="G55" s="18"/>
      <c r="I55" s="18"/>
      <c r="L55" s="84"/>
    </row>
    <row r="56" spans="2:12" s="1" customFormat="1" ht="22.05" customHeight="1" x14ac:dyDescent="0.6">
      <c r="B56" s="43" t="s">
        <v>35</v>
      </c>
      <c r="C56" s="17"/>
      <c r="D56" s="17"/>
      <c r="E56" s="11"/>
      <c r="G56" s="18"/>
      <c r="I56" s="18"/>
      <c r="L56" s="84"/>
    </row>
    <row r="57" spans="2:12" s="1" customFormat="1" ht="22.05" customHeight="1" x14ac:dyDescent="0.55000000000000004">
      <c r="B57" s="45" t="s">
        <v>36</v>
      </c>
      <c r="C57" s="46"/>
      <c r="D57" s="46"/>
      <c r="E57" s="11"/>
      <c r="F57" s="47"/>
      <c r="G57" s="193">
        <v>676287</v>
      </c>
      <c r="H57" s="47"/>
      <c r="I57" s="193">
        <v>1488034</v>
      </c>
      <c r="K57" s="91"/>
      <c r="L57" s="84"/>
    </row>
    <row r="58" spans="2:12" s="1" customFormat="1" ht="22.05" customHeight="1" x14ac:dyDescent="0.55000000000000004">
      <c r="B58" s="45" t="s">
        <v>38</v>
      </c>
      <c r="C58" s="46"/>
      <c r="D58" s="46"/>
      <c r="E58" s="11"/>
      <c r="F58" s="47"/>
      <c r="G58" s="193">
        <v>10350</v>
      </c>
      <c r="H58" s="47"/>
      <c r="I58" s="193">
        <v>11387</v>
      </c>
      <c r="K58" s="91"/>
      <c r="L58" s="84"/>
    </row>
    <row r="59" spans="2:12" s="1" customFormat="1" ht="22.05" customHeight="1" x14ac:dyDescent="0.55000000000000004">
      <c r="B59" s="45" t="s">
        <v>30</v>
      </c>
      <c r="C59" s="46"/>
      <c r="D59" s="46"/>
      <c r="E59" s="11"/>
      <c r="G59" s="18"/>
      <c r="I59" s="18"/>
      <c r="L59" s="84"/>
    </row>
    <row r="60" spans="2:12" s="44" customFormat="1" ht="22.05" customHeight="1" x14ac:dyDescent="0.55000000000000004">
      <c r="B60" s="46"/>
      <c r="C60" s="47" t="s">
        <v>31</v>
      </c>
      <c r="D60" s="46"/>
      <c r="E60" s="8"/>
      <c r="G60" s="18">
        <v>-348</v>
      </c>
      <c r="I60" s="18">
        <v>-92093</v>
      </c>
      <c r="L60" s="84"/>
    </row>
    <row r="61" spans="2:12" s="1" customFormat="1" ht="22.05" customHeight="1" x14ac:dyDescent="0.55000000000000004">
      <c r="B61" s="45" t="s">
        <v>39</v>
      </c>
      <c r="C61" s="17"/>
      <c r="D61" s="17"/>
      <c r="E61" s="11"/>
      <c r="G61" s="18"/>
      <c r="I61" s="18"/>
      <c r="L61" s="84"/>
    </row>
    <row r="62" spans="2:12" s="1" customFormat="1" ht="22.05" customHeight="1" x14ac:dyDescent="0.55000000000000004">
      <c r="C62" s="45" t="s">
        <v>33</v>
      </c>
      <c r="D62" s="17"/>
      <c r="E62" s="11"/>
      <c r="G62" s="18">
        <v>-136883</v>
      </c>
      <c r="I62" s="18">
        <v>-300442</v>
      </c>
      <c r="L62" s="84"/>
    </row>
    <row r="63" spans="2:12" s="44" customFormat="1" ht="22.05" customHeight="1" x14ac:dyDescent="0.55000000000000004">
      <c r="B63" s="49" t="s">
        <v>40</v>
      </c>
      <c r="C63" s="17"/>
      <c r="D63" s="48"/>
      <c r="E63" s="11"/>
      <c r="G63" s="28">
        <f>SUM(G57:G62)</f>
        <v>549406</v>
      </c>
      <c r="I63" s="28">
        <f>SUM(I57:I62)</f>
        <v>1106886</v>
      </c>
      <c r="L63" s="84"/>
    </row>
    <row r="64" spans="2:12" s="1" customFormat="1" ht="5.0999999999999996" customHeight="1" x14ac:dyDescent="0.55000000000000004">
      <c r="B64" s="20"/>
      <c r="C64" s="17"/>
      <c r="D64" s="17"/>
      <c r="E64" s="11"/>
      <c r="G64" s="18"/>
      <c r="I64" s="18"/>
    </row>
    <row r="65" spans="1:12" s="44" customFormat="1" ht="22.05" customHeight="1" x14ac:dyDescent="0.55000000000000004">
      <c r="B65" s="9" t="s">
        <v>41</v>
      </c>
      <c r="C65" s="10"/>
      <c r="D65" s="48"/>
      <c r="E65" s="8"/>
      <c r="G65" s="50">
        <f>SUM(G54,G63)</f>
        <v>2976133</v>
      </c>
      <c r="I65" s="50">
        <f>SUM(I54,I63)</f>
        <v>18518714</v>
      </c>
      <c r="L65" s="84"/>
    </row>
    <row r="66" spans="1:12" s="44" customFormat="1" ht="5.0999999999999996" customHeight="1" x14ac:dyDescent="0.55000000000000004">
      <c r="B66" s="9"/>
      <c r="C66" s="10"/>
      <c r="D66" s="48"/>
      <c r="E66" s="8"/>
      <c r="G66" s="51"/>
      <c r="I66" s="51"/>
      <c r="L66" s="84"/>
    </row>
    <row r="67" spans="1:12" s="44" customFormat="1" ht="22.05" customHeight="1" thickBot="1" x14ac:dyDescent="0.6">
      <c r="B67" s="9" t="s">
        <v>42</v>
      </c>
      <c r="C67" s="10"/>
      <c r="D67" s="46"/>
      <c r="E67" s="8"/>
      <c r="G67" s="52">
        <f>SUM(G65,G43)</f>
        <v>4793805</v>
      </c>
      <c r="I67" s="52">
        <f>SUM(I65,I43)</f>
        <v>19165043</v>
      </c>
      <c r="L67" s="84"/>
    </row>
    <row r="68" spans="1:12" s="44" customFormat="1" ht="10.050000000000001" customHeight="1" thickTop="1" x14ac:dyDescent="0.55000000000000004">
      <c r="B68" s="20"/>
      <c r="C68" s="17"/>
      <c r="D68" s="48"/>
      <c r="E68" s="8"/>
      <c r="L68" s="84"/>
    </row>
    <row r="69" spans="1:12" s="44" customFormat="1" ht="22.05" customHeight="1" x14ac:dyDescent="0.55000000000000004">
      <c r="B69" s="53" t="s">
        <v>43</v>
      </c>
      <c r="C69" s="32"/>
      <c r="D69" s="48"/>
      <c r="E69" s="8"/>
      <c r="L69" s="84"/>
    </row>
    <row r="70" spans="1:12" s="44" customFormat="1" ht="22.05" customHeight="1" x14ac:dyDescent="0.55000000000000004">
      <c r="B70" s="53"/>
      <c r="C70" s="32" t="s">
        <v>20</v>
      </c>
      <c r="D70" s="48"/>
      <c r="E70" s="8"/>
      <c r="G70" s="23">
        <v>5768164</v>
      </c>
      <c r="I70" s="23">
        <v>19252123</v>
      </c>
      <c r="L70" s="84"/>
    </row>
    <row r="71" spans="1:12" s="44" customFormat="1" ht="22.05" customHeight="1" x14ac:dyDescent="0.55000000000000004">
      <c r="B71" s="53"/>
      <c r="C71" s="54" t="s">
        <v>21</v>
      </c>
      <c r="D71" s="48"/>
      <c r="E71" s="8"/>
      <c r="G71" s="18">
        <v>-974359</v>
      </c>
      <c r="I71" s="18">
        <v>-87080</v>
      </c>
      <c r="L71" s="84"/>
    </row>
    <row r="72" spans="1:12" s="44" customFormat="1" ht="22.05" customHeight="1" thickBot="1" x14ac:dyDescent="0.6">
      <c r="B72" s="55"/>
      <c r="C72" s="56"/>
      <c r="D72" s="48"/>
      <c r="E72" s="8"/>
      <c r="G72" s="57">
        <f>SUM(G70:G71)</f>
        <v>4793805</v>
      </c>
      <c r="I72" s="57">
        <f>SUM(I70:I71)</f>
        <v>19165043</v>
      </c>
      <c r="L72" s="84"/>
    </row>
    <row r="73" spans="1:12" s="1" customFormat="1" ht="10.050000000000001" customHeight="1" thickTop="1" x14ac:dyDescent="0.55000000000000004">
      <c r="B73" s="20"/>
      <c r="C73" s="17"/>
      <c r="D73" s="17"/>
      <c r="E73" s="8"/>
      <c r="L73" s="84"/>
    </row>
    <row r="74" spans="1:12" s="25" customFormat="1" ht="23.1" customHeight="1" x14ac:dyDescent="0.55000000000000004">
      <c r="B74" s="58" t="s">
        <v>0</v>
      </c>
      <c r="C74" s="59"/>
      <c r="D74" s="59"/>
      <c r="E74" s="4"/>
      <c r="G74" s="1"/>
      <c r="H74" s="1"/>
      <c r="I74" s="5"/>
      <c r="K74" s="1"/>
      <c r="L74" s="84"/>
    </row>
    <row r="75" spans="1:12" s="25" customFormat="1" ht="23.1" customHeight="1" x14ac:dyDescent="0.55000000000000004">
      <c r="B75" s="58" t="s">
        <v>2</v>
      </c>
      <c r="C75" s="60"/>
      <c r="D75" s="59"/>
      <c r="E75" s="4"/>
      <c r="G75" s="1"/>
      <c r="H75" s="1"/>
      <c r="I75" s="5"/>
      <c r="K75" s="1"/>
      <c r="L75" s="84"/>
    </row>
    <row r="76" spans="1:12" s="25" customFormat="1" ht="23.1" customHeight="1" x14ac:dyDescent="0.55000000000000004">
      <c r="A76" s="1"/>
      <c r="B76" s="2" t="s">
        <v>245</v>
      </c>
      <c r="C76" s="7"/>
      <c r="D76" s="7"/>
      <c r="E76" s="8"/>
      <c r="F76" s="1"/>
      <c r="G76" s="1"/>
      <c r="H76" s="1"/>
      <c r="I76" s="1"/>
      <c r="K76" s="91"/>
      <c r="L76" s="1"/>
    </row>
    <row r="77" spans="1:12" s="25" customFormat="1" ht="20.100000000000001" customHeight="1" x14ac:dyDescent="0.55000000000000004">
      <c r="A77" s="1"/>
      <c r="B77" s="9"/>
      <c r="C77" s="10"/>
      <c r="D77" s="10"/>
      <c r="E77" s="11"/>
      <c r="F77" s="1"/>
      <c r="G77" s="12"/>
      <c r="H77" s="12"/>
      <c r="I77" s="12"/>
      <c r="K77" s="1"/>
      <c r="L77" s="1"/>
    </row>
    <row r="78" spans="1:12" s="25" customFormat="1" ht="23.1" customHeight="1" x14ac:dyDescent="0.55000000000000004">
      <c r="B78" s="61"/>
      <c r="C78" s="62"/>
      <c r="D78" s="62"/>
      <c r="E78" s="11" t="s">
        <v>238</v>
      </c>
      <c r="G78" s="42">
        <f>+G5</f>
        <v>2566</v>
      </c>
      <c r="H78" s="31"/>
      <c r="I78" s="42">
        <f>+I5</f>
        <v>2565</v>
      </c>
      <c r="K78" s="1"/>
      <c r="L78" s="1"/>
    </row>
    <row r="79" spans="1:12" s="25" customFormat="1" ht="22.05" customHeight="1" x14ac:dyDescent="0.55000000000000004">
      <c r="B79" s="61"/>
      <c r="C79" s="62"/>
      <c r="D79" s="62"/>
      <c r="E79" s="22"/>
      <c r="F79" s="63"/>
      <c r="G79" s="211" t="s">
        <v>3</v>
      </c>
      <c r="H79" s="211"/>
      <c r="I79" s="211"/>
      <c r="K79" s="1"/>
      <c r="L79" s="84"/>
    </row>
    <row r="80" spans="1:12" s="25" customFormat="1" ht="22.05" customHeight="1" x14ac:dyDescent="0.55000000000000004">
      <c r="B80" s="64" t="s">
        <v>4</v>
      </c>
      <c r="C80" s="65"/>
      <c r="D80" s="66"/>
      <c r="E80" s="11">
        <v>4</v>
      </c>
      <c r="G80" s="18">
        <v>379027943</v>
      </c>
      <c r="H80" s="1"/>
      <c r="I80" s="18">
        <v>447419430</v>
      </c>
      <c r="J80" s="26"/>
      <c r="K80" s="1"/>
      <c r="L80" s="84"/>
    </row>
    <row r="81" spans="2:12" s="25" customFormat="1" ht="22.05" customHeight="1" x14ac:dyDescent="0.55000000000000004">
      <c r="B81" s="67" t="s">
        <v>5</v>
      </c>
      <c r="C81" s="66"/>
      <c r="D81" s="66"/>
      <c r="E81" s="11">
        <v>4</v>
      </c>
      <c r="G81" s="21">
        <v>-320897205</v>
      </c>
      <c r="H81" s="1"/>
      <c r="I81" s="21">
        <v>-382826605</v>
      </c>
      <c r="J81" s="26"/>
      <c r="K81" s="1"/>
      <c r="L81" s="84"/>
    </row>
    <row r="82" spans="2:12" s="25" customFormat="1" ht="22.05" customHeight="1" x14ac:dyDescent="0.55000000000000004">
      <c r="B82" s="61" t="s">
        <v>6</v>
      </c>
      <c r="C82" s="62"/>
      <c r="D82" s="62"/>
      <c r="E82" s="22"/>
      <c r="G82" s="23">
        <f>SUM(G80:G81)</f>
        <v>58130738</v>
      </c>
      <c r="H82" s="1"/>
      <c r="I82" s="23">
        <f>SUM(I80:I81)</f>
        <v>64592825</v>
      </c>
      <c r="J82" s="68"/>
      <c r="K82" s="1"/>
      <c r="L82" s="84"/>
    </row>
    <row r="83" spans="2:12" s="25" customFormat="1" ht="5.0999999999999996" customHeight="1" x14ac:dyDescent="0.55000000000000004">
      <c r="B83" s="61"/>
      <c r="C83" s="62"/>
      <c r="D83" s="62"/>
      <c r="E83" s="22"/>
      <c r="G83" s="18"/>
      <c r="H83" s="1"/>
      <c r="I83" s="18"/>
      <c r="J83" s="26"/>
      <c r="K83" s="1"/>
      <c r="L83" s="84"/>
    </row>
    <row r="84" spans="2:12" s="1" customFormat="1" ht="22.05" customHeight="1" x14ac:dyDescent="0.55000000000000004">
      <c r="B84" s="20" t="s">
        <v>7</v>
      </c>
      <c r="C84" s="17"/>
      <c r="D84" s="17"/>
      <c r="E84" s="11" t="s">
        <v>246</v>
      </c>
      <c r="G84" s="21">
        <v>25266833</v>
      </c>
      <c r="I84" s="21">
        <v>9940792</v>
      </c>
      <c r="J84" s="19"/>
      <c r="L84" s="84"/>
    </row>
    <row r="85" spans="2:12" s="1" customFormat="1" ht="22.05" customHeight="1" x14ac:dyDescent="0.55000000000000004">
      <c r="B85" s="9" t="s">
        <v>8</v>
      </c>
      <c r="C85" s="10"/>
      <c r="D85" s="17"/>
      <c r="E85" s="11"/>
      <c r="G85" s="23">
        <f>SUM(G82:G84)</f>
        <v>83397571</v>
      </c>
      <c r="I85" s="23">
        <f>SUM(I82:I84)</f>
        <v>74533617</v>
      </c>
      <c r="J85" s="19"/>
      <c r="L85" s="84"/>
    </row>
    <row r="86" spans="2:12" s="25" customFormat="1" ht="5.0999999999999996" customHeight="1" x14ac:dyDescent="0.55000000000000004">
      <c r="B86" s="61"/>
      <c r="C86" s="62"/>
      <c r="D86" s="62"/>
      <c r="E86" s="11"/>
      <c r="G86" s="18"/>
      <c r="H86" s="1"/>
      <c r="I86" s="18"/>
      <c r="J86" s="26"/>
      <c r="K86" s="1"/>
      <c r="L86" s="84"/>
    </row>
    <row r="87" spans="2:12" s="25" customFormat="1" ht="22.05" customHeight="1" x14ac:dyDescent="0.55000000000000004">
      <c r="B87" s="67" t="s">
        <v>9</v>
      </c>
      <c r="C87" s="66"/>
      <c r="D87" s="66"/>
      <c r="E87" s="11"/>
      <c r="G87" s="18">
        <v>-24262200</v>
      </c>
      <c r="H87" s="1"/>
      <c r="I87" s="18">
        <v>-27875200</v>
      </c>
      <c r="J87" s="26"/>
      <c r="K87" s="1"/>
      <c r="L87" s="84"/>
    </row>
    <row r="88" spans="2:12" s="25" customFormat="1" ht="22.05" customHeight="1" x14ac:dyDescent="0.55000000000000004">
      <c r="B88" s="67" t="s">
        <v>10</v>
      </c>
      <c r="C88" s="66"/>
      <c r="D88" s="66"/>
      <c r="E88" s="11"/>
      <c r="G88" s="18">
        <v>-24577164</v>
      </c>
      <c r="H88" s="1"/>
      <c r="I88" s="18">
        <v>-25319860</v>
      </c>
      <c r="J88" s="26"/>
      <c r="K88" s="1"/>
      <c r="L88" s="84"/>
    </row>
    <row r="89" spans="2:12" s="25" customFormat="1" ht="22.05" customHeight="1" x14ac:dyDescent="0.55000000000000004">
      <c r="B89" s="20" t="s">
        <v>11</v>
      </c>
      <c r="C89" s="17"/>
      <c r="D89" s="17"/>
      <c r="E89" s="11"/>
      <c r="F89" s="1"/>
      <c r="G89" s="18">
        <v>-1279318</v>
      </c>
      <c r="H89" s="1"/>
      <c r="I89" s="18">
        <v>-575702</v>
      </c>
      <c r="J89" s="26"/>
      <c r="K89" s="1"/>
      <c r="L89" s="84"/>
    </row>
    <row r="90" spans="2:12" s="25" customFormat="1" ht="22.05" customHeight="1" x14ac:dyDescent="0.55000000000000004">
      <c r="B90" s="61" t="s">
        <v>12</v>
      </c>
      <c r="C90" s="62"/>
      <c r="D90" s="62"/>
      <c r="E90" s="11"/>
      <c r="G90" s="27">
        <f>SUM(G87:G89)</f>
        <v>-50118682</v>
      </c>
      <c r="H90" s="1"/>
      <c r="I90" s="27">
        <f>SUM(I87:I89)</f>
        <v>-53770762</v>
      </c>
      <c r="J90" s="68"/>
      <c r="K90" s="1"/>
      <c r="L90" s="84"/>
    </row>
    <row r="91" spans="2:12" s="25" customFormat="1" ht="5.0999999999999996" customHeight="1" x14ac:dyDescent="0.55000000000000004">
      <c r="B91" s="9"/>
      <c r="C91" s="10"/>
      <c r="D91" s="10"/>
      <c r="E91" s="11"/>
      <c r="F91" s="1"/>
      <c r="G91" s="18"/>
      <c r="H91" s="1"/>
      <c r="I91" s="18"/>
      <c r="J91" s="24"/>
      <c r="K91" s="1"/>
      <c r="L91" s="1"/>
    </row>
    <row r="92" spans="2:12" s="25" customFormat="1" ht="22.05" customHeight="1" x14ac:dyDescent="0.55000000000000004">
      <c r="B92" s="9" t="s">
        <v>13</v>
      </c>
      <c r="C92" s="10"/>
      <c r="D92" s="10"/>
      <c r="E92" s="11"/>
      <c r="F92" s="1"/>
      <c r="G92" s="23">
        <f>G85+G90</f>
        <v>33278889</v>
      </c>
      <c r="H92" s="1"/>
      <c r="I92" s="23">
        <f>I85+I90</f>
        <v>20762855</v>
      </c>
      <c r="J92" s="24"/>
      <c r="K92" s="1"/>
      <c r="L92" s="84"/>
    </row>
    <row r="93" spans="2:12" s="25" customFormat="1" ht="5.0999999999999996" customHeight="1" x14ac:dyDescent="0.55000000000000004">
      <c r="B93" s="61"/>
      <c r="C93" s="62"/>
      <c r="D93" s="62"/>
      <c r="E93" s="11"/>
      <c r="G93" s="18"/>
      <c r="H93" s="1"/>
      <c r="I93" s="18"/>
      <c r="J93" s="68"/>
      <c r="K93" s="1"/>
      <c r="L93" s="84"/>
    </row>
    <row r="94" spans="2:12" s="1" customFormat="1" ht="22.05" customHeight="1" x14ac:dyDescent="0.55000000000000004">
      <c r="B94" s="20" t="s">
        <v>14</v>
      </c>
      <c r="C94" s="17"/>
      <c r="D94" s="10"/>
      <c r="E94" s="11"/>
      <c r="G94" s="18">
        <v>-7255454</v>
      </c>
      <c r="I94" s="18">
        <v>-5260905</v>
      </c>
      <c r="J94" s="24"/>
      <c r="L94" s="84"/>
    </row>
    <row r="95" spans="2:12" s="1" customFormat="1" ht="22.05" customHeight="1" x14ac:dyDescent="0.55000000000000004">
      <c r="B95" s="15" t="s">
        <v>15</v>
      </c>
      <c r="C95" s="16"/>
      <c r="D95" s="17"/>
      <c r="E95" s="11"/>
      <c r="G95" s="21">
        <v>6806335</v>
      </c>
      <c r="I95" s="21">
        <v>8832258</v>
      </c>
      <c r="J95" s="19"/>
      <c r="L95" s="84"/>
    </row>
    <row r="96" spans="2:12" s="1" customFormat="1" ht="22.05" customHeight="1" x14ac:dyDescent="0.55000000000000004">
      <c r="B96" s="9" t="s">
        <v>16</v>
      </c>
      <c r="C96" s="10"/>
      <c r="D96" s="10"/>
      <c r="E96" s="11"/>
      <c r="F96" s="47"/>
      <c r="G96" s="28">
        <f>SUM(G92,G94:G95)</f>
        <v>32829770</v>
      </c>
      <c r="H96" s="47"/>
      <c r="I96" s="28">
        <f>SUM(I92,I94:I95)</f>
        <v>24334208</v>
      </c>
      <c r="J96" s="24"/>
      <c r="L96" s="84"/>
    </row>
    <row r="97" spans="1:12" s="1" customFormat="1" ht="5.0999999999999996" customHeight="1" x14ac:dyDescent="0.55000000000000004">
      <c r="B97" s="9"/>
      <c r="C97" s="10"/>
      <c r="D97" s="10"/>
      <c r="E97" s="11"/>
      <c r="F97" s="47"/>
      <c r="G97" s="193"/>
      <c r="H97" s="47"/>
      <c r="I97" s="193"/>
      <c r="J97" s="24"/>
      <c r="L97" s="84"/>
    </row>
    <row r="98" spans="1:12" s="1" customFormat="1" ht="22.05" customHeight="1" x14ac:dyDescent="0.55000000000000004">
      <c r="B98" s="45" t="s">
        <v>17</v>
      </c>
      <c r="C98" s="46"/>
      <c r="D98" s="46"/>
      <c r="E98" s="11"/>
      <c r="F98" s="47"/>
      <c r="G98" s="194">
        <v>-6800362</v>
      </c>
      <c r="H98" s="47"/>
      <c r="I98" s="194">
        <v>-4725279</v>
      </c>
      <c r="J98" s="19"/>
      <c r="L98" s="84"/>
    </row>
    <row r="99" spans="1:12" s="25" customFormat="1" ht="22.05" customHeight="1" thickBot="1" x14ac:dyDescent="0.6">
      <c r="B99" s="61" t="s">
        <v>18</v>
      </c>
      <c r="C99" s="62"/>
      <c r="D99" s="62"/>
      <c r="E99" s="11"/>
      <c r="F99" s="197"/>
      <c r="G99" s="30">
        <f>SUM(G96:G98)</f>
        <v>26029408</v>
      </c>
      <c r="H99" s="47"/>
      <c r="I99" s="30">
        <f>SUM(I96:I98)</f>
        <v>19608929</v>
      </c>
      <c r="J99" s="68"/>
      <c r="K99" s="1"/>
      <c r="L99" s="84"/>
    </row>
    <row r="100" spans="1:12" s="25" customFormat="1" ht="4.5" customHeight="1" thickTop="1" x14ac:dyDescent="0.55000000000000004">
      <c r="B100" s="61"/>
      <c r="C100" s="62"/>
      <c r="D100" s="62"/>
      <c r="E100" s="11"/>
      <c r="F100" s="141"/>
      <c r="G100" s="193"/>
      <c r="H100" s="13"/>
      <c r="I100" s="193"/>
      <c r="K100" s="1"/>
      <c r="L100" s="84"/>
    </row>
    <row r="101" spans="1:12" s="25" customFormat="1" ht="22.05" customHeight="1" x14ac:dyDescent="0.55000000000000004">
      <c r="B101" s="196" t="s">
        <v>19</v>
      </c>
      <c r="C101" s="32"/>
      <c r="D101" s="10"/>
      <c r="E101" s="11"/>
      <c r="F101" s="47"/>
      <c r="G101" s="193"/>
      <c r="H101" s="13"/>
      <c r="I101" s="193"/>
      <c r="K101" s="91"/>
      <c r="L101" s="84"/>
    </row>
    <row r="102" spans="1:12" s="25" customFormat="1" ht="22.05" customHeight="1" x14ac:dyDescent="0.55000000000000004">
      <c r="B102" s="198"/>
      <c r="C102" s="62" t="s">
        <v>20</v>
      </c>
      <c r="D102" s="10"/>
      <c r="E102" s="11"/>
      <c r="F102" s="47"/>
      <c r="G102" s="23">
        <v>27049342</v>
      </c>
      <c r="H102" s="34"/>
      <c r="I102" s="23">
        <v>21225122</v>
      </c>
      <c r="K102" s="1"/>
      <c r="L102" s="84"/>
    </row>
    <row r="103" spans="1:12" s="25" customFormat="1" ht="22.05" customHeight="1" x14ac:dyDescent="0.55000000000000004">
      <c r="B103" s="198"/>
      <c r="C103" s="73" t="s">
        <v>21</v>
      </c>
      <c r="D103" s="10"/>
      <c r="E103" s="11"/>
      <c r="F103" s="47"/>
      <c r="G103" s="193">
        <v>-1019934</v>
      </c>
      <c r="H103" s="13"/>
      <c r="I103" s="193">
        <v>-1616193</v>
      </c>
      <c r="K103" s="1"/>
      <c r="L103" s="84"/>
    </row>
    <row r="104" spans="1:12" s="25" customFormat="1" ht="22.05" customHeight="1" thickBot="1" x14ac:dyDescent="0.6">
      <c r="B104" s="61"/>
      <c r="C104" s="62"/>
      <c r="D104" s="10"/>
      <c r="E104" s="11"/>
      <c r="F104" s="47"/>
      <c r="G104" s="199">
        <f>SUM(G102:G103)</f>
        <v>26029408</v>
      </c>
      <c r="H104" s="13"/>
      <c r="I104" s="199">
        <f>SUM(I102:I103)</f>
        <v>19608929</v>
      </c>
      <c r="K104" s="1"/>
      <c r="L104" s="84"/>
    </row>
    <row r="105" spans="1:12" s="25" customFormat="1" ht="4.5" customHeight="1" thickTop="1" x14ac:dyDescent="0.55000000000000004">
      <c r="B105" s="61"/>
      <c r="C105" s="62"/>
      <c r="D105" s="62"/>
      <c r="E105" s="11"/>
      <c r="G105" s="18"/>
      <c r="H105" s="31"/>
      <c r="I105" s="18"/>
      <c r="K105" s="1"/>
      <c r="L105" s="84"/>
    </row>
    <row r="106" spans="1:12" s="25" customFormat="1" ht="22.05" customHeight="1" x14ac:dyDescent="0.55000000000000004">
      <c r="B106" s="38" t="s">
        <v>22</v>
      </c>
      <c r="C106" s="39"/>
      <c r="D106" s="10"/>
      <c r="E106" s="8"/>
      <c r="F106" s="29"/>
      <c r="G106" s="18"/>
      <c r="H106" s="1"/>
      <c r="I106" s="18"/>
      <c r="K106" s="1"/>
      <c r="L106" s="84"/>
    </row>
    <row r="107" spans="1:12" s="25" customFormat="1" ht="22.05" customHeight="1" thickBot="1" x14ac:dyDescent="0.6">
      <c r="B107" s="61" t="s">
        <v>20</v>
      </c>
      <c r="C107" s="69"/>
      <c r="D107" s="62"/>
      <c r="E107" s="11"/>
      <c r="F107" s="70"/>
      <c r="G107" s="40">
        <f>ROUND(G102/1200000,2)</f>
        <v>22.54</v>
      </c>
      <c r="H107" s="41"/>
      <c r="I107" s="40">
        <f>ROUND(I102/1200000,2)</f>
        <v>17.690000000000001</v>
      </c>
      <c r="K107" s="1"/>
      <c r="L107" s="84"/>
    </row>
    <row r="108" spans="1:12" s="25" customFormat="1" ht="12" customHeight="1" thickTop="1" x14ac:dyDescent="0.55000000000000004">
      <c r="B108" s="67"/>
      <c r="C108" s="66"/>
      <c r="D108" s="66"/>
      <c r="E108" s="8"/>
      <c r="G108" s="1"/>
      <c r="H108" s="1"/>
      <c r="I108" s="1"/>
      <c r="K108" s="1"/>
      <c r="L108" s="84"/>
    </row>
    <row r="109" spans="1:12" s="1" customFormat="1" ht="4.5" customHeight="1" x14ac:dyDescent="0.55000000000000004">
      <c r="B109" s="20"/>
      <c r="C109" s="17"/>
      <c r="D109" s="17"/>
      <c r="E109" s="8"/>
      <c r="L109" s="84"/>
    </row>
    <row r="110" spans="1:12" s="25" customFormat="1" ht="23.1" customHeight="1" x14ac:dyDescent="0.55000000000000004">
      <c r="B110" s="58" t="s">
        <v>0</v>
      </c>
      <c r="C110" s="59"/>
      <c r="D110" s="59"/>
      <c r="E110" s="4"/>
      <c r="G110" s="1"/>
      <c r="H110" s="1"/>
      <c r="I110" s="5"/>
      <c r="K110" s="1"/>
      <c r="L110" s="84"/>
    </row>
    <row r="111" spans="1:12" s="25" customFormat="1" ht="23.1" customHeight="1" x14ac:dyDescent="0.55000000000000004">
      <c r="A111" s="141"/>
      <c r="B111" s="2" t="s">
        <v>24</v>
      </c>
      <c r="C111" s="3"/>
      <c r="D111" s="3"/>
      <c r="E111" s="4"/>
      <c r="F111" s="47"/>
      <c r="G111" s="47"/>
      <c r="H111" s="47"/>
      <c r="I111" s="200"/>
      <c r="J111" s="1"/>
      <c r="K111" s="1"/>
      <c r="L111" s="1"/>
    </row>
    <row r="112" spans="1:12" s="25" customFormat="1" ht="23.1" customHeight="1" x14ac:dyDescent="0.55000000000000004">
      <c r="A112" s="141"/>
      <c r="B112" s="2" t="str">
        <f>B76</f>
        <v>สำหรับงวดเก้าเดือนสิ้นสุดวันที่ 30 กันยายน 2566 (ไม่ได้ตรวจสอบ)</v>
      </c>
      <c r="C112" s="7"/>
      <c r="D112" s="7"/>
      <c r="E112" s="8"/>
      <c r="F112" s="47"/>
      <c r="G112" s="47"/>
      <c r="H112" s="47"/>
      <c r="I112" s="47"/>
      <c r="J112" s="1"/>
      <c r="K112" s="1"/>
      <c r="L112" s="1"/>
    </row>
    <row r="113" spans="1:12" s="25" customFormat="1" ht="20.100000000000001" customHeight="1" x14ac:dyDescent="0.55000000000000004">
      <c r="A113" s="141"/>
      <c r="B113" s="9"/>
      <c r="C113" s="10"/>
      <c r="D113" s="10"/>
      <c r="E113" s="11"/>
      <c r="F113" s="47"/>
      <c r="G113" s="191"/>
      <c r="H113" s="191"/>
      <c r="I113" s="191"/>
      <c r="J113" s="1"/>
      <c r="K113" s="1"/>
      <c r="L113" s="1"/>
    </row>
    <row r="114" spans="1:12" s="25" customFormat="1" ht="23.1" customHeight="1" x14ac:dyDescent="0.55000000000000004">
      <c r="A114" s="141"/>
      <c r="B114" s="61"/>
      <c r="C114" s="62"/>
      <c r="D114" s="62"/>
      <c r="E114" s="11" t="s">
        <v>238</v>
      </c>
      <c r="F114" s="141"/>
      <c r="G114" s="192">
        <f>G78</f>
        <v>2566</v>
      </c>
      <c r="H114" s="13"/>
      <c r="I114" s="192">
        <f>I78</f>
        <v>2565</v>
      </c>
      <c r="K114" s="1"/>
      <c r="L114" s="1"/>
    </row>
    <row r="115" spans="1:12" s="25" customFormat="1" ht="22.05" customHeight="1" x14ac:dyDescent="0.55000000000000004">
      <c r="A115" s="141"/>
      <c r="B115" s="61"/>
      <c r="C115" s="62"/>
      <c r="D115" s="62"/>
      <c r="E115" s="22"/>
      <c r="F115" s="201"/>
      <c r="G115" s="211" t="s">
        <v>3</v>
      </c>
      <c r="H115" s="211"/>
      <c r="I115" s="211"/>
      <c r="K115" s="1"/>
      <c r="L115" s="1"/>
    </row>
    <row r="116" spans="1:12" s="25" customFormat="1" ht="22.05" customHeight="1" x14ac:dyDescent="0.55000000000000004">
      <c r="A116" s="141"/>
      <c r="B116" s="61" t="s">
        <v>18</v>
      </c>
      <c r="C116" s="62"/>
      <c r="D116" s="73"/>
      <c r="E116" s="11"/>
      <c r="F116" s="141"/>
      <c r="G116" s="23">
        <f>G104</f>
        <v>26029408</v>
      </c>
      <c r="H116" s="34"/>
      <c r="I116" s="23">
        <f>I104</f>
        <v>19608929</v>
      </c>
      <c r="K116" s="1"/>
      <c r="L116" s="84"/>
    </row>
    <row r="117" spans="1:12" s="25" customFormat="1" ht="10.050000000000001" customHeight="1" x14ac:dyDescent="0.55000000000000004">
      <c r="A117" s="141"/>
      <c r="B117" s="198"/>
      <c r="C117" s="73"/>
      <c r="D117" s="73"/>
      <c r="E117" s="11"/>
      <c r="F117" s="141"/>
      <c r="G117" s="47"/>
      <c r="H117" s="47"/>
      <c r="I117" s="47"/>
      <c r="K117" s="1"/>
      <c r="L117" s="84"/>
    </row>
    <row r="118" spans="1:12" s="25" customFormat="1" ht="22.05" customHeight="1" x14ac:dyDescent="0.55000000000000004">
      <c r="A118" s="141"/>
      <c r="B118" s="61" t="s">
        <v>25</v>
      </c>
      <c r="C118" s="62"/>
      <c r="D118" s="73"/>
      <c r="E118" s="22"/>
      <c r="F118" s="141"/>
      <c r="G118" s="47"/>
      <c r="H118" s="47"/>
      <c r="I118" s="47"/>
      <c r="K118" s="1"/>
      <c r="L118" s="84"/>
    </row>
    <row r="119" spans="1:12" s="25" customFormat="1" ht="22.05" customHeight="1" x14ac:dyDescent="0.6">
      <c r="A119" s="47"/>
      <c r="B119" s="43" t="s">
        <v>26</v>
      </c>
      <c r="C119" s="10"/>
      <c r="D119" s="46"/>
      <c r="E119" s="22"/>
      <c r="F119" s="141"/>
      <c r="G119" s="47"/>
      <c r="H119" s="47"/>
      <c r="I119" s="47"/>
      <c r="K119" s="1"/>
      <c r="L119" s="84"/>
    </row>
    <row r="120" spans="1:12" s="25" customFormat="1" ht="22.05" customHeight="1" x14ac:dyDescent="0.55000000000000004">
      <c r="A120" s="1"/>
      <c r="B120" s="45" t="s">
        <v>27</v>
      </c>
      <c r="C120" s="46"/>
      <c r="D120" s="46"/>
      <c r="E120" s="11"/>
      <c r="F120" s="47"/>
      <c r="G120" s="193">
        <v>10929642</v>
      </c>
      <c r="H120" s="47"/>
      <c r="I120" s="193">
        <v>21169821</v>
      </c>
      <c r="K120" s="1"/>
      <c r="L120" s="84"/>
    </row>
    <row r="121" spans="1:12" s="25" customFormat="1" ht="22.05" customHeight="1" x14ac:dyDescent="0.55000000000000004">
      <c r="A121" s="1"/>
      <c r="B121" s="45" t="s">
        <v>28</v>
      </c>
      <c r="C121" s="46"/>
      <c r="D121" s="46"/>
      <c r="E121" s="11">
        <v>10</v>
      </c>
      <c r="F121" s="47"/>
      <c r="G121" s="193">
        <v>120834</v>
      </c>
      <c r="H121" s="47"/>
      <c r="I121" s="193">
        <v>4184496</v>
      </c>
      <c r="K121" s="91"/>
      <c r="L121" s="84"/>
    </row>
    <row r="122" spans="1:12" s="25" customFormat="1" ht="22.05" customHeight="1" x14ac:dyDescent="0.55000000000000004">
      <c r="A122" s="1"/>
      <c r="B122" s="45" t="s">
        <v>29</v>
      </c>
      <c r="C122" s="46"/>
      <c r="D122" s="46"/>
      <c r="E122" s="11"/>
      <c r="F122" s="47"/>
      <c r="G122" s="193">
        <v>-83860</v>
      </c>
      <c r="H122" s="47"/>
      <c r="I122" s="193">
        <v>-28909</v>
      </c>
      <c r="K122" s="91"/>
      <c r="L122" s="84"/>
    </row>
    <row r="123" spans="1:12" s="72" customFormat="1" ht="22.05" customHeight="1" x14ac:dyDescent="0.55000000000000004">
      <c r="A123" s="44"/>
      <c r="B123" s="45" t="s">
        <v>30</v>
      </c>
      <c r="C123" s="46"/>
      <c r="D123" s="46"/>
      <c r="E123" s="8"/>
      <c r="F123" s="44"/>
      <c r="G123" s="18"/>
      <c r="H123" s="44"/>
      <c r="I123" s="18"/>
      <c r="K123" s="44"/>
      <c r="L123" s="84"/>
    </row>
    <row r="124" spans="1:12" s="72" customFormat="1" ht="22.05" customHeight="1" x14ac:dyDescent="0.55000000000000004">
      <c r="A124" s="44"/>
      <c r="B124" s="46"/>
      <c r="C124" s="47" t="s">
        <v>31</v>
      </c>
      <c r="D124" s="46"/>
      <c r="E124" s="8"/>
      <c r="G124" s="18">
        <v>1857719</v>
      </c>
      <c r="H124" s="44"/>
      <c r="I124" s="18">
        <v>4724846</v>
      </c>
      <c r="K124" s="44"/>
      <c r="L124" s="84"/>
    </row>
    <row r="125" spans="1:12" s="72" customFormat="1" ht="22.05" customHeight="1" x14ac:dyDescent="0.55000000000000004">
      <c r="A125" s="44"/>
      <c r="B125" s="17" t="s">
        <v>32</v>
      </c>
      <c r="C125" s="44"/>
      <c r="D125" s="48"/>
      <c r="E125" s="8"/>
      <c r="G125" s="18"/>
      <c r="H125" s="44"/>
      <c r="I125" s="18"/>
      <c r="K125" s="44"/>
      <c r="L125" s="84"/>
    </row>
    <row r="126" spans="1:12" s="72" customFormat="1" ht="22.05" customHeight="1" x14ac:dyDescent="0.55000000000000004">
      <c r="A126" s="44"/>
      <c r="B126" s="44"/>
      <c r="C126" s="17" t="s">
        <v>33</v>
      </c>
      <c r="D126" s="48"/>
      <c r="E126" s="11"/>
      <c r="G126" s="21">
        <v>16772</v>
      </c>
      <c r="H126" s="44"/>
      <c r="I126" s="21">
        <v>8691</v>
      </c>
      <c r="K126" s="44"/>
      <c r="L126" s="84"/>
    </row>
    <row r="127" spans="1:12" s="72" customFormat="1" ht="22.05" customHeight="1" x14ac:dyDescent="0.55000000000000004">
      <c r="A127" s="44"/>
      <c r="B127" s="49" t="s">
        <v>34</v>
      </c>
      <c r="C127" s="17"/>
      <c r="D127" s="48"/>
      <c r="E127" s="11"/>
      <c r="G127" s="23">
        <f>SUM(G120:G126)</f>
        <v>12841107</v>
      </c>
      <c r="H127" s="44"/>
      <c r="I127" s="23">
        <f>SUM(I120:I126)</f>
        <v>30058945</v>
      </c>
      <c r="K127" s="44"/>
      <c r="L127" s="84"/>
    </row>
    <row r="128" spans="1:12" s="25" customFormat="1" ht="5.0999999999999996" customHeight="1" x14ac:dyDescent="0.55000000000000004">
      <c r="A128" s="1"/>
      <c r="B128" s="20"/>
      <c r="C128" s="17"/>
      <c r="D128" s="17"/>
      <c r="E128" s="11"/>
      <c r="F128" s="1"/>
      <c r="G128" s="18"/>
      <c r="H128" s="1"/>
      <c r="I128" s="18"/>
      <c r="K128" s="1"/>
      <c r="L128" s="84"/>
    </row>
    <row r="129" spans="1:12" s="25" customFormat="1" ht="22.05" customHeight="1" x14ac:dyDescent="0.6">
      <c r="A129" s="1"/>
      <c r="B129" s="43" t="s">
        <v>35</v>
      </c>
      <c r="C129" s="17"/>
      <c r="D129" s="17"/>
      <c r="E129" s="11"/>
      <c r="F129" s="1"/>
      <c r="G129" s="18"/>
      <c r="H129" s="1"/>
      <c r="I129" s="18"/>
      <c r="K129" s="1"/>
      <c r="L129" s="84"/>
    </row>
    <row r="130" spans="1:12" s="25" customFormat="1" ht="22.05" customHeight="1" x14ac:dyDescent="0.55000000000000004">
      <c r="A130" s="1"/>
      <c r="B130" s="45" t="s">
        <v>37</v>
      </c>
      <c r="C130" s="46"/>
      <c r="D130" s="46"/>
      <c r="E130" s="11"/>
      <c r="F130" s="47"/>
      <c r="G130" s="193">
        <v>-210132</v>
      </c>
      <c r="H130" s="47"/>
      <c r="I130" s="193">
        <v>825076</v>
      </c>
      <c r="K130" s="91"/>
      <c r="L130" s="84"/>
    </row>
    <row r="131" spans="1:12" s="25" customFormat="1" ht="22.05" customHeight="1" x14ac:dyDescent="0.55000000000000004">
      <c r="A131" s="1"/>
      <c r="B131" s="45" t="s">
        <v>38</v>
      </c>
      <c r="C131" s="46"/>
      <c r="D131" s="46"/>
      <c r="E131" s="11"/>
      <c r="F131" s="47"/>
      <c r="G131" s="193">
        <v>24533</v>
      </c>
      <c r="H131" s="47"/>
      <c r="I131" s="193">
        <v>20418</v>
      </c>
      <c r="K131" s="91"/>
      <c r="L131" s="84"/>
    </row>
    <row r="132" spans="1:12" s="25" customFormat="1" ht="22.05" customHeight="1" x14ac:dyDescent="0.55000000000000004">
      <c r="A132" s="1"/>
      <c r="B132" s="45" t="s">
        <v>30</v>
      </c>
      <c r="C132" s="46"/>
      <c r="D132" s="46"/>
      <c r="E132" s="11"/>
      <c r="F132" s="47"/>
      <c r="G132" s="193"/>
      <c r="H132" s="47"/>
      <c r="I132" s="193"/>
      <c r="K132" s="1"/>
      <c r="L132" s="84"/>
    </row>
    <row r="133" spans="1:12" s="44" customFormat="1" ht="22.05" customHeight="1" x14ac:dyDescent="0.55000000000000004">
      <c r="B133" s="46"/>
      <c r="C133" s="47" t="s">
        <v>31</v>
      </c>
      <c r="D133" s="46"/>
      <c r="E133" s="8"/>
      <c r="G133" s="18">
        <v>-160088</v>
      </c>
      <c r="I133" s="18">
        <v>-369643</v>
      </c>
      <c r="L133" s="84"/>
    </row>
    <row r="134" spans="1:12" s="25" customFormat="1" ht="22.05" customHeight="1" x14ac:dyDescent="0.55000000000000004">
      <c r="A134" s="1"/>
      <c r="B134" s="45" t="s">
        <v>39</v>
      </c>
      <c r="C134" s="17"/>
      <c r="D134" s="17"/>
      <c r="E134" s="11"/>
      <c r="F134" s="1"/>
      <c r="G134" s="18"/>
      <c r="H134" s="1"/>
      <c r="I134" s="18"/>
      <c r="K134" s="1"/>
      <c r="L134" s="84"/>
    </row>
    <row r="135" spans="1:12" s="25" customFormat="1" ht="22.05" customHeight="1" x14ac:dyDescent="0.55000000000000004">
      <c r="A135" s="1"/>
      <c r="B135" s="1"/>
      <c r="C135" s="45" t="s">
        <v>33</v>
      </c>
      <c r="D135" s="17"/>
      <c r="E135" s="11"/>
      <c r="F135" s="1"/>
      <c r="G135" s="18">
        <v>34102</v>
      </c>
      <c r="H135" s="1"/>
      <c r="I135" s="18">
        <v>-169647</v>
      </c>
      <c r="K135" s="1"/>
      <c r="L135" s="84"/>
    </row>
    <row r="136" spans="1:12" s="72" customFormat="1" ht="22.05" customHeight="1" x14ac:dyDescent="0.55000000000000004">
      <c r="A136" s="44"/>
      <c r="B136" s="49" t="s">
        <v>40</v>
      </c>
      <c r="C136" s="17"/>
      <c r="D136" s="48"/>
      <c r="E136" s="11"/>
      <c r="G136" s="28">
        <f>SUM(G130:G135)</f>
        <v>-311585</v>
      </c>
      <c r="H136" s="44"/>
      <c r="I136" s="28">
        <f>SUM(I130:I135)</f>
        <v>306204</v>
      </c>
      <c r="K136" s="44"/>
      <c r="L136" s="84"/>
    </row>
    <row r="137" spans="1:12" s="25" customFormat="1" ht="5.0999999999999996" customHeight="1" x14ac:dyDescent="0.55000000000000004">
      <c r="B137" s="67"/>
      <c r="C137" s="17"/>
      <c r="D137" s="17"/>
      <c r="E137" s="11"/>
      <c r="F137" s="1"/>
      <c r="G137" s="18"/>
      <c r="H137" s="1"/>
      <c r="I137" s="18"/>
      <c r="K137" s="1"/>
      <c r="L137" s="84"/>
    </row>
    <row r="138" spans="1:12" s="72" customFormat="1" ht="22.05" customHeight="1" x14ac:dyDescent="0.55000000000000004">
      <c r="B138" s="61" t="s">
        <v>41</v>
      </c>
      <c r="C138" s="62"/>
      <c r="D138" s="73"/>
      <c r="E138" s="8"/>
      <c r="G138" s="50">
        <f>SUM(G127,G136)</f>
        <v>12529522</v>
      </c>
      <c r="H138" s="44"/>
      <c r="I138" s="50">
        <f>SUM(I127,I136)</f>
        <v>30365149</v>
      </c>
      <c r="K138" s="44"/>
      <c r="L138" s="84"/>
    </row>
    <row r="139" spans="1:12" s="72" customFormat="1" ht="5.0999999999999996" customHeight="1" x14ac:dyDescent="0.55000000000000004">
      <c r="B139" s="61"/>
      <c r="C139" s="62"/>
      <c r="D139" s="73"/>
      <c r="E139" s="8"/>
      <c r="G139" s="51"/>
      <c r="H139" s="44"/>
      <c r="I139" s="51"/>
      <c r="K139" s="44"/>
      <c r="L139" s="84"/>
    </row>
    <row r="140" spans="1:12" s="72" customFormat="1" ht="22.05" customHeight="1" thickBot="1" x14ac:dyDescent="0.6">
      <c r="B140" s="61" t="s">
        <v>42</v>
      </c>
      <c r="C140" s="62"/>
      <c r="D140" s="73"/>
      <c r="E140" s="8"/>
      <c r="G140" s="52">
        <f>SUM(G138,G116)</f>
        <v>38558930</v>
      </c>
      <c r="H140" s="44"/>
      <c r="I140" s="52">
        <f>SUM(I138,I116)</f>
        <v>49974078</v>
      </c>
      <c r="K140" s="44"/>
      <c r="L140" s="84"/>
    </row>
    <row r="141" spans="1:12" s="72" customFormat="1" ht="10.050000000000001" customHeight="1" thickTop="1" x14ac:dyDescent="0.55000000000000004">
      <c r="B141" s="67"/>
      <c r="C141" s="66"/>
      <c r="D141" s="74"/>
      <c r="E141" s="8"/>
      <c r="G141" s="44"/>
      <c r="H141" s="44"/>
      <c r="I141" s="44"/>
      <c r="K141" s="44"/>
      <c r="L141" s="84"/>
    </row>
    <row r="142" spans="1:12" s="72" customFormat="1" ht="22.05" customHeight="1" x14ac:dyDescent="0.55000000000000004">
      <c r="B142" s="53" t="s">
        <v>43</v>
      </c>
      <c r="C142" s="32"/>
      <c r="D142" s="74"/>
      <c r="E142" s="8"/>
      <c r="G142" s="44"/>
      <c r="H142" s="44"/>
      <c r="I142" s="44"/>
      <c r="K142" s="44"/>
      <c r="L142" s="84"/>
    </row>
    <row r="143" spans="1:12" s="72" customFormat="1" ht="22.05" customHeight="1" x14ac:dyDescent="0.55000000000000004">
      <c r="B143" s="53"/>
      <c r="C143" s="32" t="s">
        <v>20</v>
      </c>
      <c r="D143" s="74"/>
      <c r="E143" s="8"/>
      <c r="G143" s="23">
        <v>38007322</v>
      </c>
      <c r="H143" s="44"/>
      <c r="I143" s="23">
        <v>49303977</v>
      </c>
      <c r="K143" s="44"/>
      <c r="L143" s="84"/>
    </row>
    <row r="144" spans="1:12" s="72" customFormat="1" ht="22.05" customHeight="1" x14ac:dyDescent="0.55000000000000004">
      <c r="B144" s="53"/>
      <c r="C144" s="54" t="s">
        <v>21</v>
      </c>
      <c r="D144" s="74"/>
      <c r="E144" s="8"/>
      <c r="G144" s="18">
        <v>551608</v>
      </c>
      <c r="H144" s="44"/>
      <c r="I144" s="18">
        <v>670101</v>
      </c>
      <c r="K144" s="44"/>
      <c r="L144" s="84"/>
    </row>
    <row r="145" spans="2:12" s="72" customFormat="1" ht="22.05" customHeight="1" thickBot="1" x14ac:dyDescent="0.6">
      <c r="B145" s="55"/>
      <c r="C145" s="56"/>
      <c r="D145" s="74"/>
      <c r="E145" s="8"/>
      <c r="G145" s="57">
        <f>SUM(G143:G144)</f>
        <v>38558930</v>
      </c>
      <c r="H145" s="44"/>
      <c r="I145" s="57">
        <f>SUM(I143:I144)</f>
        <v>49974078</v>
      </c>
      <c r="K145" s="44"/>
      <c r="L145" s="84"/>
    </row>
    <row r="146" spans="2:12" s="25" customFormat="1" ht="10.050000000000001" customHeight="1" thickTop="1" x14ac:dyDescent="0.55000000000000004">
      <c r="B146" s="67"/>
      <c r="C146" s="66"/>
      <c r="D146" s="66"/>
      <c r="E146" s="8"/>
      <c r="G146" s="1"/>
      <c r="H146" s="1"/>
      <c r="I146" s="1"/>
      <c r="K146" s="1"/>
      <c r="L146" s="84"/>
    </row>
  </sheetData>
  <mergeCells count="4">
    <mergeCell ref="G6:I6"/>
    <mergeCell ref="G42:I42"/>
    <mergeCell ref="G79:I79"/>
    <mergeCell ref="G115:I115"/>
  </mergeCells>
  <printOptions horizontalCentered="1"/>
  <pageMargins left="0.70866141732283472" right="0.70866141732283472" top="0.74803149606299213" bottom="0.74803149606299213" header="0.31496062992125984" footer="0.19685039370078741"/>
  <pageSetup paperSize="9" firstPageNumber="6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6" min="1" max="8" man="1"/>
    <brk id="73" min="1" max="8" man="1"/>
    <brk id="108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5B71F-4DFA-4A2E-8CD0-B56ECA5B4AA4}">
  <sheetPr>
    <pageSetUpPr fitToPage="1"/>
  </sheetPr>
  <dimension ref="A1:EO68"/>
  <sheetViews>
    <sheetView showGridLines="0" zoomScale="85" zoomScaleNormal="85" zoomScaleSheetLayoutView="85" workbookViewId="0"/>
  </sheetViews>
  <sheetFormatPr defaultColWidth="9.125" defaultRowHeight="22.8" customHeight="1" x14ac:dyDescent="0.55000000000000004"/>
  <cols>
    <col min="1" max="3" width="1.75" style="99" customWidth="1"/>
    <col min="4" max="4" width="42.75" style="99" customWidth="1"/>
    <col min="5" max="5" width="7.75" style="124" customWidth="1"/>
    <col min="6" max="6" width="11.75" style="102" customWidth="1"/>
    <col min="7" max="7" width="0.875" style="101" customWidth="1"/>
    <col min="8" max="8" width="12.25" style="101" bestFit="1" customWidth="1"/>
    <col min="9" max="9" width="0.875" style="99" customWidth="1"/>
    <col min="10" max="10" width="11.75" style="102" customWidth="1"/>
    <col min="11" max="11" width="0.875" style="101" customWidth="1"/>
    <col min="12" max="12" width="11.625" style="102" bestFit="1" customWidth="1"/>
    <col min="13" max="13" width="0.875" style="101" customWidth="1"/>
    <col min="14" max="14" width="14.25" style="102" bestFit="1" customWidth="1"/>
    <col min="15" max="15" width="0.875" style="101" customWidth="1"/>
    <col min="16" max="16" width="12.25" style="102" bestFit="1" customWidth="1"/>
    <col min="17" max="17" width="0.875" style="101" customWidth="1"/>
    <col min="18" max="18" width="11.75" style="110" customWidth="1"/>
    <col min="19" max="19" width="0.875" style="101" customWidth="1"/>
    <col min="20" max="20" width="11.75" style="102" customWidth="1"/>
    <col min="21" max="21" width="0.875" style="101" customWidth="1"/>
    <col min="22" max="22" width="14.375" style="101" customWidth="1"/>
    <col min="23" max="23" width="0.875" style="101" customWidth="1"/>
    <col min="24" max="24" width="11.75" style="101" customWidth="1"/>
    <col min="25" max="25" width="0.875" style="101" customWidth="1"/>
    <col min="26" max="26" width="12.75" style="102" customWidth="1"/>
    <col min="27" max="27" width="0.875" style="101" customWidth="1"/>
    <col min="28" max="28" width="12.625" style="102" bestFit="1" customWidth="1"/>
    <col min="29" max="29" width="0.875" style="101" customWidth="1"/>
    <col min="30" max="30" width="12.75" style="102" customWidth="1"/>
    <col min="31" max="31" width="0.875" style="101" customWidth="1"/>
    <col min="32" max="32" width="12.625" style="110" bestFit="1" customWidth="1"/>
    <col min="33" max="33" width="2.75" style="102" customWidth="1"/>
    <col min="34" max="34" width="11" style="102" bestFit="1" customWidth="1"/>
    <col min="35" max="145" width="9" style="102" customWidth="1"/>
    <col min="146" max="16384" width="9.125" style="99"/>
  </cols>
  <sheetData>
    <row r="1" spans="1:145" ht="23.1" customHeight="1" x14ac:dyDescent="0.55000000000000004">
      <c r="B1" s="100" t="s">
        <v>0</v>
      </c>
      <c r="C1" s="100"/>
      <c r="D1" s="100"/>
      <c r="E1" s="100"/>
      <c r="F1" s="100"/>
      <c r="I1" s="100"/>
      <c r="P1" s="100"/>
      <c r="Q1" s="100"/>
      <c r="R1" s="103"/>
      <c r="S1" s="100"/>
      <c r="T1" s="100"/>
      <c r="AF1" s="80"/>
      <c r="EF1" s="99"/>
      <c r="EG1" s="99"/>
      <c r="EH1" s="99"/>
      <c r="EI1" s="99"/>
      <c r="EJ1" s="99"/>
      <c r="EK1" s="99"/>
      <c r="EL1" s="99"/>
      <c r="EM1" s="99"/>
      <c r="EN1" s="99"/>
      <c r="EO1" s="99"/>
    </row>
    <row r="2" spans="1:145" ht="23.1" customHeight="1" x14ac:dyDescent="0.55000000000000004">
      <c r="B2" s="104" t="s">
        <v>111</v>
      </c>
      <c r="C2" s="104"/>
      <c r="D2" s="104"/>
      <c r="E2" s="105"/>
      <c r="F2" s="106"/>
      <c r="H2" s="107"/>
      <c r="I2" s="104"/>
      <c r="P2" s="106"/>
      <c r="Q2" s="108"/>
      <c r="R2" s="109"/>
      <c r="S2" s="108"/>
      <c r="T2" s="106"/>
      <c r="Y2" s="107"/>
      <c r="Z2" s="110"/>
      <c r="AF2" s="111"/>
      <c r="EF2" s="99"/>
      <c r="EG2" s="99"/>
      <c r="EH2" s="99"/>
      <c r="EI2" s="99"/>
      <c r="EJ2" s="99"/>
      <c r="EK2" s="99"/>
      <c r="EL2" s="99"/>
      <c r="EM2" s="99"/>
      <c r="EN2" s="99"/>
      <c r="EO2" s="99"/>
    </row>
    <row r="3" spans="1:145" ht="23.1" customHeight="1" x14ac:dyDescent="0.55000000000000004">
      <c r="A3" s="112"/>
      <c r="B3" s="2" t="str">
        <f>'2'!$B$76</f>
        <v>สำหรับงวดเก้าเดือนสิ้นสุดวันที่ 30 กันยายน 2566 (ไม่ได้ตรวจสอบ)</v>
      </c>
      <c r="C3" s="7"/>
      <c r="D3" s="7"/>
      <c r="E3" s="113"/>
      <c r="F3" s="114"/>
      <c r="G3" s="99"/>
      <c r="H3" s="112"/>
      <c r="I3" s="115"/>
      <c r="P3" s="99"/>
      <c r="Q3" s="99"/>
      <c r="R3" s="112"/>
      <c r="S3" s="99"/>
      <c r="T3" s="99"/>
      <c r="U3" s="99"/>
      <c r="V3" s="99"/>
      <c r="W3" s="99"/>
      <c r="X3" s="99"/>
      <c r="Y3" s="107"/>
      <c r="Z3" s="110"/>
      <c r="EF3" s="99"/>
      <c r="EG3" s="99"/>
      <c r="EH3" s="99"/>
      <c r="EI3" s="99"/>
      <c r="EJ3" s="99"/>
      <c r="EK3" s="99"/>
      <c r="EL3" s="99"/>
      <c r="EM3" s="99"/>
      <c r="EN3" s="99"/>
      <c r="EO3" s="99"/>
    </row>
    <row r="4" spans="1:145" ht="22.05" customHeight="1" x14ac:dyDescent="0.55000000000000004">
      <c r="A4" s="112"/>
      <c r="B4" s="2"/>
      <c r="C4" s="7"/>
      <c r="D4" s="7"/>
      <c r="E4" s="113"/>
      <c r="F4" s="114"/>
      <c r="G4" s="102"/>
      <c r="H4" s="102"/>
      <c r="I4" s="115"/>
      <c r="P4" s="99"/>
      <c r="Q4" s="99"/>
      <c r="R4" s="112"/>
      <c r="S4" s="99"/>
      <c r="T4" s="99"/>
      <c r="U4" s="99"/>
      <c r="V4" s="99"/>
      <c r="W4" s="99"/>
      <c r="X4" s="99"/>
      <c r="Y4" s="107"/>
      <c r="Z4" s="110"/>
      <c r="EF4" s="99"/>
      <c r="EG4" s="99"/>
      <c r="EH4" s="99"/>
      <c r="EI4" s="99"/>
      <c r="EJ4" s="99"/>
      <c r="EK4" s="99"/>
      <c r="EL4" s="99"/>
      <c r="EM4" s="99"/>
      <c r="EN4" s="99"/>
      <c r="EO4" s="99"/>
    </row>
    <row r="5" spans="1:145" ht="22.05" customHeight="1" x14ac:dyDescent="0.55000000000000004">
      <c r="B5" s="7"/>
      <c r="C5" s="7"/>
      <c r="D5" s="115"/>
      <c r="E5" s="116"/>
      <c r="F5" s="117"/>
      <c r="G5" s="102"/>
      <c r="H5" s="102"/>
      <c r="I5" s="115"/>
      <c r="J5" s="118" t="s">
        <v>112</v>
      </c>
      <c r="K5" s="119"/>
      <c r="L5" s="118"/>
      <c r="M5" s="119"/>
      <c r="N5" s="119"/>
      <c r="O5" s="47"/>
      <c r="P5" s="120" t="s">
        <v>106</v>
      </c>
      <c r="Q5" s="120"/>
      <c r="R5" s="121"/>
      <c r="S5" s="120"/>
      <c r="T5" s="120"/>
      <c r="U5" s="120"/>
      <c r="V5" s="120"/>
      <c r="W5" s="120"/>
      <c r="X5" s="120"/>
      <c r="Y5" s="121"/>
      <c r="Z5" s="121"/>
      <c r="EF5" s="99"/>
      <c r="EG5" s="99"/>
      <c r="EH5" s="99"/>
      <c r="EI5" s="99"/>
      <c r="EJ5" s="99"/>
      <c r="EK5" s="99"/>
      <c r="EL5" s="99"/>
      <c r="EM5" s="99"/>
      <c r="EN5" s="99"/>
      <c r="EO5" s="99"/>
    </row>
    <row r="6" spans="1:145" s="122" customFormat="1" ht="22.05" customHeight="1" x14ac:dyDescent="0.55000000000000004">
      <c r="B6" s="123"/>
      <c r="C6" s="123"/>
      <c r="D6" s="203"/>
      <c r="E6" s="124"/>
      <c r="I6" s="123"/>
      <c r="J6" s="125" t="s">
        <v>101</v>
      </c>
      <c r="K6" s="125"/>
      <c r="L6" s="125"/>
      <c r="M6" s="126"/>
      <c r="N6" s="127" t="s">
        <v>113</v>
      </c>
      <c r="O6" s="128"/>
      <c r="P6" s="132" t="s">
        <v>114</v>
      </c>
      <c r="Q6" s="130"/>
      <c r="R6" s="132" t="s">
        <v>115</v>
      </c>
      <c r="S6" s="130"/>
      <c r="T6" s="132"/>
      <c r="U6" s="130"/>
      <c r="V6" s="132" t="s">
        <v>115</v>
      </c>
      <c r="W6" s="130"/>
      <c r="X6" s="132" t="s">
        <v>116</v>
      </c>
      <c r="AA6" s="131"/>
      <c r="AB6" s="132"/>
      <c r="AC6" s="131"/>
      <c r="AD6" s="133"/>
      <c r="AE6" s="134"/>
      <c r="AF6" s="135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</row>
    <row r="7" spans="1:145" s="122" customFormat="1" ht="22.05" customHeight="1" x14ac:dyDescent="0.55000000000000004">
      <c r="B7" s="123"/>
      <c r="C7" s="123"/>
      <c r="D7" s="203"/>
      <c r="E7" s="124"/>
      <c r="G7" s="131"/>
      <c r="H7" s="132"/>
      <c r="I7" s="123"/>
      <c r="J7" s="137"/>
      <c r="K7" s="137"/>
      <c r="L7" s="137"/>
      <c r="M7" s="128"/>
      <c r="N7" s="137"/>
      <c r="O7" s="128"/>
      <c r="P7" s="132" t="s">
        <v>117</v>
      </c>
      <c r="Q7" s="130"/>
      <c r="R7" s="132" t="s">
        <v>118</v>
      </c>
      <c r="S7" s="130"/>
      <c r="T7" s="132" t="s">
        <v>119</v>
      </c>
      <c r="U7" s="130"/>
      <c r="V7" s="132" t="s">
        <v>118</v>
      </c>
      <c r="W7" s="130"/>
      <c r="X7" s="132" t="s">
        <v>120</v>
      </c>
      <c r="Y7" s="128"/>
      <c r="Z7" s="132" t="s">
        <v>121</v>
      </c>
      <c r="AA7" s="131"/>
      <c r="AB7" s="132"/>
      <c r="AC7" s="131"/>
      <c r="AD7" s="133"/>
      <c r="AE7" s="134"/>
      <c r="AF7" s="135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</row>
    <row r="8" spans="1:145" s="122" customFormat="1" ht="22.05" customHeight="1" x14ac:dyDescent="0.55000000000000004">
      <c r="B8" s="123"/>
      <c r="C8" s="123"/>
      <c r="D8" s="123"/>
      <c r="E8" s="124"/>
      <c r="F8" s="130"/>
      <c r="G8" s="131"/>
      <c r="H8" s="132"/>
      <c r="I8" s="138"/>
      <c r="J8" s="130"/>
      <c r="K8" s="130"/>
      <c r="L8" s="130"/>
      <c r="M8" s="130"/>
      <c r="N8" s="130"/>
      <c r="O8" s="128"/>
      <c r="P8" s="132" t="s">
        <v>122</v>
      </c>
      <c r="Q8" s="128"/>
      <c r="R8" s="132" t="s">
        <v>123</v>
      </c>
      <c r="S8" s="128"/>
      <c r="T8" s="132" t="s">
        <v>123</v>
      </c>
      <c r="U8" s="128"/>
      <c r="V8" s="132" t="s">
        <v>123</v>
      </c>
      <c r="W8" s="128"/>
      <c r="X8" s="132" t="s">
        <v>124</v>
      </c>
      <c r="Y8" s="128"/>
      <c r="Z8" s="132" t="s">
        <v>125</v>
      </c>
      <c r="AA8" s="131"/>
      <c r="AB8" s="132"/>
      <c r="AC8" s="131"/>
      <c r="AD8" s="139"/>
      <c r="AE8" s="134"/>
      <c r="AF8" s="135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</row>
    <row r="9" spans="1:145" s="122" customFormat="1" ht="22.05" customHeight="1" x14ac:dyDescent="0.55000000000000004">
      <c r="B9" s="123"/>
      <c r="C9" s="123"/>
      <c r="D9" s="123"/>
      <c r="E9" s="124"/>
      <c r="F9" s="139"/>
      <c r="G9" s="131"/>
      <c r="H9" s="132" t="s">
        <v>126</v>
      </c>
      <c r="I9" s="138"/>
      <c r="J9" s="130"/>
      <c r="K9" s="130"/>
      <c r="L9" s="130"/>
      <c r="M9" s="132"/>
      <c r="N9" s="132"/>
      <c r="O9" s="132"/>
      <c r="P9" s="132" t="s">
        <v>123</v>
      </c>
      <c r="Q9" s="128"/>
      <c r="R9" s="132" t="s">
        <v>127</v>
      </c>
      <c r="S9" s="128"/>
      <c r="T9" s="132" t="s">
        <v>128</v>
      </c>
      <c r="U9" s="128"/>
      <c r="V9" s="132" t="s">
        <v>129</v>
      </c>
      <c r="W9" s="128"/>
      <c r="X9" s="132" t="s">
        <v>130</v>
      </c>
      <c r="Y9" s="128"/>
      <c r="Z9" s="140" t="s">
        <v>131</v>
      </c>
      <c r="AA9" s="131"/>
      <c r="AB9" s="140" t="s">
        <v>132</v>
      </c>
      <c r="AC9" s="131"/>
      <c r="AD9" s="140" t="s">
        <v>133</v>
      </c>
      <c r="AE9" s="141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</row>
    <row r="10" spans="1:145" s="142" customFormat="1" ht="22.05" customHeight="1" x14ac:dyDescent="0.55000000000000004">
      <c r="F10" s="139" t="s">
        <v>134</v>
      </c>
      <c r="G10" s="131"/>
      <c r="H10" s="132" t="s">
        <v>135</v>
      </c>
      <c r="I10" s="140"/>
      <c r="J10" s="139" t="s">
        <v>136</v>
      </c>
      <c r="K10" s="139"/>
      <c r="L10" s="139" t="s">
        <v>136</v>
      </c>
      <c r="M10" s="132"/>
      <c r="N10" s="132"/>
      <c r="O10" s="132"/>
      <c r="P10" s="132" t="s">
        <v>137</v>
      </c>
      <c r="Q10" s="128"/>
      <c r="R10" s="132" t="s">
        <v>138</v>
      </c>
      <c r="S10" s="128"/>
      <c r="T10" s="132" t="s">
        <v>48</v>
      </c>
      <c r="U10" s="128"/>
      <c r="V10" s="132" t="s">
        <v>139</v>
      </c>
      <c r="W10" s="128"/>
      <c r="X10" s="132" t="s">
        <v>140</v>
      </c>
      <c r="Y10" s="128"/>
      <c r="Z10" s="140" t="s">
        <v>141</v>
      </c>
      <c r="AA10" s="131"/>
      <c r="AB10" s="140" t="s">
        <v>142</v>
      </c>
      <c r="AC10" s="131"/>
      <c r="AD10" s="139" t="s">
        <v>143</v>
      </c>
      <c r="AE10" s="133"/>
      <c r="AF10" s="140" t="s">
        <v>132</v>
      </c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/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</row>
    <row r="11" spans="1:145" s="142" customFormat="1" ht="22.05" customHeight="1" x14ac:dyDescent="0.55000000000000004">
      <c r="E11" s="124" t="s">
        <v>238</v>
      </c>
      <c r="F11" s="137" t="s">
        <v>144</v>
      </c>
      <c r="G11" s="131"/>
      <c r="H11" s="140" t="s">
        <v>145</v>
      </c>
      <c r="I11" s="140"/>
      <c r="J11" s="132" t="s">
        <v>146</v>
      </c>
      <c r="K11" s="132"/>
      <c r="L11" s="132" t="s">
        <v>147</v>
      </c>
      <c r="M11" s="140"/>
      <c r="N11" s="140"/>
      <c r="O11" s="140"/>
      <c r="P11" s="132" t="s">
        <v>148</v>
      </c>
      <c r="Q11" s="140"/>
      <c r="R11" s="132" t="s">
        <v>149</v>
      </c>
      <c r="S11" s="140"/>
      <c r="T11" s="132" t="s">
        <v>150</v>
      </c>
      <c r="U11" s="140"/>
      <c r="V11" s="132" t="s">
        <v>151</v>
      </c>
      <c r="W11" s="140"/>
      <c r="X11" s="132" t="s">
        <v>152</v>
      </c>
      <c r="Y11" s="128"/>
      <c r="Z11" s="132" t="s">
        <v>142</v>
      </c>
      <c r="AA11" s="131"/>
      <c r="AB11" s="132" t="s">
        <v>153</v>
      </c>
      <c r="AC11" s="131"/>
      <c r="AD11" s="140" t="s">
        <v>154</v>
      </c>
      <c r="AE11" s="133"/>
      <c r="AF11" s="139" t="s">
        <v>142</v>
      </c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43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143"/>
      <c r="DX11" s="143"/>
      <c r="DY11" s="143"/>
      <c r="DZ11" s="143"/>
      <c r="EA11" s="143"/>
      <c r="EB11" s="143"/>
      <c r="EC11" s="143"/>
      <c r="ED11" s="143"/>
      <c r="EE11" s="143"/>
    </row>
    <row r="12" spans="1:145" s="144" customFormat="1" ht="21" customHeight="1" x14ac:dyDescent="0.6">
      <c r="A12" s="142"/>
      <c r="B12" s="145"/>
      <c r="C12" s="145"/>
      <c r="D12" s="140"/>
      <c r="E12" s="124"/>
      <c r="F12" s="146" t="s">
        <v>3</v>
      </c>
      <c r="G12" s="146"/>
      <c r="H12" s="147"/>
      <c r="I12" s="146"/>
      <c r="J12" s="146"/>
      <c r="K12" s="146"/>
      <c r="L12" s="146"/>
      <c r="M12" s="146"/>
      <c r="N12" s="146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6"/>
      <c r="AB12" s="147"/>
      <c r="AC12" s="146"/>
      <c r="AD12" s="146"/>
      <c r="AE12" s="146"/>
      <c r="AF12" s="146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  <c r="BQ12" s="148"/>
      <c r="BR12" s="148"/>
      <c r="BS12" s="148"/>
      <c r="BT12" s="148"/>
      <c r="BU12" s="148"/>
      <c r="BV12" s="148"/>
      <c r="BW12" s="148"/>
      <c r="BX12" s="148"/>
      <c r="BY12" s="148"/>
      <c r="BZ12" s="148"/>
      <c r="CA12" s="148"/>
      <c r="CB12" s="148"/>
      <c r="CC12" s="148"/>
      <c r="CD12" s="148"/>
      <c r="CE12" s="148"/>
      <c r="CF12" s="148"/>
      <c r="CG12" s="148"/>
      <c r="CH12" s="148"/>
      <c r="CI12" s="148"/>
      <c r="CJ12" s="148"/>
      <c r="CK12" s="148"/>
      <c r="CL12" s="148"/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  <c r="CZ12" s="148"/>
      <c r="DA12" s="148"/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  <c r="EC12" s="148"/>
      <c r="ED12" s="148"/>
      <c r="EE12" s="148"/>
    </row>
    <row r="13" spans="1:145" s="112" customFormat="1" ht="21" customHeight="1" x14ac:dyDescent="0.55000000000000004">
      <c r="A13" s="130" t="s">
        <v>1</v>
      </c>
      <c r="B13" s="149" t="s">
        <v>155</v>
      </c>
      <c r="C13" s="149"/>
      <c r="D13" s="130"/>
      <c r="E13" s="150"/>
      <c r="F13" s="151">
        <v>1200000</v>
      </c>
      <c r="G13" s="51"/>
      <c r="H13" s="51">
        <v>3467105</v>
      </c>
      <c r="I13" s="151"/>
      <c r="J13" s="151">
        <v>160000</v>
      </c>
      <c r="K13" s="51"/>
      <c r="L13" s="151">
        <v>10516000</v>
      </c>
      <c r="M13" s="152"/>
      <c r="N13" s="151">
        <v>348557913</v>
      </c>
      <c r="O13" s="153"/>
      <c r="P13" s="151">
        <v>-6567974</v>
      </c>
      <c r="Q13" s="51"/>
      <c r="R13" s="151">
        <v>-131172</v>
      </c>
      <c r="S13" s="51"/>
      <c r="T13" s="151">
        <v>-1483</v>
      </c>
      <c r="U13" s="51"/>
      <c r="V13" s="153">
        <v>7825979</v>
      </c>
      <c r="W13" s="51"/>
      <c r="X13" s="153">
        <v>664366</v>
      </c>
      <c r="Y13" s="51"/>
      <c r="Z13" s="151">
        <f>SUM(P13:X13)</f>
        <v>1789716</v>
      </c>
      <c r="AA13" s="51"/>
      <c r="AB13" s="151">
        <f>SUM(F13:N13,Z13)</f>
        <v>365690734</v>
      </c>
      <c r="AC13" s="51"/>
      <c r="AD13" s="151">
        <v>84317613</v>
      </c>
      <c r="AE13" s="51"/>
      <c r="AF13" s="51">
        <f>SUM(AB13:AD13)</f>
        <v>450008347</v>
      </c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</row>
    <row r="14" spans="1:145" s="112" customFormat="1" ht="21" customHeight="1" x14ac:dyDescent="0.55000000000000004">
      <c r="A14" s="130"/>
      <c r="B14" s="32" t="s">
        <v>156</v>
      </c>
      <c r="C14" s="32"/>
      <c r="D14" s="130"/>
      <c r="E14" s="150"/>
      <c r="F14" s="151"/>
      <c r="G14" s="51"/>
      <c r="H14" s="51"/>
      <c r="I14" s="151"/>
      <c r="J14" s="151"/>
      <c r="K14" s="51"/>
      <c r="L14" s="151"/>
      <c r="M14" s="152"/>
      <c r="N14" s="151"/>
      <c r="O14" s="153"/>
      <c r="P14" s="151"/>
      <c r="Q14" s="51"/>
      <c r="R14" s="151"/>
      <c r="S14" s="51"/>
      <c r="T14" s="151"/>
      <c r="U14" s="51"/>
      <c r="V14" s="153"/>
      <c r="W14" s="51"/>
      <c r="X14" s="153"/>
      <c r="Y14" s="51"/>
      <c r="Z14" s="151"/>
      <c r="AA14" s="51"/>
      <c r="AB14" s="151"/>
      <c r="AC14" s="51"/>
      <c r="AD14" s="151"/>
      <c r="AE14" s="51"/>
      <c r="AF14" s="51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</row>
    <row r="15" spans="1:145" s="112" customFormat="1" ht="21" customHeight="1" x14ac:dyDescent="0.55000000000000004">
      <c r="A15" s="130"/>
      <c r="B15" s="154"/>
      <c r="C15" s="154" t="s">
        <v>157</v>
      </c>
      <c r="D15" s="155"/>
      <c r="E15" s="150"/>
      <c r="F15" s="151"/>
      <c r="G15" s="51"/>
      <c r="H15" s="51"/>
      <c r="I15" s="151"/>
      <c r="J15" s="151"/>
      <c r="K15" s="51"/>
      <c r="L15" s="151"/>
      <c r="M15" s="152"/>
      <c r="N15" s="151"/>
      <c r="O15" s="153"/>
      <c r="P15" s="151"/>
      <c r="Q15" s="51"/>
      <c r="R15" s="151"/>
      <c r="S15" s="51"/>
      <c r="T15" s="151"/>
      <c r="U15" s="51"/>
      <c r="V15" s="153"/>
      <c r="W15" s="51"/>
      <c r="X15" s="153"/>
      <c r="Y15" s="51"/>
      <c r="Z15" s="151"/>
      <c r="AA15" s="51"/>
      <c r="AB15" s="151"/>
      <c r="AC15" s="51"/>
      <c r="AD15" s="151"/>
      <c r="AE15" s="51"/>
      <c r="AF15" s="51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</row>
    <row r="16" spans="1:145" s="112" customFormat="1" ht="21" customHeight="1" x14ac:dyDescent="0.55000000000000004">
      <c r="A16" s="130"/>
      <c r="B16" s="154"/>
      <c r="C16" s="154"/>
      <c r="D16" s="155" t="s">
        <v>158</v>
      </c>
      <c r="E16" s="150"/>
      <c r="F16" s="151"/>
      <c r="G16" s="51"/>
      <c r="H16" s="51"/>
      <c r="I16" s="151"/>
      <c r="J16" s="151"/>
      <c r="K16" s="51"/>
      <c r="L16" s="151"/>
      <c r="M16" s="152"/>
      <c r="N16" s="151"/>
      <c r="O16" s="153"/>
      <c r="P16" s="151"/>
      <c r="Q16" s="51"/>
      <c r="R16" s="151"/>
      <c r="S16" s="51"/>
      <c r="T16" s="151"/>
      <c r="U16" s="51"/>
      <c r="V16" s="153"/>
      <c r="W16" s="51"/>
      <c r="X16" s="153"/>
      <c r="Y16" s="51"/>
      <c r="Z16" s="151"/>
      <c r="AA16" s="51"/>
      <c r="AB16" s="151"/>
      <c r="AC16" s="51"/>
      <c r="AD16" s="151"/>
      <c r="AE16" s="51"/>
      <c r="AF16" s="51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</row>
    <row r="17" spans="1:145" ht="21" customHeight="1" x14ac:dyDescent="0.55000000000000004">
      <c r="A17" s="122"/>
      <c r="B17" s="122"/>
      <c r="C17" s="130" t="s">
        <v>159</v>
      </c>
      <c r="D17" s="130"/>
      <c r="E17" s="150">
        <v>9</v>
      </c>
      <c r="F17" s="204">
        <v>0</v>
      </c>
      <c r="G17" s="189"/>
      <c r="H17" s="205">
        <v>0</v>
      </c>
      <c r="I17" s="206"/>
      <c r="J17" s="204">
        <v>0</v>
      </c>
      <c r="K17" s="189"/>
      <c r="L17" s="204">
        <v>0</v>
      </c>
      <c r="M17" s="189"/>
      <c r="N17" s="204">
        <v>-19199249</v>
      </c>
      <c r="O17" s="207"/>
      <c r="P17" s="204">
        <v>0</v>
      </c>
      <c r="Q17" s="189"/>
      <c r="R17" s="204">
        <v>0</v>
      </c>
      <c r="S17" s="189"/>
      <c r="T17" s="204">
        <v>0</v>
      </c>
      <c r="U17" s="189"/>
      <c r="V17" s="204">
        <v>0</v>
      </c>
      <c r="W17" s="189"/>
      <c r="X17" s="204">
        <v>0</v>
      </c>
      <c r="Y17" s="189"/>
      <c r="Z17" s="205">
        <f>SUM(P17:X17)</f>
        <v>0</v>
      </c>
      <c r="AA17" s="189"/>
      <c r="AB17" s="205">
        <f>SUM(F17:N17,Z17)</f>
        <v>-19199249</v>
      </c>
      <c r="AC17" s="189"/>
      <c r="AD17" s="204">
        <v>-2450719</v>
      </c>
      <c r="AE17" s="189"/>
      <c r="AF17" s="205">
        <f>SUM(AB17:AD17)</f>
        <v>-21649968</v>
      </c>
      <c r="EF17" s="99"/>
      <c r="EG17" s="99"/>
      <c r="EH17" s="99"/>
      <c r="EI17" s="99"/>
      <c r="EJ17" s="99"/>
      <c r="EK17" s="99"/>
      <c r="EL17" s="99"/>
      <c r="EM17" s="99"/>
      <c r="EN17" s="99"/>
      <c r="EO17" s="99"/>
    </row>
    <row r="18" spans="1:145" ht="21" customHeight="1" x14ac:dyDescent="0.55000000000000004">
      <c r="A18" s="122"/>
      <c r="B18" s="122"/>
      <c r="C18" s="154" t="s">
        <v>160</v>
      </c>
      <c r="D18" s="130"/>
      <c r="E18" s="150"/>
      <c r="F18" s="207"/>
      <c r="G18" s="189"/>
      <c r="H18" s="189"/>
      <c r="I18" s="189"/>
      <c r="J18" s="207"/>
      <c r="K18" s="189"/>
      <c r="L18" s="207"/>
      <c r="M18" s="189"/>
      <c r="N18" s="207"/>
      <c r="O18" s="207"/>
      <c r="P18" s="207"/>
      <c r="Q18" s="189"/>
      <c r="R18" s="207"/>
      <c r="S18" s="189"/>
      <c r="T18" s="207"/>
      <c r="U18" s="189"/>
      <c r="V18" s="207"/>
      <c r="W18" s="189"/>
      <c r="X18" s="207"/>
      <c r="Y18" s="189"/>
      <c r="Z18" s="189"/>
      <c r="AA18" s="189"/>
      <c r="AB18" s="189"/>
      <c r="AC18" s="189"/>
      <c r="AD18" s="207"/>
      <c r="AE18" s="189"/>
      <c r="AF18" s="189"/>
      <c r="EF18" s="99"/>
      <c r="EG18" s="99"/>
      <c r="EH18" s="99"/>
      <c r="EI18" s="99"/>
      <c r="EJ18" s="99"/>
      <c r="EK18" s="99"/>
      <c r="EL18" s="99"/>
      <c r="EM18" s="99"/>
      <c r="EN18" s="99"/>
      <c r="EO18" s="99"/>
    </row>
    <row r="19" spans="1:145" s="112" customFormat="1" ht="21" customHeight="1" x14ac:dyDescent="0.55000000000000004">
      <c r="A19" s="130"/>
      <c r="B19" s="154"/>
      <c r="C19" s="154"/>
      <c r="D19" s="154" t="s">
        <v>158</v>
      </c>
      <c r="E19" s="150"/>
      <c r="F19" s="50">
        <f>SUM(F17)</f>
        <v>0</v>
      </c>
      <c r="G19" s="51"/>
      <c r="H19" s="160">
        <f>SUM(H17)</f>
        <v>0</v>
      </c>
      <c r="I19" s="151"/>
      <c r="J19" s="50">
        <f>SUM(J17)</f>
        <v>0</v>
      </c>
      <c r="K19" s="51"/>
      <c r="L19" s="50">
        <f>SUM(L17)</f>
        <v>0</v>
      </c>
      <c r="M19" s="152"/>
      <c r="N19" s="50">
        <f>SUM(N17)</f>
        <v>-19199249</v>
      </c>
      <c r="O19" s="153"/>
      <c r="P19" s="50">
        <f>SUM(P17)</f>
        <v>0</v>
      </c>
      <c r="Q19" s="51"/>
      <c r="R19" s="50">
        <f>SUM(R17)</f>
        <v>0</v>
      </c>
      <c r="S19" s="51"/>
      <c r="T19" s="50">
        <f>SUM(T17)</f>
        <v>0</v>
      </c>
      <c r="U19" s="51"/>
      <c r="V19" s="160">
        <f>SUM(V17)</f>
        <v>0</v>
      </c>
      <c r="W19" s="51"/>
      <c r="X19" s="160">
        <f>SUM(X17)</f>
        <v>0</v>
      </c>
      <c r="Y19" s="51"/>
      <c r="Z19" s="50">
        <f>SUM(Z17)</f>
        <v>0</v>
      </c>
      <c r="AA19" s="51"/>
      <c r="AB19" s="50">
        <f>SUM(AB17)</f>
        <v>-19199249</v>
      </c>
      <c r="AC19" s="51"/>
      <c r="AD19" s="50">
        <f>SUM(AD17)</f>
        <v>-2450719</v>
      </c>
      <c r="AE19" s="51"/>
      <c r="AF19" s="50">
        <f>SUM(AF17)</f>
        <v>-21649968</v>
      </c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</row>
    <row r="20" spans="1:145" s="112" customFormat="1" ht="21" customHeight="1" x14ac:dyDescent="0.55000000000000004">
      <c r="A20" s="130"/>
      <c r="B20" s="155"/>
      <c r="C20" s="155" t="s">
        <v>161</v>
      </c>
      <c r="D20" s="130"/>
      <c r="E20" s="150"/>
      <c r="F20" s="151"/>
      <c r="G20" s="51"/>
      <c r="H20" s="51"/>
      <c r="I20" s="151"/>
      <c r="J20" s="151"/>
      <c r="K20" s="51"/>
      <c r="L20" s="151"/>
      <c r="M20" s="152"/>
      <c r="N20" s="151"/>
      <c r="O20" s="153"/>
      <c r="P20" s="151"/>
      <c r="Q20" s="51"/>
      <c r="R20" s="151"/>
      <c r="S20" s="51"/>
      <c r="T20" s="151"/>
      <c r="U20" s="51"/>
      <c r="V20" s="153"/>
      <c r="W20" s="51"/>
      <c r="X20" s="153"/>
      <c r="Y20" s="51"/>
      <c r="Z20" s="151"/>
      <c r="AA20" s="51"/>
      <c r="AB20" s="151"/>
      <c r="AC20" s="51"/>
      <c r="AD20" s="151"/>
      <c r="AE20" s="51"/>
      <c r="AF20" s="51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</row>
    <row r="21" spans="1:145" s="112" customFormat="1" ht="21" customHeight="1" x14ac:dyDescent="0.55000000000000004">
      <c r="A21" s="130"/>
      <c r="B21" s="130"/>
      <c r="C21" s="130" t="s">
        <v>162</v>
      </c>
      <c r="D21" s="130"/>
      <c r="E21" s="150"/>
      <c r="F21" s="206">
        <v>0</v>
      </c>
      <c r="G21" s="189"/>
      <c r="H21" s="189">
        <v>-262164</v>
      </c>
      <c r="I21" s="206"/>
      <c r="J21" s="206">
        <v>0</v>
      </c>
      <c r="K21" s="189"/>
      <c r="L21" s="206">
        <v>0</v>
      </c>
      <c r="M21" s="128"/>
      <c r="N21" s="206">
        <v>0</v>
      </c>
      <c r="O21" s="207"/>
      <c r="P21" s="206">
        <v>0</v>
      </c>
      <c r="Q21" s="189"/>
      <c r="R21" s="206">
        <v>0</v>
      </c>
      <c r="S21" s="189"/>
      <c r="T21" s="206">
        <v>0</v>
      </c>
      <c r="U21" s="189"/>
      <c r="V21" s="207">
        <v>0</v>
      </c>
      <c r="W21" s="189"/>
      <c r="X21" s="207">
        <v>0</v>
      </c>
      <c r="Y21" s="189"/>
      <c r="Z21" s="206">
        <f>SUM(P21:X21)</f>
        <v>0</v>
      </c>
      <c r="AA21" s="189"/>
      <c r="AB21" s="206">
        <f>SUM(F21:N21,Z21)</f>
        <v>-262164</v>
      </c>
      <c r="AC21" s="189"/>
      <c r="AD21" s="206">
        <v>590691</v>
      </c>
      <c r="AE21" s="189"/>
      <c r="AF21" s="189">
        <f>SUM(AB21:AD21)</f>
        <v>328527</v>
      </c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</row>
    <row r="22" spans="1:145" s="112" customFormat="1" ht="21" customHeight="1" x14ac:dyDescent="0.55000000000000004">
      <c r="A22" s="130"/>
      <c r="B22" s="155"/>
      <c r="C22" s="130" t="s">
        <v>163</v>
      </c>
      <c r="D22" s="130"/>
      <c r="E22" s="150"/>
      <c r="F22" s="206">
        <v>0</v>
      </c>
      <c r="G22" s="189"/>
      <c r="H22" s="205">
        <v>0</v>
      </c>
      <c r="I22" s="206"/>
      <c r="J22" s="206">
        <v>0</v>
      </c>
      <c r="K22" s="189"/>
      <c r="L22" s="206">
        <v>0</v>
      </c>
      <c r="M22" s="128"/>
      <c r="N22" s="206">
        <v>0</v>
      </c>
      <c r="O22" s="207"/>
      <c r="P22" s="206">
        <v>0</v>
      </c>
      <c r="Q22" s="189"/>
      <c r="R22" s="206">
        <v>0</v>
      </c>
      <c r="S22" s="189"/>
      <c r="T22" s="206">
        <v>0</v>
      </c>
      <c r="U22" s="189"/>
      <c r="V22" s="207">
        <v>0</v>
      </c>
      <c r="W22" s="189"/>
      <c r="X22" s="207">
        <v>0</v>
      </c>
      <c r="Y22" s="189"/>
      <c r="Z22" s="206">
        <f>SUM(P22:X22)</f>
        <v>0</v>
      </c>
      <c r="AA22" s="189"/>
      <c r="AB22" s="206">
        <f>SUM(F22:N22,Z22)</f>
        <v>0</v>
      </c>
      <c r="AC22" s="189"/>
      <c r="AD22" s="206">
        <v>413413</v>
      </c>
      <c r="AE22" s="51"/>
      <c r="AF22" s="189">
        <f>SUM(AB22:AD22)</f>
        <v>413413</v>
      </c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</row>
    <row r="23" spans="1:145" s="112" customFormat="1" ht="21" customHeight="1" x14ac:dyDescent="0.55000000000000004">
      <c r="A23" s="130"/>
      <c r="B23" s="154"/>
      <c r="C23" s="154" t="s">
        <v>164</v>
      </c>
      <c r="D23" s="130"/>
      <c r="E23" s="150"/>
      <c r="F23" s="86">
        <f>SUM(F21,F22)</f>
        <v>0</v>
      </c>
      <c r="G23" s="51"/>
      <c r="H23" s="161">
        <f>SUM(H21,H22)</f>
        <v>-262164</v>
      </c>
      <c r="I23" s="151"/>
      <c r="J23" s="86">
        <f>SUM(J21,J22)</f>
        <v>0</v>
      </c>
      <c r="K23" s="51"/>
      <c r="L23" s="86">
        <f>SUM(L21,L22)</f>
        <v>0</v>
      </c>
      <c r="M23" s="152"/>
      <c r="N23" s="86">
        <f>SUM(N21,N22)</f>
        <v>0</v>
      </c>
      <c r="O23" s="153"/>
      <c r="P23" s="86">
        <f>SUM(P21,P22)</f>
        <v>0</v>
      </c>
      <c r="Q23" s="51"/>
      <c r="R23" s="86">
        <f>SUM(R21,R22)</f>
        <v>0</v>
      </c>
      <c r="S23" s="51"/>
      <c r="T23" s="86">
        <f>SUM(T21,T22)</f>
        <v>0</v>
      </c>
      <c r="U23" s="51"/>
      <c r="V23" s="161">
        <f>SUM(V21,V22)</f>
        <v>0</v>
      </c>
      <c r="W23" s="51"/>
      <c r="X23" s="161">
        <f>SUM(X21,X22)</f>
        <v>0</v>
      </c>
      <c r="Y23" s="51"/>
      <c r="Z23" s="86">
        <f>SUM(Z21,Z22)</f>
        <v>0</v>
      </c>
      <c r="AA23" s="51"/>
      <c r="AB23" s="86">
        <f>SUM(AB21,AB22)</f>
        <v>-262164</v>
      </c>
      <c r="AC23" s="51"/>
      <c r="AD23" s="86">
        <f>SUM(AD21,AD22)</f>
        <v>1004104</v>
      </c>
      <c r="AE23" s="51"/>
      <c r="AF23" s="86">
        <f>SUM(AF21,AF22)</f>
        <v>741940</v>
      </c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</row>
    <row r="24" spans="1:145" s="112" customFormat="1" ht="21" customHeight="1" x14ac:dyDescent="0.55000000000000004">
      <c r="A24" s="130"/>
      <c r="B24" s="32" t="s">
        <v>165</v>
      </c>
      <c r="C24" s="154"/>
      <c r="D24" s="130"/>
      <c r="E24" s="150"/>
      <c r="F24" s="51"/>
      <c r="G24" s="51"/>
      <c r="H24" s="153"/>
      <c r="I24" s="51"/>
      <c r="J24" s="51"/>
      <c r="K24" s="51"/>
      <c r="L24" s="51"/>
      <c r="M24" s="152"/>
      <c r="N24" s="51"/>
      <c r="O24" s="153"/>
      <c r="P24" s="51"/>
      <c r="Q24" s="51"/>
      <c r="R24" s="51"/>
      <c r="S24" s="51"/>
      <c r="T24" s="51"/>
      <c r="U24" s="51"/>
      <c r="V24" s="153"/>
      <c r="W24" s="51"/>
      <c r="X24" s="153"/>
      <c r="Y24" s="51"/>
      <c r="Z24" s="51"/>
      <c r="AA24" s="51"/>
      <c r="AB24" s="51"/>
      <c r="AC24" s="51"/>
      <c r="AD24" s="51"/>
      <c r="AE24" s="51"/>
      <c r="AF24" s="51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</row>
    <row r="25" spans="1:145" s="112" customFormat="1" ht="21" customHeight="1" x14ac:dyDescent="0.55000000000000004">
      <c r="A25" s="130"/>
      <c r="B25" s="32"/>
      <c r="C25" s="32" t="s">
        <v>166</v>
      </c>
      <c r="D25" s="130"/>
      <c r="E25" s="150"/>
      <c r="F25" s="50">
        <f>SUM(F19,F23)</f>
        <v>0</v>
      </c>
      <c r="G25" s="51"/>
      <c r="H25" s="160">
        <f>SUM(H19,H23)</f>
        <v>-262164</v>
      </c>
      <c r="I25" s="151"/>
      <c r="J25" s="50">
        <f>SUM(J19,J23)</f>
        <v>0</v>
      </c>
      <c r="K25" s="51"/>
      <c r="L25" s="50">
        <f>SUM(L19,L23)</f>
        <v>0</v>
      </c>
      <c r="M25" s="152"/>
      <c r="N25" s="50">
        <f>SUM(N19,N23)</f>
        <v>-19199249</v>
      </c>
      <c r="O25" s="153"/>
      <c r="P25" s="50">
        <f>SUM(P19,P23)</f>
        <v>0</v>
      </c>
      <c r="Q25" s="51"/>
      <c r="R25" s="50">
        <f>SUM(R19,R23)</f>
        <v>0</v>
      </c>
      <c r="S25" s="51"/>
      <c r="T25" s="50">
        <f>SUM(T19,T23)</f>
        <v>0</v>
      </c>
      <c r="U25" s="51"/>
      <c r="V25" s="160">
        <f>SUM(V19,V23)</f>
        <v>0</v>
      </c>
      <c r="W25" s="51"/>
      <c r="X25" s="160">
        <f>SUM(X19,X23)</f>
        <v>0</v>
      </c>
      <c r="Y25" s="51"/>
      <c r="Z25" s="50">
        <f>SUM(Z19,Z23)</f>
        <v>0</v>
      </c>
      <c r="AA25" s="51"/>
      <c r="AB25" s="50">
        <f>SUM(AB19,AB23)</f>
        <v>-19461413</v>
      </c>
      <c r="AC25" s="51"/>
      <c r="AD25" s="50">
        <f>SUM(AD19,AD23)</f>
        <v>-1446615</v>
      </c>
      <c r="AE25" s="51"/>
      <c r="AF25" s="50">
        <f>SUM(AF19,AF23)</f>
        <v>-20908028</v>
      </c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</row>
    <row r="26" spans="1:145" s="112" customFormat="1" ht="21" customHeight="1" x14ac:dyDescent="0.55000000000000004">
      <c r="A26" s="130"/>
      <c r="B26" s="32" t="s">
        <v>42</v>
      </c>
      <c r="C26" s="32"/>
      <c r="D26" s="130"/>
      <c r="E26" s="150"/>
      <c r="F26" s="151"/>
      <c r="G26" s="51"/>
      <c r="H26" s="51"/>
      <c r="I26" s="151"/>
      <c r="J26" s="151"/>
      <c r="K26" s="51"/>
      <c r="L26" s="151"/>
      <c r="M26" s="152"/>
      <c r="N26" s="151"/>
      <c r="O26" s="153"/>
      <c r="P26" s="151"/>
      <c r="Q26" s="51"/>
      <c r="R26" s="151"/>
      <c r="S26" s="51"/>
      <c r="T26" s="151"/>
      <c r="U26" s="51"/>
      <c r="V26" s="153"/>
      <c r="W26" s="51"/>
      <c r="X26" s="153"/>
      <c r="Y26" s="51"/>
      <c r="Z26" s="151"/>
      <c r="AA26" s="51"/>
      <c r="AB26" s="151"/>
      <c r="AC26" s="51"/>
      <c r="AD26" s="151"/>
      <c r="AE26" s="51"/>
      <c r="AF26" s="51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</row>
    <row r="27" spans="1:145" s="112" customFormat="1" ht="21" customHeight="1" x14ac:dyDescent="0.55000000000000004">
      <c r="A27" s="130"/>
      <c r="B27" s="32"/>
      <c r="C27" s="164" t="s">
        <v>167</v>
      </c>
      <c r="D27" s="130"/>
      <c r="E27" s="150"/>
      <c r="F27" s="206">
        <v>0</v>
      </c>
      <c r="G27" s="189"/>
      <c r="H27" s="189">
        <v>0</v>
      </c>
      <c r="I27" s="206"/>
      <c r="J27" s="206">
        <v>0</v>
      </c>
      <c r="K27" s="189"/>
      <c r="L27" s="206">
        <v>0</v>
      </c>
      <c r="M27" s="128"/>
      <c r="N27" s="206">
        <v>21225122</v>
      </c>
      <c r="O27" s="207"/>
      <c r="P27" s="206">
        <v>0</v>
      </c>
      <c r="Q27" s="189"/>
      <c r="R27" s="206">
        <v>0</v>
      </c>
      <c r="S27" s="189"/>
      <c r="T27" s="206">
        <v>0</v>
      </c>
      <c r="U27" s="189"/>
      <c r="V27" s="207">
        <v>0</v>
      </c>
      <c r="W27" s="189"/>
      <c r="X27" s="207">
        <v>0</v>
      </c>
      <c r="Y27" s="189"/>
      <c r="Z27" s="206">
        <f>SUM(P27:X27)</f>
        <v>0</v>
      </c>
      <c r="AA27" s="189"/>
      <c r="AB27" s="206">
        <f>SUM(F27:N27,Z27)</f>
        <v>21225122</v>
      </c>
      <c r="AC27" s="189"/>
      <c r="AD27" s="206">
        <v>-1616193</v>
      </c>
      <c r="AE27" s="189"/>
      <c r="AF27" s="189">
        <f>SUM(AB27:AD27)</f>
        <v>19608929</v>
      </c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</row>
    <row r="28" spans="1:145" s="112" customFormat="1" ht="21" customHeight="1" x14ac:dyDescent="0.55000000000000004">
      <c r="A28" s="130"/>
      <c r="B28" s="32"/>
      <c r="C28" s="164" t="s">
        <v>25</v>
      </c>
      <c r="D28" s="130"/>
      <c r="E28" s="150"/>
      <c r="F28" s="206">
        <v>0</v>
      </c>
      <c r="G28" s="189"/>
      <c r="H28" s="189">
        <v>0</v>
      </c>
      <c r="I28" s="206"/>
      <c r="J28" s="206">
        <v>0</v>
      </c>
      <c r="K28" s="189"/>
      <c r="L28" s="206">
        <v>0</v>
      </c>
      <c r="M28" s="128"/>
      <c r="N28" s="206">
        <v>992122</v>
      </c>
      <c r="O28" s="207"/>
      <c r="P28" s="206">
        <v>18899833</v>
      </c>
      <c r="Q28" s="189"/>
      <c r="R28" s="206">
        <v>4184496</v>
      </c>
      <c r="S28" s="189"/>
      <c r="T28" s="206">
        <v>-20219</v>
      </c>
      <c r="U28" s="189"/>
      <c r="V28" s="207">
        <v>-325178</v>
      </c>
      <c r="W28" s="189"/>
      <c r="X28" s="207">
        <v>4347801</v>
      </c>
      <c r="Y28" s="189"/>
      <c r="Z28" s="206">
        <f>SUM(P28:X28)</f>
        <v>27086733</v>
      </c>
      <c r="AA28" s="189"/>
      <c r="AB28" s="206">
        <f>SUM(F28:N28,Z28)</f>
        <v>28078855</v>
      </c>
      <c r="AC28" s="189"/>
      <c r="AD28" s="206">
        <v>2286294</v>
      </c>
      <c r="AE28" s="189"/>
      <c r="AF28" s="189">
        <f>SUM(AB28:AD28)</f>
        <v>30365149</v>
      </c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</row>
    <row r="29" spans="1:145" s="112" customFormat="1" ht="21" customHeight="1" x14ac:dyDescent="0.55000000000000004">
      <c r="A29" s="130"/>
      <c r="B29" s="162" t="s">
        <v>168</v>
      </c>
      <c r="C29" s="163"/>
      <c r="D29" s="130"/>
      <c r="E29" s="150"/>
      <c r="F29" s="86">
        <f>SUM(F27:F28)</f>
        <v>0</v>
      </c>
      <c r="G29" s="51"/>
      <c r="H29" s="161">
        <f>SUM(H27:H28)</f>
        <v>0</v>
      </c>
      <c r="I29" s="151"/>
      <c r="J29" s="86">
        <f>SUM(J27:J28)</f>
        <v>0</v>
      </c>
      <c r="K29" s="51"/>
      <c r="L29" s="86">
        <f>SUM(L27:L28)</f>
        <v>0</v>
      </c>
      <c r="M29" s="152"/>
      <c r="N29" s="86">
        <f>SUM(N27:N28)</f>
        <v>22217244</v>
      </c>
      <c r="O29" s="153"/>
      <c r="P29" s="86">
        <f>SUM(P27:P28)</f>
        <v>18899833</v>
      </c>
      <c r="Q29" s="51"/>
      <c r="R29" s="86">
        <f>SUM(R27:R28)</f>
        <v>4184496</v>
      </c>
      <c r="S29" s="51"/>
      <c r="T29" s="86">
        <f>SUM(T27:T28)</f>
        <v>-20219</v>
      </c>
      <c r="U29" s="51"/>
      <c r="V29" s="161">
        <f>SUM(V27:V28)</f>
        <v>-325178</v>
      </c>
      <c r="W29" s="51"/>
      <c r="X29" s="161">
        <f>SUM(X27:X28)</f>
        <v>4347801</v>
      </c>
      <c r="Y29" s="51"/>
      <c r="Z29" s="86">
        <f>SUM(Z27:Z28)</f>
        <v>27086733</v>
      </c>
      <c r="AA29" s="51"/>
      <c r="AB29" s="86">
        <f>SUM(AB27:AB28)</f>
        <v>49303977</v>
      </c>
      <c r="AC29" s="51"/>
      <c r="AD29" s="86">
        <f>SUM(AD27:AD28)</f>
        <v>670101</v>
      </c>
      <c r="AE29" s="51"/>
      <c r="AF29" s="86">
        <f>SUM(AF27:AF28)</f>
        <v>49974078</v>
      </c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</row>
    <row r="30" spans="1:145" ht="21" customHeight="1" thickBot="1" x14ac:dyDescent="0.6">
      <c r="A30" s="130"/>
      <c r="B30" s="149" t="s">
        <v>169</v>
      </c>
      <c r="C30" s="149"/>
      <c r="D30" s="130"/>
      <c r="E30" s="150"/>
      <c r="F30" s="52">
        <f>SUM(F13,F25,F29)</f>
        <v>1200000</v>
      </c>
      <c r="G30" s="51"/>
      <c r="H30" s="52">
        <f>SUM(H13,H25,H29)</f>
        <v>3204941</v>
      </c>
      <c r="I30" s="206"/>
      <c r="J30" s="52">
        <f>SUM(J13,J25,J29)</f>
        <v>160000</v>
      </c>
      <c r="K30" s="51"/>
      <c r="L30" s="52">
        <f>SUM(L13,L25,L29)</f>
        <v>10516000</v>
      </c>
      <c r="M30" s="51"/>
      <c r="N30" s="52">
        <f>SUM(N13,N25,N29)</f>
        <v>351575908</v>
      </c>
      <c r="O30" s="51"/>
      <c r="P30" s="52">
        <f>SUM(P13,P25,P29)</f>
        <v>12331859</v>
      </c>
      <c r="Q30" s="51"/>
      <c r="R30" s="52">
        <f>SUM(R13,R25,R29)</f>
        <v>4053324</v>
      </c>
      <c r="S30" s="51"/>
      <c r="T30" s="52">
        <f>SUM(T13,T25,T29)</f>
        <v>-21702</v>
      </c>
      <c r="U30" s="51"/>
      <c r="V30" s="52">
        <f>SUM(V13,V25,V29)</f>
        <v>7500801</v>
      </c>
      <c r="W30" s="51"/>
      <c r="X30" s="52">
        <f>SUM(X13,X25,X29)</f>
        <v>5012167</v>
      </c>
      <c r="Y30" s="51"/>
      <c r="Z30" s="52">
        <f>SUM(Z13,Z25,Z29)</f>
        <v>28876449</v>
      </c>
      <c r="AA30" s="51"/>
      <c r="AB30" s="52">
        <f>SUM(AB13,AB25,AB29)</f>
        <v>395533298</v>
      </c>
      <c r="AC30" s="51"/>
      <c r="AD30" s="52">
        <f>SUM(AD13,AD25,AD29)</f>
        <v>83541099</v>
      </c>
      <c r="AE30" s="51"/>
      <c r="AF30" s="52">
        <f>SUM(AF13,AF25,AF29)</f>
        <v>479074397</v>
      </c>
      <c r="EF30" s="99"/>
      <c r="EG30" s="99"/>
      <c r="EH30" s="99"/>
      <c r="EI30" s="99"/>
      <c r="EJ30" s="99"/>
      <c r="EK30" s="99"/>
      <c r="EL30" s="99"/>
      <c r="EM30" s="99"/>
      <c r="EN30" s="99"/>
      <c r="EO30" s="99"/>
    </row>
    <row r="31" spans="1:145" s="144" customFormat="1" ht="10.050000000000001" customHeight="1" thickTop="1" x14ac:dyDescent="0.55000000000000004">
      <c r="A31" s="142"/>
      <c r="B31" s="140"/>
      <c r="C31" s="140"/>
      <c r="D31" s="140"/>
      <c r="E31" s="150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7"/>
      <c r="S31" s="146"/>
      <c r="T31" s="146"/>
      <c r="U31" s="146"/>
      <c r="V31" s="146"/>
      <c r="W31" s="146"/>
      <c r="X31" s="146"/>
      <c r="Y31" s="146"/>
      <c r="Z31" s="147"/>
      <c r="AA31" s="146"/>
      <c r="AB31" s="147"/>
      <c r="AC31" s="146"/>
      <c r="AD31" s="146"/>
      <c r="AE31" s="146"/>
      <c r="AF31" s="146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148"/>
      <c r="BU31" s="148"/>
      <c r="BV31" s="148"/>
      <c r="BW31" s="148"/>
      <c r="BX31" s="148"/>
      <c r="BY31" s="148"/>
      <c r="BZ31" s="148"/>
      <c r="CA31" s="148"/>
      <c r="CB31" s="148"/>
      <c r="CC31" s="148"/>
      <c r="CD31" s="148"/>
      <c r="CE31" s="148"/>
      <c r="CF31" s="148"/>
      <c r="CG31" s="148"/>
      <c r="CH31" s="148"/>
      <c r="CI31" s="148"/>
      <c r="CJ31" s="148"/>
      <c r="CK31" s="148"/>
      <c r="CL31" s="148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/>
      <c r="CX31" s="148"/>
      <c r="CY31" s="148"/>
      <c r="CZ31" s="148"/>
      <c r="DA31" s="148"/>
      <c r="DB31" s="148"/>
      <c r="DC31" s="148"/>
      <c r="DD31" s="148"/>
      <c r="DE31" s="148"/>
      <c r="DF31" s="148"/>
      <c r="DG31" s="148"/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  <c r="EC31" s="148"/>
      <c r="ED31" s="148"/>
      <c r="EE31" s="148"/>
    </row>
    <row r="32" spans="1:145" ht="23.1" customHeight="1" x14ac:dyDescent="0.55000000000000004">
      <c r="A32" s="122"/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30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EF32" s="99"/>
      <c r="EG32" s="99"/>
      <c r="EH32" s="99"/>
      <c r="EI32" s="99"/>
      <c r="EJ32" s="99"/>
      <c r="EK32" s="99"/>
      <c r="EL32" s="99"/>
      <c r="EM32" s="99"/>
      <c r="EN32" s="99"/>
      <c r="EO32" s="99"/>
    </row>
    <row r="33" spans="1:145" ht="23.1" customHeight="1" x14ac:dyDescent="0.55000000000000004">
      <c r="A33" s="122"/>
      <c r="B33" s="122"/>
      <c r="C33" s="122"/>
      <c r="D33" s="122"/>
      <c r="E33" s="122"/>
      <c r="F33" s="209"/>
      <c r="G33" s="122"/>
      <c r="H33" s="209"/>
      <c r="I33" s="209"/>
      <c r="J33" s="209"/>
      <c r="K33" s="209"/>
      <c r="L33" s="209"/>
      <c r="M33" s="209"/>
      <c r="N33" s="209"/>
      <c r="O33" s="122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EF33" s="99"/>
      <c r="EG33" s="99"/>
      <c r="EH33" s="99"/>
      <c r="EI33" s="99"/>
      <c r="EJ33" s="99"/>
      <c r="EK33" s="99"/>
      <c r="EL33" s="99"/>
      <c r="EM33" s="99"/>
      <c r="EN33" s="99"/>
      <c r="EO33" s="99"/>
    </row>
    <row r="34" spans="1:145" ht="23.1" customHeight="1" x14ac:dyDescent="0.55000000000000004">
      <c r="A34" s="122"/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30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EF34" s="99"/>
      <c r="EG34" s="99"/>
      <c r="EH34" s="99"/>
      <c r="EI34" s="99"/>
      <c r="EJ34" s="99"/>
      <c r="EK34" s="99"/>
      <c r="EL34" s="99"/>
      <c r="EM34" s="99"/>
      <c r="EN34" s="99"/>
      <c r="EO34" s="99"/>
    </row>
    <row r="35" spans="1:145" ht="22.05" customHeight="1" x14ac:dyDescent="0.55000000000000004">
      <c r="A35" s="122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30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EF35" s="99"/>
      <c r="EG35" s="99"/>
      <c r="EH35" s="99"/>
      <c r="EI35" s="99"/>
      <c r="EJ35" s="99"/>
      <c r="EK35" s="99"/>
      <c r="EL35" s="99"/>
      <c r="EM35" s="99"/>
      <c r="EN35" s="99"/>
      <c r="EO35" s="99"/>
    </row>
    <row r="36" spans="1:145" ht="22.05" customHeight="1" x14ac:dyDescent="0.55000000000000004">
      <c r="A36" s="122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30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EF36" s="99"/>
      <c r="EG36" s="99"/>
      <c r="EH36" s="99"/>
      <c r="EI36" s="99"/>
      <c r="EJ36" s="99"/>
      <c r="EK36" s="99"/>
      <c r="EL36" s="99"/>
      <c r="EM36" s="99"/>
      <c r="EN36" s="99"/>
      <c r="EO36" s="99"/>
    </row>
    <row r="37" spans="1:145" s="122" customFormat="1" ht="22.05" customHeight="1" x14ac:dyDescent="0.55000000000000004">
      <c r="R37" s="130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</row>
    <row r="38" spans="1:145" s="122" customFormat="1" ht="22.05" customHeight="1" x14ac:dyDescent="0.55000000000000004">
      <c r="R38" s="130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136"/>
      <c r="AX38" s="136"/>
      <c r="AY38" s="136"/>
      <c r="AZ38" s="136"/>
      <c r="BA38" s="136"/>
      <c r="BB38" s="136"/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6"/>
      <c r="CJ38" s="136"/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6"/>
      <c r="DC38" s="136"/>
      <c r="DD38" s="136"/>
      <c r="DE38" s="136"/>
      <c r="DF38" s="136"/>
      <c r="DG38" s="136"/>
      <c r="DH38" s="136"/>
      <c r="DI38" s="136"/>
      <c r="DJ38" s="136"/>
      <c r="DK38" s="136"/>
      <c r="DL38" s="136"/>
      <c r="DM38" s="136"/>
      <c r="DN38" s="136"/>
      <c r="DO38" s="136"/>
      <c r="DP38" s="136"/>
      <c r="DQ38" s="136"/>
      <c r="DR38" s="136"/>
      <c r="DS38" s="136"/>
      <c r="DT38" s="136"/>
      <c r="DU38" s="136"/>
      <c r="DV38" s="136"/>
      <c r="DW38" s="136"/>
      <c r="DX38" s="136"/>
      <c r="DY38" s="136"/>
      <c r="DZ38" s="136"/>
      <c r="EA38" s="136"/>
      <c r="EB38" s="136"/>
      <c r="EC38" s="136"/>
      <c r="ED38" s="136"/>
      <c r="EE38" s="136"/>
    </row>
    <row r="39" spans="1:145" s="122" customFormat="1" ht="22.05" customHeight="1" x14ac:dyDescent="0.55000000000000004">
      <c r="R39" s="130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  <c r="CT39" s="136"/>
      <c r="CU39" s="136"/>
      <c r="CV39" s="136"/>
      <c r="CW39" s="136"/>
      <c r="CX39" s="136"/>
      <c r="CY39" s="136"/>
      <c r="CZ39" s="136"/>
      <c r="DA39" s="136"/>
      <c r="DB39" s="136"/>
      <c r="DC39" s="136"/>
      <c r="DD39" s="136"/>
      <c r="DE39" s="136"/>
      <c r="DF39" s="136"/>
      <c r="DG39" s="136"/>
      <c r="DH39" s="136"/>
      <c r="DI39" s="136"/>
      <c r="DJ39" s="136"/>
      <c r="DK39" s="136"/>
      <c r="DL39" s="136"/>
      <c r="DM39" s="136"/>
      <c r="DN39" s="136"/>
      <c r="DO39" s="136"/>
      <c r="DP39" s="136"/>
      <c r="DQ39" s="136"/>
      <c r="DR39" s="136"/>
      <c r="DS39" s="136"/>
      <c r="DT39" s="136"/>
      <c r="DU39" s="136"/>
      <c r="DV39" s="136"/>
      <c r="DW39" s="136"/>
      <c r="DX39" s="136"/>
      <c r="DY39" s="136"/>
      <c r="DZ39" s="136"/>
      <c r="EA39" s="136"/>
      <c r="EB39" s="136"/>
      <c r="EC39" s="136"/>
      <c r="ED39" s="136"/>
      <c r="EE39" s="136"/>
    </row>
    <row r="40" spans="1:145" s="122" customFormat="1" ht="22.05" customHeight="1" x14ac:dyDescent="0.55000000000000004">
      <c r="R40" s="130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136"/>
      <c r="AW40" s="136"/>
      <c r="AX40" s="136"/>
      <c r="AY40" s="136"/>
      <c r="AZ40" s="136"/>
      <c r="BA40" s="136"/>
      <c r="BB40" s="136"/>
      <c r="BC40" s="136"/>
      <c r="BD40" s="136"/>
      <c r="BE40" s="136"/>
      <c r="BF40" s="136"/>
      <c r="BG40" s="136"/>
      <c r="BH40" s="136"/>
      <c r="BI40" s="136"/>
      <c r="BJ40" s="136"/>
      <c r="BK40" s="136"/>
      <c r="BL40" s="136"/>
      <c r="BM40" s="136"/>
      <c r="BN40" s="136"/>
      <c r="BO40" s="136"/>
      <c r="BP40" s="136"/>
      <c r="BQ40" s="136"/>
      <c r="BR40" s="136"/>
      <c r="BS40" s="136"/>
      <c r="BT40" s="136"/>
      <c r="BU40" s="136"/>
      <c r="BV40" s="136"/>
      <c r="BW40" s="136"/>
      <c r="BX40" s="136"/>
      <c r="BY40" s="136"/>
      <c r="BZ40" s="136"/>
      <c r="CA40" s="136"/>
      <c r="CB40" s="136"/>
      <c r="CC40" s="136"/>
      <c r="CD40" s="136"/>
      <c r="CE40" s="136"/>
      <c r="CF40" s="136"/>
      <c r="CG40" s="136"/>
      <c r="CH40" s="136"/>
      <c r="CI40" s="136"/>
      <c r="CJ40" s="136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136"/>
      <c r="CW40" s="136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  <c r="DJ40" s="136"/>
      <c r="DK40" s="136"/>
      <c r="DL40" s="136"/>
      <c r="DM40" s="136"/>
      <c r="DN40" s="136"/>
      <c r="DO40" s="136"/>
      <c r="DP40" s="136"/>
      <c r="DQ40" s="136"/>
      <c r="DR40" s="136"/>
      <c r="DS40" s="136"/>
      <c r="DT40" s="136"/>
      <c r="DU40" s="136"/>
      <c r="DV40" s="136"/>
      <c r="DW40" s="136"/>
      <c r="DX40" s="136"/>
      <c r="DY40" s="136"/>
      <c r="DZ40" s="136"/>
      <c r="EA40" s="136"/>
      <c r="EB40" s="136"/>
      <c r="EC40" s="136"/>
      <c r="ED40" s="136"/>
      <c r="EE40" s="136"/>
    </row>
    <row r="41" spans="1:145" s="142" customFormat="1" ht="22.05" customHeight="1" x14ac:dyDescent="0.55000000000000004">
      <c r="R41" s="140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3"/>
      <c r="BL41" s="143"/>
      <c r="BM41" s="143"/>
      <c r="BN41" s="143"/>
      <c r="BO41" s="143"/>
      <c r="BP41" s="143"/>
      <c r="BQ41" s="143"/>
      <c r="BR41" s="143"/>
      <c r="BS41" s="143"/>
      <c r="BT41" s="143"/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43"/>
      <c r="CF41" s="143"/>
      <c r="CG41" s="143"/>
      <c r="CH41" s="143"/>
      <c r="CI41" s="143"/>
      <c r="CJ41" s="143"/>
      <c r="CK41" s="143"/>
      <c r="CL41" s="143"/>
      <c r="CM41" s="143"/>
      <c r="CN41" s="143"/>
      <c r="CO41" s="143"/>
      <c r="CP41" s="143"/>
      <c r="CQ41" s="143"/>
      <c r="CR41" s="143"/>
      <c r="CS41" s="143"/>
      <c r="CT41" s="143"/>
      <c r="CU41" s="143"/>
      <c r="CV41" s="143"/>
      <c r="CW41" s="143"/>
      <c r="CX41" s="143"/>
      <c r="CY41" s="143"/>
      <c r="CZ41" s="143"/>
      <c r="DA41" s="143"/>
      <c r="DB41" s="143"/>
      <c r="DC41" s="143"/>
      <c r="DD41" s="143"/>
      <c r="DE41" s="143"/>
      <c r="DF41" s="143"/>
      <c r="DG41" s="143"/>
      <c r="DH41" s="143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3"/>
      <c r="DU41" s="143"/>
      <c r="DV41" s="143"/>
      <c r="DW41" s="143"/>
      <c r="DX41" s="143"/>
      <c r="DY41" s="143"/>
      <c r="DZ41" s="143"/>
      <c r="EA41" s="143"/>
      <c r="EB41" s="143"/>
      <c r="EC41" s="143"/>
      <c r="ED41" s="143"/>
      <c r="EE41" s="143"/>
    </row>
    <row r="42" spans="1:145" s="142" customFormat="1" ht="22.05" customHeight="1" x14ac:dyDescent="0.55000000000000004">
      <c r="R42" s="140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3"/>
      <c r="BL42" s="143"/>
      <c r="BM42" s="143"/>
      <c r="BN42" s="143"/>
      <c r="BO42" s="143"/>
      <c r="BP42" s="143"/>
      <c r="BQ42" s="143"/>
      <c r="BR42" s="143"/>
      <c r="BS42" s="143"/>
      <c r="BT42" s="143"/>
      <c r="BU42" s="143"/>
      <c r="BV42" s="143"/>
      <c r="BW42" s="143"/>
      <c r="BX42" s="143"/>
      <c r="BY42" s="143"/>
      <c r="BZ42" s="143"/>
      <c r="CA42" s="143"/>
      <c r="CB42" s="143"/>
      <c r="CC42" s="143"/>
      <c r="CD42" s="143"/>
      <c r="CE42" s="143"/>
      <c r="CF42" s="143"/>
      <c r="CG42" s="143"/>
      <c r="CH42" s="143"/>
      <c r="CI42" s="143"/>
      <c r="CJ42" s="143"/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43"/>
      <c r="CW42" s="143"/>
      <c r="CX42" s="143"/>
      <c r="CY42" s="143"/>
      <c r="CZ42" s="143"/>
      <c r="DA42" s="143"/>
      <c r="DB42" s="143"/>
      <c r="DC42" s="143"/>
      <c r="DD42" s="143"/>
      <c r="DE42" s="143"/>
      <c r="DF42" s="143"/>
      <c r="DG42" s="143"/>
      <c r="DH42" s="143"/>
      <c r="DI42" s="143"/>
      <c r="DJ42" s="143"/>
      <c r="DK42" s="143"/>
      <c r="DL42" s="143"/>
      <c r="DM42" s="143"/>
      <c r="DN42" s="143"/>
      <c r="DO42" s="143"/>
      <c r="DP42" s="143"/>
      <c r="DQ42" s="143"/>
      <c r="DR42" s="143"/>
      <c r="DS42" s="143"/>
      <c r="DT42" s="143"/>
      <c r="DU42" s="143"/>
      <c r="DV42" s="143"/>
      <c r="DW42" s="143"/>
      <c r="DX42" s="143"/>
      <c r="DY42" s="143"/>
      <c r="DZ42" s="143"/>
      <c r="EA42" s="143"/>
      <c r="EB42" s="143"/>
      <c r="EC42" s="143"/>
      <c r="ED42" s="143"/>
      <c r="EE42" s="143"/>
    </row>
    <row r="43" spans="1:145" s="144" customFormat="1" ht="21" customHeight="1" x14ac:dyDescent="0.55000000000000004">
      <c r="A43" s="142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0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  <c r="BQ43" s="148"/>
      <c r="BR43" s="148"/>
      <c r="BS43" s="148"/>
      <c r="BT43" s="148"/>
      <c r="BU43" s="148"/>
      <c r="BV43" s="148"/>
      <c r="BW43" s="148"/>
      <c r="BX43" s="148"/>
      <c r="BY43" s="148"/>
      <c r="BZ43" s="148"/>
      <c r="CA43" s="148"/>
      <c r="CB43" s="148"/>
      <c r="CC43" s="148"/>
      <c r="CD43" s="148"/>
      <c r="CE43" s="148"/>
      <c r="CF43" s="148"/>
      <c r="CG43" s="148"/>
      <c r="CH43" s="148"/>
      <c r="CI43" s="148"/>
      <c r="CJ43" s="148"/>
      <c r="CK43" s="148"/>
      <c r="CL43" s="148"/>
      <c r="CM43" s="148"/>
      <c r="CN43" s="148"/>
      <c r="CO43" s="148"/>
      <c r="CP43" s="148"/>
      <c r="CQ43" s="148"/>
      <c r="CR43" s="148"/>
      <c r="CS43" s="148"/>
      <c r="CT43" s="148"/>
      <c r="CU43" s="148"/>
      <c r="CV43" s="148"/>
      <c r="CW43" s="148"/>
      <c r="CX43" s="148"/>
      <c r="CY43" s="148"/>
      <c r="CZ43" s="148"/>
      <c r="DA43" s="148"/>
      <c r="DB43" s="148"/>
      <c r="DC43" s="148"/>
      <c r="DD43" s="148"/>
      <c r="DE43" s="148"/>
      <c r="DF43" s="148"/>
      <c r="DG43" s="148"/>
      <c r="DH43" s="148"/>
      <c r="DI43" s="148"/>
      <c r="DJ43" s="148"/>
      <c r="DK43" s="148"/>
      <c r="DL43" s="148"/>
      <c r="DM43" s="148"/>
      <c r="DN43" s="148"/>
      <c r="DO43" s="148"/>
      <c r="DP43" s="148"/>
      <c r="DQ43" s="148"/>
      <c r="DR43" s="148"/>
      <c r="DS43" s="148"/>
      <c r="DT43" s="148"/>
      <c r="DU43" s="148"/>
      <c r="DV43" s="148"/>
      <c r="DW43" s="148"/>
      <c r="DX43" s="148"/>
      <c r="DY43" s="148"/>
      <c r="DZ43" s="148"/>
      <c r="EA43" s="148"/>
      <c r="EB43" s="148"/>
      <c r="EC43" s="148"/>
      <c r="ED43" s="148"/>
      <c r="EE43" s="148"/>
    </row>
    <row r="44" spans="1:145" s="112" customFormat="1" ht="21" customHeight="1" x14ac:dyDescent="0.55000000000000004">
      <c r="A44" s="130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</row>
    <row r="45" spans="1:145" s="112" customFormat="1" ht="21" customHeight="1" x14ac:dyDescent="0.55000000000000004">
      <c r="A45" s="130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</row>
    <row r="46" spans="1:145" s="144" customFormat="1" ht="21" customHeight="1" x14ac:dyDescent="0.55000000000000004">
      <c r="A46" s="142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0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  <c r="BQ46" s="148"/>
      <c r="BR46" s="148"/>
      <c r="BS46" s="148"/>
      <c r="BT46" s="148"/>
      <c r="BU46" s="148"/>
      <c r="BV46" s="148"/>
      <c r="BW46" s="148"/>
      <c r="BX46" s="148"/>
      <c r="BY46" s="148"/>
      <c r="BZ46" s="148"/>
      <c r="CA46" s="148"/>
      <c r="CB46" s="148"/>
      <c r="CC46" s="148"/>
      <c r="CD46" s="148"/>
      <c r="CE46" s="148"/>
      <c r="CF46" s="148"/>
      <c r="CG46" s="148"/>
      <c r="CH46" s="148"/>
      <c r="CI46" s="148"/>
      <c r="CJ46" s="148"/>
      <c r="CK46" s="148"/>
      <c r="CL46" s="148"/>
      <c r="CM46" s="148"/>
      <c r="CN46" s="148"/>
      <c r="CO46" s="148"/>
      <c r="CP46" s="148"/>
      <c r="CQ46" s="148"/>
      <c r="CR46" s="148"/>
      <c r="CS46" s="148"/>
      <c r="CT46" s="148"/>
      <c r="CU46" s="148"/>
      <c r="CV46" s="148"/>
      <c r="CW46" s="148"/>
      <c r="CX46" s="148"/>
      <c r="CY46" s="148"/>
      <c r="CZ46" s="148"/>
      <c r="DA46" s="148"/>
      <c r="DB46" s="148"/>
      <c r="DC46" s="148"/>
      <c r="DD46" s="148"/>
      <c r="DE46" s="148"/>
      <c r="DF46" s="148"/>
      <c r="DG46" s="148"/>
      <c r="DH46" s="148"/>
      <c r="DI46" s="148"/>
      <c r="DJ46" s="148"/>
      <c r="DK46" s="148"/>
      <c r="DL46" s="148"/>
      <c r="DM46" s="148"/>
      <c r="DN46" s="148"/>
      <c r="DO46" s="148"/>
      <c r="DP46" s="148"/>
      <c r="DQ46" s="148"/>
      <c r="DR46" s="148"/>
      <c r="DS46" s="148"/>
      <c r="DT46" s="148"/>
      <c r="DU46" s="148"/>
      <c r="DV46" s="148"/>
      <c r="DW46" s="148"/>
      <c r="DX46" s="148"/>
      <c r="DY46" s="148"/>
      <c r="DZ46" s="148"/>
      <c r="EA46" s="148"/>
      <c r="EB46" s="148"/>
      <c r="EC46" s="148"/>
      <c r="ED46" s="148"/>
      <c r="EE46" s="148"/>
    </row>
    <row r="47" spans="1:145" s="112" customFormat="1" ht="21" customHeight="1" x14ac:dyDescent="0.55000000000000004"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</row>
    <row r="48" spans="1:145" s="112" customFormat="1" ht="21" customHeight="1" x14ac:dyDescent="0.55000000000000004"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</row>
    <row r="49" spans="33:145" s="112" customFormat="1" ht="21" customHeight="1" x14ac:dyDescent="0.55000000000000004"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</row>
    <row r="50" spans="33:145" s="112" customFormat="1" ht="21" customHeight="1" x14ac:dyDescent="0.55000000000000004"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</row>
    <row r="51" spans="33:145" ht="21" customHeight="1" x14ac:dyDescent="0.55000000000000004">
      <c r="EF51" s="99"/>
      <c r="EG51" s="99"/>
      <c r="EH51" s="99"/>
      <c r="EI51" s="99"/>
      <c r="EJ51" s="99"/>
      <c r="EK51" s="99"/>
      <c r="EL51" s="99"/>
      <c r="EM51" s="99"/>
      <c r="EN51" s="99"/>
      <c r="EO51" s="99"/>
    </row>
    <row r="52" spans="33:145" ht="21" customHeight="1" x14ac:dyDescent="0.55000000000000004">
      <c r="EF52" s="99"/>
      <c r="EG52" s="99"/>
      <c r="EH52" s="99"/>
      <c r="EI52" s="99"/>
      <c r="EJ52" s="99"/>
      <c r="EK52" s="99"/>
      <c r="EL52" s="99"/>
      <c r="EM52" s="99"/>
      <c r="EN52" s="99"/>
      <c r="EO52" s="99"/>
    </row>
    <row r="53" spans="33:145" s="112" customFormat="1" ht="21" customHeight="1" x14ac:dyDescent="0.55000000000000004"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</row>
    <row r="54" spans="33:145" s="112" customFormat="1" ht="21" customHeight="1" x14ac:dyDescent="0.55000000000000004"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</row>
    <row r="55" spans="33:145" s="112" customFormat="1" ht="21" customHeight="1" x14ac:dyDescent="0.55000000000000004"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</row>
    <row r="56" spans="33:145" s="112" customFormat="1" ht="21" customHeight="1" x14ac:dyDescent="0.55000000000000004"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</row>
    <row r="57" spans="33:145" s="112" customFormat="1" ht="21" customHeight="1" x14ac:dyDescent="0.55000000000000004"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</row>
    <row r="58" spans="33:145" s="112" customFormat="1" ht="21" customHeight="1" x14ac:dyDescent="0.55000000000000004"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</row>
    <row r="59" spans="33:145" s="112" customFormat="1" ht="21" customHeight="1" x14ac:dyDescent="0.55000000000000004"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</row>
    <row r="60" spans="33:145" s="112" customFormat="1" ht="21" customHeight="1" x14ac:dyDescent="0.55000000000000004"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</row>
    <row r="61" spans="33:145" s="112" customFormat="1" ht="21" customHeight="1" x14ac:dyDescent="0.55000000000000004"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</row>
    <row r="62" spans="33:145" s="112" customFormat="1" ht="21" customHeight="1" x14ac:dyDescent="0.55000000000000004"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</row>
    <row r="63" spans="33:145" s="112" customFormat="1" ht="21" customHeight="1" x14ac:dyDescent="0.55000000000000004"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</row>
    <row r="64" spans="33:145" ht="21" customHeight="1" x14ac:dyDescent="0.55000000000000004">
      <c r="EF64" s="99"/>
      <c r="EG64" s="99"/>
      <c r="EH64" s="99"/>
      <c r="EI64" s="99"/>
      <c r="EJ64" s="99"/>
      <c r="EK64" s="99"/>
      <c r="EL64" s="99"/>
      <c r="EM64" s="99"/>
      <c r="EN64" s="99"/>
      <c r="EO64" s="99"/>
    </row>
    <row r="65" spans="7:32" ht="5.0999999999999996" customHeight="1" x14ac:dyDescent="0.55000000000000004"/>
    <row r="68" spans="7:32" ht="22.8" customHeight="1" x14ac:dyDescent="0.55000000000000004">
      <c r="G68" s="102"/>
      <c r="H68" s="102"/>
      <c r="K68" s="102"/>
      <c r="M68" s="102"/>
      <c r="O68" s="102"/>
      <c r="Q68" s="102"/>
      <c r="S68" s="102"/>
      <c r="U68" s="102"/>
      <c r="V68" s="102"/>
      <c r="W68" s="102"/>
      <c r="X68" s="102"/>
      <c r="Y68" s="102"/>
      <c r="AA68" s="102"/>
      <c r="AC68" s="102"/>
      <c r="AE68" s="102"/>
      <c r="AF68" s="102"/>
    </row>
  </sheetData>
  <printOptions horizontalCentered="1"/>
  <pageMargins left="0.23622047244094491" right="0.23622047244094491" top="0.74803149606299213" bottom="0.74803149606299213" header="0.31496062992125984" footer="0.31496062992125984"/>
  <pageSetup paperSize="9" scale="68" firstPageNumber="10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หมายเหตุประกอบงบการเงินระหว่างกาลเป็นส่วนหนึ่งของงบการเงินระหว่างกาลนี้&amp;C&amp;P</oddFooter>
  </headerFooter>
  <rowBreaks count="1" manualBreakCount="1">
    <brk id="65" min="1" max="27" man="1"/>
  </rowBreaks>
  <customProperties>
    <customPr name="EpmWorksheetKeyString_GUID" r:id="rId2"/>
  </customProperties>
  <ignoredErrors>
    <ignoredError sqref="AB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CE266-3A7D-4EFE-9D62-4237BAD40486}">
  <sheetPr>
    <pageSetUpPr fitToPage="1"/>
  </sheetPr>
  <dimension ref="A1:EQ35"/>
  <sheetViews>
    <sheetView showGridLines="0" zoomScale="85" zoomScaleNormal="85" zoomScaleSheetLayoutView="85" workbookViewId="0"/>
  </sheetViews>
  <sheetFormatPr defaultColWidth="9.125" defaultRowHeight="22.8" customHeight="1" x14ac:dyDescent="0.55000000000000004"/>
  <cols>
    <col min="1" max="3" width="1.75" style="1" customWidth="1"/>
    <col min="4" max="4" width="42.75" style="1" customWidth="1"/>
    <col min="5" max="5" width="7.75" style="11" customWidth="1"/>
    <col min="6" max="6" width="11.75" style="107" customWidth="1"/>
    <col min="7" max="7" width="0.875" style="107" customWidth="1"/>
    <col min="8" max="8" width="12.25" style="107" bestFit="1" customWidth="1"/>
    <col min="9" max="9" width="0.875" style="1" customWidth="1"/>
    <col min="10" max="10" width="11.75" style="107" customWidth="1"/>
    <col min="11" max="11" width="0.875" style="107" customWidth="1"/>
    <col min="12" max="12" width="11.625" style="107" bestFit="1" customWidth="1"/>
    <col min="13" max="13" width="0.875" style="107" customWidth="1"/>
    <col min="14" max="14" width="14.25" style="107" bestFit="1" customWidth="1"/>
    <col min="15" max="15" width="0.875" style="107" customWidth="1"/>
    <col min="16" max="16" width="14.25" style="107" customWidth="1"/>
    <col min="17" max="17" width="0.875" style="107" customWidth="1"/>
    <col min="18" max="18" width="12.25" style="107" bestFit="1" customWidth="1"/>
    <col min="19" max="19" width="0.875" style="107" customWidth="1"/>
    <col min="20" max="20" width="11.75" style="107" customWidth="1"/>
    <col min="21" max="21" width="0.875" style="107" customWidth="1"/>
    <col min="22" max="22" width="11.75" style="107" customWidth="1"/>
    <col min="23" max="23" width="0.875" style="107" customWidth="1"/>
    <col min="24" max="24" width="14.375" style="107" customWidth="1"/>
    <col min="25" max="25" width="0.875" style="107" customWidth="1"/>
    <col min="26" max="26" width="11.75" style="107" customWidth="1"/>
    <col min="27" max="27" width="0.875" style="107" customWidth="1"/>
    <col min="28" max="28" width="12.75" style="107" customWidth="1"/>
    <col min="29" max="29" width="0.875" style="107" customWidth="1"/>
    <col min="30" max="30" width="12.625" style="107" bestFit="1" customWidth="1"/>
    <col min="31" max="31" width="0.875" style="107" customWidth="1"/>
    <col min="32" max="32" width="12.75" style="107" customWidth="1"/>
    <col min="33" max="33" width="0.875" style="107" customWidth="1"/>
    <col min="34" max="34" width="12.625" style="107" bestFit="1" customWidth="1"/>
    <col min="35" max="35" width="2.75" style="107" customWidth="1"/>
    <col min="36" max="36" width="11" style="107" bestFit="1" customWidth="1"/>
    <col min="37" max="147" width="9" style="107" customWidth="1"/>
    <col min="148" max="16384" width="9.125" style="1"/>
  </cols>
  <sheetData>
    <row r="1" spans="1:147" ht="23.1" customHeight="1" x14ac:dyDescent="0.55000000000000004">
      <c r="A1" s="99"/>
      <c r="B1" s="100" t="s">
        <v>0</v>
      </c>
      <c r="C1" s="100"/>
      <c r="D1" s="100"/>
      <c r="E1" s="100"/>
      <c r="F1" s="100"/>
      <c r="G1" s="101"/>
      <c r="H1" s="101"/>
      <c r="I1" s="100"/>
      <c r="J1" s="102"/>
      <c r="K1" s="101"/>
      <c r="L1" s="102"/>
      <c r="M1" s="101"/>
      <c r="N1" s="102"/>
      <c r="O1" s="101"/>
      <c r="P1" s="102"/>
      <c r="Q1" s="101"/>
      <c r="R1" s="100"/>
      <c r="S1" s="100"/>
      <c r="T1" s="100"/>
      <c r="U1" s="100"/>
      <c r="V1" s="100"/>
      <c r="W1" s="101"/>
      <c r="X1" s="101"/>
      <c r="Y1" s="101"/>
      <c r="Z1" s="101"/>
      <c r="AA1" s="101"/>
      <c r="AB1" s="102"/>
      <c r="AC1" s="101"/>
      <c r="AD1" s="102"/>
      <c r="AE1" s="101"/>
      <c r="AF1" s="102"/>
      <c r="AG1" s="101"/>
      <c r="AH1" s="80"/>
      <c r="EH1" s="1"/>
      <c r="EI1" s="1"/>
      <c r="EJ1" s="1"/>
      <c r="EK1" s="1"/>
      <c r="EL1" s="1"/>
      <c r="EM1" s="1"/>
      <c r="EN1" s="1"/>
      <c r="EO1" s="1"/>
      <c r="EP1" s="1"/>
      <c r="EQ1" s="1"/>
    </row>
    <row r="2" spans="1:147" ht="23.1" customHeight="1" x14ac:dyDescent="0.55000000000000004">
      <c r="A2" s="99"/>
      <c r="B2" s="104" t="s">
        <v>111</v>
      </c>
      <c r="C2" s="104"/>
      <c r="D2" s="104"/>
      <c r="E2" s="105"/>
      <c r="F2" s="106"/>
      <c r="G2" s="101"/>
      <c r="I2" s="104"/>
      <c r="J2" s="102"/>
      <c r="K2" s="101"/>
      <c r="L2" s="102"/>
      <c r="M2" s="101"/>
      <c r="N2" s="102"/>
      <c r="O2" s="101"/>
      <c r="P2" s="102"/>
      <c r="Q2" s="101"/>
      <c r="R2" s="106"/>
      <c r="S2" s="108"/>
      <c r="T2" s="106"/>
      <c r="U2" s="108"/>
      <c r="V2" s="106"/>
      <c r="W2" s="101"/>
      <c r="X2" s="101"/>
      <c r="Y2" s="101"/>
      <c r="Z2" s="101"/>
      <c r="AB2" s="110"/>
      <c r="AC2" s="101"/>
      <c r="AD2" s="102"/>
      <c r="AE2" s="101"/>
      <c r="AF2" s="102"/>
      <c r="AG2" s="101"/>
      <c r="AH2" s="111"/>
      <c r="EH2" s="1"/>
      <c r="EI2" s="1"/>
      <c r="EJ2" s="1"/>
      <c r="EK2" s="1"/>
      <c r="EL2" s="1"/>
      <c r="EM2" s="1"/>
      <c r="EN2" s="1"/>
      <c r="EO2" s="1"/>
      <c r="EP2" s="1"/>
      <c r="EQ2" s="1"/>
    </row>
    <row r="3" spans="1:147" ht="23.1" customHeight="1" x14ac:dyDescent="0.55000000000000004">
      <c r="A3" s="112"/>
      <c r="B3" s="2" t="str">
        <f>'3'!$B$3</f>
        <v>สำหรับงวดเก้าเดือนสิ้นสุดวันที่ 30 กันยายน 2566 (ไม่ได้ตรวจสอบ)</v>
      </c>
      <c r="C3" s="7"/>
      <c r="D3" s="7"/>
      <c r="E3" s="113"/>
      <c r="F3" s="114"/>
      <c r="G3" s="99"/>
      <c r="H3" s="112"/>
      <c r="I3" s="115"/>
      <c r="J3" s="102"/>
      <c r="K3" s="101"/>
      <c r="L3" s="102"/>
      <c r="M3" s="101"/>
      <c r="N3" s="102"/>
      <c r="O3" s="101"/>
      <c r="P3" s="102"/>
      <c r="Q3" s="101"/>
      <c r="R3" s="99"/>
      <c r="S3" s="99"/>
      <c r="T3" s="99"/>
      <c r="U3" s="99"/>
      <c r="V3" s="99"/>
      <c r="W3" s="99"/>
      <c r="X3" s="99"/>
      <c r="Y3" s="99"/>
      <c r="Z3" s="99"/>
      <c r="AB3" s="110"/>
      <c r="AC3" s="101"/>
      <c r="AD3" s="102"/>
      <c r="AE3" s="101"/>
      <c r="AF3" s="102"/>
      <c r="AG3" s="101"/>
      <c r="AH3" s="110"/>
      <c r="EH3" s="1"/>
      <c r="EI3" s="1"/>
      <c r="EJ3" s="1"/>
      <c r="EK3" s="1"/>
      <c r="EL3" s="1"/>
      <c r="EM3" s="1"/>
      <c r="EN3" s="1"/>
      <c r="EO3" s="1"/>
      <c r="EP3" s="1"/>
      <c r="EQ3" s="1"/>
    </row>
    <row r="4" spans="1:147" ht="22.05" customHeight="1" x14ac:dyDescent="0.55000000000000004">
      <c r="A4" s="112"/>
      <c r="B4" s="2"/>
      <c r="C4" s="7"/>
      <c r="D4" s="7"/>
      <c r="E4" s="113"/>
      <c r="F4" s="114"/>
      <c r="G4" s="102"/>
      <c r="H4" s="102"/>
      <c r="I4" s="115"/>
      <c r="J4" s="102"/>
      <c r="K4" s="101"/>
      <c r="L4" s="102"/>
      <c r="M4" s="101"/>
      <c r="N4" s="102"/>
      <c r="O4" s="101"/>
      <c r="P4" s="102"/>
      <c r="Q4" s="101"/>
      <c r="R4" s="99"/>
      <c r="S4" s="99"/>
      <c r="T4" s="99"/>
      <c r="U4" s="99"/>
      <c r="V4" s="99"/>
      <c r="W4" s="99"/>
      <c r="X4" s="99"/>
      <c r="Y4" s="99"/>
      <c r="Z4" s="99"/>
      <c r="AB4" s="110"/>
      <c r="AC4" s="101"/>
      <c r="AD4" s="102"/>
      <c r="AE4" s="101"/>
      <c r="AF4" s="102"/>
      <c r="AG4" s="101"/>
      <c r="AH4" s="110"/>
      <c r="EH4" s="1"/>
      <c r="EI4" s="1"/>
      <c r="EJ4" s="1"/>
      <c r="EK4" s="1"/>
      <c r="EL4" s="1"/>
      <c r="EM4" s="1"/>
      <c r="EN4" s="1"/>
      <c r="EO4" s="1"/>
      <c r="EP4" s="1"/>
      <c r="EQ4" s="1"/>
    </row>
    <row r="5" spans="1:147" ht="22.05" customHeight="1" x14ac:dyDescent="0.55000000000000004">
      <c r="A5" s="122"/>
      <c r="B5" s="7"/>
      <c r="C5" s="7"/>
      <c r="D5" s="115"/>
      <c r="E5" s="116"/>
      <c r="F5" s="117"/>
      <c r="G5" s="136"/>
      <c r="H5" s="136"/>
      <c r="I5" s="115"/>
      <c r="J5" s="118" t="s">
        <v>112</v>
      </c>
      <c r="K5" s="119"/>
      <c r="L5" s="118"/>
      <c r="M5" s="119"/>
      <c r="N5" s="119"/>
      <c r="O5" s="134"/>
      <c r="P5" s="130"/>
      <c r="Q5" s="47"/>
      <c r="R5" s="120" t="s">
        <v>106</v>
      </c>
      <c r="S5" s="120"/>
      <c r="T5" s="120"/>
      <c r="U5" s="120"/>
      <c r="V5" s="120"/>
      <c r="W5" s="120"/>
      <c r="X5" s="120"/>
      <c r="Y5" s="120"/>
      <c r="Z5" s="120"/>
      <c r="AA5" s="121"/>
      <c r="AB5" s="121"/>
      <c r="AC5" s="101"/>
      <c r="AD5" s="102"/>
      <c r="AE5" s="101"/>
      <c r="AF5" s="102"/>
      <c r="AG5" s="101"/>
      <c r="AH5" s="110"/>
      <c r="EH5" s="1"/>
      <c r="EI5" s="1"/>
      <c r="EJ5" s="1"/>
      <c r="EK5" s="1"/>
      <c r="EL5" s="1"/>
      <c r="EM5" s="1"/>
      <c r="EN5" s="1"/>
      <c r="EO5" s="1"/>
      <c r="EP5" s="1"/>
      <c r="EQ5" s="1"/>
    </row>
    <row r="6" spans="1:147" s="47" customFormat="1" ht="22.05" customHeight="1" x14ac:dyDescent="0.55000000000000004">
      <c r="A6" s="122"/>
      <c r="B6" s="123"/>
      <c r="C6" s="123"/>
      <c r="D6" s="203"/>
      <c r="E6" s="124"/>
      <c r="F6" s="122"/>
      <c r="G6" s="122"/>
      <c r="H6" s="122"/>
      <c r="I6" s="123"/>
      <c r="J6" s="125" t="s">
        <v>101</v>
      </c>
      <c r="K6" s="125"/>
      <c r="L6" s="125"/>
      <c r="M6" s="126"/>
      <c r="N6" s="125" t="s">
        <v>113</v>
      </c>
      <c r="O6" s="128"/>
      <c r="P6" s="130"/>
      <c r="Q6" s="128"/>
      <c r="R6" s="132" t="s">
        <v>114</v>
      </c>
      <c r="S6" s="130"/>
      <c r="T6" s="132"/>
      <c r="U6" s="130"/>
      <c r="V6" s="132"/>
      <c r="W6" s="130"/>
      <c r="X6" s="132" t="s">
        <v>115</v>
      </c>
      <c r="Y6" s="130"/>
      <c r="Z6" s="132" t="s">
        <v>116</v>
      </c>
      <c r="AA6" s="122"/>
      <c r="AB6" s="122"/>
      <c r="AC6" s="131"/>
      <c r="AD6" s="132"/>
      <c r="AE6" s="131"/>
      <c r="AF6" s="133"/>
      <c r="AG6" s="134"/>
      <c r="AH6" s="135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  <c r="DE6" s="128"/>
      <c r="DF6" s="128"/>
      <c r="DG6" s="128"/>
      <c r="DH6" s="128"/>
      <c r="DI6" s="128"/>
      <c r="DJ6" s="128"/>
      <c r="DK6" s="128"/>
      <c r="DL6" s="128"/>
      <c r="DM6" s="128"/>
      <c r="DN6" s="128"/>
      <c r="DO6" s="128"/>
      <c r="DP6" s="128"/>
      <c r="DQ6" s="128"/>
      <c r="DR6" s="128"/>
      <c r="DS6" s="128"/>
      <c r="DT6" s="128"/>
      <c r="DU6" s="128"/>
      <c r="DV6" s="128"/>
      <c r="DW6" s="128"/>
      <c r="DX6" s="128"/>
      <c r="DY6" s="128"/>
      <c r="DZ6" s="128"/>
      <c r="EA6" s="128"/>
      <c r="EB6" s="128"/>
      <c r="EC6" s="128"/>
      <c r="ED6" s="128"/>
      <c r="EE6" s="128"/>
      <c r="EF6" s="128"/>
      <c r="EG6" s="128"/>
    </row>
    <row r="7" spans="1:147" s="47" customFormat="1" ht="22.05" customHeight="1" x14ac:dyDescent="0.55000000000000004">
      <c r="A7" s="122"/>
      <c r="B7" s="123"/>
      <c r="C7" s="123"/>
      <c r="D7" s="203"/>
      <c r="E7" s="124"/>
      <c r="F7" s="122"/>
      <c r="G7" s="131"/>
      <c r="H7" s="132"/>
      <c r="I7" s="123"/>
      <c r="J7" s="137"/>
      <c r="K7" s="137"/>
      <c r="L7" s="137"/>
      <c r="M7" s="128"/>
      <c r="N7" s="137"/>
      <c r="O7" s="128"/>
      <c r="P7" s="137"/>
      <c r="Q7" s="128"/>
      <c r="R7" s="132" t="s">
        <v>117</v>
      </c>
      <c r="S7" s="130"/>
      <c r="T7" s="132" t="s">
        <v>115</v>
      </c>
      <c r="U7" s="130"/>
      <c r="V7" s="132" t="s">
        <v>119</v>
      </c>
      <c r="W7" s="130"/>
      <c r="X7" s="132" t="s">
        <v>118</v>
      </c>
      <c r="Y7" s="130"/>
      <c r="Z7" s="132" t="s">
        <v>120</v>
      </c>
      <c r="AA7" s="128"/>
      <c r="AB7" s="132" t="s">
        <v>121</v>
      </c>
      <c r="AC7" s="131"/>
      <c r="AD7" s="132"/>
      <c r="AE7" s="131"/>
      <c r="AF7" s="133"/>
      <c r="AG7" s="134"/>
      <c r="AH7" s="135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28"/>
      <c r="BQ7" s="128"/>
      <c r="BR7" s="128"/>
      <c r="BS7" s="128"/>
      <c r="BT7" s="128"/>
      <c r="BU7" s="128"/>
      <c r="BV7" s="128"/>
      <c r="BW7" s="128"/>
      <c r="BX7" s="128"/>
      <c r="BY7" s="128"/>
      <c r="BZ7" s="128"/>
      <c r="CA7" s="128"/>
      <c r="CB7" s="128"/>
      <c r="CC7" s="128"/>
      <c r="CD7" s="128"/>
      <c r="CE7" s="128"/>
      <c r="CF7" s="128"/>
      <c r="CG7" s="128"/>
      <c r="CH7" s="128"/>
      <c r="CI7" s="128"/>
      <c r="CJ7" s="128"/>
      <c r="CK7" s="128"/>
      <c r="CL7" s="128"/>
      <c r="CM7" s="128"/>
      <c r="CN7" s="128"/>
      <c r="CO7" s="128"/>
      <c r="CP7" s="128"/>
      <c r="CQ7" s="128"/>
      <c r="CR7" s="128"/>
      <c r="CS7" s="128"/>
      <c r="CT7" s="128"/>
      <c r="CU7" s="128"/>
      <c r="CV7" s="128"/>
      <c r="CW7" s="128"/>
      <c r="CX7" s="128"/>
      <c r="CY7" s="128"/>
      <c r="CZ7" s="128"/>
      <c r="DA7" s="128"/>
      <c r="DB7" s="128"/>
      <c r="DC7" s="128"/>
      <c r="DD7" s="128"/>
      <c r="DE7" s="128"/>
      <c r="DF7" s="128"/>
      <c r="DG7" s="128"/>
      <c r="DH7" s="128"/>
      <c r="DI7" s="128"/>
      <c r="DJ7" s="128"/>
      <c r="DK7" s="128"/>
      <c r="DL7" s="128"/>
      <c r="DM7" s="128"/>
      <c r="DN7" s="128"/>
      <c r="DO7" s="128"/>
      <c r="DP7" s="128"/>
      <c r="DQ7" s="128"/>
      <c r="DR7" s="128"/>
      <c r="DS7" s="128"/>
      <c r="DT7" s="128"/>
      <c r="DU7" s="128"/>
      <c r="DV7" s="128"/>
      <c r="DW7" s="128"/>
      <c r="DX7" s="128"/>
      <c r="DY7" s="128"/>
      <c r="DZ7" s="128"/>
      <c r="EA7" s="128"/>
      <c r="EB7" s="128"/>
      <c r="EC7" s="128"/>
      <c r="ED7" s="128"/>
      <c r="EE7" s="128"/>
      <c r="EF7" s="128"/>
      <c r="EG7" s="128"/>
    </row>
    <row r="8" spans="1:147" s="47" customFormat="1" ht="22.05" customHeight="1" x14ac:dyDescent="0.55000000000000004">
      <c r="A8" s="122"/>
      <c r="B8" s="123"/>
      <c r="C8" s="123"/>
      <c r="D8" s="123"/>
      <c r="E8" s="124"/>
      <c r="F8" s="130"/>
      <c r="G8" s="131"/>
      <c r="H8" s="132"/>
      <c r="I8" s="138"/>
      <c r="J8" s="130"/>
      <c r="K8" s="130"/>
      <c r="L8" s="130"/>
      <c r="M8" s="130"/>
      <c r="N8" s="130"/>
      <c r="O8" s="130"/>
      <c r="P8" s="130"/>
      <c r="Q8" s="128"/>
      <c r="R8" s="132" t="s">
        <v>122</v>
      </c>
      <c r="S8" s="128"/>
      <c r="T8" s="132" t="s">
        <v>123</v>
      </c>
      <c r="U8" s="128"/>
      <c r="V8" s="132" t="s">
        <v>123</v>
      </c>
      <c r="W8" s="128"/>
      <c r="X8" s="132" t="s">
        <v>123</v>
      </c>
      <c r="Y8" s="128"/>
      <c r="Z8" s="132" t="s">
        <v>124</v>
      </c>
      <c r="AA8" s="128"/>
      <c r="AB8" s="132" t="s">
        <v>125</v>
      </c>
      <c r="AC8" s="131"/>
      <c r="AD8" s="132"/>
      <c r="AE8" s="131"/>
      <c r="AF8" s="139"/>
      <c r="AG8" s="134"/>
      <c r="AH8" s="135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8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</row>
    <row r="9" spans="1:147" s="47" customFormat="1" ht="22.05" customHeight="1" x14ac:dyDescent="0.55000000000000004">
      <c r="A9" s="122"/>
      <c r="B9" s="123"/>
      <c r="C9" s="123"/>
      <c r="D9" s="123"/>
      <c r="E9" s="124"/>
      <c r="F9" s="139"/>
      <c r="G9" s="131"/>
      <c r="H9" s="132" t="s">
        <v>126</v>
      </c>
      <c r="I9" s="138"/>
      <c r="J9" s="130"/>
      <c r="K9" s="130"/>
      <c r="L9" s="130"/>
      <c r="M9" s="132"/>
      <c r="N9" s="132"/>
      <c r="O9" s="132"/>
      <c r="P9" s="132"/>
      <c r="Q9" s="132"/>
      <c r="R9" s="132" t="s">
        <v>123</v>
      </c>
      <c r="S9" s="128"/>
      <c r="T9" s="132" t="s">
        <v>127</v>
      </c>
      <c r="U9" s="128"/>
      <c r="V9" s="132" t="s">
        <v>128</v>
      </c>
      <c r="W9" s="128"/>
      <c r="X9" s="132" t="s">
        <v>129</v>
      </c>
      <c r="Y9" s="128"/>
      <c r="Z9" s="132" t="s">
        <v>130</v>
      </c>
      <c r="AA9" s="128"/>
      <c r="AB9" s="140" t="s">
        <v>131</v>
      </c>
      <c r="AC9" s="131"/>
      <c r="AD9" s="80" t="s">
        <v>132</v>
      </c>
      <c r="AE9" s="131"/>
      <c r="AF9" s="140" t="s">
        <v>133</v>
      </c>
      <c r="AG9" s="141"/>
      <c r="AH9" s="122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/>
      <c r="BZ9" s="128"/>
      <c r="CA9" s="128"/>
      <c r="CB9" s="128"/>
      <c r="CC9" s="128"/>
      <c r="CD9" s="128"/>
      <c r="CE9" s="128"/>
      <c r="CF9" s="128"/>
      <c r="CG9" s="128"/>
      <c r="CH9" s="128"/>
      <c r="CI9" s="128"/>
      <c r="CJ9" s="128"/>
      <c r="CK9" s="128"/>
      <c r="CL9" s="128"/>
      <c r="CM9" s="128"/>
      <c r="CN9" s="128"/>
      <c r="CO9" s="128"/>
      <c r="CP9" s="128"/>
      <c r="CQ9" s="128"/>
      <c r="CR9" s="128"/>
      <c r="CS9" s="128"/>
      <c r="CT9" s="128"/>
      <c r="CU9" s="128"/>
      <c r="CV9" s="128"/>
      <c r="CW9" s="128"/>
      <c r="CX9" s="128"/>
      <c r="CY9" s="128"/>
      <c r="CZ9" s="128"/>
      <c r="DA9" s="128"/>
      <c r="DB9" s="128"/>
      <c r="DC9" s="128"/>
      <c r="DD9" s="128"/>
      <c r="DE9" s="128"/>
      <c r="DF9" s="128"/>
      <c r="DG9" s="128"/>
      <c r="DH9" s="128"/>
      <c r="DI9" s="128"/>
      <c r="DJ9" s="128"/>
      <c r="DK9" s="128"/>
      <c r="DL9" s="128"/>
      <c r="DM9" s="128"/>
      <c r="DN9" s="128"/>
      <c r="DO9" s="128"/>
      <c r="DP9" s="128"/>
      <c r="DQ9" s="128"/>
      <c r="DR9" s="128"/>
      <c r="DS9" s="128"/>
      <c r="DT9" s="128"/>
      <c r="DU9" s="128"/>
      <c r="DV9" s="128"/>
      <c r="DW9" s="128"/>
      <c r="DX9" s="128"/>
      <c r="DY9" s="128"/>
      <c r="DZ9" s="128"/>
      <c r="EA9" s="128"/>
      <c r="EB9" s="128"/>
      <c r="EC9" s="128"/>
      <c r="ED9" s="128"/>
      <c r="EE9" s="128"/>
      <c r="EF9" s="128"/>
      <c r="EG9" s="128"/>
    </row>
    <row r="10" spans="1:147" s="139" customFormat="1" ht="22.05" customHeight="1" x14ac:dyDescent="0.55000000000000004">
      <c r="A10" s="142"/>
      <c r="B10" s="142"/>
      <c r="C10" s="142"/>
      <c r="D10" s="142"/>
      <c r="E10" s="124"/>
      <c r="F10" s="139" t="s">
        <v>134</v>
      </c>
      <c r="G10" s="131"/>
      <c r="H10" s="132" t="s">
        <v>135</v>
      </c>
      <c r="I10" s="140"/>
      <c r="J10" s="139" t="s">
        <v>136</v>
      </c>
      <c r="L10" s="139" t="s">
        <v>136</v>
      </c>
      <c r="M10" s="132"/>
      <c r="N10" s="132"/>
      <c r="O10" s="132"/>
      <c r="P10" s="132" t="s">
        <v>133</v>
      </c>
      <c r="Q10" s="132"/>
      <c r="R10" s="132" t="s">
        <v>137</v>
      </c>
      <c r="S10" s="128"/>
      <c r="T10" s="132" t="s">
        <v>138</v>
      </c>
      <c r="U10" s="128"/>
      <c r="V10" s="132" t="s">
        <v>48</v>
      </c>
      <c r="W10" s="128"/>
      <c r="X10" s="132" t="s">
        <v>139</v>
      </c>
      <c r="Y10" s="128"/>
      <c r="Z10" s="132" t="s">
        <v>140</v>
      </c>
      <c r="AA10" s="128"/>
      <c r="AB10" s="140" t="s">
        <v>141</v>
      </c>
      <c r="AC10" s="131"/>
      <c r="AD10" s="80" t="s">
        <v>142</v>
      </c>
      <c r="AE10" s="131"/>
      <c r="AF10" s="139" t="s">
        <v>143</v>
      </c>
      <c r="AG10" s="133"/>
      <c r="AH10" s="140" t="s">
        <v>132</v>
      </c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/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2"/>
      <c r="DU10" s="132"/>
      <c r="DV10" s="132"/>
      <c r="DW10" s="132"/>
      <c r="DX10" s="132"/>
      <c r="DY10" s="132"/>
      <c r="DZ10" s="132"/>
      <c r="EA10" s="132"/>
      <c r="EB10" s="132"/>
      <c r="EC10" s="132"/>
      <c r="ED10" s="132"/>
      <c r="EE10" s="132"/>
      <c r="EF10" s="132"/>
      <c r="EG10" s="132"/>
    </row>
    <row r="11" spans="1:147" s="139" customFormat="1" ht="22.05" customHeight="1" x14ac:dyDescent="0.55000000000000004">
      <c r="A11" s="142"/>
      <c r="B11" s="142"/>
      <c r="C11" s="142"/>
      <c r="D11" s="142"/>
      <c r="E11" s="124" t="s">
        <v>238</v>
      </c>
      <c r="F11" s="137" t="s">
        <v>144</v>
      </c>
      <c r="G11" s="131"/>
      <c r="H11" s="140" t="s">
        <v>145</v>
      </c>
      <c r="I11" s="140"/>
      <c r="J11" s="132" t="s">
        <v>146</v>
      </c>
      <c r="K11" s="132"/>
      <c r="L11" s="132" t="s">
        <v>147</v>
      </c>
      <c r="M11" s="140"/>
      <c r="N11" s="140"/>
      <c r="O11" s="140"/>
      <c r="P11" s="132" t="s">
        <v>145</v>
      </c>
      <c r="Q11" s="140"/>
      <c r="R11" s="132" t="s">
        <v>148</v>
      </c>
      <c r="S11" s="140"/>
      <c r="T11" s="132" t="s">
        <v>149</v>
      </c>
      <c r="U11" s="140"/>
      <c r="V11" s="132" t="s">
        <v>150</v>
      </c>
      <c r="W11" s="140"/>
      <c r="X11" s="132" t="s">
        <v>151</v>
      </c>
      <c r="Y11" s="140"/>
      <c r="Z11" s="132" t="s">
        <v>152</v>
      </c>
      <c r="AA11" s="128"/>
      <c r="AB11" s="132" t="s">
        <v>142</v>
      </c>
      <c r="AC11" s="131"/>
      <c r="AD11" s="129" t="s">
        <v>153</v>
      </c>
      <c r="AE11" s="131"/>
      <c r="AF11" s="140" t="s">
        <v>154</v>
      </c>
      <c r="AG11" s="133"/>
      <c r="AH11" s="139" t="s">
        <v>142</v>
      </c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32"/>
      <c r="BX11" s="132"/>
      <c r="BY11" s="132"/>
      <c r="BZ11" s="132"/>
      <c r="CA11" s="132"/>
      <c r="CB11" s="132"/>
      <c r="CC11" s="132"/>
      <c r="CD11" s="132"/>
      <c r="CE11" s="132"/>
      <c r="CF11" s="132"/>
      <c r="CG11" s="132"/>
      <c r="CH11" s="132"/>
      <c r="CI11" s="132"/>
      <c r="CJ11" s="132"/>
      <c r="CK11" s="132"/>
      <c r="CL11" s="132"/>
      <c r="CM11" s="132"/>
      <c r="CN11" s="132"/>
      <c r="CO11" s="132"/>
      <c r="CP11" s="132"/>
      <c r="CQ11" s="132"/>
      <c r="CR11" s="132"/>
      <c r="CS11" s="132"/>
      <c r="CT11" s="132"/>
      <c r="CU11" s="132"/>
      <c r="CV11" s="132"/>
      <c r="CW11" s="132"/>
      <c r="CX11" s="132"/>
      <c r="CY11" s="132"/>
      <c r="CZ11" s="132"/>
      <c r="DA11" s="132"/>
      <c r="DB11" s="132"/>
      <c r="DC11" s="132"/>
      <c r="DD11" s="132"/>
      <c r="DE11" s="132"/>
      <c r="DF11" s="132"/>
      <c r="DG11" s="132"/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/>
      <c r="DS11" s="132"/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</row>
    <row r="12" spans="1:147" s="14" customFormat="1" ht="21" customHeight="1" x14ac:dyDescent="0.6">
      <c r="A12" s="142"/>
      <c r="B12" s="145"/>
      <c r="C12" s="145"/>
      <c r="D12" s="140"/>
      <c r="E12" s="124"/>
      <c r="F12" s="146" t="s">
        <v>3</v>
      </c>
      <c r="G12" s="146"/>
      <c r="H12" s="147"/>
      <c r="I12" s="146"/>
      <c r="J12" s="146"/>
      <c r="K12" s="146"/>
      <c r="L12" s="146"/>
      <c r="M12" s="146"/>
      <c r="N12" s="146"/>
      <c r="O12" s="146"/>
      <c r="P12" s="146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6"/>
      <c r="AD12" s="147"/>
      <c r="AE12" s="146"/>
      <c r="AF12" s="146"/>
      <c r="AG12" s="146"/>
      <c r="AH12" s="146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/>
      <c r="DM12" s="129"/>
      <c r="DN12" s="129"/>
      <c r="DO12" s="129"/>
      <c r="DP12" s="129"/>
      <c r="DQ12" s="129"/>
      <c r="DR12" s="129"/>
      <c r="DS12" s="129"/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/>
      <c r="EG12" s="129"/>
    </row>
    <row r="13" spans="1:147" ht="21" customHeight="1" x14ac:dyDescent="0.55000000000000004">
      <c r="A13" s="130"/>
      <c r="B13" s="149" t="s">
        <v>170</v>
      </c>
      <c r="C13" s="149"/>
      <c r="D13" s="130"/>
      <c r="E13" s="150"/>
      <c r="F13" s="51">
        <v>1200000</v>
      </c>
      <c r="G13" s="51"/>
      <c r="H13" s="153">
        <v>3179178</v>
      </c>
      <c r="I13" s="51"/>
      <c r="J13" s="51">
        <v>160000</v>
      </c>
      <c r="K13" s="51"/>
      <c r="L13" s="51">
        <v>10516000</v>
      </c>
      <c r="M13" s="152"/>
      <c r="N13" s="51">
        <v>352819995</v>
      </c>
      <c r="O13" s="152"/>
      <c r="P13" s="51">
        <v>0</v>
      </c>
      <c r="Q13" s="153"/>
      <c r="R13" s="51">
        <v>-6134409</v>
      </c>
      <c r="S13" s="51"/>
      <c r="T13" s="51">
        <v>4116834</v>
      </c>
      <c r="U13" s="51"/>
      <c r="V13" s="51">
        <v>-1397</v>
      </c>
      <c r="W13" s="51"/>
      <c r="X13" s="51">
        <v>6529640</v>
      </c>
      <c r="Y13" s="51"/>
      <c r="Z13" s="153">
        <v>1869121</v>
      </c>
      <c r="AA13" s="51"/>
      <c r="AB13" s="51">
        <f>SUM(R13:Z13)</f>
        <v>6379789</v>
      </c>
      <c r="AC13" s="51"/>
      <c r="AD13" s="51">
        <f>SUM(F13:N13,AB13)</f>
        <v>374254962</v>
      </c>
      <c r="AE13" s="51"/>
      <c r="AF13" s="51">
        <v>78169475</v>
      </c>
      <c r="AG13" s="51"/>
      <c r="AH13" s="51">
        <f>SUM(AD13:AF13)</f>
        <v>452424437</v>
      </c>
      <c r="EH13" s="1"/>
      <c r="EI13" s="1"/>
      <c r="EJ13" s="1"/>
      <c r="EK13" s="1"/>
      <c r="EL13" s="1"/>
      <c r="EM13" s="1"/>
      <c r="EN13" s="1"/>
      <c r="EO13" s="1"/>
      <c r="EP13" s="1"/>
      <c r="EQ13" s="1"/>
    </row>
    <row r="14" spans="1:147" ht="21" customHeight="1" x14ac:dyDescent="0.55000000000000004">
      <c r="A14" s="130"/>
      <c r="B14" s="32" t="s">
        <v>156</v>
      </c>
      <c r="C14" s="32"/>
      <c r="D14" s="130"/>
      <c r="E14" s="150"/>
      <c r="F14" s="151"/>
      <c r="G14" s="51"/>
      <c r="H14" s="51"/>
      <c r="I14" s="151"/>
      <c r="J14" s="151"/>
      <c r="K14" s="51"/>
      <c r="L14" s="151"/>
      <c r="M14" s="152"/>
      <c r="N14" s="151"/>
      <c r="O14" s="152"/>
      <c r="P14" s="151"/>
      <c r="Q14" s="153"/>
      <c r="R14" s="151"/>
      <c r="S14" s="51"/>
      <c r="T14" s="151"/>
      <c r="U14" s="51"/>
      <c r="V14" s="151"/>
      <c r="W14" s="51"/>
      <c r="X14" s="153"/>
      <c r="Y14" s="51"/>
      <c r="Z14" s="153"/>
      <c r="AA14" s="51"/>
      <c r="AB14" s="151"/>
      <c r="AC14" s="51"/>
      <c r="AD14" s="151"/>
      <c r="AE14" s="51"/>
      <c r="AF14" s="151"/>
      <c r="AG14" s="51"/>
      <c r="AH14" s="51"/>
      <c r="EH14" s="1"/>
      <c r="EI14" s="1"/>
      <c r="EJ14" s="1"/>
      <c r="EK14" s="1"/>
      <c r="EL14" s="1"/>
      <c r="EM14" s="1"/>
      <c r="EN14" s="1"/>
      <c r="EO14" s="1"/>
      <c r="EP14" s="1"/>
      <c r="EQ14" s="1"/>
    </row>
    <row r="15" spans="1:147" ht="21" customHeight="1" x14ac:dyDescent="0.55000000000000004">
      <c r="A15" s="130"/>
      <c r="B15" s="32"/>
      <c r="C15" s="154" t="s">
        <v>157</v>
      </c>
      <c r="D15" s="155"/>
      <c r="E15" s="150"/>
      <c r="F15" s="151"/>
      <c r="G15" s="51"/>
      <c r="H15" s="51"/>
      <c r="I15" s="151"/>
      <c r="J15" s="151"/>
      <c r="K15" s="51"/>
      <c r="L15" s="151"/>
      <c r="M15" s="152"/>
      <c r="N15" s="151"/>
      <c r="O15" s="152"/>
      <c r="P15" s="151"/>
      <c r="Q15" s="153"/>
      <c r="R15" s="151"/>
      <c r="S15" s="51"/>
      <c r="T15" s="151"/>
      <c r="U15" s="51"/>
      <c r="V15" s="151"/>
      <c r="W15" s="51"/>
      <c r="X15" s="153"/>
      <c r="Y15" s="51"/>
      <c r="Z15" s="153"/>
      <c r="AA15" s="51"/>
      <c r="AB15" s="151"/>
      <c r="AC15" s="51"/>
      <c r="AD15" s="151"/>
      <c r="AE15" s="51"/>
      <c r="AF15" s="151"/>
      <c r="AG15" s="51"/>
      <c r="AH15" s="51"/>
      <c r="EH15" s="1"/>
      <c r="EI15" s="1"/>
      <c r="EJ15" s="1"/>
      <c r="EK15" s="1"/>
      <c r="EL15" s="1"/>
      <c r="EM15" s="1"/>
      <c r="EN15" s="1"/>
      <c r="EO15" s="1"/>
      <c r="EP15" s="1"/>
      <c r="EQ15" s="1"/>
    </row>
    <row r="16" spans="1:147" ht="21" customHeight="1" x14ac:dyDescent="0.55000000000000004">
      <c r="A16" s="130"/>
      <c r="B16" s="154"/>
      <c r="C16" s="154"/>
      <c r="D16" s="155" t="s">
        <v>158</v>
      </c>
      <c r="E16" s="150"/>
      <c r="F16" s="151"/>
      <c r="G16" s="51"/>
      <c r="H16" s="51"/>
      <c r="I16" s="151"/>
      <c r="J16" s="151"/>
      <c r="K16" s="51"/>
      <c r="L16" s="151"/>
      <c r="M16" s="152"/>
      <c r="N16" s="151"/>
      <c r="O16" s="152"/>
      <c r="P16" s="151"/>
      <c r="Q16" s="153"/>
      <c r="R16" s="151"/>
      <c r="S16" s="51"/>
      <c r="T16" s="151"/>
      <c r="U16" s="51"/>
      <c r="V16" s="151"/>
      <c r="W16" s="51"/>
      <c r="X16" s="153"/>
      <c r="Y16" s="51"/>
      <c r="Z16" s="153"/>
      <c r="AA16" s="51"/>
      <c r="AB16" s="151"/>
      <c r="AC16" s="51"/>
      <c r="AD16" s="151"/>
      <c r="AE16" s="51"/>
      <c r="AF16" s="151"/>
      <c r="AG16" s="51"/>
      <c r="AH16" s="51"/>
      <c r="EH16" s="1"/>
      <c r="EI16" s="1"/>
      <c r="EJ16" s="1"/>
      <c r="EK16" s="1"/>
      <c r="EL16" s="1"/>
      <c r="EM16" s="1"/>
      <c r="EN16" s="1"/>
      <c r="EO16" s="1"/>
      <c r="EP16" s="1"/>
      <c r="EQ16" s="1"/>
    </row>
    <row r="17" spans="1:147" ht="21" customHeight="1" x14ac:dyDescent="0.55000000000000004">
      <c r="A17" s="122"/>
      <c r="B17" s="122"/>
      <c r="C17" s="130" t="s">
        <v>159</v>
      </c>
      <c r="D17" s="130"/>
      <c r="E17" s="150">
        <v>9</v>
      </c>
      <c r="F17" s="204">
        <v>0</v>
      </c>
      <c r="G17" s="189"/>
      <c r="H17" s="205">
        <v>0</v>
      </c>
      <c r="I17" s="206"/>
      <c r="J17" s="204">
        <v>0</v>
      </c>
      <c r="K17" s="189"/>
      <c r="L17" s="204">
        <v>0</v>
      </c>
      <c r="M17" s="189"/>
      <c r="N17" s="204">
        <v>-5399610</v>
      </c>
      <c r="O17" s="189"/>
      <c r="P17" s="204">
        <v>0</v>
      </c>
      <c r="Q17" s="207"/>
      <c r="R17" s="204">
        <v>0</v>
      </c>
      <c r="S17" s="189"/>
      <c r="T17" s="204">
        <v>0</v>
      </c>
      <c r="U17" s="189"/>
      <c r="V17" s="204">
        <v>0</v>
      </c>
      <c r="W17" s="189"/>
      <c r="X17" s="204">
        <v>0</v>
      </c>
      <c r="Y17" s="189"/>
      <c r="Z17" s="204">
        <v>0</v>
      </c>
      <c r="AA17" s="189"/>
      <c r="AB17" s="205">
        <f>SUM(R17:Z17)</f>
        <v>0</v>
      </c>
      <c r="AC17" s="84"/>
      <c r="AD17" s="157">
        <f>SUM(F17:N17,AB17)</f>
        <v>-5399610</v>
      </c>
      <c r="AE17" s="84"/>
      <c r="AF17" s="156">
        <v>-2248253</v>
      </c>
      <c r="AG17" s="84"/>
      <c r="AH17" s="157">
        <f>SUM(AD17:AF17)</f>
        <v>-7647863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</row>
    <row r="18" spans="1:147" ht="21" customHeight="1" x14ac:dyDescent="0.55000000000000004">
      <c r="A18" s="122"/>
      <c r="B18" s="122"/>
      <c r="C18" s="154" t="s">
        <v>160</v>
      </c>
      <c r="D18" s="130"/>
      <c r="E18" s="150"/>
      <c r="F18" s="207"/>
      <c r="G18" s="189"/>
      <c r="H18" s="189"/>
      <c r="I18" s="189"/>
      <c r="J18" s="207"/>
      <c r="K18" s="189"/>
      <c r="L18" s="207"/>
      <c r="M18" s="189"/>
      <c r="N18" s="207"/>
      <c r="O18" s="189"/>
      <c r="P18" s="207"/>
      <c r="Q18" s="207"/>
      <c r="R18" s="207"/>
      <c r="S18" s="189"/>
      <c r="T18" s="207"/>
      <c r="U18" s="189"/>
      <c r="V18" s="207"/>
      <c r="W18" s="189"/>
      <c r="X18" s="207"/>
      <c r="Y18" s="189"/>
      <c r="Z18" s="207"/>
      <c r="AA18" s="189"/>
      <c r="AB18" s="189"/>
      <c r="AC18" s="84"/>
      <c r="AD18" s="84"/>
      <c r="AE18" s="84"/>
      <c r="AF18" s="159"/>
      <c r="AG18" s="84"/>
      <c r="AH18" s="84"/>
      <c r="EH18" s="1"/>
      <c r="EI18" s="1"/>
      <c r="EJ18" s="1"/>
      <c r="EK18" s="1"/>
      <c r="EL18" s="1"/>
      <c r="EM18" s="1"/>
      <c r="EN18" s="1"/>
      <c r="EO18" s="1"/>
      <c r="EP18" s="1"/>
      <c r="EQ18" s="1"/>
    </row>
    <row r="19" spans="1:147" ht="21" customHeight="1" x14ac:dyDescent="0.55000000000000004">
      <c r="A19" s="130"/>
      <c r="B19" s="154"/>
      <c r="C19" s="154"/>
      <c r="D19" s="154" t="s">
        <v>158</v>
      </c>
      <c r="E19" s="150"/>
      <c r="F19" s="50">
        <f>SUM(F17)</f>
        <v>0</v>
      </c>
      <c r="G19" s="51"/>
      <c r="H19" s="160">
        <f>SUM(H17)</f>
        <v>0</v>
      </c>
      <c r="I19" s="151"/>
      <c r="J19" s="50">
        <f>SUM(J17)</f>
        <v>0</v>
      </c>
      <c r="K19" s="51"/>
      <c r="L19" s="50">
        <f>SUM(L17)</f>
        <v>0</v>
      </c>
      <c r="M19" s="152"/>
      <c r="N19" s="50">
        <f>SUM(N17)</f>
        <v>-5399610</v>
      </c>
      <c r="O19" s="152"/>
      <c r="P19" s="50">
        <f>SUM(P17)</f>
        <v>0</v>
      </c>
      <c r="Q19" s="153"/>
      <c r="R19" s="50">
        <f>SUM(R17)</f>
        <v>0</v>
      </c>
      <c r="S19" s="51"/>
      <c r="T19" s="50">
        <f>SUM(T17)</f>
        <v>0</v>
      </c>
      <c r="U19" s="51"/>
      <c r="V19" s="50">
        <f>SUM(V17)</f>
        <v>0</v>
      </c>
      <c r="W19" s="51"/>
      <c r="X19" s="50">
        <f>SUM(X17)</f>
        <v>0</v>
      </c>
      <c r="Y19" s="51"/>
      <c r="Z19" s="160">
        <f>SUM(Z17)</f>
        <v>0</v>
      </c>
      <c r="AA19" s="51"/>
      <c r="AB19" s="50">
        <f>SUM(AB17)</f>
        <v>0</v>
      </c>
      <c r="AC19" s="51"/>
      <c r="AD19" s="50">
        <f>SUM(AD17)</f>
        <v>-5399610</v>
      </c>
      <c r="AE19" s="51"/>
      <c r="AF19" s="50">
        <f>SUM(AF17)</f>
        <v>-2248253</v>
      </c>
      <c r="AG19" s="51"/>
      <c r="AH19" s="50">
        <f>SUM(AH17)</f>
        <v>-7647863</v>
      </c>
      <c r="EH19" s="1"/>
      <c r="EI19" s="1"/>
      <c r="EJ19" s="1"/>
      <c r="EK19" s="1"/>
      <c r="EL19" s="1"/>
      <c r="EM19" s="1"/>
      <c r="EN19" s="1"/>
      <c r="EO19" s="1"/>
      <c r="EP19" s="1"/>
      <c r="EQ19" s="1"/>
    </row>
    <row r="20" spans="1:147" ht="21" customHeight="1" x14ac:dyDescent="0.55000000000000004">
      <c r="A20" s="130"/>
      <c r="B20" s="155"/>
      <c r="C20" s="155" t="s">
        <v>161</v>
      </c>
      <c r="D20" s="130"/>
      <c r="E20" s="150"/>
      <c r="F20" s="151"/>
      <c r="G20" s="51"/>
      <c r="H20" s="51"/>
      <c r="I20" s="151"/>
      <c r="J20" s="151"/>
      <c r="K20" s="51"/>
      <c r="L20" s="151"/>
      <c r="M20" s="152"/>
      <c r="N20" s="151"/>
      <c r="O20" s="152"/>
      <c r="P20" s="151"/>
      <c r="Q20" s="153"/>
      <c r="R20" s="151"/>
      <c r="S20" s="51"/>
      <c r="T20" s="151"/>
      <c r="U20" s="51"/>
      <c r="V20" s="151"/>
      <c r="W20" s="51"/>
      <c r="X20" s="153"/>
      <c r="Y20" s="51"/>
      <c r="Z20" s="153"/>
      <c r="AA20" s="51"/>
      <c r="AB20" s="151"/>
      <c r="AC20" s="51"/>
      <c r="AD20" s="151"/>
      <c r="AE20" s="51"/>
      <c r="AF20" s="151"/>
      <c r="AG20" s="51"/>
      <c r="AH20" s="51"/>
      <c r="EH20" s="1"/>
      <c r="EI20" s="1"/>
      <c r="EJ20" s="1"/>
      <c r="EK20" s="1"/>
      <c r="EL20" s="1"/>
      <c r="EM20" s="1"/>
      <c r="EN20" s="1"/>
      <c r="EO20" s="1"/>
      <c r="EP20" s="1"/>
      <c r="EQ20" s="1"/>
    </row>
    <row r="21" spans="1:147" ht="21" customHeight="1" x14ac:dyDescent="0.55000000000000004">
      <c r="A21" s="130"/>
      <c r="B21" s="130"/>
      <c r="C21" s="130" t="s">
        <v>162</v>
      </c>
      <c r="D21" s="130"/>
      <c r="E21" s="150"/>
      <c r="F21" s="206">
        <v>0</v>
      </c>
      <c r="G21" s="189"/>
      <c r="H21" s="189">
        <v>-35788</v>
      </c>
      <c r="I21" s="206"/>
      <c r="J21" s="206">
        <v>0</v>
      </c>
      <c r="K21" s="189"/>
      <c r="L21" s="206">
        <v>0</v>
      </c>
      <c r="M21" s="128"/>
      <c r="N21" s="206">
        <v>0</v>
      </c>
      <c r="O21" s="128"/>
      <c r="P21" s="206">
        <v>0</v>
      </c>
      <c r="Q21" s="207"/>
      <c r="R21" s="206">
        <v>0</v>
      </c>
      <c r="S21" s="189"/>
      <c r="T21" s="206">
        <v>0</v>
      </c>
      <c r="U21" s="189"/>
      <c r="V21" s="206">
        <v>0</v>
      </c>
      <c r="W21" s="189"/>
      <c r="X21" s="206">
        <v>0</v>
      </c>
      <c r="Y21" s="189"/>
      <c r="Z21" s="207">
        <v>0</v>
      </c>
      <c r="AA21" s="189"/>
      <c r="AB21" s="206">
        <f>SUM(R21:Z21)</f>
        <v>0</v>
      </c>
      <c r="AC21" s="84"/>
      <c r="AD21" s="158">
        <f>SUM(F21:N21,AB21)</f>
        <v>-35788</v>
      </c>
      <c r="AE21" s="84"/>
      <c r="AF21" s="158">
        <v>3330</v>
      </c>
      <c r="AG21" s="84"/>
      <c r="AH21" s="84">
        <f>SUM(AD21:AF21)</f>
        <v>-32458</v>
      </c>
      <c r="EH21" s="1"/>
      <c r="EI21" s="1"/>
      <c r="EJ21" s="1"/>
      <c r="EK21" s="1"/>
      <c r="EL21" s="1"/>
      <c r="EM21" s="1"/>
      <c r="EN21" s="1"/>
      <c r="EO21" s="1"/>
      <c r="EP21" s="1"/>
      <c r="EQ21" s="1"/>
    </row>
    <row r="22" spans="1:147" ht="21" customHeight="1" x14ac:dyDescent="0.55000000000000004">
      <c r="A22" s="130"/>
      <c r="B22" s="155"/>
      <c r="C22" s="130" t="s">
        <v>163</v>
      </c>
      <c r="D22" s="130"/>
      <c r="E22" s="150"/>
      <c r="F22" s="206">
        <v>0</v>
      </c>
      <c r="G22" s="189"/>
      <c r="H22" s="205">
        <v>17041</v>
      </c>
      <c r="I22" s="206"/>
      <c r="J22" s="206">
        <v>0</v>
      </c>
      <c r="K22" s="189"/>
      <c r="L22" s="206">
        <v>0</v>
      </c>
      <c r="M22" s="128"/>
      <c r="N22" s="206">
        <v>0</v>
      </c>
      <c r="O22" s="128"/>
      <c r="P22" s="206">
        <v>0</v>
      </c>
      <c r="Q22" s="207"/>
      <c r="R22" s="206">
        <v>0</v>
      </c>
      <c r="S22" s="189"/>
      <c r="T22" s="206">
        <v>0</v>
      </c>
      <c r="U22" s="189"/>
      <c r="V22" s="206">
        <v>0</v>
      </c>
      <c r="W22" s="189"/>
      <c r="X22" s="206">
        <v>0</v>
      </c>
      <c r="Y22" s="189"/>
      <c r="Z22" s="207">
        <v>0</v>
      </c>
      <c r="AA22" s="189"/>
      <c r="AB22" s="206">
        <f>SUM(R22:Z22)</f>
        <v>0</v>
      </c>
      <c r="AC22" s="84"/>
      <c r="AD22" s="158">
        <f>SUM(F22:N22,AB22)</f>
        <v>17041</v>
      </c>
      <c r="AE22" s="84"/>
      <c r="AF22" s="158">
        <v>27992</v>
      </c>
      <c r="AG22" s="51"/>
      <c r="AH22" s="84">
        <f>SUM(AD22:AF22)</f>
        <v>45033</v>
      </c>
      <c r="EH22" s="1"/>
      <c r="EI22" s="1"/>
      <c r="EJ22" s="1"/>
      <c r="EK22" s="1"/>
      <c r="EL22" s="1"/>
      <c r="EM22" s="1"/>
      <c r="EN22" s="1"/>
      <c r="EO22" s="1"/>
      <c r="EP22" s="1"/>
      <c r="EQ22" s="1"/>
    </row>
    <row r="23" spans="1:147" ht="21" customHeight="1" x14ac:dyDescent="0.55000000000000004">
      <c r="A23" s="130"/>
      <c r="B23" s="154"/>
      <c r="C23" s="154" t="s">
        <v>164</v>
      </c>
      <c r="D23" s="130"/>
      <c r="E23" s="150"/>
      <c r="F23" s="86">
        <f>SUM(F21,F22)</f>
        <v>0</v>
      </c>
      <c r="G23" s="51"/>
      <c r="H23" s="161">
        <f>SUM(H21,H22)</f>
        <v>-18747</v>
      </c>
      <c r="I23" s="151"/>
      <c r="J23" s="86">
        <f>SUM(J21,J22)</f>
        <v>0</v>
      </c>
      <c r="K23" s="51"/>
      <c r="L23" s="86">
        <f>SUM(L21,L22)</f>
        <v>0</v>
      </c>
      <c r="M23" s="152"/>
      <c r="N23" s="86">
        <f>SUM(N21,N22)</f>
        <v>0</v>
      </c>
      <c r="O23" s="152"/>
      <c r="P23" s="86">
        <f>SUM(P21,P22)</f>
        <v>0</v>
      </c>
      <c r="Q23" s="153"/>
      <c r="R23" s="86">
        <f>SUM(R21,R22)</f>
        <v>0</v>
      </c>
      <c r="S23" s="51"/>
      <c r="T23" s="86">
        <f>SUM(T21,T22)</f>
        <v>0</v>
      </c>
      <c r="U23" s="51"/>
      <c r="V23" s="86">
        <f>SUM(V21,V22)</f>
        <v>0</v>
      </c>
      <c r="W23" s="51"/>
      <c r="X23" s="86">
        <f>SUM(X21,X22)</f>
        <v>0</v>
      </c>
      <c r="Y23" s="51"/>
      <c r="Z23" s="161">
        <f>SUM(Z21,Z22)</f>
        <v>0</v>
      </c>
      <c r="AA23" s="51"/>
      <c r="AB23" s="86">
        <f>SUM(AB21,AB22)</f>
        <v>0</v>
      </c>
      <c r="AC23" s="51"/>
      <c r="AD23" s="86">
        <f>SUM(AD21,AD22)</f>
        <v>-18747</v>
      </c>
      <c r="AE23" s="51"/>
      <c r="AF23" s="86">
        <f>SUM(AF21,AF22)</f>
        <v>31322</v>
      </c>
      <c r="AG23" s="51"/>
      <c r="AH23" s="86">
        <f>SUM(AH21,AH22)</f>
        <v>12575</v>
      </c>
      <c r="EH23" s="1"/>
      <c r="EI23" s="1"/>
      <c r="EJ23" s="1"/>
      <c r="EK23" s="1"/>
      <c r="EL23" s="1"/>
      <c r="EM23" s="1"/>
      <c r="EN23" s="1"/>
      <c r="EO23" s="1"/>
      <c r="EP23" s="1"/>
      <c r="EQ23" s="1"/>
    </row>
    <row r="24" spans="1:147" ht="21" customHeight="1" x14ac:dyDescent="0.55000000000000004">
      <c r="A24" s="130"/>
      <c r="B24" s="32" t="s">
        <v>165</v>
      </c>
      <c r="C24" s="154"/>
      <c r="D24" s="130"/>
      <c r="E24" s="150"/>
      <c r="F24" s="51"/>
      <c r="G24" s="51"/>
      <c r="H24" s="153"/>
      <c r="I24" s="51"/>
      <c r="J24" s="51"/>
      <c r="K24" s="51"/>
      <c r="L24" s="51"/>
      <c r="M24" s="152"/>
      <c r="N24" s="51"/>
      <c r="O24" s="152"/>
      <c r="P24" s="51"/>
      <c r="Q24" s="153"/>
      <c r="R24" s="51"/>
      <c r="S24" s="51"/>
      <c r="T24" s="51"/>
      <c r="U24" s="51"/>
      <c r="V24" s="51"/>
      <c r="W24" s="51"/>
      <c r="X24" s="153"/>
      <c r="Y24" s="51"/>
      <c r="Z24" s="153"/>
      <c r="AA24" s="51"/>
      <c r="AB24" s="51"/>
      <c r="AC24" s="51"/>
      <c r="AD24" s="51"/>
      <c r="AE24" s="51"/>
      <c r="AF24" s="51"/>
      <c r="AG24" s="51"/>
      <c r="AH24" s="51"/>
      <c r="EH24" s="1"/>
      <c r="EI24" s="1"/>
      <c r="EJ24" s="1"/>
      <c r="EK24" s="1"/>
      <c r="EL24" s="1"/>
      <c r="EM24" s="1"/>
      <c r="EN24" s="1"/>
      <c r="EO24" s="1"/>
      <c r="EP24" s="1"/>
      <c r="EQ24" s="1"/>
    </row>
    <row r="25" spans="1:147" ht="21" customHeight="1" x14ac:dyDescent="0.55000000000000004">
      <c r="A25" s="130"/>
      <c r="B25" s="32"/>
      <c r="C25" s="32" t="s">
        <v>166</v>
      </c>
      <c r="D25" s="130"/>
      <c r="E25" s="150"/>
      <c r="F25" s="50">
        <f>SUM(F19,F23)</f>
        <v>0</v>
      </c>
      <c r="G25" s="51"/>
      <c r="H25" s="160">
        <f>SUM(H19,H23)</f>
        <v>-18747</v>
      </c>
      <c r="I25" s="151"/>
      <c r="J25" s="50">
        <f>SUM(J19,J23)</f>
        <v>0</v>
      </c>
      <c r="K25" s="51"/>
      <c r="L25" s="50">
        <f>SUM(L19,L23)</f>
        <v>0</v>
      </c>
      <c r="M25" s="152"/>
      <c r="N25" s="50">
        <f>SUM(N19,N23)</f>
        <v>-5399610</v>
      </c>
      <c r="O25" s="152"/>
      <c r="P25" s="50">
        <f>SUM(P19,P23)</f>
        <v>0</v>
      </c>
      <c r="Q25" s="153"/>
      <c r="R25" s="50">
        <f>SUM(R19,R23)</f>
        <v>0</v>
      </c>
      <c r="S25" s="51"/>
      <c r="T25" s="50">
        <f>SUM(T19,T23)</f>
        <v>0</v>
      </c>
      <c r="U25" s="51"/>
      <c r="V25" s="50">
        <f>SUM(V19,V23)</f>
        <v>0</v>
      </c>
      <c r="W25" s="51"/>
      <c r="X25" s="50">
        <f>SUM(X19,X23)</f>
        <v>0</v>
      </c>
      <c r="Y25" s="51"/>
      <c r="Z25" s="160">
        <f>SUM(Z19,Z23)</f>
        <v>0</v>
      </c>
      <c r="AA25" s="51"/>
      <c r="AB25" s="50">
        <f>SUM(AB19,AB23)</f>
        <v>0</v>
      </c>
      <c r="AC25" s="51"/>
      <c r="AD25" s="50">
        <f>SUM(AD19,AD23)</f>
        <v>-5418357</v>
      </c>
      <c r="AE25" s="51"/>
      <c r="AF25" s="50">
        <f>SUM(AF19,AF23)</f>
        <v>-2216931</v>
      </c>
      <c r="AG25" s="51"/>
      <c r="AH25" s="50">
        <f>SUM(AH19,AH23)</f>
        <v>-7635288</v>
      </c>
      <c r="EH25" s="1"/>
      <c r="EI25" s="1"/>
      <c r="EJ25" s="1"/>
      <c r="EK25" s="1"/>
      <c r="EL25" s="1"/>
      <c r="EM25" s="1"/>
      <c r="EN25" s="1"/>
      <c r="EO25" s="1"/>
      <c r="EP25" s="1"/>
      <c r="EQ25" s="1"/>
    </row>
    <row r="26" spans="1:147" s="49" customFormat="1" ht="23.25" customHeight="1" x14ac:dyDescent="0.55000000000000004">
      <c r="A26" s="149"/>
      <c r="B26" s="32" t="s">
        <v>171</v>
      </c>
      <c r="C26" s="32"/>
      <c r="D26" s="149"/>
      <c r="E26" s="150">
        <v>10</v>
      </c>
      <c r="F26" s="151">
        <v>0</v>
      </c>
      <c r="G26" s="51"/>
      <c r="H26" s="151">
        <v>0</v>
      </c>
      <c r="I26" s="151"/>
      <c r="J26" s="151">
        <v>0</v>
      </c>
      <c r="K26" s="51"/>
      <c r="L26" s="151">
        <v>0</v>
      </c>
      <c r="M26" s="152"/>
      <c r="N26" s="151">
        <v>0</v>
      </c>
      <c r="O26" s="152"/>
      <c r="P26" s="151">
        <v>-23203660</v>
      </c>
      <c r="Q26" s="153"/>
      <c r="R26" s="151">
        <v>0</v>
      </c>
      <c r="S26" s="51"/>
      <c r="T26" s="151">
        <v>0</v>
      </c>
      <c r="U26" s="51"/>
      <c r="V26" s="151">
        <v>0</v>
      </c>
      <c r="W26" s="51"/>
      <c r="X26" s="151">
        <v>0</v>
      </c>
      <c r="Y26" s="51"/>
      <c r="Z26" s="151">
        <v>0</v>
      </c>
      <c r="AA26" s="51"/>
      <c r="AB26" s="151">
        <f>SUM(R26:Z26)</f>
        <v>0</v>
      </c>
      <c r="AC26" s="51"/>
      <c r="AD26" s="151">
        <f>SUM(F26:N26,P26,AB26)</f>
        <v>-23203660</v>
      </c>
      <c r="AE26" s="51"/>
      <c r="AF26" s="151">
        <v>0</v>
      </c>
      <c r="AG26" s="51"/>
      <c r="AH26" s="51">
        <f>SUM(AD26:AF26)</f>
        <v>-23203660</v>
      </c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</row>
    <row r="27" spans="1:147" ht="21" customHeight="1" x14ac:dyDescent="0.55000000000000004">
      <c r="A27" s="130"/>
      <c r="B27" s="32" t="s">
        <v>42</v>
      </c>
      <c r="C27" s="32"/>
      <c r="D27" s="130"/>
      <c r="E27" s="150"/>
      <c r="F27" s="151"/>
      <c r="G27" s="51"/>
      <c r="H27" s="51"/>
      <c r="I27" s="151"/>
      <c r="J27" s="151"/>
      <c r="K27" s="51"/>
      <c r="L27" s="151"/>
      <c r="M27" s="152"/>
      <c r="N27" s="151"/>
      <c r="O27" s="152"/>
      <c r="P27" s="151"/>
      <c r="Q27" s="153"/>
      <c r="R27" s="151"/>
      <c r="S27" s="51"/>
      <c r="T27" s="151"/>
      <c r="U27" s="51"/>
      <c r="V27" s="151"/>
      <c r="W27" s="51"/>
      <c r="X27" s="153"/>
      <c r="Y27" s="51"/>
      <c r="Z27" s="153"/>
      <c r="AA27" s="51"/>
      <c r="AB27" s="151"/>
      <c r="AC27" s="51"/>
      <c r="AD27" s="151"/>
      <c r="AE27" s="51"/>
      <c r="AF27" s="151"/>
      <c r="AG27" s="51"/>
      <c r="AH27" s="51"/>
      <c r="EH27" s="1"/>
      <c r="EI27" s="1"/>
      <c r="EJ27" s="1"/>
      <c r="EK27" s="1"/>
      <c r="EL27" s="1"/>
      <c r="EM27" s="1"/>
      <c r="EN27" s="1"/>
      <c r="EO27" s="1"/>
      <c r="EP27" s="1"/>
      <c r="EQ27" s="1"/>
    </row>
    <row r="28" spans="1:147" ht="21" customHeight="1" x14ac:dyDescent="0.55000000000000004">
      <c r="A28" s="130"/>
      <c r="B28" s="32"/>
      <c r="C28" s="164" t="s">
        <v>167</v>
      </c>
      <c r="D28" s="130"/>
      <c r="E28" s="150"/>
      <c r="F28" s="206">
        <v>0</v>
      </c>
      <c r="G28" s="189"/>
      <c r="H28" s="189">
        <v>0</v>
      </c>
      <c r="I28" s="206"/>
      <c r="J28" s="206">
        <v>0</v>
      </c>
      <c r="K28" s="189"/>
      <c r="L28" s="206">
        <v>0</v>
      </c>
      <c r="M28" s="128"/>
      <c r="N28" s="206">
        <v>27049342</v>
      </c>
      <c r="O28" s="128"/>
      <c r="P28" s="206">
        <v>0</v>
      </c>
      <c r="Q28" s="207"/>
      <c r="R28" s="206">
        <v>0</v>
      </c>
      <c r="S28" s="189"/>
      <c r="T28" s="206">
        <v>0</v>
      </c>
      <c r="U28" s="189"/>
      <c r="V28" s="206">
        <v>0</v>
      </c>
      <c r="W28" s="189"/>
      <c r="X28" s="206">
        <v>0</v>
      </c>
      <c r="Y28" s="189"/>
      <c r="Z28" s="207">
        <v>0</v>
      </c>
      <c r="AA28" s="189"/>
      <c r="AB28" s="206">
        <f>SUM(R28:Z28)</f>
        <v>0</v>
      </c>
      <c r="AC28" s="84"/>
      <c r="AD28" s="158">
        <f>SUM(F28:N28,AB28)</f>
        <v>27049342</v>
      </c>
      <c r="AE28" s="84"/>
      <c r="AF28" s="158">
        <v>-1019934</v>
      </c>
      <c r="AG28" s="84"/>
      <c r="AH28" s="84">
        <f>SUM(AD28:AF28)</f>
        <v>26029408</v>
      </c>
      <c r="EH28" s="1"/>
      <c r="EI28" s="1"/>
      <c r="EJ28" s="1"/>
      <c r="EK28" s="1"/>
      <c r="EL28" s="1"/>
      <c r="EM28" s="1"/>
      <c r="EN28" s="1"/>
      <c r="EO28" s="1"/>
      <c r="EP28" s="1"/>
      <c r="EQ28" s="1"/>
    </row>
    <row r="29" spans="1:147" ht="21" customHeight="1" x14ac:dyDescent="0.55000000000000004">
      <c r="A29" s="130"/>
      <c r="B29" s="32"/>
      <c r="C29" s="164" t="s">
        <v>25</v>
      </c>
      <c r="D29" s="130"/>
      <c r="E29" s="150"/>
      <c r="F29" s="206">
        <v>0</v>
      </c>
      <c r="G29" s="189"/>
      <c r="H29" s="205">
        <v>0</v>
      </c>
      <c r="I29" s="206"/>
      <c r="J29" s="206">
        <v>0</v>
      </c>
      <c r="K29" s="189"/>
      <c r="L29" s="206">
        <v>0</v>
      </c>
      <c r="M29" s="128"/>
      <c r="N29" s="206">
        <v>170196</v>
      </c>
      <c r="O29" s="128"/>
      <c r="P29" s="206">
        <v>0</v>
      </c>
      <c r="Q29" s="207"/>
      <c r="R29" s="206">
        <v>9362497</v>
      </c>
      <c r="S29" s="189"/>
      <c r="T29" s="206">
        <v>120834</v>
      </c>
      <c r="U29" s="189"/>
      <c r="V29" s="206">
        <v>-67088</v>
      </c>
      <c r="W29" s="189"/>
      <c r="X29" s="206">
        <v>-305758</v>
      </c>
      <c r="Y29" s="189"/>
      <c r="Z29" s="207">
        <v>1677299</v>
      </c>
      <c r="AA29" s="189"/>
      <c r="AB29" s="206">
        <f>SUM(R29:Z29)</f>
        <v>10787784</v>
      </c>
      <c r="AC29" s="84"/>
      <c r="AD29" s="158">
        <f>SUM(F29:N29,AB29)</f>
        <v>10957980</v>
      </c>
      <c r="AE29" s="84"/>
      <c r="AF29" s="158">
        <v>1571542</v>
      </c>
      <c r="AG29" s="84"/>
      <c r="AH29" s="84">
        <f>SUM(AD29:AF29)</f>
        <v>12529522</v>
      </c>
      <c r="EH29" s="1"/>
      <c r="EI29" s="1"/>
      <c r="EJ29" s="1"/>
      <c r="EK29" s="1"/>
      <c r="EL29" s="1"/>
      <c r="EM29" s="1"/>
      <c r="EN29" s="1"/>
      <c r="EO29" s="1"/>
      <c r="EP29" s="1"/>
      <c r="EQ29" s="1"/>
    </row>
    <row r="30" spans="1:147" ht="21" customHeight="1" x14ac:dyDescent="0.55000000000000004">
      <c r="A30" s="130"/>
      <c r="B30" s="162" t="s">
        <v>168</v>
      </c>
      <c r="C30" s="163"/>
      <c r="D30" s="130"/>
      <c r="E30" s="150"/>
      <c r="F30" s="86">
        <f>SUM(F28:F29)</f>
        <v>0</v>
      </c>
      <c r="G30" s="51"/>
      <c r="H30" s="161">
        <f>SUM(H28:H29)</f>
        <v>0</v>
      </c>
      <c r="I30" s="151"/>
      <c r="J30" s="86">
        <f>SUM(J28:J29)</f>
        <v>0</v>
      </c>
      <c r="K30" s="51"/>
      <c r="L30" s="86">
        <f>SUM(L28:L29)</f>
        <v>0</v>
      </c>
      <c r="M30" s="152"/>
      <c r="N30" s="86">
        <f>SUM(N28:N29)</f>
        <v>27219538</v>
      </c>
      <c r="O30" s="152"/>
      <c r="P30" s="86">
        <f>SUM(P28:P29)</f>
        <v>0</v>
      </c>
      <c r="Q30" s="153"/>
      <c r="R30" s="86">
        <f>SUM(R28:R29)</f>
        <v>9362497</v>
      </c>
      <c r="S30" s="51"/>
      <c r="T30" s="86">
        <f>SUM(T28:T29)</f>
        <v>120834</v>
      </c>
      <c r="U30" s="51"/>
      <c r="V30" s="86">
        <f>SUM(V28:V29)</f>
        <v>-67088</v>
      </c>
      <c r="W30" s="51"/>
      <c r="X30" s="86">
        <f>SUM(X28:X29)</f>
        <v>-305758</v>
      </c>
      <c r="Y30" s="51"/>
      <c r="Z30" s="161">
        <f>SUM(Z28:Z29)</f>
        <v>1677299</v>
      </c>
      <c r="AA30" s="51"/>
      <c r="AB30" s="86">
        <f>SUM(AB28:AB29)</f>
        <v>10787784</v>
      </c>
      <c r="AC30" s="51"/>
      <c r="AD30" s="86">
        <f>SUM(AD28:AD29)</f>
        <v>38007322</v>
      </c>
      <c r="AE30" s="51"/>
      <c r="AF30" s="86">
        <f>SUM(AF28:AF29)</f>
        <v>551608</v>
      </c>
      <c r="AG30" s="51"/>
      <c r="AH30" s="86">
        <f>SUM(AH28:AH29)</f>
        <v>38558930</v>
      </c>
      <c r="EH30" s="1"/>
      <c r="EI30" s="1"/>
      <c r="EJ30" s="1"/>
      <c r="EK30" s="1"/>
      <c r="EL30" s="1"/>
      <c r="EM30" s="1"/>
      <c r="EN30" s="1"/>
      <c r="EO30" s="1"/>
      <c r="EP30" s="1"/>
      <c r="EQ30" s="1"/>
    </row>
    <row r="31" spans="1:147" ht="21" customHeight="1" thickBot="1" x14ac:dyDescent="0.6">
      <c r="A31" s="130"/>
      <c r="B31" s="149" t="s">
        <v>172</v>
      </c>
      <c r="C31" s="149"/>
      <c r="D31" s="130"/>
      <c r="E31" s="150"/>
      <c r="F31" s="52">
        <f>SUM(F13,F25,F26,F30)</f>
        <v>1200000</v>
      </c>
      <c r="G31" s="51"/>
      <c r="H31" s="52">
        <f>SUM(H13,H25,H26,H30)</f>
        <v>3160431</v>
      </c>
      <c r="I31" s="206"/>
      <c r="J31" s="52">
        <f>SUM(J13,J25,J26,J30)</f>
        <v>160000</v>
      </c>
      <c r="K31" s="51"/>
      <c r="L31" s="52">
        <f>SUM(L13,L25,L26,L30)</f>
        <v>10516000</v>
      </c>
      <c r="M31" s="51"/>
      <c r="N31" s="52">
        <f>SUM(N13,N25,N26,N30)</f>
        <v>374639923</v>
      </c>
      <c r="O31" s="51"/>
      <c r="P31" s="52">
        <f>SUM(P13,P25,P26,P30)</f>
        <v>-23203660</v>
      </c>
      <c r="Q31" s="51"/>
      <c r="R31" s="52">
        <f>SUM(R13,R25,R26,R30)</f>
        <v>3228088</v>
      </c>
      <c r="S31" s="51"/>
      <c r="T31" s="52">
        <f>SUM(T13,T25,T26,T30)</f>
        <v>4237668</v>
      </c>
      <c r="U31" s="51"/>
      <c r="V31" s="52">
        <f>SUM(V13,V25,V26,V30)</f>
        <v>-68485</v>
      </c>
      <c r="W31" s="51"/>
      <c r="X31" s="52">
        <f>SUM(X13,X25,X26,X30)</f>
        <v>6223882</v>
      </c>
      <c r="Y31" s="51"/>
      <c r="Z31" s="52">
        <f>SUM(Z13,Z25,Z26,Z30)</f>
        <v>3546420</v>
      </c>
      <c r="AA31" s="51"/>
      <c r="AB31" s="52">
        <f>SUM(AB13,AB25,AB26,AB30)</f>
        <v>17167573</v>
      </c>
      <c r="AC31" s="51"/>
      <c r="AD31" s="52">
        <f>SUM(AD13,AD25,AD26,AD30)</f>
        <v>383640267</v>
      </c>
      <c r="AE31" s="51"/>
      <c r="AF31" s="52">
        <f>SUM(AF13,AF25,AF26,AF30)</f>
        <v>76504152</v>
      </c>
      <c r="AG31" s="51"/>
      <c r="AH31" s="52">
        <f>SUM(AH13,AH25,AH26,AH30)</f>
        <v>460144419</v>
      </c>
      <c r="EH31" s="1"/>
      <c r="EI31" s="1"/>
      <c r="EJ31" s="1"/>
      <c r="EK31" s="1"/>
      <c r="EL31" s="1"/>
      <c r="EM31" s="1"/>
      <c r="EN31" s="1"/>
      <c r="EO31" s="1"/>
      <c r="EP31" s="1"/>
      <c r="EQ31" s="1"/>
    </row>
    <row r="32" spans="1:147" ht="5.0999999999999996" customHeight="1" thickTop="1" x14ac:dyDescent="0.55000000000000004">
      <c r="A32" s="122"/>
      <c r="B32" s="122"/>
      <c r="C32" s="122"/>
      <c r="D32" s="122"/>
      <c r="E32" s="124"/>
      <c r="F32" s="136"/>
      <c r="G32" s="131"/>
      <c r="H32" s="131"/>
      <c r="I32" s="122"/>
      <c r="J32" s="136"/>
      <c r="K32" s="131"/>
      <c r="L32" s="136"/>
      <c r="M32" s="131"/>
      <c r="N32" s="136"/>
      <c r="O32" s="131"/>
      <c r="P32" s="136"/>
      <c r="Q32" s="131"/>
      <c r="R32" s="136"/>
      <c r="S32" s="131"/>
      <c r="T32" s="136"/>
      <c r="U32" s="131"/>
      <c r="V32" s="136"/>
      <c r="W32" s="131"/>
      <c r="X32" s="131"/>
      <c r="Y32" s="131"/>
      <c r="Z32" s="131"/>
      <c r="AA32" s="131"/>
      <c r="AB32" s="136"/>
      <c r="AC32" s="101"/>
      <c r="AD32" s="102"/>
      <c r="AE32" s="101"/>
      <c r="AF32" s="102"/>
      <c r="AG32" s="101"/>
      <c r="AH32" s="110"/>
    </row>
    <row r="35" spans="9:9" ht="22.8" customHeight="1" x14ac:dyDescent="0.55000000000000004">
      <c r="I35" s="107"/>
    </row>
  </sheetData>
  <printOptions horizontalCentered="1"/>
  <pageMargins left="0.23622047244094491" right="0.23622047244094491" top="0.74803149606299213" bottom="0.74803149606299213" header="0.31496062992125984" footer="0.31496062992125984"/>
  <pageSetup paperSize="9" scale="63" firstPageNumber="11" orientation="landscape" useFirstPageNumber="1" r:id="rId1"/>
  <headerFooter>
    <oddFooter>&amp;L      หมายเหตุประกอบงบการเงินระหว่างกาลเป็นส่วนหนึ่งของงบการเงินระหว่างกาลนี้&amp;C&amp;P</oddFooter>
  </headerFooter>
  <rowBreaks count="1" manualBreakCount="1">
    <brk id="32" min="1" max="27" man="1"/>
  </rowBreaks>
  <customProperties>
    <customPr name="EpmWorksheetKeyString_GUID" r:id="rId2"/>
  </customProperties>
  <ignoredErrors>
    <ignoredError sqref="AD17:AD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FDD83-F5FE-4FF6-9ED0-35868DE59A22}">
  <dimension ref="A1:N103"/>
  <sheetViews>
    <sheetView showGridLines="0" zoomScaleNormal="100" zoomScaleSheetLayoutView="85" workbookViewId="0"/>
  </sheetViews>
  <sheetFormatPr defaultColWidth="9.125" defaultRowHeight="23.25" customHeight="1" x14ac:dyDescent="0.55000000000000004"/>
  <cols>
    <col min="1" max="1" width="1.75" style="1" customWidth="1"/>
    <col min="2" max="2" width="2.75" style="17" customWidth="1"/>
    <col min="3" max="3" width="51.75" style="17" customWidth="1"/>
    <col min="4" max="4" width="8.75" style="17" customWidth="1"/>
    <col min="5" max="5" width="1.75" style="17" customWidth="1"/>
    <col min="6" max="6" width="15.75" style="1" customWidth="1"/>
    <col min="7" max="7" width="1.75" style="1" customWidth="1"/>
    <col min="8" max="8" width="15.75" style="1" customWidth="1"/>
    <col min="9" max="9" width="2.75" style="1" customWidth="1"/>
    <col min="10" max="10" width="9.125" style="1"/>
    <col min="11" max="11" width="12.25" style="1" bestFit="1" customWidth="1"/>
    <col min="12" max="16384" width="9.125" style="1"/>
  </cols>
  <sheetData>
    <row r="1" spans="1:14" ht="23.1" customHeight="1" x14ac:dyDescent="0.55000000000000004">
      <c r="B1" s="3" t="s">
        <v>0</v>
      </c>
      <c r="C1" s="3"/>
      <c r="D1" s="3"/>
      <c r="E1" s="3"/>
    </row>
    <row r="2" spans="1:14" ht="23.1" customHeight="1" x14ac:dyDescent="0.55000000000000004">
      <c r="B2" s="3" t="s">
        <v>173</v>
      </c>
      <c r="C2" s="3"/>
      <c r="D2" s="3"/>
      <c r="E2" s="3"/>
    </row>
    <row r="3" spans="1:14" ht="23.1" customHeight="1" x14ac:dyDescent="0.55000000000000004">
      <c r="B3" s="2" t="str">
        <f>'2'!B76</f>
        <v>สำหรับงวดเก้าเดือนสิ้นสุดวันที่ 30 กันยายน 2566 (ไม่ได้ตรวจสอบ)</v>
      </c>
      <c r="C3" s="7"/>
      <c r="D3" s="7"/>
      <c r="E3" s="7"/>
    </row>
    <row r="4" spans="1:14" ht="14.1" customHeight="1" x14ac:dyDescent="0.55000000000000004">
      <c r="B4" s="7"/>
      <c r="C4" s="7"/>
      <c r="D4" s="7"/>
      <c r="E4" s="7"/>
      <c r="F4" s="12"/>
      <c r="G4" s="12"/>
      <c r="H4" s="12"/>
    </row>
    <row r="5" spans="1:14" ht="23.1" customHeight="1" x14ac:dyDescent="0.55000000000000004">
      <c r="B5" s="10"/>
      <c r="C5" s="10"/>
      <c r="D5" s="150" t="s">
        <v>238</v>
      </c>
      <c r="E5" s="10"/>
      <c r="F5" s="139">
        <f>'2'!$G$78</f>
        <v>2566</v>
      </c>
      <c r="G5" s="139"/>
      <c r="H5" s="139">
        <f>'2'!$I$78</f>
        <v>2565</v>
      </c>
    </row>
    <row r="6" spans="1:14" ht="22.05" customHeight="1" x14ac:dyDescent="0.55000000000000004">
      <c r="B6" s="10"/>
      <c r="C6" s="10"/>
      <c r="D6" s="10"/>
      <c r="E6" s="10"/>
      <c r="F6" s="165" t="s">
        <v>3</v>
      </c>
      <c r="G6" s="165"/>
      <c r="H6" s="165"/>
    </row>
    <row r="7" spans="1:14" s="8" customFormat="1" ht="22.05" customHeight="1" x14ac:dyDescent="0.55000000000000004">
      <c r="B7" s="155" t="s">
        <v>174</v>
      </c>
      <c r="C7" s="155"/>
      <c r="D7" s="155"/>
      <c r="E7" s="155"/>
      <c r="F7" s="166"/>
      <c r="G7" s="166"/>
      <c r="H7" s="166"/>
      <c r="I7" s="167"/>
    </row>
    <row r="8" spans="1:14" ht="22.05" customHeight="1" x14ac:dyDescent="0.55000000000000004">
      <c r="B8" s="112" t="s">
        <v>18</v>
      </c>
      <c r="C8" s="112"/>
      <c r="D8" s="168"/>
      <c r="E8" s="168"/>
      <c r="F8" s="169">
        <v>26029408</v>
      </c>
      <c r="H8" s="169">
        <v>19608929</v>
      </c>
      <c r="I8" s="170"/>
      <c r="K8" s="84"/>
      <c r="N8" s="84"/>
    </row>
    <row r="9" spans="1:14" ht="22.05" customHeight="1" x14ac:dyDescent="0.55000000000000004">
      <c r="B9" s="155" t="s">
        <v>175</v>
      </c>
      <c r="C9" s="155"/>
      <c r="D9" s="155"/>
      <c r="E9" s="155"/>
      <c r="F9" s="169"/>
      <c r="H9" s="169"/>
      <c r="I9" s="170"/>
    </row>
    <row r="10" spans="1:14" ht="22.05" customHeight="1" x14ac:dyDescent="0.55000000000000004">
      <c r="B10" s="168" t="s">
        <v>17</v>
      </c>
      <c r="C10" s="168"/>
      <c r="D10" s="168"/>
      <c r="E10" s="168"/>
      <c r="F10" s="169">
        <v>6800362</v>
      </c>
      <c r="H10" s="169">
        <v>4725279</v>
      </c>
      <c r="I10" s="170"/>
      <c r="K10" s="84"/>
      <c r="N10" s="84"/>
    </row>
    <row r="11" spans="1:14" ht="22.05" customHeight="1" x14ac:dyDescent="0.55000000000000004">
      <c r="A11" s="47"/>
      <c r="B11" s="130" t="s">
        <v>23</v>
      </c>
      <c r="C11" s="130"/>
      <c r="D11" s="130"/>
      <c r="E11" s="130"/>
      <c r="F11" s="170">
        <v>21431123</v>
      </c>
      <c r="G11" s="47"/>
      <c r="H11" s="170">
        <v>21889422</v>
      </c>
      <c r="I11" s="170"/>
      <c r="K11" s="84"/>
      <c r="N11" s="84"/>
    </row>
    <row r="12" spans="1:14" ht="22.05" customHeight="1" x14ac:dyDescent="0.55000000000000004">
      <c r="A12" s="47" t="s">
        <v>1</v>
      </c>
      <c r="B12" s="130" t="s">
        <v>176</v>
      </c>
      <c r="C12" s="130"/>
      <c r="D12" s="130"/>
      <c r="E12" s="130"/>
      <c r="F12" s="170">
        <v>81519</v>
      </c>
      <c r="G12" s="47"/>
      <c r="H12" s="170">
        <v>102605</v>
      </c>
      <c r="I12" s="170"/>
      <c r="K12" s="84"/>
      <c r="N12" s="84"/>
    </row>
    <row r="13" spans="1:14" ht="22.05" customHeight="1" x14ac:dyDescent="0.55000000000000004">
      <c r="A13" s="47"/>
      <c r="B13" s="130" t="s">
        <v>177</v>
      </c>
      <c r="C13" s="130"/>
      <c r="D13" s="130"/>
      <c r="E13" s="130"/>
      <c r="F13" s="170">
        <v>793250</v>
      </c>
      <c r="G13" s="47"/>
      <c r="H13" s="170">
        <v>948461</v>
      </c>
      <c r="I13" s="170"/>
      <c r="K13" s="84"/>
      <c r="N13" s="84"/>
    </row>
    <row r="14" spans="1:14" ht="22.05" customHeight="1" x14ac:dyDescent="0.55000000000000004">
      <c r="A14" s="47"/>
      <c r="B14" s="130" t="s">
        <v>178</v>
      </c>
      <c r="C14" s="130"/>
      <c r="D14" s="130"/>
      <c r="E14" s="130"/>
      <c r="F14" s="170">
        <v>-326241</v>
      </c>
      <c r="G14" s="47"/>
      <c r="H14" s="170">
        <v>-307032</v>
      </c>
      <c r="I14" s="170"/>
      <c r="K14" s="84"/>
      <c r="N14" s="84"/>
    </row>
    <row r="15" spans="1:14" ht="22.05" customHeight="1" x14ac:dyDescent="0.55000000000000004">
      <c r="A15" s="47"/>
      <c r="B15" s="130" t="s">
        <v>15</v>
      </c>
      <c r="C15" s="130"/>
      <c r="D15" s="130"/>
      <c r="E15" s="130"/>
      <c r="F15" s="170">
        <v>-6806335</v>
      </c>
      <c r="G15" s="47"/>
      <c r="H15" s="170">
        <v>-8832258</v>
      </c>
      <c r="I15" s="170"/>
      <c r="K15" s="84"/>
      <c r="N15" s="84"/>
    </row>
    <row r="16" spans="1:14" ht="22.05" customHeight="1" x14ac:dyDescent="0.55000000000000004">
      <c r="A16" s="47"/>
      <c r="B16" s="130" t="s">
        <v>179</v>
      </c>
      <c r="C16" s="130"/>
      <c r="D16" s="168"/>
      <c r="E16" s="130"/>
      <c r="F16" s="170">
        <v>-1731754</v>
      </c>
      <c r="G16" s="47"/>
      <c r="H16" s="170">
        <v>-3187319</v>
      </c>
      <c r="I16" s="170"/>
      <c r="K16" s="84"/>
      <c r="N16" s="84"/>
    </row>
    <row r="17" spans="1:14" s="25" customFormat="1" ht="22.05" customHeight="1" x14ac:dyDescent="0.55000000000000004">
      <c r="A17" s="47"/>
      <c r="B17" s="130" t="s">
        <v>180</v>
      </c>
      <c r="C17" s="130"/>
      <c r="D17" s="112"/>
      <c r="E17" s="130"/>
      <c r="F17" s="170">
        <v>-1568619</v>
      </c>
      <c r="G17" s="47"/>
      <c r="H17" s="170">
        <v>-890267</v>
      </c>
      <c r="I17" s="29"/>
      <c r="K17" s="84"/>
      <c r="N17" s="84"/>
    </row>
    <row r="18" spans="1:14" s="25" customFormat="1" ht="22.05" customHeight="1" x14ac:dyDescent="0.55000000000000004">
      <c r="A18" s="47"/>
      <c r="B18" s="164" t="s">
        <v>14</v>
      </c>
      <c r="C18" s="164"/>
      <c r="D18" s="54"/>
      <c r="E18" s="164"/>
      <c r="F18" s="170">
        <v>7255454</v>
      </c>
      <c r="G18" s="47"/>
      <c r="H18" s="170">
        <v>5260905</v>
      </c>
      <c r="I18" s="29"/>
      <c r="K18" s="84"/>
      <c r="N18" s="84"/>
    </row>
    <row r="19" spans="1:14" s="25" customFormat="1" ht="22.05" customHeight="1" x14ac:dyDescent="0.55000000000000004">
      <c r="A19" s="47"/>
      <c r="B19" s="164" t="s">
        <v>181</v>
      </c>
      <c r="C19" s="164"/>
      <c r="E19" s="164"/>
      <c r="F19" s="170">
        <v>576801</v>
      </c>
      <c r="G19" s="47"/>
      <c r="H19" s="170">
        <v>-17073</v>
      </c>
      <c r="I19" s="29"/>
      <c r="K19" s="84"/>
      <c r="N19" s="84"/>
    </row>
    <row r="20" spans="1:14" ht="22.05" customHeight="1" x14ac:dyDescent="0.55000000000000004">
      <c r="A20" s="47"/>
      <c r="B20" s="130" t="s">
        <v>182</v>
      </c>
      <c r="C20" s="130"/>
      <c r="D20" s="150">
        <v>3</v>
      </c>
      <c r="E20" s="130"/>
      <c r="F20" s="170">
        <v>-17777975</v>
      </c>
      <c r="G20" s="47"/>
      <c r="H20" s="170">
        <v>-541406</v>
      </c>
      <c r="I20" s="170"/>
      <c r="K20" s="84"/>
      <c r="N20" s="84"/>
    </row>
    <row r="21" spans="1:14" ht="22.05" customHeight="1" x14ac:dyDescent="0.55000000000000004">
      <c r="A21" s="47"/>
      <c r="B21" s="149" t="s">
        <v>183</v>
      </c>
      <c r="C21" s="149"/>
      <c r="D21" s="130"/>
      <c r="E21" s="130"/>
      <c r="F21" s="184"/>
      <c r="G21" s="170"/>
      <c r="H21" s="184"/>
      <c r="I21" s="5"/>
      <c r="K21" s="84"/>
      <c r="N21" s="84"/>
    </row>
    <row r="22" spans="1:14" ht="22.05" customHeight="1" x14ac:dyDescent="0.55000000000000004">
      <c r="B22" s="1"/>
      <c r="C22" s="49" t="s">
        <v>184</v>
      </c>
      <c r="D22" s="149"/>
      <c r="E22" s="149"/>
      <c r="F22" s="93">
        <f>SUM(F8:F20)</f>
        <v>34756993</v>
      </c>
      <c r="G22" s="171"/>
      <c r="H22" s="93">
        <f>SUM(H8:H20)</f>
        <v>38760246</v>
      </c>
      <c r="I22" s="5"/>
      <c r="K22" s="84"/>
      <c r="N22" s="84"/>
    </row>
    <row r="23" spans="1:14" ht="10.050000000000001" customHeight="1" x14ac:dyDescent="0.55000000000000004">
      <c r="B23" s="172"/>
      <c r="C23" s="172"/>
      <c r="D23" s="172"/>
      <c r="E23" s="172"/>
      <c r="F23" s="173"/>
      <c r="G23" s="173"/>
      <c r="H23" s="173"/>
      <c r="I23" s="5"/>
      <c r="K23" s="84"/>
      <c r="N23" s="84"/>
    </row>
    <row r="24" spans="1:14" ht="22.05" customHeight="1" x14ac:dyDescent="0.55000000000000004">
      <c r="B24" s="155" t="s">
        <v>185</v>
      </c>
      <c r="C24" s="155"/>
      <c r="D24" s="155"/>
      <c r="E24" s="155"/>
      <c r="F24" s="174"/>
      <c r="G24" s="174"/>
      <c r="H24" s="174"/>
      <c r="I24" s="5"/>
      <c r="K24" s="84"/>
      <c r="N24" s="84"/>
    </row>
    <row r="25" spans="1:14" ht="22.05" customHeight="1" x14ac:dyDescent="0.55000000000000004">
      <c r="B25" s="168" t="s">
        <v>52</v>
      </c>
      <c r="C25" s="168"/>
      <c r="D25" s="168"/>
      <c r="E25" s="168"/>
      <c r="F25" s="169">
        <v>-3284628</v>
      </c>
      <c r="G25" s="170"/>
      <c r="H25" s="169">
        <v>-3097483</v>
      </c>
      <c r="I25" s="175"/>
      <c r="K25" s="84"/>
      <c r="N25" s="84"/>
    </row>
    <row r="26" spans="1:14" ht="22.05" customHeight="1" x14ac:dyDescent="0.55000000000000004">
      <c r="A26" s="47"/>
      <c r="B26" s="130" t="s">
        <v>54</v>
      </c>
      <c r="C26" s="130"/>
      <c r="D26" s="168"/>
      <c r="E26" s="168"/>
      <c r="F26" s="169">
        <v>-6217802</v>
      </c>
      <c r="G26" s="170"/>
      <c r="H26" s="169">
        <v>-9680184</v>
      </c>
      <c r="I26" s="5"/>
      <c r="K26" s="84"/>
      <c r="N26" s="84"/>
    </row>
    <row r="27" spans="1:14" ht="22.05" customHeight="1" x14ac:dyDescent="0.55000000000000004">
      <c r="A27" s="47"/>
      <c r="B27" s="130" t="s">
        <v>186</v>
      </c>
      <c r="C27" s="130"/>
      <c r="D27" s="168"/>
      <c r="E27" s="168"/>
      <c r="F27" s="169">
        <v>7028</v>
      </c>
      <c r="G27" s="170"/>
      <c r="H27" s="169">
        <v>-428769</v>
      </c>
      <c r="I27" s="5"/>
      <c r="K27" s="84"/>
      <c r="N27" s="84"/>
    </row>
    <row r="28" spans="1:14" ht="22.05" customHeight="1" x14ac:dyDescent="0.55000000000000004">
      <c r="A28" s="47"/>
      <c r="B28" s="149" t="s">
        <v>187</v>
      </c>
      <c r="C28" s="149"/>
      <c r="D28" s="149"/>
      <c r="E28" s="149"/>
      <c r="F28" s="92">
        <f>SUM(F25:F27)</f>
        <v>-9495402</v>
      </c>
      <c r="G28" s="171"/>
      <c r="H28" s="92">
        <f>SUM(H25:H27)</f>
        <v>-13206436</v>
      </c>
      <c r="I28" s="5"/>
      <c r="K28" s="84"/>
      <c r="N28" s="84"/>
    </row>
    <row r="29" spans="1:14" ht="10.050000000000001" customHeight="1" x14ac:dyDescent="0.55000000000000004">
      <c r="A29" s="47"/>
      <c r="B29" s="172"/>
      <c r="C29" s="172"/>
      <c r="D29" s="172"/>
      <c r="E29" s="172"/>
      <c r="F29" s="176"/>
      <c r="G29" s="176"/>
      <c r="H29" s="176"/>
      <c r="I29" s="175"/>
      <c r="N29" s="84"/>
    </row>
    <row r="30" spans="1:14" ht="23.1" customHeight="1" x14ac:dyDescent="0.55000000000000004">
      <c r="B30" s="3"/>
      <c r="C30" s="3"/>
      <c r="D30" s="3"/>
      <c r="E30" s="3"/>
      <c r="N30" s="84"/>
    </row>
    <row r="31" spans="1:14" ht="23.1" customHeight="1" x14ac:dyDescent="0.55000000000000004">
      <c r="B31" s="3" t="s">
        <v>0</v>
      </c>
      <c r="C31" s="3"/>
      <c r="D31" s="3"/>
      <c r="E31" s="3"/>
      <c r="N31" s="84"/>
    </row>
    <row r="32" spans="1:14" ht="23.1" customHeight="1" x14ac:dyDescent="0.55000000000000004">
      <c r="B32" s="3" t="s">
        <v>188</v>
      </c>
      <c r="C32" s="3"/>
      <c r="D32" s="3"/>
      <c r="E32" s="3"/>
      <c r="N32" s="84"/>
    </row>
    <row r="33" spans="1:14" ht="23.1" customHeight="1" x14ac:dyDescent="0.55000000000000004">
      <c r="B33" s="2" t="str">
        <f>B3</f>
        <v>สำหรับงวดเก้าเดือนสิ้นสุดวันที่ 30 กันยายน 2566 (ไม่ได้ตรวจสอบ)</v>
      </c>
      <c r="C33" s="7"/>
      <c r="D33" s="7"/>
      <c r="E33" s="7"/>
      <c r="N33" s="84"/>
    </row>
    <row r="34" spans="1:14" ht="14.1" customHeight="1" x14ac:dyDescent="0.55000000000000004">
      <c r="B34" s="7"/>
      <c r="C34" s="7"/>
      <c r="D34" s="7"/>
      <c r="E34" s="7"/>
      <c r="F34" s="12"/>
      <c r="G34" s="12"/>
      <c r="H34" s="12"/>
      <c r="N34" s="84"/>
    </row>
    <row r="35" spans="1:14" ht="23.1" customHeight="1" x14ac:dyDescent="0.55000000000000004">
      <c r="B35" s="177"/>
      <c r="C35" s="177"/>
      <c r="D35" s="11"/>
      <c r="E35" s="177"/>
      <c r="F35" s="139">
        <f>F5</f>
        <v>2566</v>
      </c>
      <c r="G35" s="139"/>
      <c r="H35" s="139">
        <f>H5</f>
        <v>2565</v>
      </c>
      <c r="N35" s="84"/>
    </row>
    <row r="36" spans="1:14" ht="22.05" customHeight="1" x14ac:dyDescent="0.55000000000000004">
      <c r="A36" s="47"/>
      <c r="B36" s="10"/>
      <c r="C36" s="10"/>
      <c r="D36" s="10"/>
      <c r="E36" s="10"/>
      <c r="F36" s="165" t="s">
        <v>3</v>
      </c>
      <c r="G36" s="165"/>
      <c r="H36" s="165"/>
      <c r="N36" s="84"/>
    </row>
    <row r="37" spans="1:14" ht="22.05" customHeight="1" x14ac:dyDescent="0.55000000000000004">
      <c r="A37" s="47"/>
      <c r="B37" s="155" t="s">
        <v>189</v>
      </c>
      <c r="C37" s="155"/>
      <c r="D37" s="155"/>
      <c r="E37" s="155"/>
      <c r="F37" s="174"/>
      <c r="G37" s="174"/>
      <c r="H37" s="174"/>
      <c r="I37" s="5"/>
      <c r="N37" s="84"/>
    </row>
    <row r="38" spans="1:14" ht="22.05" customHeight="1" x14ac:dyDescent="0.55000000000000004">
      <c r="A38" s="47"/>
      <c r="B38" s="130" t="s">
        <v>75</v>
      </c>
      <c r="C38" s="130"/>
      <c r="D38" s="130"/>
      <c r="E38" s="130"/>
      <c r="F38" s="170">
        <v>12228689</v>
      </c>
      <c r="G38" s="170"/>
      <c r="H38" s="170">
        <v>-6712785</v>
      </c>
      <c r="I38" s="5"/>
      <c r="K38" s="84"/>
      <c r="N38" s="84"/>
    </row>
    <row r="39" spans="1:14" ht="22.05" customHeight="1" x14ac:dyDescent="0.55000000000000004">
      <c r="A39" s="47"/>
      <c r="B39" s="46" t="s">
        <v>88</v>
      </c>
      <c r="C39" s="46"/>
      <c r="D39" s="208"/>
      <c r="E39" s="208"/>
      <c r="F39" s="170">
        <v>-439601</v>
      </c>
      <c r="G39" s="178"/>
      <c r="H39" s="170">
        <v>-347765</v>
      </c>
      <c r="I39" s="5"/>
      <c r="K39" s="84"/>
      <c r="N39" s="84"/>
    </row>
    <row r="40" spans="1:14" ht="22.05" customHeight="1" x14ac:dyDescent="0.55000000000000004">
      <c r="A40" s="47"/>
      <c r="B40" s="46" t="s">
        <v>190</v>
      </c>
      <c r="C40" s="46"/>
      <c r="D40" s="46"/>
      <c r="E40" s="46"/>
      <c r="F40" s="170">
        <v>-195542</v>
      </c>
      <c r="G40" s="178"/>
      <c r="H40" s="170">
        <v>312433</v>
      </c>
      <c r="K40" s="84"/>
      <c r="N40" s="84"/>
    </row>
    <row r="41" spans="1:14" ht="22.05" customHeight="1" x14ac:dyDescent="0.55000000000000004">
      <c r="A41" s="47"/>
      <c r="B41" s="179" t="s">
        <v>191</v>
      </c>
      <c r="C41" s="179"/>
      <c r="D41" s="179"/>
      <c r="E41" s="179"/>
      <c r="F41" s="92">
        <f>SUM(F38:F40)</f>
        <v>11593546</v>
      </c>
      <c r="G41" s="24"/>
      <c r="H41" s="92">
        <f>SUM(H38:H40)</f>
        <v>-6748117</v>
      </c>
      <c r="I41" s="5"/>
      <c r="K41" s="84"/>
      <c r="N41" s="84"/>
    </row>
    <row r="42" spans="1:14" ht="5.0999999999999996" customHeight="1" x14ac:dyDescent="0.55000000000000004">
      <c r="A42" s="47"/>
      <c r="B42" s="179"/>
      <c r="C42" s="179"/>
      <c r="D42" s="179"/>
      <c r="E42" s="179"/>
      <c r="F42" s="24"/>
      <c r="G42" s="24"/>
      <c r="H42" s="24"/>
      <c r="I42" s="5"/>
      <c r="K42" s="84"/>
      <c r="N42" s="84"/>
    </row>
    <row r="43" spans="1:14" ht="22.05" customHeight="1" x14ac:dyDescent="0.55000000000000004">
      <c r="A43" s="47"/>
      <c r="B43" s="179" t="s">
        <v>192</v>
      </c>
      <c r="C43" s="179"/>
      <c r="D43" s="179"/>
      <c r="E43" s="179"/>
      <c r="F43" s="24">
        <f>SUM(F41,F28,F22)</f>
        <v>36855137</v>
      </c>
      <c r="G43" s="24"/>
      <c r="H43" s="24">
        <f>SUM(H41,H28,H22)</f>
        <v>18805693</v>
      </c>
      <c r="I43" s="5"/>
      <c r="K43" s="84"/>
      <c r="N43" s="84"/>
    </row>
    <row r="44" spans="1:14" s="25" customFormat="1" ht="22.05" customHeight="1" x14ac:dyDescent="0.55000000000000004">
      <c r="A44" s="47"/>
      <c r="B44" s="46" t="s">
        <v>193</v>
      </c>
      <c r="C44" s="46"/>
      <c r="D44" s="46"/>
      <c r="E44" s="46"/>
      <c r="F44" s="187">
        <v>-3914459</v>
      </c>
      <c r="G44" s="178"/>
      <c r="H44" s="187">
        <v>-7379441</v>
      </c>
      <c r="I44" s="180"/>
      <c r="K44" s="84"/>
      <c r="N44" s="84"/>
    </row>
    <row r="45" spans="1:14" s="25" customFormat="1" ht="5.0999999999999996" customHeight="1" x14ac:dyDescent="0.55000000000000004">
      <c r="A45" s="47"/>
      <c r="B45" s="46"/>
      <c r="C45" s="46"/>
      <c r="D45" s="46"/>
      <c r="E45" s="46"/>
      <c r="F45" s="178"/>
      <c r="G45" s="178"/>
      <c r="H45" s="178"/>
      <c r="I45" s="180"/>
      <c r="K45" s="84"/>
      <c r="N45" s="84"/>
    </row>
    <row r="46" spans="1:14" ht="22.05" customHeight="1" x14ac:dyDescent="0.55000000000000004">
      <c r="A46" s="47"/>
      <c r="B46" s="149" t="s">
        <v>194</v>
      </c>
      <c r="C46" s="149"/>
      <c r="D46" s="149"/>
      <c r="E46" s="149"/>
      <c r="F46" s="93">
        <f>SUM(F43:F44)</f>
        <v>32940678</v>
      </c>
      <c r="G46" s="171"/>
      <c r="H46" s="93">
        <f>SUM(H43:H44)</f>
        <v>11426252</v>
      </c>
      <c r="I46" s="5"/>
      <c r="K46" s="84"/>
      <c r="N46" s="84"/>
    </row>
    <row r="47" spans="1:14" ht="5.0999999999999996" customHeight="1" x14ac:dyDescent="0.55000000000000004">
      <c r="A47" s="47"/>
      <c r="B47" s="149"/>
      <c r="C47" s="149"/>
      <c r="D47" s="149"/>
      <c r="E47" s="149"/>
      <c r="F47" s="24"/>
      <c r="G47" s="171"/>
      <c r="H47" s="24"/>
      <c r="I47" s="5"/>
      <c r="K47" s="84"/>
      <c r="N47" s="84"/>
    </row>
    <row r="48" spans="1:14" ht="22.05" customHeight="1" x14ac:dyDescent="0.55000000000000004">
      <c r="B48" s="39" t="s">
        <v>195</v>
      </c>
      <c r="C48" s="39"/>
      <c r="D48" s="39"/>
      <c r="E48" s="39"/>
      <c r="F48" s="181"/>
      <c r="G48" s="13"/>
      <c r="H48" s="181"/>
      <c r="K48" s="84"/>
      <c r="N48" s="84"/>
    </row>
    <row r="49" spans="1:14" ht="22.05" customHeight="1" x14ac:dyDescent="0.55000000000000004">
      <c r="B49" s="46" t="s">
        <v>196</v>
      </c>
      <c r="C49" s="39"/>
      <c r="D49" s="39"/>
      <c r="E49" s="39"/>
      <c r="F49" s="178">
        <v>-439864</v>
      </c>
      <c r="G49" s="178"/>
      <c r="H49" s="178">
        <v>0</v>
      </c>
      <c r="N49" s="84"/>
    </row>
    <row r="50" spans="1:14" ht="22.05" customHeight="1" x14ac:dyDescent="0.55000000000000004">
      <c r="B50" s="46" t="s">
        <v>197</v>
      </c>
      <c r="C50" s="46"/>
      <c r="D50" s="182"/>
      <c r="E50" s="46"/>
      <c r="F50" s="178">
        <v>-172620</v>
      </c>
      <c r="G50" s="178"/>
      <c r="H50" s="178">
        <v>-7099119</v>
      </c>
      <c r="K50" s="84"/>
      <c r="N50" s="84"/>
    </row>
    <row r="51" spans="1:14" ht="22.05" customHeight="1" x14ac:dyDescent="0.55000000000000004">
      <c r="B51" s="46" t="s">
        <v>198</v>
      </c>
      <c r="C51" s="46"/>
      <c r="D51" s="182"/>
      <c r="E51" s="46"/>
      <c r="F51" s="178">
        <v>513096</v>
      </c>
      <c r="G51" s="178"/>
      <c r="H51" s="178">
        <v>1707228</v>
      </c>
      <c r="K51" s="84"/>
      <c r="N51" s="84"/>
    </row>
    <row r="52" spans="1:14" ht="22.05" customHeight="1" x14ac:dyDescent="0.55000000000000004">
      <c r="B52" s="46" t="s">
        <v>199</v>
      </c>
      <c r="C52" s="46"/>
      <c r="D52" s="182"/>
      <c r="E52" s="46"/>
      <c r="F52" s="178">
        <v>-673806</v>
      </c>
      <c r="G52" s="178"/>
      <c r="H52" s="178">
        <v>-1206443</v>
      </c>
      <c r="K52" s="84"/>
      <c r="N52" s="84"/>
    </row>
    <row r="53" spans="1:14" ht="22.05" customHeight="1" x14ac:dyDescent="0.55000000000000004">
      <c r="B53" s="17" t="s">
        <v>200</v>
      </c>
      <c r="D53" s="39"/>
      <c r="E53" s="39"/>
      <c r="F53" s="178">
        <v>55761075</v>
      </c>
      <c r="G53" s="178"/>
      <c r="H53" s="178">
        <v>23729406</v>
      </c>
      <c r="K53" s="84"/>
      <c r="N53" s="84"/>
    </row>
    <row r="54" spans="1:14" ht="22.05" customHeight="1" x14ac:dyDescent="0.55000000000000004">
      <c r="B54" s="17" t="s">
        <v>201</v>
      </c>
      <c r="C54" s="16"/>
      <c r="D54" s="11"/>
      <c r="E54" s="16"/>
      <c r="F54" s="178">
        <v>-66931451</v>
      </c>
      <c r="G54" s="178"/>
      <c r="H54" s="178">
        <v>-15029530</v>
      </c>
      <c r="K54" s="84"/>
      <c r="N54" s="84"/>
    </row>
    <row r="55" spans="1:14" ht="22.05" customHeight="1" x14ac:dyDescent="0.55000000000000004">
      <c r="A55" s="47"/>
      <c r="B55" s="46" t="s">
        <v>202</v>
      </c>
      <c r="C55" s="46"/>
      <c r="D55" s="182"/>
      <c r="E55" s="46"/>
      <c r="F55" s="178">
        <v>295428</v>
      </c>
      <c r="G55" s="178"/>
      <c r="H55" s="178">
        <v>534742</v>
      </c>
      <c r="K55" s="84"/>
      <c r="N55" s="84"/>
    </row>
    <row r="56" spans="1:14" ht="22.05" customHeight="1" x14ac:dyDescent="0.55000000000000004">
      <c r="A56" s="47"/>
      <c r="B56" s="46" t="s">
        <v>203</v>
      </c>
      <c r="C56" s="46"/>
      <c r="D56" s="182"/>
      <c r="E56" s="46"/>
      <c r="F56" s="178">
        <v>-25161005</v>
      </c>
      <c r="G56" s="178"/>
      <c r="H56" s="178">
        <v>-29930976</v>
      </c>
      <c r="K56" s="84"/>
      <c r="N56" s="84"/>
    </row>
    <row r="57" spans="1:14" ht="22.05" customHeight="1" x14ac:dyDescent="0.55000000000000004">
      <c r="A57" s="47"/>
      <c r="B57" s="46" t="s">
        <v>204</v>
      </c>
      <c r="C57" s="46"/>
      <c r="D57" s="46"/>
      <c r="E57" s="46"/>
      <c r="F57" s="178">
        <v>-109586</v>
      </c>
      <c r="G57" s="178"/>
      <c r="H57" s="178">
        <v>-210</v>
      </c>
      <c r="K57" s="84"/>
      <c r="N57" s="84"/>
    </row>
    <row r="58" spans="1:14" ht="22.05" customHeight="1" x14ac:dyDescent="0.55000000000000004">
      <c r="A58" s="47"/>
      <c r="B58" s="46" t="s">
        <v>205</v>
      </c>
      <c r="C58" s="46"/>
      <c r="D58" s="46"/>
      <c r="E58" s="46"/>
      <c r="F58" s="178">
        <v>8067709</v>
      </c>
      <c r="G58" s="178"/>
      <c r="H58" s="178">
        <v>13332666</v>
      </c>
      <c r="K58" s="84"/>
      <c r="N58" s="84"/>
    </row>
    <row r="59" spans="1:14" ht="22.05" customHeight="1" x14ac:dyDescent="0.55000000000000004">
      <c r="A59" s="47"/>
      <c r="B59" s="130" t="s">
        <v>206</v>
      </c>
      <c r="C59" s="130"/>
      <c r="D59" s="130"/>
      <c r="E59" s="130"/>
      <c r="F59" s="178">
        <v>1351707</v>
      </c>
      <c r="G59" s="178"/>
      <c r="H59" s="178">
        <v>789792</v>
      </c>
      <c r="K59" s="84"/>
      <c r="N59" s="84"/>
    </row>
    <row r="60" spans="1:14" ht="22.05" customHeight="1" x14ac:dyDescent="0.55000000000000004">
      <c r="A60" s="47"/>
      <c r="B60" s="130" t="s">
        <v>207</v>
      </c>
      <c r="C60" s="130"/>
      <c r="D60" s="130"/>
      <c r="E60" s="130"/>
      <c r="F60" s="178">
        <v>-623401</v>
      </c>
      <c r="G60" s="178"/>
      <c r="H60" s="178">
        <v>0</v>
      </c>
      <c r="N60" s="84"/>
    </row>
    <row r="61" spans="1:14" ht="5.0999999999999996" customHeight="1" x14ac:dyDescent="0.55000000000000004">
      <c r="A61" s="47"/>
      <c r="B61" s="46"/>
      <c r="C61" s="46"/>
      <c r="D61" s="10"/>
      <c r="E61" s="10"/>
      <c r="F61" s="183"/>
      <c r="G61" s="178"/>
      <c r="H61" s="183"/>
      <c r="N61" s="84"/>
    </row>
    <row r="62" spans="1:14" ht="22.05" customHeight="1" x14ac:dyDescent="0.55000000000000004">
      <c r="A62" s="47"/>
      <c r="B62" s="10" t="s">
        <v>208</v>
      </c>
      <c r="C62" s="10"/>
      <c r="D62" s="10"/>
      <c r="E62" s="10"/>
      <c r="F62" s="93">
        <f>SUM(F49:F60)</f>
        <v>-28122718</v>
      </c>
      <c r="G62" s="24"/>
      <c r="H62" s="93">
        <f>SUM(H49:H60)</f>
        <v>-13172444</v>
      </c>
      <c r="K62" s="84"/>
      <c r="N62" s="84"/>
    </row>
    <row r="63" spans="1:14" ht="21.3" customHeight="1" x14ac:dyDescent="0.55000000000000004">
      <c r="B63" s="10"/>
      <c r="C63" s="10"/>
      <c r="D63" s="3"/>
      <c r="E63" s="3"/>
      <c r="F63" s="31"/>
      <c r="G63" s="31"/>
      <c r="H63" s="31"/>
      <c r="N63" s="84"/>
    </row>
    <row r="64" spans="1:14" ht="23.1" customHeight="1" x14ac:dyDescent="0.55000000000000004">
      <c r="B64" s="3" t="s">
        <v>0</v>
      </c>
      <c r="C64" s="3"/>
      <c r="D64" s="3"/>
      <c r="E64" s="3"/>
      <c r="N64" s="84"/>
    </row>
    <row r="65" spans="1:14" ht="23.1" customHeight="1" x14ac:dyDescent="0.55000000000000004">
      <c r="B65" s="3" t="s">
        <v>188</v>
      </c>
      <c r="C65" s="3"/>
      <c r="D65" s="7"/>
      <c r="E65" s="7"/>
      <c r="N65" s="84"/>
    </row>
    <row r="66" spans="1:14" ht="23.25" customHeight="1" x14ac:dyDescent="0.55000000000000004">
      <c r="B66" s="2" t="str">
        <f>B3</f>
        <v>สำหรับงวดเก้าเดือนสิ้นสุดวันที่ 30 กันยายน 2566 (ไม่ได้ตรวจสอบ)</v>
      </c>
      <c r="C66" s="7"/>
      <c r="D66" s="7"/>
      <c r="E66" s="7"/>
      <c r="N66" s="84"/>
    </row>
    <row r="67" spans="1:14" ht="14.1" customHeight="1" x14ac:dyDescent="0.55000000000000004">
      <c r="B67" s="7"/>
      <c r="C67" s="7"/>
      <c r="D67" s="177"/>
      <c r="E67" s="177"/>
      <c r="F67" s="12"/>
      <c r="G67" s="12"/>
      <c r="H67" s="12"/>
      <c r="N67" s="84"/>
    </row>
    <row r="68" spans="1:14" ht="21" customHeight="1" x14ac:dyDescent="0.55000000000000004">
      <c r="B68" s="177"/>
      <c r="C68" s="177"/>
      <c r="D68" s="11"/>
      <c r="E68" s="10"/>
      <c r="F68" s="139">
        <f>F5</f>
        <v>2566</v>
      </c>
      <c r="G68" s="139"/>
      <c r="H68" s="139">
        <f>H5</f>
        <v>2565</v>
      </c>
      <c r="N68" s="84"/>
    </row>
    <row r="69" spans="1:14" ht="22.05" customHeight="1" x14ac:dyDescent="0.55000000000000004">
      <c r="B69" s="10"/>
      <c r="C69" s="10"/>
      <c r="D69" s="39"/>
      <c r="E69" s="39"/>
      <c r="F69" s="165" t="s">
        <v>3</v>
      </c>
      <c r="G69" s="165"/>
      <c r="H69" s="165"/>
      <c r="N69" s="84"/>
    </row>
    <row r="70" spans="1:14" ht="21" customHeight="1" x14ac:dyDescent="0.55000000000000004">
      <c r="B70" s="39" t="s">
        <v>209</v>
      </c>
      <c r="C70" s="39"/>
      <c r="D70" s="39"/>
      <c r="E70" s="39"/>
      <c r="F70" s="181"/>
      <c r="G70" s="13"/>
      <c r="H70" s="181"/>
      <c r="N70" s="84"/>
    </row>
    <row r="71" spans="1:14" ht="21" customHeight="1" x14ac:dyDescent="0.55000000000000004">
      <c r="B71" s="17" t="s">
        <v>210</v>
      </c>
      <c r="D71" s="46"/>
      <c r="E71" s="46"/>
      <c r="F71" s="178"/>
      <c r="G71" s="178"/>
      <c r="H71" s="178"/>
      <c r="N71" s="84"/>
    </row>
    <row r="72" spans="1:14" ht="21" customHeight="1" x14ac:dyDescent="0.55000000000000004">
      <c r="C72" s="17" t="s">
        <v>211</v>
      </c>
      <c r="D72" s="46"/>
      <c r="E72" s="46"/>
      <c r="F72" s="178">
        <v>3675</v>
      </c>
      <c r="G72" s="178"/>
      <c r="H72" s="178">
        <v>628313</v>
      </c>
      <c r="K72" s="84"/>
      <c r="N72" s="84"/>
    </row>
    <row r="73" spans="1:14" ht="21" customHeight="1" x14ac:dyDescent="0.55000000000000004">
      <c r="B73" s="17" t="s">
        <v>212</v>
      </c>
      <c r="D73" s="10"/>
      <c r="E73" s="10"/>
      <c r="F73" s="19"/>
      <c r="G73" s="19"/>
      <c r="H73" s="19"/>
      <c r="K73" s="84"/>
      <c r="N73" s="84"/>
    </row>
    <row r="74" spans="1:14" ht="21" customHeight="1" x14ac:dyDescent="0.55000000000000004">
      <c r="A74" s="47"/>
      <c r="B74" s="46"/>
      <c r="C74" s="46" t="s">
        <v>211</v>
      </c>
      <c r="D74" s="182"/>
      <c r="E74" s="46"/>
      <c r="F74" s="178">
        <v>-48764</v>
      </c>
      <c r="G74" s="178"/>
      <c r="H74" s="178">
        <v>-22715</v>
      </c>
      <c r="K74" s="84"/>
      <c r="N74" s="84"/>
    </row>
    <row r="75" spans="1:14" ht="21" customHeight="1" x14ac:dyDescent="0.55000000000000004">
      <c r="A75" s="47"/>
      <c r="B75" s="39" t="s">
        <v>213</v>
      </c>
      <c r="C75" s="39"/>
      <c r="D75" s="130"/>
      <c r="E75" s="130"/>
      <c r="F75" s="181"/>
      <c r="G75" s="13"/>
      <c r="H75" s="181"/>
      <c r="K75" s="84"/>
      <c r="N75" s="84"/>
    </row>
    <row r="76" spans="1:14" ht="21" customHeight="1" x14ac:dyDescent="0.55000000000000004">
      <c r="A76" s="47"/>
      <c r="B76" s="46" t="s">
        <v>214</v>
      </c>
      <c r="C76" s="46"/>
      <c r="D76" s="46"/>
      <c r="E76" s="46"/>
      <c r="F76" s="178">
        <v>5976609</v>
      </c>
      <c r="G76" s="13"/>
      <c r="H76" s="178">
        <v>4035744</v>
      </c>
      <c r="K76" s="84"/>
      <c r="N76" s="84"/>
    </row>
    <row r="77" spans="1:14" ht="21" customHeight="1" x14ac:dyDescent="0.55000000000000004">
      <c r="A77" s="47"/>
      <c r="B77" s="46" t="s">
        <v>215</v>
      </c>
      <c r="C77" s="46"/>
      <c r="D77" s="10"/>
      <c r="E77" s="10"/>
      <c r="F77" s="178">
        <v>6601835</v>
      </c>
      <c r="G77" s="13"/>
      <c r="H77" s="178">
        <v>3747395</v>
      </c>
      <c r="K77" s="84"/>
      <c r="N77" s="84"/>
    </row>
    <row r="78" spans="1:14" ht="21" customHeight="1" x14ac:dyDescent="0.55000000000000004">
      <c r="A78" s="47"/>
      <c r="B78" s="46" t="s">
        <v>216</v>
      </c>
      <c r="C78" s="46"/>
      <c r="D78" s="46"/>
      <c r="E78" s="46"/>
      <c r="F78" s="178">
        <v>-3813709</v>
      </c>
      <c r="G78" s="13"/>
      <c r="H78" s="178">
        <v>-4874616</v>
      </c>
      <c r="K78" s="84"/>
      <c r="N78" s="84"/>
    </row>
    <row r="79" spans="1:14" ht="21" customHeight="1" x14ac:dyDescent="0.55000000000000004">
      <c r="A79" s="47"/>
      <c r="B79" s="46" t="s">
        <v>217</v>
      </c>
      <c r="C79" s="46"/>
      <c r="D79" s="46"/>
      <c r="E79" s="46"/>
      <c r="F79" s="178">
        <v>-1958593</v>
      </c>
      <c r="G79" s="13"/>
      <c r="H79" s="178">
        <v>-2224740</v>
      </c>
      <c r="I79" s="47"/>
      <c r="J79" s="47"/>
      <c r="K79" s="84"/>
      <c r="L79" s="47"/>
      <c r="N79" s="84"/>
    </row>
    <row r="80" spans="1:14" ht="21" customHeight="1" x14ac:dyDescent="0.55000000000000004">
      <c r="A80" s="47"/>
      <c r="B80" s="46" t="s">
        <v>218</v>
      </c>
      <c r="C80" s="46"/>
      <c r="D80" s="46"/>
      <c r="E80" s="46"/>
      <c r="F80" s="178">
        <v>14952380</v>
      </c>
      <c r="G80" s="13"/>
      <c r="H80" s="178">
        <v>64949167</v>
      </c>
      <c r="I80" s="47"/>
      <c r="J80" s="47"/>
      <c r="K80" s="84"/>
      <c r="L80" s="47"/>
      <c r="N80" s="84"/>
    </row>
    <row r="81" spans="1:14" ht="21" customHeight="1" x14ac:dyDescent="0.55000000000000004">
      <c r="A81" s="47"/>
      <c r="B81" s="46" t="s">
        <v>219</v>
      </c>
      <c r="C81" s="46"/>
      <c r="D81" s="46"/>
      <c r="E81" s="46"/>
      <c r="F81" s="178">
        <v>-14924803</v>
      </c>
      <c r="G81" s="13"/>
      <c r="H81" s="178">
        <v>-29944631</v>
      </c>
      <c r="I81" s="47"/>
      <c r="J81" s="47"/>
      <c r="K81" s="84"/>
      <c r="L81" s="47"/>
      <c r="N81" s="84"/>
    </row>
    <row r="82" spans="1:14" ht="21" customHeight="1" x14ac:dyDescent="0.55000000000000004">
      <c r="A82" s="47"/>
      <c r="B82" s="10" t="s">
        <v>220</v>
      </c>
      <c r="C82" s="10"/>
      <c r="D82" s="10"/>
      <c r="E82" s="10"/>
      <c r="F82" s="92">
        <f>SUM(F76:F81)</f>
        <v>6833719</v>
      </c>
      <c r="G82" s="24"/>
      <c r="H82" s="92">
        <f>SUM(H76:H81)</f>
        <v>35688319</v>
      </c>
      <c r="I82" s="47"/>
      <c r="J82" s="47"/>
      <c r="K82" s="84"/>
      <c r="L82" s="47"/>
      <c r="N82" s="84"/>
    </row>
    <row r="83" spans="1:14" ht="21" customHeight="1" x14ac:dyDescent="0.55000000000000004">
      <c r="A83" s="47"/>
      <c r="B83" s="10" t="s">
        <v>221</v>
      </c>
      <c r="C83" s="46"/>
      <c r="D83" s="10"/>
      <c r="E83" s="10"/>
      <c r="F83" s="178"/>
      <c r="G83" s="178"/>
      <c r="H83" s="178"/>
      <c r="I83" s="47"/>
      <c r="J83" s="47"/>
      <c r="K83" s="84"/>
      <c r="L83" s="47"/>
      <c r="N83" s="84"/>
    </row>
    <row r="84" spans="1:14" ht="21" customHeight="1" x14ac:dyDescent="0.55000000000000004">
      <c r="A84" s="47"/>
      <c r="B84" s="46" t="s">
        <v>222</v>
      </c>
      <c r="C84" s="47"/>
      <c r="D84" s="10"/>
      <c r="E84" s="10"/>
      <c r="F84" s="178">
        <v>-5399610</v>
      </c>
      <c r="G84" s="178"/>
      <c r="H84" s="178">
        <v>-19199249</v>
      </c>
      <c r="I84" s="47"/>
      <c r="J84" s="47"/>
      <c r="K84" s="84"/>
      <c r="L84" s="47"/>
      <c r="N84" s="84"/>
    </row>
    <row r="85" spans="1:14" ht="21" customHeight="1" x14ac:dyDescent="0.55000000000000004">
      <c r="A85" s="47"/>
      <c r="B85" s="46" t="s">
        <v>223</v>
      </c>
      <c r="C85" s="47"/>
      <c r="D85" s="10"/>
      <c r="E85" s="10"/>
      <c r="F85" s="178">
        <v>-2287383</v>
      </c>
      <c r="G85" s="178"/>
      <c r="H85" s="178">
        <v>-2634927</v>
      </c>
      <c r="I85" s="47"/>
      <c r="J85" s="47"/>
      <c r="K85" s="84"/>
      <c r="L85" s="47"/>
      <c r="N85" s="84"/>
    </row>
    <row r="86" spans="1:14" ht="21" customHeight="1" x14ac:dyDescent="0.55000000000000004">
      <c r="A86" s="47"/>
      <c r="B86" s="10" t="s">
        <v>224</v>
      </c>
      <c r="C86" s="47"/>
      <c r="D86" s="10"/>
      <c r="E86" s="10"/>
      <c r="F86" s="98">
        <f>SUM(F84:F85)</f>
        <v>-7686993</v>
      </c>
      <c r="G86" s="178"/>
      <c r="H86" s="98">
        <f>SUM(H84:H85)</f>
        <v>-21834176</v>
      </c>
      <c r="I86" s="47"/>
      <c r="J86" s="47"/>
      <c r="K86" s="84"/>
      <c r="L86" s="47"/>
      <c r="N86" s="84"/>
    </row>
    <row r="87" spans="1:14" ht="21" customHeight="1" x14ac:dyDescent="0.55000000000000004">
      <c r="A87" s="47"/>
      <c r="B87" s="130" t="s">
        <v>225</v>
      </c>
      <c r="C87" s="130"/>
      <c r="D87" s="46"/>
      <c r="E87" s="46"/>
      <c r="F87" s="178">
        <v>-10277716</v>
      </c>
      <c r="G87" s="13"/>
      <c r="H87" s="178">
        <v>-6886562</v>
      </c>
      <c r="I87" s="47"/>
      <c r="J87" s="47"/>
      <c r="K87" s="84"/>
      <c r="L87" s="47"/>
      <c r="N87" s="84"/>
    </row>
    <row r="88" spans="1:14" ht="5.0999999999999996" customHeight="1" x14ac:dyDescent="0.55000000000000004">
      <c r="A88" s="47"/>
      <c r="B88" s="46"/>
      <c r="C88" s="46"/>
      <c r="D88" s="10"/>
      <c r="E88" s="10"/>
      <c r="F88" s="184"/>
      <c r="G88" s="178"/>
      <c r="H88" s="184"/>
      <c r="I88" s="47"/>
      <c r="J88" s="47"/>
      <c r="K88" s="84"/>
      <c r="L88" s="47"/>
      <c r="N88" s="84"/>
    </row>
    <row r="89" spans="1:14" ht="21" customHeight="1" x14ac:dyDescent="0.55000000000000004">
      <c r="A89" s="47"/>
      <c r="B89" s="10" t="s">
        <v>226</v>
      </c>
      <c r="C89" s="10"/>
      <c r="D89" s="185"/>
      <c r="E89" s="185"/>
      <c r="F89" s="93">
        <f>SUM(F72:F74,F82,F86,F87)</f>
        <v>-11176079</v>
      </c>
      <c r="G89" s="24"/>
      <c r="H89" s="93">
        <f>SUM(H72:H74,H82,H86,H87)</f>
        <v>7573179</v>
      </c>
      <c r="I89" s="47"/>
      <c r="J89" s="47"/>
      <c r="K89" s="84"/>
      <c r="L89" s="47"/>
      <c r="N89" s="84"/>
    </row>
    <row r="90" spans="1:14" s="49" customFormat="1" ht="5.0999999999999996" customHeight="1" x14ac:dyDescent="0.55000000000000004">
      <c r="B90" s="185"/>
      <c r="C90" s="185"/>
      <c r="D90" s="10"/>
      <c r="E90" s="10"/>
      <c r="F90" s="186"/>
      <c r="G90" s="186"/>
      <c r="H90" s="186"/>
      <c r="K90" s="84"/>
      <c r="N90" s="84"/>
    </row>
    <row r="91" spans="1:14" ht="21" customHeight="1" x14ac:dyDescent="0.55000000000000004">
      <c r="A91" s="47"/>
      <c r="B91" s="10" t="s">
        <v>227</v>
      </c>
      <c r="C91" s="10"/>
      <c r="D91" s="10"/>
      <c r="E91" s="10"/>
      <c r="F91" s="24">
        <f>SUM(F46,F62,F89)</f>
        <v>-6358119</v>
      </c>
      <c r="G91" s="24"/>
      <c r="H91" s="24">
        <f>SUM(H46,H62,H89)</f>
        <v>5826987</v>
      </c>
      <c r="I91" s="47"/>
      <c r="J91" s="47"/>
      <c r="K91" s="84"/>
      <c r="L91" s="47"/>
      <c r="N91" s="84"/>
    </row>
    <row r="92" spans="1:14" ht="21" customHeight="1" x14ac:dyDescent="0.55000000000000004">
      <c r="A92" s="47"/>
      <c r="B92" s="46" t="s">
        <v>228</v>
      </c>
      <c r="C92" s="46"/>
      <c r="D92" s="46"/>
      <c r="E92" s="46"/>
      <c r="F92" s="178">
        <v>459294</v>
      </c>
      <c r="G92" s="178"/>
      <c r="H92" s="178">
        <v>1687804</v>
      </c>
      <c r="I92" s="47"/>
      <c r="J92" s="47"/>
      <c r="K92" s="84"/>
      <c r="L92" s="47"/>
      <c r="N92" s="84"/>
    </row>
    <row r="93" spans="1:14" ht="21" customHeight="1" x14ac:dyDescent="0.55000000000000004">
      <c r="B93" s="46" t="s">
        <v>229</v>
      </c>
      <c r="F93" s="187">
        <v>57529745</v>
      </c>
      <c r="G93" s="178"/>
      <c r="H93" s="187">
        <v>35992841</v>
      </c>
      <c r="K93" s="84"/>
      <c r="N93" s="84"/>
    </row>
    <row r="94" spans="1:14" ht="5.0999999999999996" customHeight="1" x14ac:dyDescent="0.55000000000000004">
      <c r="D94" s="10"/>
      <c r="E94" s="10"/>
      <c r="F94" s="178"/>
      <c r="G94" s="178"/>
      <c r="H94" s="178"/>
      <c r="K94" s="84"/>
      <c r="N94" s="84"/>
    </row>
    <row r="95" spans="1:14" ht="21" customHeight="1" thickBot="1" x14ac:dyDescent="0.6">
      <c r="B95" s="10" t="s">
        <v>230</v>
      </c>
      <c r="C95" s="10"/>
      <c r="F95" s="87">
        <f>SUM(F91:F93)</f>
        <v>51630920</v>
      </c>
      <c r="G95" s="24"/>
      <c r="H95" s="87">
        <f>SUM(H91:H93)</f>
        <v>43507632</v>
      </c>
      <c r="K95" s="84"/>
      <c r="N95" s="84"/>
    </row>
    <row r="96" spans="1:14" ht="5.0999999999999996" customHeight="1" thickTop="1" x14ac:dyDescent="0.55000000000000004">
      <c r="D96" s="188"/>
      <c r="E96" s="188"/>
      <c r="F96" s="189"/>
      <c r="G96" s="19"/>
      <c r="H96" s="189"/>
      <c r="K96" s="84"/>
      <c r="N96" s="84"/>
    </row>
    <row r="97" spans="2:14" s="47" customFormat="1" ht="21" customHeight="1" x14ac:dyDescent="0.55000000000000004">
      <c r="B97" s="188" t="s">
        <v>231</v>
      </c>
      <c r="C97" s="188"/>
      <c r="D97" s="190"/>
      <c r="E97" s="190"/>
      <c r="F97" s="189"/>
      <c r="G97" s="189"/>
      <c r="H97" s="189"/>
      <c r="N97" s="84"/>
    </row>
    <row r="98" spans="2:14" s="47" customFormat="1" ht="21" customHeight="1" x14ac:dyDescent="0.55000000000000004">
      <c r="B98" s="196" t="s">
        <v>232</v>
      </c>
      <c r="C98" s="188"/>
      <c r="D98" s="190"/>
      <c r="E98" s="190"/>
      <c r="F98" s="189">
        <f>F60+F44</f>
        <v>-4537860</v>
      </c>
      <c r="G98" s="189"/>
      <c r="H98" s="189">
        <f>H60+H44</f>
        <v>-7379441</v>
      </c>
      <c r="N98" s="84"/>
    </row>
    <row r="99" spans="2:14" ht="21" customHeight="1" x14ac:dyDescent="0.55000000000000004">
      <c r="B99" s="190" t="s">
        <v>236</v>
      </c>
      <c r="C99" s="190"/>
      <c r="D99" s="53"/>
      <c r="E99" s="53"/>
      <c r="F99" s="189"/>
      <c r="G99" s="189"/>
      <c r="H99" s="189"/>
      <c r="K99" s="84"/>
      <c r="N99" s="84"/>
    </row>
    <row r="100" spans="2:14" ht="21" customHeight="1" x14ac:dyDescent="0.55000000000000004">
      <c r="B100" s="53" t="s">
        <v>233</v>
      </c>
      <c r="C100" s="190"/>
      <c r="D100" s="53"/>
      <c r="E100" s="53"/>
      <c r="F100" s="189">
        <v>3588184</v>
      </c>
      <c r="G100" s="189"/>
      <c r="H100" s="189">
        <v>8274489</v>
      </c>
      <c r="K100" s="84"/>
      <c r="N100" s="84"/>
    </row>
    <row r="101" spans="2:14" ht="21" customHeight="1" x14ac:dyDescent="0.55000000000000004">
      <c r="B101" s="53" t="s">
        <v>234</v>
      </c>
      <c r="C101" s="53"/>
      <c r="D101" s="46"/>
      <c r="E101" s="46"/>
      <c r="F101" s="189">
        <v>426163</v>
      </c>
      <c r="G101" s="189"/>
      <c r="H101" s="189">
        <v>931414</v>
      </c>
      <c r="K101" s="84"/>
      <c r="N101" s="84"/>
    </row>
    <row r="102" spans="2:14" ht="21" customHeight="1" x14ac:dyDescent="0.55000000000000004">
      <c r="B102" s="53" t="s">
        <v>235</v>
      </c>
      <c r="C102" s="53"/>
      <c r="D102" s="46"/>
      <c r="E102" s="46"/>
      <c r="F102" s="189">
        <v>23835432</v>
      </c>
      <c r="G102" s="189"/>
      <c r="H102" s="189">
        <v>0</v>
      </c>
      <c r="K102" s="84"/>
      <c r="N102" s="84"/>
    </row>
    <row r="103" spans="2:14" ht="23.25" customHeight="1" x14ac:dyDescent="0.55000000000000004">
      <c r="K103" s="84"/>
    </row>
  </sheetData>
  <printOptions horizontalCentered="1"/>
  <pageMargins left="0.70866141732283472" right="0.70866141732283472" top="0.74803149606299213" bottom="0.74803149606299213" header="0.31496062992125984" footer="0.19685039370078741"/>
  <pageSetup paperSize="9" scale="97" firstPageNumber="12" orientation="portrait" useFirstPageNumber="1" r:id="rId1"/>
  <headerFooter alignWithMargins="0"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0" max="16383" man="1"/>
    <brk id="63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</dc:creator>
  <cp:lastModifiedBy>Natsinee Sinthuchai</cp:lastModifiedBy>
  <cp:lastPrinted>2023-11-03T01:48:52Z</cp:lastPrinted>
  <dcterms:created xsi:type="dcterms:W3CDTF">2023-10-17T04:22:24Z</dcterms:created>
  <dcterms:modified xsi:type="dcterms:W3CDTF">2023-11-14T07:42:26Z</dcterms:modified>
</cp:coreProperties>
</file>