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3\DTC Q3'23\File SET\"/>
    </mc:Choice>
  </mc:AlternateContent>
  <xr:revisionPtr revIDLastSave="0" documentId="13_ncr:1_{E99B7DAA-ED74-4A66-B3FA-5A92D4B80045}" xr6:coauthVersionLast="47" xr6:coauthVersionMax="47" xr10:uidLastSave="{00000000-0000-0000-0000-000000000000}"/>
  <bookViews>
    <workbookView xWindow="-110" yWindow="-110" windowWidth="19420" windowHeight="11620" tabRatio="841" xr2:uid="{00000000-000D-0000-FFFF-FFFF00000000}"/>
  </bookViews>
  <sheets>
    <sheet name="งบดุล 3-5" sheetId="1" r:id="rId1"/>
    <sheet name="กำไรขาดทุน 3M 6" sheetId="2" r:id="rId2"/>
    <sheet name="กำไรขาดทุน YTD 7" sheetId="3" r:id="rId3"/>
    <sheet name="กำไรขาดทุนเบ็ดเสร็จ 3M 8" sheetId="4" r:id="rId4"/>
    <sheet name="กำไรขาดทุนเบ็ดเสร็จ YTD 9" sheetId="5" r:id="rId5"/>
    <sheet name="เปลี่ยนแปลง-รวม 10" sheetId="6" r:id="rId6"/>
    <sheet name="เปลี่ยนแปลงเฉพาะ 11" sheetId="7" r:id="rId7"/>
    <sheet name="กระแสเงินสด 12-14" sheetId="8" r:id="rId8"/>
  </sheets>
  <definedNames>
    <definedName name="_xlnm._FilterDatabase" localSheetId="7" hidden="1">'กระแสเงินสด 12-14'!$J$61:$J$74</definedName>
    <definedName name="_xlnm.Print_Area" localSheetId="6">'เปลี่ยนแปลงเฉพาะ 11'!$A$1:$R$32</definedName>
    <definedName name="_xlnm.Print_Area" localSheetId="5">'เปลี่ยนแปลง-รวม 10'!$A$1:$AI$51</definedName>
    <definedName name="_xlnm.Print_Area" localSheetId="7">'กระแสเงินสด 12-14'!$A$1:$L$127</definedName>
    <definedName name="_xlnm.Print_Area" localSheetId="1">'กำไรขาดทุน 3M 6'!$A$1:$K$48</definedName>
    <definedName name="_xlnm.Print_Area" localSheetId="2">'กำไรขาดทุน YTD 7'!$A$1:$K$50</definedName>
    <definedName name="_xlnm.Print_Area" localSheetId="3">'กำไรขาดทุนเบ็ดเสร็จ 3M 8'!$A$1:$J$21</definedName>
    <definedName name="_xlnm.Print_Area" localSheetId="4">'กำไรขาดทุนเบ็ดเสร็จ YTD 9'!$A$1:$J$21</definedName>
    <definedName name="_xlnm.Print_Area" localSheetId="0">'งบดุล 3-5'!$A$1:$M$110</definedName>
    <definedName name="Z_56D3172C_D5A7_4B69_9ED0_9C4AC44EBD8B_.wvu.FilterData" localSheetId="7" hidden="1">'กระแสเงินสด 12-14'!$J$61:$J$74</definedName>
    <definedName name="Z_56D3172C_D5A7_4B69_9ED0_9C4AC44EBD8B_.wvu.PrintArea" localSheetId="6" hidden="1">'เปลี่ยนแปลงเฉพาะ 11'!$A$1:$R$32</definedName>
    <definedName name="Z_56D3172C_D5A7_4B69_9ED0_9C4AC44EBD8B_.wvu.PrintArea" localSheetId="5" hidden="1">'เปลี่ยนแปลง-รวม 10'!$A$1:$AI$51</definedName>
    <definedName name="Z_56D3172C_D5A7_4B69_9ED0_9C4AC44EBD8B_.wvu.PrintArea" localSheetId="7" hidden="1">'กระแสเงินสด 12-14'!$A$1:$L$127</definedName>
    <definedName name="Z_56D3172C_D5A7_4B69_9ED0_9C4AC44EBD8B_.wvu.PrintArea" localSheetId="1" hidden="1">'กำไรขาดทุน 3M 6'!$A$1:$K$48</definedName>
    <definedName name="Z_56D3172C_D5A7_4B69_9ED0_9C4AC44EBD8B_.wvu.PrintArea" localSheetId="2" hidden="1">'กำไรขาดทุน YTD 7'!$A$1:$K$50</definedName>
    <definedName name="Z_56D3172C_D5A7_4B69_9ED0_9C4AC44EBD8B_.wvu.PrintArea" localSheetId="3" hidden="1">'กำไรขาดทุนเบ็ดเสร็จ 3M 8'!$A$1:$J$21</definedName>
    <definedName name="Z_56D3172C_D5A7_4B69_9ED0_9C4AC44EBD8B_.wvu.PrintArea" localSheetId="4" hidden="1">'กำไรขาดทุนเบ็ดเสร็จ YTD 9'!$A$1:$J$21</definedName>
    <definedName name="Z_56D3172C_D5A7_4B69_9ED0_9C4AC44EBD8B_.wvu.PrintArea" localSheetId="0" hidden="1">'งบดุล 3-5'!$A$1:$M$110</definedName>
  </definedNames>
  <calcPr calcId="191029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6" i="1" l="1"/>
  <c r="J111" i="8" l="1"/>
  <c r="E32" i="2" l="1"/>
  <c r="L111" i="8"/>
  <c r="H111" i="8"/>
  <c r="F111" i="8"/>
  <c r="L79" i="8"/>
  <c r="J79" i="8"/>
  <c r="H79" i="8"/>
  <c r="F79" i="8"/>
  <c r="A37" i="8"/>
  <c r="A81" i="8" s="1"/>
  <c r="L30" i="8"/>
  <c r="L53" i="8" s="1"/>
  <c r="L55" i="8" s="1"/>
  <c r="H30" i="8"/>
  <c r="H53" i="8" s="1"/>
  <c r="H55" i="8" s="1"/>
  <c r="L114" i="8" l="1"/>
  <c r="L117" i="8" s="1"/>
  <c r="L119" i="8" s="1"/>
  <c r="H114" i="8"/>
  <c r="H117" i="8" s="1"/>
  <c r="H119" i="8" s="1"/>
  <c r="K32" i="2" l="1"/>
  <c r="I32" i="2"/>
  <c r="G32" i="2"/>
  <c r="R26" i="7"/>
  <c r="R30" i="7"/>
  <c r="Q20" i="7"/>
  <c r="O20" i="7"/>
  <c r="M20" i="7"/>
  <c r="K20" i="7"/>
  <c r="I20" i="7"/>
  <c r="R18" i="7"/>
  <c r="R15" i="7"/>
  <c r="R14" i="7"/>
  <c r="AI32" i="6"/>
  <c r="AI29" i="6"/>
  <c r="AI22" i="6"/>
  <c r="G34" i="3"/>
  <c r="AI49" i="6" l="1"/>
  <c r="D21" i="5"/>
  <c r="E44" i="2"/>
  <c r="I37" i="1"/>
  <c r="E34" i="3"/>
  <c r="G37" i="1"/>
  <c r="P28" i="7"/>
  <c r="L28" i="7"/>
  <c r="J28" i="7"/>
  <c r="J32" i="7" s="1"/>
  <c r="H28" i="7"/>
  <c r="H32" i="7" s="1"/>
  <c r="F28" i="7"/>
  <c r="F32" i="7" s="1"/>
  <c r="AA47" i="6"/>
  <c r="U47" i="6"/>
  <c r="U51" i="6" s="1"/>
  <c r="R28" i="7"/>
  <c r="N28" i="7"/>
  <c r="N32" i="7" s="1"/>
  <c r="D14" i="5"/>
  <c r="I75" i="1"/>
  <c r="AG42" i="6"/>
  <c r="AE42" i="6"/>
  <c r="AC42" i="6"/>
  <c r="AA42" i="6"/>
  <c r="Y42" i="6"/>
  <c r="W42" i="6"/>
  <c r="U42" i="6"/>
  <c r="S42" i="6"/>
  <c r="Q42" i="6"/>
  <c r="O42" i="6"/>
  <c r="M42" i="6"/>
  <c r="K42" i="6"/>
  <c r="I42" i="6"/>
  <c r="G42" i="6"/>
  <c r="AI41" i="6"/>
  <c r="AI42" i="6" s="1"/>
  <c r="L32" i="7"/>
  <c r="AH51" i="6"/>
  <c r="AF51" i="6"/>
  <c r="AD51" i="6"/>
  <c r="AB51" i="6"/>
  <c r="Z51" i="6"/>
  <c r="X51" i="6"/>
  <c r="V51" i="6"/>
  <c r="T51" i="6"/>
  <c r="R51" i="6"/>
  <c r="P51" i="6"/>
  <c r="N51" i="6"/>
  <c r="L51" i="6"/>
  <c r="J51" i="6"/>
  <c r="R23" i="7"/>
  <c r="AI28" i="6"/>
  <c r="AI30" i="6" s="1"/>
  <c r="AI23" i="6"/>
  <c r="AI24" i="6" s="1"/>
  <c r="G24" i="2"/>
  <c r="R11" i="7"/>
  <c r="P32" i="7"/>
  <c r="P16" i="7"/>
  <c r="P20" i="7" s="1"/>
  <c r="W47" i="6"/>
  <c r="W51" i="6" s="1"/>
  <c r="AG30" i="6"/>
  <c r="AE30" i="6"/>
  <c r="AC30" i="6"/>
  <c r="AA30" i="6"/>
  <c r="Y30" i="6"/>
  <c r="U30" i="6"/>
  <c r="S30" i="6"/>
  <c r="Q30" i="6"/>
  <c r="O30" i="6"/>
  <c r="M30" i="6"/>
  <c r="K30" i="6"/>
  <c r="I30" i="6"/>
  <c r="G30" i="6"/>
  <c r="W24" i="6"/>
  <c r="W25" i="6" s="1"/>
  <c r="W34" i="6" s="1"/>
  <c r="AG24" i="6"/>
  <c r="AE24" i="6"/>
  <c r="AC24" i="6"/>
  <c r="AA24" i="6"/>
  <c r="Y24" i="6"/>
  <c r="U24" i="6"/>
  <c r="S24" i="6"/>
  <c r="Q24" i="6"/>
  <c r="O24" i="6"/>
  <c r="M24" i="6"/>
  <c r="K24" i="6"/>
  <c r="I24" i="6"/>
  <c r="G24" i="6"/>
  <c r="AE19" i="6"/>
  <c r="AE25" i="6" s="1"/>
  <c r="AE34" i="6" s="1"/>
  <c r="AG19" i="6"/>
  <c r="AG25" i="6" s="1"/>
  <c r="AG34" i="6" s="1"/>
  <c r="AI18" i="6"/>
  <c r="AI19" i="6" s="1"/>
  <c r="AC19" i="6"/>
  <c r="AA19" i="6"/>
  <c r="AA25" i="6" s="1"/>
  <c r="Y19" i="6"/>
  <c r="W19" i="6"/>
  <c r="U19" i="6"/>
  <c r="S19" i="6"/>
  <c r="Q19" i="6"/>
  <c r="Q25" i="6" s="1"/>
  <c r="Q34" i="6" s="1"/>
  <c r="O19" i="6"/>
  <c r="M19" i="6"/>
  <c r="K19" i="6"/>
  <c r="I19" i="6"/>
  <c r="G19" i="6"/>
  <c r="W30" i="6"/>
  <c r="D14" i="4"/>
  <c r="K24" i="2"/>
  <c r="I24" i="2"/>
  <c r="E24" i="2"/>
  <c r="H21" i="5"/>
  <c r="F21" i="5"/>
  <c r="J14" i="5"/>
  <c r="H14" i="5"/>
  <c r="F14" i="5"/>
  <c r="AJ29" i="6" s="1"/>
  <c r="G46" i="3"/>
  <c r="G13" i="3"/>
  <c r="G14" i="3" s="1"/>
  <c r="K46" i="3"/>
  <c r="I46" i="3"/>
  <c r="J30" i="8" s="1"/>
  <c r="J53" i="8" s="1"/>
  <c r="J55" i="8" s="1"/>
  <c r="J114" i="8" s="1"/>
  <c r="J117" i="8" s="1"/>
  <c r="J119" i="8" s="1"/>
  <c r="E46" i="3"/>
  <c r="K34" i="3"/>
  <c r="I34" i="3"/>
  <c r="K25" i="3"/>
  <c r="I25" i="3"/>
  <c r="E25" i="3"/>
  <c r="K13" i="3"/>
  <c r="K14" i="3" s="1"/>
  <c r="I13" i="3"/>
  <c r="I14" i="3" s="1"/>
  <c r="E13" i="3"/>
  <c r="E14" i="3" s="1"/>
  <c r="K44" i="2"/>
  <c r="G25" i="3"/>
  <c r="J21" i="5"/>
  <c r="I47" i="6"/>
  <c r="I51" i="6" s="1"/>
  <c r="G47" i="6"/>
  <c r="G51" i="6" s="1"/>
  <c r="J14" i="4"/>
  <c r="F21" i="4"/>
  <c r="F14" i="4"/>
  <c r="K13" i="2"/>
  <c r="K14" i="2" s="1"/>
  <c r="G44" i="2"/>
  <c r="G13" i="2"/>
  <c r="G14" i="2" s="1"/>
  <c r="M106" i="1"/>
  <c r="M108" i="1" s="1"/>
  <c r="K106" i="1"/>
  <c r="K75" i="1"/>
  <c r="G75" i="1"/>
  <c r="G61" i="1"/>
  <c r="K61" i="1"/>
  <c r="M18" i="1"/>
  <c r="I18" i="1"/>
  <c r="K18" i="1"/>
  <c r="M61" i="1"/>
  <c r="I106" i="1"/>
  <c r="I108" i="1" s="1"/>
  <c r="M37" i="1"/>
  <c r="I61" i="1"/>
  <c r="G108" i="1"/>
  <c r="M75" i="1"/>
  <c r="G18" i="1"/>
  <c r="K37" i="1"/>
  <c r="J21" i="4"/>
  <c r="R16" i="7"/>
  <c r="L16" i="7"/>
  <c r="L20" i="7" s="1"/>
  <c r="J16" i="7"/>
  <c r="J20" i="7" s="1"/>
  <c r="H16" i="7"/>
  <c r="H20" i="7" s="1"/>
  <c r="F16" i="7"/>
  <c r="F20" i="7" s="1"/>
  <c r="H14" i="4"/>
  <c r="E13" i="2"/>
  <c r="E14" i="2"/>
  <c r="D21" i="4"/>
  <c r="I13" i="2"/>
  <c r="I14" i="2" s="1"/>
  <c r="I44" i="2"/>
  <c r="N16" i="7"/>
  <c r="N20" i="7" s="1"/>
  <c r="H21" i="4"/>
  <c r="R32" i="7" l="1"/>
  <c r="R20" i="7"/>
  <c r="AA34" i="6"/>
  <c r="AC25" i="6"/>
  <c r="AC34" i="6" s="1"/>
  <c r="G25" i="6"/>
  <c r="G34" i="6" s="1"/>
  <c r="F30" i="8"/>
  <c r="F53" i="8" s="1"/>
  <c r="F55" i="8" s="1"/>
  <c r="F114" i="8" s="1"/>
  <c r="F117" i="8" s="1"/>
  <c r="F119" i="8" s="1"/>
  <c r="J16" i="4"/>
  <c r="G27" i="3"/>
  <c r="G36" i="3" s="1"/>
  <c r="G39" i="3" s="1"/>
  <c r="G41" i="3" s="1"/>
  <c r="K27" i="3"/>
  <c r="K36" i="3" s="1"/>
  <c r="K39" i="3" s="1"/>
  <c r="K41" i="3" s="1"/>
  <c r="M77" i="1"/>
  <c r="M110" i="1" s="1"/>
  <c r="I39" i="1"/>
  <c r="M39" i="1"/>
  <c r="D16" i="5"/>
  <c r="I77" i="1"/>
  <c r="I110" i="1" s="1"/>
  <c r="K77" i="1"/>
  <c r="K39" i="1"/>
  <c r="U25" i="6"/>
  <c r="U34" i="6" s="1"/>
  <c r="Y25" i="6"/>
  <c r="Y34" i="6" s="1"/>
  <c r="AI25" i="6"/>
  <c r="AI34" i="6" s="1"/>
  <c r="I25" i="6"/>
  <c r="I34" i="6" s="1"/>
  <c r="K25" i="6"/>
  <c r="K34" i="6" s="1"/>
  <c r="O25" i="6"/>
  <c r="O34" i="6" s="1"/>
  <c r="M25" i="6"/>
  <c r="M34" i="6" s="1"/>
  <c r="S25" i="6"/>
  <c r="S34" i="6" s="1"/>
  <c r="F16" i="5"/>
  <c r="Y47" i="6"/>
  <c r="Y51" i="6" s="1"/>
  <c r="F16" i="4"/>
  <c r="I27" i="3"/>
  <c r="I36" i="3" s="1"/>
  <c r="I39" i="3" s="1"/>
  <c r="I41" i="3" s="1"/>
  <c r="E27" i="3"/>
  <c r="E36" i="3" s="1"/>
  <c r="E39" i="3" s="1"/>
  <c r="E41" i="3" s="1"/>
  <c r="K26" i="2"/>
  <c r="K34" i="2" s="1"/>
  <c r="K37" i="2" s="1"/>
  <c r="K39" i="2" s="1"/>
  <c r="I26" i="2"/>
  <c r="I34" i="2" s="1"/>
  <c r="I37" i="2" s="1"/>
  <c r="I39" i="2" s="1"/>
  <c r="H16" i="4" s="1"/>
  <c r="G26" i="2"/>
  <c r="G34" i="2" s="1"/>
  <c r="G37" i="2" s="1"/>
  <c r="G39" i="2" s="1"/>
  <c r="E26" i="2"/>
  <c r="E34" i="2" s="1"/>
  <c r="E37" i="2" s="1"/>
  <c r="E39" i="2" s="1"/>
  <c r="K108" i="1"/>
  <c r="G77" i="1"/>
  <c r="G110" i="1" s="1"/>
  <c r="G39" i="1"/>
  <c r="AJ30" i="6"/>
  <c r="AA51" i="6"/>
  <c r="AJ28" i="6"/>
  <c r="AG47" i="6"/>
  <c r="AG51" i="6" s="1"/>
  <c r="K47" i="6" l="1"/>
  <c r="K51" i="6" s="1"/>
  <c r="J16" i="5"/>
  <c r="K110" i="1"/>
  <c r="AC47" i="6"/>
  <c r="AC51" i="6" s="1"/>
  <c r="H16" i="5"/>
  <c r="D16" i="4"/>
  <c r="M47" i="6" l="1"/>
  <c r="M51" i="6" s="1"/>
  <c r="O47" i="6" l="1"/>
  <c r="O51" i="6" s="1"/>
  <c r="Q47" i="6"/>
  <c r="Q51" i="6" s="1"/>
  <c r="AI46" i="6" l="1"/>
  <c r="S47" i="6"/>
  <c r="S51" i="6" s="1"/>
  <c r="AE47" i="6" l="1"/>
  <c r="AI45" i="6"/>
  <c r="AI47" i="6" s="1"/>
  <c r="AI51" i="6" s="1"/>
  <c r="AE51" i="6" l="1"/>
</calcChain>
</file>

<file path=xl/sharedStrings.xml><?xml version="1.0" encoding="utf-8"?>
<sst xmlns="http://schemas.openxmlformats.org/spreadsheetml/2006/main" count="508" uniqueCount="295">
  <si>
    <t>สินทรัพย์</t>
  </si>
  <si>
    <t xml:space="preserve">สินทรัพย์หมุนเวียน 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</si>
  <si>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</si>
  <si>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</si>
  <si>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</si>
  <si>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</si>
  <si>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</si>
  <si>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</si>
  <si>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</si>
  <si>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</si>
  <si>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</si>
  <si>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หนี้สินหมุนเวียนอื่น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</si>
  <si>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</si>
  <si>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</si>
  <si>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</si>
  <si>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</si>
  <si>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</si>
  <si>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</si>
  <si>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</si>
  <si>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</si>
  <si>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</si>
  <si>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</si>
  <si>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</si>
  <si>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</si>
  <si>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</si>
  <si>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</si>
  <si>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</si>
  <si>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</si>
  <si>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</si>
  <si>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</si>
  <si>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</si>
  <si>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</si>
  <si>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</si>
  <si>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</si>
  <si>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</si>
  <si>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</si>
  <si>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</si>
  <si>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</si>
  <si>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</si>
  <si>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</si>
  <si>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</si>
  <si>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</si>
  <si>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</si>
  <si>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</si>
  <si>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</si>
  <si>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</si>
  <si>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</si>
  <si>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</si>
  <si>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</si>
  <si>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</si>
  <si>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</si>
  <si>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</si>
  <si>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</si>
  <si>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</si>
  <si>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</si>
  <si>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</si>
  <si>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</si>
  <si>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</si>
  <si>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</si>
  <si>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</si>
  <si>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</si>
  <si>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</si>
  <si>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</si>
  <si>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</si>
  <si>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</si>
  <si>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</si>
  <si>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</si>
  <si>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</si>
  <si>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</si>
  <si>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</si>
  <si>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</si>
  <si>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</si>
  <si>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</si>
  <si>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</si>
  <si>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</si>
  <si>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</si>
  <si>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</si>
  <si>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</si>
  <si>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</si>
  <si>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</si>
  <si>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</si>
  <si>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</si>
  <si>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</si>
  <si>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</si>
  <si>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ทุนหุ้นทุน</t>
  </si>
  <si>
    <t xml:space="preserve">ส่วนเกินทุนหุ้นทุนซื้อคืน </t>
  </si>
  <si>
    <t>ส่วนเกินมูลค่าหุ้นสามัญ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</si>
  <si>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</si>
  <si>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</si>
  <si>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</si>
  <si>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</si>
  <si>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</si>
  <si>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</si>
  <si>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</si>
  <si>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</si>
  <si>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</si>
  <si>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</si>
  <si>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</si>
  <si>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</si>
  <si>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</si>
  <si>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</si>
  <si>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</si>
  <si>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</si>
  <si>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</si>
  <si>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</si>
  <si>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</si>
  <si>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</si>
  <si>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</si>
  <si>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</si>
  <si>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</si>
  <si>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</si>
  <si>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</si>
  <si>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</si>
  <si>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</si>
  <si>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 xml:space="preserve">เงินกู้ยืมระยะสั้นจากสถาบันการเงิน 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</si>
  <si>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</si>
  <si>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</si>
  <si>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</si>
  <si>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</si>
  <si>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</si>
  <si>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</si>
  <si>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</si>
  <si>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</si>
  <si>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</si>
  <si>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</si>
  <si>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</si>
  <si>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</si>
  <si>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รวมกำไร (ขาดทุน) เบ็ดเสร็จสำหรับงวด</t>
  </si>
  <si>
    <t>เงินมัดจำ</t>
  </si>
  <si>
    <t>กำไรขาดทุนเบ็ดเสร็จอื่น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</si>
  <si>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</si>
  <si>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</si>
  <si>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</si>
  <si>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</si>
  <si>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</si>
  <si>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</si>
  <si>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</si>
  <si>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</si>
  <si>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</si>
  <si>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</si>
  <si>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</si>
  <si>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</si>
  <si>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</si>
  <si>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</si>
  <si>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</si>
  <si>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</si>
  <si>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</si>
  <si>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</si>
  <si>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</si>
  <si>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</si>
  <si>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</si>
  <si>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</si>
  <si>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</si>
  <si>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</si>
  <si>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</si>
  <si>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</si>
  <si>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</si>
  <si>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</si>
  <si>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</si>
  <si>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</si>
  <si>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</si>
  <si>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</si>
  <si>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กำไร</t>
  </si>
  <si>
    <t>กำไรจากการขายเงินลงทุนในบริษัทร่วม</t>
  </si>
  <si>
    <t>รวมกำไรขาดทุนเบ็ดเสร็จสำหรับงวด</t>
  </si>
  <si>
    <t>รายได้รับล่วงหน้า</t>
  </si>
  <si>
    <t>(ไม่ได้ตรวจสอบ)</t>
  </si>
  <si>
    <t>ยอดคงเหลือ ณ วันที่ 1 มกราคม 2565</t>
  </si>
  <si>
    <t>ขาดทุน</t>
  </si>
  <si>
    <t>ขาดทุนจากการขายสินทรัพย์ทางการเงินอื่น</t>
  </si>
  <si>
    <t>กำไรจากอัตราแลกเปลี่ยนสุทธิ</t>
  </si>
  <si>
    <t>กำไรจากการขายเงินลงทุนในบริษัทย่อย</t>
  </si>
  <si>
    <t>รายการกับผู้ถือหุ้นที่บันทึกโดยตรงเข้าส่วนของผู้ถือหุ้น</t>
  </si>
  <si>
    <t>การเพิ่มทุนของบริษัทย่อย</t>
  </si>
  <si>
    <t>เงินปันผลจ่าย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</si>
  <si>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</si>
  <si>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</si>
  <si>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</si>
  <si>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สินทรัพย์ทางการเงินไม่หมุนเวียนที่จัดประเภทเป็นสินทรัพย์ที่ถือไว้เพื่อขาย</t>
  </si>
  <si>
    <t>หุ้นกู้ที่ถึงกำหนดชำระภายในหนึ่งปี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</si>
  <si>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</si>
  <si>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</si>
  <si>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</si>
  <si>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</si>
  <si>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</si>
  <si>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</si>
  <si>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ยอดคงเหลือ ณ วันที่ 1 มกราคม 2566</t>
  </si>
  <si>
    <t>ดอกเบี้ยจ่ายสำหรับหุ้นกู้ด้อยสิทธิที่มีลักษณะคล้ายทุน</t>
  </si>
  <si>
    <t xml:space="preserve">รายได้ภาษีเงินได้ </t>
  </si>
  <si>
    <t>ส่วนแบ่งกำไรขาดทุนเบ็ดเสร็จอื่นของบริษัทร่วมที่ใช้วิธีส่วนได้เสีย</t>
  </si>
  <si>
    <t>กำไรขาดทุน</t>
  </si>
  <si>
    <t>กำไรขั้นต้น</t>
  </si>
  <si>
    <t>3, 8</t>
  </si>
  <si>
    <t>การจัดสรรส่วนทุนให้ผู้ถือหุ้น</t>
  </si>
  <si>
    <t>รวมการจัดสรรส่วนทุนให้ผู้ถือหุ้น</t>
  </si>
  <si>
    <t>(ขาดทุนสะสม)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</si>
  <si>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</si>
  <si>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</si>
  <si>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วันที่ 30 กันยายน</t>
  </si>
  <si>
    <t>-</t>
  </si>
  <si>
    <t>สำหรับงวดเก้าเดือนสิ้นสุด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</si>
  <si>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</si>
  <si>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</si>
  <si>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</si>
  <si>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</si>
  <si>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การออกหุ้นกู้ด้อยสิทธิที่มีลักษณะคล้ายทุน</t>
  </si>
  <si>
    <t>หุ้นกู้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</si>
  <si>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</si>
  <si>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</si>
  <si>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</si>
  <si>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</si>
  <si>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</si>
  <si>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</si>
  <si>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</si>
  <si>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ขาดทุนจากการจำหน่ายสินทรัพย์ทางการเงินอื่น</t>
  </si>
  <si>
    <t>รายได้ค่าธรรมเนียมการจัดการ</t>
  </si>
  <si>
    <t>รายได้ภาษีเงินได้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</si>
  <si>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</si>
  <si>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</si>
  <si>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</si>
  <si>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</si>
  <si>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</si>
  <si>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</si>
  <si>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</si>
  <si>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หนี้สินดำเนินงานเพิ่มขึ้น (ลดลง)</t>
  </si>
  <si>
    <t>จ่ายผลประโยชน์พนักงาน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</si>
  <si>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</si>
  <si>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</si>
  <si>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</si>
  <si>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</si>
  <si>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</si>
  <si>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</si>
  <si>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</si>
  <si>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</si>
  <si>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</si>
  <si>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เงินปันผลรับจากบริษัทย่อย</t>
  </si>
  <si>
    <t>เงินปันผลรับจากบริษัทร่วม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</si>
  <si>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</si>
  <si>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</si>
  <si>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เงินสดจ่ายเพื่อเงินลงทุนในการร่วมค้า</t>
  </si>
  <si>
    <t>เงินสดรับจากการลดเงินลงทุนในบริษัทร่วม</t>
  </si>
  <si>
    <t>เงินสดรับจากการขายอุปกรณ์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</si>
  <si>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</si>
  <si>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</si>
  <si>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</si>
  <si>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เงินสดจ่ายเพื่อสินทรัพย์สิทธิการใช้</t>
  </si>
  <si>
    <t>เงินสดรับจากการรับโอนสินทรัพย์และหนี้สินสุทธิที่ได้มา</t>
  </si>
  <si>
    <t>เงินสดจ่ายชำระเงินมัดจำ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</si>
  <si>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</si>
  <si>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</si>
  <si>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</si>
  <si>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</si>
  <si>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</si>
  <si>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</si>
  <si>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</si>
  <si>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</si>
  <si>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</si>
  <si>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</si>
  <si>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</si>
  <si>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</si>
  <si>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เงินสดรับจากการออกหุ้นกู้ด้อยสิทธิที่มีลักษณะคล้ายทุน</t>
  </si>
  <si>
    <t>เงินสดจ่ายชำระค่าใช้จ่ายในการออกหุ้นกู้ด้อยสิทธิที่มีลักษณะคล้ายทุน</t>
  </si>
  <si>
    <t>ในบริษัทย่อยที่ไม่ได้มีผลทำให้สูญเสียการควบคุม</t>
  </si>
  <si>
    <t>เงินสดรับจากการเพิ่มทุนในบริษัทย่อยจากส่วนได้เสียที่ไม่มีอำนาจควบคุม</t>
  </si>
  <si>
    <t>ดอกเบี้ยจ่ายหุ้นกู้ด้อยสิทธิที่มีลักษณะคล้ายทุน</t>
  </si>
  <si>
    <t>ดอกเบี้ยจ่าย</t>
  </si>
  <si>
    <t>จ่ายเงินปันผล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</si>
  <si>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</si>
  <si>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</si>
  <si>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</si>
  <si>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</si>
  <si>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</si>
  <si>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</si>
  <si>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</si>
  <si>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</si>
  <si>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</si>
  <si>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</si>
  <si>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</si>
  <si>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</si>
  <si>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ส่วนแบ่งกำไร (ขาดทุน) ของการร่วมค้าและบริษัทร่วมที่ใช้วิธีส่วนได้เสีย</t>
  </si>
  <si>
    <t>ขาดทุนก่อนภาษีเงินได้</t>
  </si>
  <si>
    <t>ขาดทุนสำหรับงวด</t>
  </si>
  <si>
    <t>การแบ่งปันขาดทุน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</si>
  <si>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</si>
  <si>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</si>
  <si>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เงินสดรับจากเงินมัดจำ</t>
  </si>
  <si>
    <t>เงินสดรับจากการออกหุ้นกู้</t>
  </si>
  <si>
    <t>เงินสดจ่ายชำระคืนหุ้นกู้</t>
  </si>
  <si>
    <t>เงินสดจ่ายชำระค่าใช้จ่ายในการออกหุ้นกู้</t>
  </si>
  <si>
    <t>(กลับรายการ) ผลขาดทุนด้านเครดิตที่คาดว่าจะเกิดขึ้น</t>
  </si>
  <si>
    <t>(กำไร) ขาดทุนจากการขายอุปกรณ์</t>
  </si>
  <si>
    <t>เงินสดจ่ายเพื่อเงินลงทุนในบริษัทย่อย</t>
  </si>
  <si>
    <t>กระแสเงินสดสุทธิใช้ไปในกิจกรรมจัดหาเงิน</t>
  </si>
  <si>
    <t>เงินสดจ่ายจากการเปลี่ยนแปลงส่วนได้เสียในความเป็นเจ้าของ</t>
  </si>
  <si>
    <t>ตัดจำหน่ายค่าใช้จ่ายในการออกหุ้นกู้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</si>
</sst>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0_);[Red]\(0\)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9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5"/>
      <color indexed="8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9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84" fillId="0" borderId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7" fillId="0" borderId="0"/>
    <xf numFmtId="0" fontId="38" fillId="0" borderId="0"/>
    <xf numFmtId="170" fontId="38" fillId="0" borderId="0" applyFont="0" applyFill="0" applyBorder="0" applyAlignment="0" applyProtection="0"/>
    <xf numFmtId="0" fontId="39" fillId="0" borderId="0">
      <alignment vertical="top"/>
    </xf>
    <xf numFmtId="170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2" fillId="0" borderId="0"/>
    <xf numFmtId="0" fontId="39" fillId="0" borderId="0">
      <alignment vertical="top"/>
    </xf>
    <xf numFmtId="9" fontId="39" fillId="0" borderId="0" applyFont="0" applyFill="0" applyBorder="0" applyAlignment="0" applyProtection="0">
      <alignment vertical="top"/>
    </xf>
    <xf numFmtId="0" fontId="40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170" fontId="4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36" fillId="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37" fillId="0" borderId="0"/>
    <xf numFmtId="18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8" fillId="0" borderId="0"/>
    <xf numFmtId="181" fontId="37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6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7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60" fillId="0" borderId="0"/>
    <xf numFmtId="175" fontId="3" fillId="0" borderId="0" applyFont="0" applyFill="0" applyBorder="0" applyAlignment="0" applyProtection="0"/>
    <xf numFmtId="18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7" fillId="0" borderId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1" fillId="0" borderId="0" applyNumberFormat="0" applyFill="0" applyBorder="0" applyAlignment="0" applyProtection="0"/>
    <xf numFmtId="0" fontId="37" fillId="34" borderId="0" applyNumberFormat="0" applyFont="0" applyAlignment="0" applyProtection="0"/>
    <xf numFmtId="0" fontId="37" fillId="34" borderId="0" applyNumberFormat="0" applyFont="0" applyAlignment="0" applyProtection="0"/>
    <xf numFmtId="0" fontId="37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18" fillId="0" borderId="0"/>
    <xf numFmtId="0" fontId="37" fillId="0" borderId="0" applyNumberFormat="0" applyFill="0" applyBorder="0" applyAlignment="0" applyProtection="0"/>
    <xf numFmtId="0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9" fontId="37" fillId="0" borderId="0" applyFont="0" applyFill="0" applyBorder="0" applyProtection="0">
      <alignment horizontal="right"/>
    </xf>
    <xf numFmtId="199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9" fillId="0" borderId="0">
      <alignment vertical="top"/>
    </xf>
    <xf numFmtId="0" fontId="62" fillId="0" borderId="0" applyNumberFormat="0" applyFill="0" applyBorder="0" applyProtection="0">
      <alignment vertical="top"/>
    </xf>
    <xf numFmtId="0" fontId="37" fillId="0" borderId="0"/>
    <xf numFmtId="0" fontId="37" fillId="0" borderId="0"/>
    <xf numFmtId="0" fontId="63" fillId="0" borderId="19" applyNumberFormat="0" applyFill="0" applyAlignment="0" applyProtection="0"/>
    <xf numFmtId="0" fontId="64" fillId="0" borderId="20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7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229" fontId="67" fillId="0" borderId="0" applyFont="0" applyFill="0" applyBorder="0" applyAlignment="0" applyProtection="0"/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00" fillId="0" borderId="0"/>
    <xf numFmtId="0" fontId="3" fillId="0" borderId="0"/>
    <xf numFmtId="0" fontId="67" fillId="0" borderId="0" applyFont="0" applyFill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235" fontId="37" fillId="0" borderId="0" applyProtection="0">
      <protection locked="0"/>
    </xf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38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43" fontId="121" fillId="0" borderId="18">
      <alignment horizontal="right" vertical="center"/>
    </xf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122" fillId="46" borderId="0" applyNumberFormat="0" applyBorder="0" applyAlignment="0" applyProtection="0"/>
    <xf numFmtId="0" fontId="122" fillId="43" borderId="0" applyNumberFormat="0" applyBorder="0" applyAlignment="0" applyProtection="0"/>
    <xf numFmtId="0" fontId="122" fillId="4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9" fontId="67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50" borderId="0"/>
    <xf numFmtId="0" fontId="123" fillId="0" borderId="0">
      <protection locked="0"/>
    </xf>
    <xf numFmtId="0" fontId="123" fillId="0" borderId="0"/>
    <xf numFmtId="230" fontId="123" fillId="0" borderId="0"/>
    <xf numFmtId="231" fontId="123" fillId="0" borderId="0"/>
    <xf numFmtId="0" fontId="124" fillId="51" borderId="0">
      <alignment horizontal="right"/>
    </xf>
    <xf numFmtId="0" fontId="123" fillId="0" borderId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55" borderId="0" applyNumberFormat="0" applyBorder="0" applyAlignment="0" applyProtection="0"/>
    <xf numFmtId="171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44" fillId="0" borderId="0"/>
    <xf numFmtId="0" fontId="46" fillId="36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68" fillId="0" borderId="3" applyAlignment="0" applyProtection="0"/>
    <xf numFmtId="0" fontId="125" fillId="0" borderId="0"/>
    <xf numFmtId="201" fontId="39" fillId="0" borderId="0" applyFill="0" applyBorder="0" applyAlignment="0"/>
    <xf numFmtId="211" fontId="44" fillId="0" borderId="0" applyFill="0" applyBorder="0" applyAlignment="0"/>
    <xf numFmtId="178" fontId="44" fillId="0" borderId="0" applyFill="0" applyBorder="0" applyAlignment="0"/>
    <xf numFmtId="210" fontId="69" fillId="0" borderId="0" applyFill="0" applyBorder="0" applyAlignment="0"/>
    <xf numFmtId="216" fontId="69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47" fillId="41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1" fillId="0" borderId="15"/>
    <xf numFmtId="0" fontId="48" fillId="56" borderId="23" applyNumberFormat="0" applyAlignment="0" applyProtection="0"/>
    <xf numFmtId="0" fontId="173" fillId="57" borderId="24">
      <alignment horizontal="center" wrapText="1"/>
    </xf>
    <xf numFmtId="43" fontId="37" fillId="0" borderId="0" applyFont="0" applyFill="0" applyBorder="0" applyAlignment="0" applyProtection="0"/>
    <xf numFmtId="0" fontId="70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17" fontId="4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91" fontId="72" fillId="0" borderId="0"/>
    <xf numFmtId="3" fontId="73" fillId="0" borderId="0" applyFont="0" applyFill="0" applyBorder="0" applyAlignment="0" applyProtection="0"/>
    <xf numFmtId="0" fontId="126" fillId="0" borderId="0"/>
    <xf numFmtId="0" fontId="93" fillId="0" borderId="0"/>
    <xf numFmtId="0" fontId="127" fillId="0" borderId="0" applyNumberFormat="0" applyFill="0" applyBorder="0" applyAlignment="0" applyProtection="0"/>
    <xf numFmtId="0" fontId="126" fillId="0" borderId="0"/>
    <xf numFmtId="0" fontId="93" fillId="0" borderId="0"/>
    <xf numFmtId="0" fontId="74" fillId="0" borderId="0" applyNumberFormat="0" applyAlignment="0">
      <alignment horizontal="left"/>
    </xf>
    <xf numFmtId="232" fontId="14" fillId="0" borderId="0" applyFill="0" applyBorder="0" applyProtection="0"/>
    <xf numFmtId="0" fontId="70" fillId="0" borderId="0"/>
    <xf numFmtId="0" fontId="70" fillId="0" borderId="0"/>
    <xf numFmtId="203" fontId="174" fillId="0" borderId="25" applyBorder="0"/>
    <xf numFmtId="211" fontId="44" fillId="0" borderId="0" applyFont="0" applyFill="0" applyBorder="0" applyAlignment="0" applyProtection="0"/>
    <xf numFmtId="236" fontId="37" fillId="0" borderId="0">
      <protection locked="0"/>
    </xf>
    <xf numFmtId="209" fontId="73" fillId="0" borderId="0" applyFont="0" applyFill="0" applyBorder="0" applyAlignment="0" applyProtection="0"/>
    <xf numFmtId="189" fontId="72" fillId="0" borderId="0"/>
    <xf numFmtId="213" fontId="37" fillId="0" borderId="0"/>
    <xf numFmtId="213" fontId="37" fillId="0" borderId="0"/>
    <xf numFmtId="0" fontId="164" fillId="0" borderId="0"/>
    <xf numFmtId="0" fontId="165" fillId="0" borderId="0"/>
    <xf numFmtId="0" fontId="75" fillId="58" borderId="0" applyNumberFormat="0" applyFont="0" applyFill="0" applyBorder="0" applyProtection="0">
      <alignment horizontal="left"/>
    </xf>
    <xf numFmtId="0" fontId="165" fillId="0" borderId="26"/>
    <xf numFmtId="0" fontId="73" fillId="0" borderId="0" applyFont="0" applyFill="0" applyBorder="0" applyAlignment="0" applyProtection="0"/>
    <xf numFmtId="14" fontId="39" fillId="0" borderId="0" applyFill="0" applyBorder="0" applyAlignment="0"/>
    <xf numFmtId="0" fontId="37" fillId="0" borderId="0" applyFont="0" applyFill="0" applyBorder="0" applyAlignment="0" applyProtection="0"/>
    <xf numFmtId="233" fontId="14" fillId="0" borderId="0" applyFill="0" applyBorder="0" applyProtection="0"/>
    <xf numFmtId="38" fontId="76" fillId="0" borderId="27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28" fillId="0" borderId="0">
      <protection locked="0"/>
    </xf>
    <xf numFmtId="190" fontId="72" fillId="0" borderId="0"/>
    <xf numFmtId="0" fontId="129" fillId="0" borderId="0">
      <protection locked="0"/>
    </xf>
    <xf numFmtId="0" fontId="129" fillId="0" borderId="0">
      <protection locked="0"/>
    </xf>
    <xf numFmtId="217" fontId="44" fillId="0" borderId="0" applyFill="0" applyBorder="0" applyAlignment="0"/>
    <xf numFmtId="211" fontId="44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77" fillId="0" borderId="0" applyNumberFormat="0" applyAlignment="0">
      <alignment horizontal="left"/>
    </xf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3" fillId="0" borderId="0" applyFont="0" applyFill="0" applyBorder="0" applyAlignment="0" applyProtection="0"/>
    <xf numFmtId="187" fontId="17" fillId="0" borderId="0">
      <alignment horizontal="right"/>
    </xf>
    <xf numFmtId="17" fontId="37" fillId="0" borderId="0">
      <alignment horizontal="left"/>
    </xf>
    <xf numFmtId="17" fontId="37" fillId="0" borderId="0">
      <alignment horizontal="left"/>
    </xf>
    <xf numFmtId="0" fontId="50" fillId="37" borderId="0" applyNumberFormat="0" applyBorder="0" applyAlignment="0" applyProtection="0"/>
    <xf numFmtId="38" fontId="43" fillId="58" borderId="0" applyNumberFormat="0" applyBorder="0" applyAlignment="0" applyProtection="0"/>
    <xf numFmtId="38" fontId="43" fillId="58" borderId="0" applyNumberFormat="0" applyBorder="0" applyAlignment="0" applyProtection="0"/>
    <xf numFmtId="0" fontId="175" fillId="50" borderId="0"/>
    <xf numFmtId="0" fontId="78" fillId="0" borderId="28" applyNumberFormat="0" applyAlignment="0" applyProtection="0">
      <alignment horizontal="left" vertical="center"/>
    </xf>
    <xf numFmtId="0" fontId="78" fillId="0" borderId="1">
      <alignment horizontal="left" vertical="center"/>
    </xf>
    <xf numFmtId="188" fontId="79" fillId="57" borderId="0">
      <alignment horizontal="left" vertical="top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3" fillId="57" borderId="0">
      <alignment horizontal="left" wrapText="1" indent="2"/>
    </xf>
    <xf numFmtId="212" fontId="37" fillId="0" borderId="0" applyBorder="0" applyAlignment="0"/>
    <xf numFmtId="10" fontId="43" fillId="57" borderId="15" applyNumberFormat="0" applyBorder="0" applyAlignment="0" applyProtection="0"/>
    <xf numFmtId="10" fontId="43" fillId="57" borderId="15" applyNumberFormat="0" applyBorder="0" applyAlignment="0" applyProtection="0"/>
    <xf numFmtId="0" fontId="52" fillId="41" borderId="22" applyNumberFormat="0" applyAlignment="0" applyProtection="0"/>
    <xf numFmtId="0" fontId="52" fillId="41" borderId="22" applyNumberFormat="0" applyAlignment="0" applyProtection="0"/>
    <xf numFmtId="214" fontId="37" fillId="0" borderId="0"/>
    <xf numFmtId="214" fontId="37" fillId="0" borderId="0"/>
    <xf numFmtId="179" fontId="84" fillId="0" borderId="0"/>
    <xf numFmtId="38" fontId="85" fillId="0" borderId="0"/>
    <xf numFmtId="38" fontId="86" fillId="0" borderId="0"/>
    <xf numFmtId="38" fontId="87" fillId="0" borderId="0"/>
    <xf numFmtId="38" fontId="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6" fillId="59" borderId="26"/>
    <xf numFmtId="0" fontId="14" fillId="0" borderId="0" applyNumberFormat="0" applyFont="0" applyFill="0" applyBorder="0" applyProtection="0">
      <alignment horizontal="left" vertical="center"/>
    </xf>
    <xf numFmtId="217" fontId="44" fillId="0" borderId="0" applyFill="0" applyBorder="0" applyAlignment="0"/>
    <xf numFmtId="211" fontId="44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53" fillId="0" borderId="32" applyNumberFormat="0" applyFill="0" applyAlignment="0" applyProtection="0"/>
    <xf numFmtId="0" fontId="89" fillId="0" borderId="0"/>
    <xf numFmtId="0" fontId="72" fillId="0" borderId="0"/>
    <xf numFmtId="0" fontId="89" fillId="0" borderId="0"/>
    <xf numFmtId="0" fontId="72" fillId="0" borderId="0"/>
    <xf numFmtId="0" fontId="90" fillId="0" borderId="0"/>
    <xf numFmtId="234" fontId="3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5" fontId="76" fillId="0" borderId="0" applyFont="0" applyFill="0" applyBorder="0" applyAlignment="0" applyProtection="0"/>
    <xf numFmtId="206" fontId="76" fillId="0" borderId="0" applyFont="0" applyFill="0" applyBorder="0" applyAlignment="0" applyProtection="0"/>
    <xf numFmtId="0" fontId="128" fillId="0" borderId="0">
      <protection locked="0"/>
    </xf>
    <xf numFmtId="0" fontId="14" fillId="0" borderId="0"/>
    <xf numFmtId="0" fontId="54" fillId="34" borderId="0" applyNumberFormat="0" applyBorder="0" applyAlignment="0" applyProtection="0"/>
    <xf numFmtId="37" fontId="9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9" fillId="0" borderId="0"/>
    <xf numFmtId="0" fontId="72" fillId="0" borderId="0"/>
    <xf numFmtId="0" fontId="72" fillId="0" borderId="0"/>
    <xf numFmtId="186" fontId="67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37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215" fontId="37" fillId="0" borderId="0"/>
    <xf numFmtId="215" fontId="37" fillId="0" borderId="0"/>
    <xf numFmtId="0" fontId="131" fillId="0" borderId="0"/>
    <xf numFmtId="0" fontId="3" fillId="0" borderId="0"/>
    <xf numFmtId="0" fontId="42" fillId="60" borderId="33" applyNumberFormat="0" applyFont="0" applyAlignment="0" applyProtection="0"/>
    <xf numFmtId="229" fontId="67" fillId="0" borderId="0" applyFont="0" applyFill="0" applyBorder="0" applyAlignment="0" applyProtection="0"/>
    <xf numFmtId="0" fontId="55" fillId="41" borderId="34" applyNumberFormat="0" applyAlignment="0" applyProtection="0"/>
    <xf numFmtId="40" fontId="94" fillId="61" borderId="0">
      <alignment horizontal="right"/>
    </xf>
    <xf numFmtId="0" fontId="95" fillId="61" borderId="0">
      <alignment horizontal="right"/>
    </xf>
    <xf numFmtId="0" fontId="96" fillId="61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2" borderId="0"/>
    <xf numFmtId="0" fontId="133" fillId="63" borderId="0"/>
    <xf numFmtId="0" fontId="98" fillId="0" borderId="0">
      <alignment horizontal="center"/>
    </xf>
    <xf numFmtId="0" fontId="99" fillId="0" borderId="0">
      <alignment horizontal="center"/>
    </xf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69" fillId="0" borderId="0" applyFont="0" applyFill="0" applyBorder="0" applyAlignment="0" applyProtection="0"/>
    <xf numFmtId="221" fontId="44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7" fillId="0" borderId="0" applyFont="0" applyFill="0" applyBorder="0" applyAlignment="0" applyProtection="0"/>
    <xf numFmtId="217" fontId="44" fillId="0" borderId="0" applyFill="0" applyBorder="0" applyAlignment="0"/>
    <xf numFmtId="211" fontId="44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68" fillId="0" borderId="21">
      <alignment horizontal="center"/>
    </xf>
    <xf numFmtId="3" fontId="76" fillId="0" borderId="0" applyFont="0" applyFill="0" applyBorder="0" applyAlignment="0" applyProtection="0"/>
    <xf numFmtId="0" fontId="76" fillId="64" borderId="0" applyNumberFormat="0" applyFont="0" applyBorder="0" applyAlignment="0" applyProtection="0"/>
    <xf numFmtId="37" fontId="100" fillId="0" borderId="0"/>
    <xf numFmtId="0" fontId="67" fillId="0" borderId="0" applyFont="0" applyFill="0" applyBorder="0" applyAlignment="0" applyProtection="0"/>
    <xf numFmtId="1" fontId="37" fillId="0" borderId="17" applyNumberFormat="0" applyFill="0" applyAlignment="0" applyProtection="0">
      <alignment horizontal="center" vertical="center"/>
    </xf>
    <xf numFmtId="1" fontId="37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5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37" fillId="0" borderId="0" applyNumberFormat="0" applyFill="0" applyBorder="0" applyAlignment="0" applyProtection="0">
      <alignment horizontal="left"/>
    </xf>
    <xf numFmtId="38" fontId="135" fillId="0" borderId="0"/>
    <xf numFmtId="4" fontId="136" fillId="66" borderId="0" applyNumberFormat="0" applyProtection="0">
      <alignment horizontal="left" vertical="center" wrapText="1" indent="1"/>
    </xf>
    <xf numFmtId="4" fontId="137" fillId="67" borderId="36" applyNumberFormat="0" applyProtection="0">
      <alignment horizontal="right" vertical="center"/>
    </xf>
    <xf numFmtId="4" fontId="138" fillId="67" borderId="36" applyNumberFormat="0" applyProtection="0">
      <alignment horizontal="right" vertical="center"/>
    </xf>
    <xf numFmtId="4" fontId="136" fillId="42" borderId="36" applyNumberFormat="0" applyProtection="0">
      <alignment horizontal="left" vertical="center" wrapText="1" indent="1"/>
    </xf>
    <xf numFmtId="4" fontId="139" fillId="67" borderId="3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77" fillId="1" borderId="1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7" fillId="0" borderId="0"/>
    <xf numFmtId="0" fontId="37" fillId="0" borderId="0"/>
    <xf numFmtId="0" fontId="37" fillId="0" borderId="0">
      <alignment vertical="top"/>
    </xf>
    <xf numFmtId="0" fontId="3" fillId="0" borderId="0" applyNumberFormat="0" applyBorder="0">
      <alignment vertical="center"/>
    </xf>
    <xf numFmtId="0" fontId="102" fillId="57" borderId="0">
      <alignment wrapText="1"/>
    </xf>
    <xf numFmtId="40" fontId="103" fillId="0" borderId="0" applyBorder="0">
      <alignment horizontal="right"/>
    </xf>
    <xf numFmtId="0" fontId="164" fillId="0" borderId="26"/>
    <xf numFmtId="0" fontId="165" fillId="0" borderId="26"/>
    <xf numFmtId="0" fontId="37" fillId="0" borderId="17" applyNumberFormat="0" applyFont="0" applyFill="0" applyAlignment="0" applyProtection="0"/>
    <xf numFmtId="0" fontId="37" fillId="0" borderId="17" applyNumberFormat="0" applyFont="0" applyFill="0" applyAlignment="0" applyProtection="0"/>
    <xf numFmtId="49" fontId="39" fillId="0" borderId="0" applyFill="0" applyBorder="0" applyAlignment="0"/>
    <xf numFmtId="222" fontId="69" fillId="0" borderId="0" applyFill="0" applyBorder="0" applyAlignment="0"/>
    <xf numFmtId="220" fontId="69" fillId="0" borderId="0" applyFill="0" applyBorder="0" applyAlignment="0"/>
    <xf numFmtId="40" fontId="141" fillId="0" borderId="0"/>
    <xf numFmtId="0" fontId="168" fillId="68" borderId="0"/>
    <xf numFmtId="0" fontId="169" fillId="68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8" fontId="104" fillId="0" borderId="0" applyNumberFormat="0">
      <alignment horizontal="right"/>
    </xf>
    <xf numFmtId="0" fontId="73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1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43" fillId="56" borderId="23" applyNumberFormat="0" applyAlignment="0" applyProtection="0"/>
    <xf numFmtId="0" fontId="144" fillId="0" borderId="32" applyNumberFormat="0" applyFill="0" applyAlignment="0" applyProtection="0"/>
    <xf numFmtId="0" fontId="145" fillId="36" borderId="0" applyNumberFormat="0" applyBorder="0" applyAlignment="0" applyProtection="0"/>
    <xf numFmtId="0" fontId="132" fillId="41" borderId="34" applyNumberFormat="0" applyAlignment="0" applyProtection="0"/>
    <xf numFmtId="0" fontId="146" fillId="41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7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2" fillId="0" borderId="0"/>
    <xf numFmtId="0" fontId="3" fillId="0" borderId="0"/>
    <xf numFmtId="0" fontId="130" fillId="40" borderId="22" applyNumberFormat="0" applyAlignment="0" applyProtection="0"/>
    <xf numFmtId="0" fontId="153" fillId="34" borderId="0" applyNumberFormat="0" applyBorder="0" applyAlignment="0" applyProtection="0"/>
    <xf numFmtId="0" fontId="154" fillId="0" borderId="37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37" fontId="72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55" borderId="0" applyNumberFormat="0" applyBorder="0" applyAlignment="0" applyProtection="0"/>
    <xf numFmtId="0" fontId="67" fillId="60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110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13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0" fillId="0" borderId="0"/>
    <xf numFmtId="0" fontId="37" fillId="0" borderId="0"/>
    <xf numFmtId="200" fontId="101" fillId="0" borderId="0" applyFont="0" applyFill="0" applyBorder="0" applyAlignment="0" applyProtection="0"/>
    <xf numFmtId="176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5" fillId="0" borderId="0" applyNumberFormat="0" applyFill="0" applyBorder="0" applyAlignment="0" applyProtection="0">
      <alignment vertical="top"/>
      <protection locked="0"/>
    </xf>
    <xf numFmtId="203" fontId="111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5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0" fontId="37" fillId="0" borderId="0"/>
    <xf numFmtId="0" fontId="37" fillId="0" borderId="0"/>
    <xf numFmtId="170" fontId="182" fillId="0" borderId="0" applyFont="0" applyFill="0" applyBorder="0" applyAlignment="0" applyProtection="0"/>
    <xf numFmtId="0" fontId="2" fillId="0" borderId="0"/>
    <xf numFmtId="0" fontId="40" fillId="0" borderId="0"/>
    <xf numFmtId="170" fontId="41" fillId="0" borderId="0" applyFont="0" applyFill="0" applyBorder="0" applyAlignment="0" applyProtection="0"/>
    <xf numFmtId="0" fontId="2" fillId="0" borderId="0"/>
    <xf numFmtId="0" fontId="35" fillId="0" borderId="0"/>
    <xf numFmtId="170" fontId="179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83" fillId="0" borderId="0"/>
    <xf numFmtId="170" fontId="38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24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9">
    <xf numFmtId="0" fontId="0" fillId="0" borderId="0" xfId="0"/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37" fontId="7" fillId="0" borderId="0" xfId="0" applyNumberFormat="1" applyFont="1"/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2" fontId="6" fillId="0" borderId="0" xfId="0" applyNumberFormat="1" applyFont="1" applyAlignment="1">
      <alignment vertical="top"/>
    </xf>
    <xf numFmtId="1" fontId="8" fillId="0" borderId="0" xfId="0" quotePrefix="1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top"/>
    </xf>
    <xf numFmtId="2" fontId="5" fillId="0" borderId="0" xfId="0" applyNumberFormat="1" applyFont="1" applyAlignment="1">
      <alignment horizontal="justify" vertical="top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165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top"/>
    </xf>
    <xf numFmtId="165" fontId="16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8" fontId="8" fillId="0" borderId="0" xfId="0" quotePrefix="1" applyNumberFormat="1" applyFont="1" applyAlignment="1">
      <alignment horizontal="center"/>
    </xf>
    <xf numFmtId="164" fontId="7" fillId="0" borderId="0" xfId="1" applyNumberFormat="1" applyFont="1" applyFill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/>
    <xf numFmtId="43" fontId="6" fillId="0" borderId="0" xfId="0" applyNumberFormat="1" applyFont="1"/>
    <xf numFmtId="41" fontId="7" fillId="0" borderId="0" xfId="3" applyNumberFormat="1" applyFont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2" xfId="3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6" fillId="0" borderId="2" xfId="3" applyNumberFormat="1" applyBorder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 indent="1"/>
    </xf>
    <xf numFmtId="169" fontId="6" fillId="2" borderId="0" xfId="0" applyNumberFormat="1" applyFont="1" applyFill="1" applyAlignment="1">
      <alignment horizontal="center" vertical="center"/>
    </xf>
    <xf numFmtId="37" fontId="7" fillId="0" borderId="0" xfId="0" applyNumberFormat="1" applyFont="1" applyAlignment="1">
      <alignment vertical="top"/>
    </xf>
    <xf numFmtId="41" fontId="17" fillId="0" borderId="0" xfId="3" applyNumberFormat="1" applyFont="1" applyAlignment="1">
      <alignment horizontal="right"/>
    </xf>
    <xf numFmtId="41" fontId="15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0" applyNumberFormat="1" applyFont="1"/>
    <xf numFmtId="2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5" fontId="8" fillId="0" borderId="0" xfId="0" applyNumberFormat="1" applyFont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37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41" fontId="5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6" fillId="0" borderId="0" xfId="0" applyNumberFormat="1" applyFont="1" applyAlignment="1">
      <alignment vertical="top"/>
    </xf>
    <xf numFmtId="0" fontId="185" fillId="0" borderId="0" xfId="0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7" fillId="0" borderId="4" xfId="3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41" fontId="6" fillId="0" borderId="2" xfId="1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41" fontId="6" fillId="0" borderId="0" xfId="0" applyNumberFormat="1" applyFont="1"/>
    <xf numFmtId="43" fontId="6" fillId="0" borderId="4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165" fontId="7" fillId="0" borderId="0" xfId="0" applyNumberFormat="1" applyFont="1" applyAlignment="1">
      <alignment horizontal="left" vertical="center"/>
    </xf>
    <xf numFmtId="37" fontId="7" fillId="0" borderId="1" xfId="0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8" fillId="0" borderId="0" xfId="0" quotePrefix="1" applyNumberFormat="1" applyFont="1"/>
    <xf numFmtId="37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64" fontId="6" fillId="0" borderId="0" xfId="1" applyNumberFormat="1" applyFont="1"/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87" fillId="0" borderId="0" xfId="1" applyNumberFormat="1" applyFont="1" applyFill="1" applyBorder="1" applyAlignment="1">
      <alignment horizontal="center" vertical="center"/>
    </xf>
    <xf numFmtId="0" fontId="188" fillId="0" borderId="0" xfId="0" applyFont="1" applyAlignment="1">
      <alignment vertical="center"/>
    </xf>
    <xf numFmtId="164" fontId="189" fillId="0" borderId="0" xfId="1" applyNumberFormat="1" applyFont="1" applyFill="1" applyBorder="1" applyAlignment="1">
      <alignment horizontal="center"/>
    </xf>
    <xf numFmtId="164" fontId="188" fillId="0" borderId="0" xfId="1" applyNumberFormat="1" applyFont="1" applyFill="1" applyBorder="1" applyAlignment="1">
      <alignment horizontal="center"/>
    </xf>
    <xf numFmtId="164" fontId="190" fillId="0" borderId="0" xfId="1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164" fontId="188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2"/>
    </xf>
    <xf numFmtId="164" fontId="6" fillId="0" borderId="0" xfId="1" applyNumberFormat="1" applyFont="1" applyFill="1"/>
    <xf numFmtId="164" fontId="188" fillId="0" borderId="0" xfId="1" applyNumberFormat="1" applyFont="1" applyFill="1" applyBorder="1"/>
    <xf numFmtId="0" fontId="6" fillId="0" borderId="0" xfId="0" applyFont="1" applyAlignment="1">
      <alignment horizontal="left" vertical="center" wrapText="1" indent="4"/>
    </xf>
    <xf numFmtId="41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4"/>
    </xf>
    <xf numFmtId="164" fontId="191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192" fillId="0" borderId="0" xfId="0" applyFont="1" applyAlignment="1">
      <alignment vertical="center"/>
    </xf>
    <xf numFmtId="164" fontId="188" fillId="0" borderId="0" xfId="1" quotePrefix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 indent="6"/>
    </xf>
    <xf numFmtId="164" fontId="189" fillId="0" borderId="0" xfId="1" applyNumberFormat="1" applyFont="1" applyFill="1" applyBorder="1" applyAlignment="1">
      <alignment horizontal="right" vertical="center"/>
    </xf>
    <xf numFmtId="165" fontId="193" fillId="0" borderId="0" xfId="0" applyNumberFormat="1" applyFont="1" applyAlignment="1">
      <alignment horizontal="center" vertical="top"/>
    </xf>
    <xf numFmtId="165" fontId="193" fillId="0" borderId="0" xfId="0" applyNumberFormat="1" applyFont="1" applyAlignment="1">
      <alignment horizontal="right" vertical="top"/>
    </xf>
    <xf numFmtId="164" fontId="189" fillId="0" borderId="0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left" vertical="center" wrapText="1" indent="4"/>
    </xf>
    <xf numFmtId="41" fontId="19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43" fontId="6" fillId="0" borderId="0" xfId="1" applyFont="1" applyFill="1" applyBorder="1" applyAlignment="1">
      <alignment horizontal="right" vertical="center"/>
    </xf>
    <xf numFmtId="164" fontId="188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4"/>
    </xf>
    <xf numFmtId="41" fontId="6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168" fontId="8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0" fontId="185" fillId="0" borderId="0" xfId="0" applyFont="1" applyAlignment="1">
      <alignment horizontal="right" vertical="center" wrapText="1"/>
    </xf>
    <xf numFmtId="0" fontId="186" fillId="0" borderId="0" xfId="0" applyFont="1" applyAlignment="1">
      <alignment horizontal="right" vertical="center" wrapText="1"/>
    </xf>
    <xf numFmtId="37" fontId="6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8" fontId="8" fillId="0" borderId="0" xfId="0" quotePrefix="1" applyNumberFormat="1" applyFont="1" applyAlignment="1">
      <alignment horizont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111"/>
  <sheetViews>
    <sheetView tabSelected="1" view="pageBreakPreview" zoomScaleNormal="55" zoomScaleSheetLayoutView="100" workbookViewId="0">
      <selection sqref="A1:J1"/>
    </sheetView>
  </sheetViews>
  <sheetFormatPr defaultColWidth="9.09765625" defaultRowHeight="21" customHeight="1"/>
  <cols>
    <col min="1" max="3" width="2.09765625" style="36" customWidth="1"/>
    <col min="4" max="4" width="47.69921875" style="36" customWidth="1"/>
    <col min="5" max="5" width="9.3984375" style="40" customWidth="1"/>
    <col min="6" max="6" width="1.09765625" style="40" customWidth="1"/>
    <col min="7" max="7" width="14.69921875" style="25" customWidth="1"/>
    <col min="8" max="8" width="1.09765625" style="25" customWidth="1"/>
    <col min="9" max="9" width="14.69921875" style="25" customWidth="1"/>
    <col min="10" max="10" width="1.09765625" style="25" customWidth="1"/>
    <col min="11" max="11" width="14.69921875" style="25" customWidth="1"/>
    <col min="12" max="12" width="1.09765625" style="25" customWidth="1"/>
    <col min="13" max="13" width="14.69921875" style="25" customWidth="1"/>
    <col min="14" max="14" width="4.09765625" style="36" customWidth="1"/>
    <col min="15" max="15" width="17.3984375" style="108" bestFit="1" customWidth="1"/>
    <col min="16" max="16" width="15.59765625" style="36" bestFit="1" customWidth="1"/>
    <col min="17" max="17" width="17.3984375" style="36" bestFit="1" customWidth="1"/>
    <col min="18" max="18" width="14.59765625" style="36" bestFit="1" customWidth="1"/>
    <col min="19" max="19" width="15.69921875" style="86" bestFit="1" customWidth="1"/>
    <col min="20" max="20" width="13.8984375" style="86" customWidth="1"/>
    <col min="21" max="16384" width="9.09765625" style="36"/>
  </cols>
  <sheetData>
    <row r="1" spans="1:20" ht="21" customHeight="1">
      <c r="A1" s="222" t="s">
        <v>36</v>
      </c>
      <c r="B1" s="222"/>
      <c r="C1" s="222"/>
      <c r="D1" s="222"/>
      <c r="E1" s="222"/>
      <c r="F1" s="222"/>
      <c r="G1" s="222"/>
      <c r="H1" s="222"/>
      <c r="I1" s="222"/>
      <c r="J1" s="222"/>
      <c r="K1" s="36"/>
      <c r="L1" s="36"/>
      <c r="M1" s="36"/>
    </row>
    <row r="2" spans="1:20" ht="21" customHeight="1">
      <c r="A2" s="222" t="s">
        <v>49</v>
      </c>
      <c r="B2" s="222"/>
      <c r="C2" s="222"/>
      <c r="D2" s="222"/>
      <c r="E2" s="222"/>
      <c r="F2" s="222"/>
      <c r="G2" s="222"/>
      <c r="H2" s="222"/>
      <c r="I2" s="222"/>
      <c r="J2" s="222"/>
      <c r="K2" s="36"/>
      <c r="L2" s="36"/>
      <c r="M2" s="36"/>
      <c r="O2" s="133"/>
    </row>
    <row r="3" spans="1:20" ht="21" customHeight="1">
      <c r="A3" s="41"/>
      <c r="B3" s="41"/>
      <c r="C3" s="41"/>
      <c r="D3" s="41"/>
      <c r="F3" s="45"/>
      <c r="G3" s="41"/>
      <c r="H3" s="41"/>
      <c r="I3" s="41"/>
      <c r="J3" s="41"/>
      <c r="K3" s="36"/>
      <c r="L3" s="36"/>
      <c r="M3" s="36"/>
    </row>
    <row r="4" spans="1:20" ht="21" customHeight="1">
      <c r="A4" s="137"/>
      <c r="B4" s="137"/>
      <c r="C4" s="137"/>
      <c r="D4" s="137"/>
      <c r="G4" s="224" t="s">
        <v>62</v>
      </c>
      <c r="H4" s="224"/>
      <c r="I4" s="224"/>
      <c r="J4" s="81"/>
      <c r="K4" s="224" t="s">
        <v>63</v>
      </c>
      <c r="L4" s="224"/>
      <c r="M4" s="224"/>
      <c r="P4" s="92"/>
    </row>
    <row r="5" spans="1:20" ht="21" customHeight="1">
      <c r="A5" s="137"/>
      <c r="B5" s="137"/>
      <c r="C5" s="137"/>
      <c r="D5" s="137"/>
      <c r="G5" s="104" t="s">
        <v>197</v>
      </c>
      <c r="H5" s="104"/>
      <c r="I5" s="104" t="s">
        <v>57</v>
      </c>
      <c r="J5" s="106"/>
      <c r="K5" s="104" t="s">
        <v>197</v>
      </c>
      <c r="L5" s="104"/>
      <c r="M5" s="104" t="s">
        <v>57</v>
      </c>
    </row>
    <row r="6" spans="1:20" ht="21" customHeight="1">
      <c r="A6" s="12" t="s">
        <v>0</v>
      </c>
      <c r="B6" s="137"/>
      <c r="C6" s="137"/>
      <c r="D6" s="137"/>
      <c r="E6" s="42" t="s">
        <v>29</v>
      </c>
      <c r="F6" s="138"/>
      <c r="G6" s="104">
        <v>2566</v>
      </c>
      <c r="H6" s="105"/>
      <c r="I6" s="104">
        <v>2565</v>
      </c>
      <c r="J6" s="106"/>
      <c r="K6" s="104">
        <v>2566</v>
      </c>
      <c r="L6" s="105"/>
      <c r="M6" s="104">
        <v>2565</v>
      </c>
    </row>
    <row r="7" spans="1:20" ht="21" customHeight="1">
      <c r="A7" s="12"/>
      <c r="B7" s="137"/>
      <c r="C7" s="137"/>
      <c r="D7" s="137"/>
      <c r="E7" s="42"/>
      <c r="F7" s="138"/>
      <c r="G7" s="104" t="s">
        <v>166</v>
      </c>
      <c r="H7" s="105"/>
      <c r="I7" s="108"/>
      <c r="J7" s="106"/>
      <c r="K7" s="104" t="s">
        <v>166</v>
      </c>
      <c r="L7" s="105"/>
      <c r="M7" s="108"/>
    </row>
    <row r="8" spans="1:20" ht="21" customHeight="1">
      <c r="A8" s="137"/>
      <c r="B8" s="137"/>
      <c r="C8" s="137"/>
      <c r="D8" s="137"/>
      <c r="G8" s="225" t="s">
        <v>64</v>
      </c>
      <c r="H8" s="225"/>
      <c r="I8" s="225"/>
      <c r="J8" s="225"/>
      <c r="K8" s="225"/>
      <c r="L8" s="225"/>
      <c r="M8" s="225"/>
      <c r="S8" s="139"/>
    </row>
    <row r="9" spans="1:20" ht="21" customHeight="1">
      <c r="A9" s="54" t="s">
        <v>1</v>
      </c>
      <c r="B9" s="137"/>
      <c r="C9" s="137"/>
      <c r="D9" s="137"/>
      <c r="E9" s="24"/>
      <c r="F9" s="78"/>
      <c r="G9" s="124"/>
      <c r="H9" s="78"/>
      <c r="I9" s="124"/>
      <c r="J9" s="78"/>
      <c r="K9" s="36"/>
      <c r="L9" s="36"/>
      <c r="M9" s="36"/>
      <c r="O9" s="36"/>
      <c r="P9" s="108"/>
      <c r="Q9" s="90"/>
      <c r="S9" s="36"/>
      <c r="T9" s="90"/>
    </row>
    <row r="10" spans="1:20" ht="21" customHeight="1">
      <c r="A10" s="23" t="s">
        <v>12</v>
      </c>
      <c r="B10" s="23"/>
      <c r="C10" s="23"/>
      <c r="D10" s="23"/>
      <c r="E10" s="24"/>
      <c r="F10" s="78"/>
      <c r="G10" s="70">
        <v>1564114</v>
      </c>
      <c r="H10" s="78"/>
      <c r="I10" s="70">
        <v>2142994</v>
      </c>
      <c r="J10" s="78"/>
      <c r="K10" s="70">
        <v>197951</v>
      </c>
      <c r="L10" s="36"/>
      <c r="M10" s="93">
        <v>195563</v>
      </c>
      <c r="N10" s="92"/>
      <c r="O10" s="139"/>
      <c r="P10" s="90"/>
      <c r="Q10" s="139"/>
      <c r="R10" s="90"/>
      <c r="S10" s="90"/>
      <c r="T10" s="90"/>
    </row>
    <row r="11" spans="1:20" ht="21" customHeight="1">
      <c r="A11" s="23" t="s">
        <v>130</v>
      </c>
      <c r="B11" s="23"/>
      <c r="C11" s="23"/>
      <c r="D11" s="23"/>
      <c r="E11" s="24"/>
      <c r="F11" s="78"/>
      <c r="G11" s="70">
        <v>160238</v>
      </c>
      <c r="H11" s="78"/>
      <c r="I11" s="70">
        <v>160211</v>
      </c>
      <c r="J11" s="78"/>
      <c r="K11" s="156">
        <v>0</v>
      </c>
      <c r="L11" s="26"/>
      <c r="M11" s="156">
        <v>0</v>
      </c>
      <c r="N11" s="92"/>
      <c r="O11" s="139"/>
      <c r="P11" s="90"/>
      <c r="Q11" s="139"/>
      <c r="R11" s="90"/>
      <c r="S11" s="90"/>
      <c r="T11" s="90"/>
    </row>
    <row r="12" spans="1:20" ht="21" customHeight="1">
      <c r="A12" s="23" t="s">
        <v>140</v>
      </c>
      <c r="B12" s="23"/>
      <c r="C12" s="23"/>
      <c r="D12" s="23"/>
      <c r="E12" s="24" t="s">
        <v>192</v>
      </c>
      <c r="F12" s="78"/>
      <c r="G12" s="70">
        <v>541537</v>
      </c>
      <c r="H12" s="78"/>
      <c r="I12" s="70">
        <v>533587</v>
      </c>
      <c r="J12" s="78"/>
      <c r="K12" s="70">
        <v>692642</v>
      </c>
      <c r="L12" s="36"/>
      <c r="M12" s="93">
        <v>561397</v>
      </c>
      <c r="N12" s="92"/>
      <c r="O12" s="139"/>
      <c r="P12" s="90"/>
      <c r="Q12" s="139"/>
      <c r="R12" s="90"/>
      <c r="S12" s="90"/>
      <c r="T12" s="90"/>
    </row>
    <row r="13" spans="1:20" ht="21" customHeight="1">
      <c r="A13" s="23" t="s">
        <v>66</v>
      </c>
      <c r="B13" s="23"/>
      <c r="C13" s="23"/>
      <c r="D13" s="23"/>
      <c r="E13" s="24"/>
      <c r="F13" s="78"/>
      <c r="G13" s="70">
        <v>104491</v>
      </c>
      <c r="H13" s="78"/>
      <c r="I13" s="70">
        <v>108936</v>
      </c>
      <c r="J13" s="78"/>
      <c r="K13" s="70">
        <v>11581</v>
      </c>
      <c r="L13" s="36"/>
      <c r="M13" s="93">
        <v>10060</v>
      </c>
      <c r="N13" s="92"/>
      <c r="O13" s="139"/>
      <c r="P13" s="90"/>
      <c r="Q13" s="139"/>
      <c r="R13" s="90"/>
      <c r="S13" s="90"/>
      <c r="T13" s="90"/>
    </row>
    <row r="14" spans="1:20" ht="21" customHeight="1">
      <c r="A14" s="23" t="s">
        <v>102</v>
      </c>
      <c r="B14" s="23"/>
      <c r="C14" s="23"/>
      <c r="D14" s="23"/>
      <c r="E14" s="24">
        <v>8</v>
      </c>
      <c r="F14" s="78"/>
      <c r="G14" s="70">
        <v>30130</v>
      </c>
      <c r="H14" s="78"/>
      <c r="I14" s="70">
        <v>3000</v>
      </c>
      <c r="J14" s="78"/>
      <c r="K14" s="70">
        <v>1941899</v>
      </c>
      <c r="L14" s="36"/>
      <c r="M14" s="93">
        <v>1759807</v>
      </c>
      <c r="N14" s="92"/>
      <c r="O14" s="139"/>
      <c r="P14" s="90"/>
      <c r="Q14" s="139"/>
      <c r="R14" s="90"/>
      <c r="S14" s="90"/>
      <c r="T14" s="90"/>
    </row>
    <row r="15" spans="1:20" ht="21" customHeight="1">
      <c r="A15" s="23" t="s">
        <v>115</v>
      </c>
      <c r="B15" s="23"/>
      <c r="C15" s="23"/>
      <c r="D15" s="23"/>
      <c r="E15" s="24"/>
      <c r="F15" s="78"/>
      <c r="G15" s="70">
        <v>18279</v>
      </c>
      <c r="H15" s="78"/>
      <c r="I15" s="70">
        <v>17281</v>
      </c>
      <c r="J15" s="78"/>
      <c r="K15" s="156">
        <v>0</v>
      </c>
      <c r="L15" s="36"/>
      <c r="M15" s="84">
        <v>0</v>
      </c>
      <c r="O15" s="139"/>
      <c r="P15" s="90"/>
      <c r="Q15" s="139"/>
      <c r="R15" s="90"/>
      <c r="S15" s="90"/>
      <c r="T15" s="90"/>
    </row>
    <row r="16" spans="1:20" ht="21" customHeight="1">
      <c r="A16" s="23" t="s">
        <v>59</v>
      </c>
      <c r="B16" s="23"/>
      <c r="C16" s="23"/>
      <c r="D16" s="23"/>
      <c r="E16" s="24"/>
      <c r="F16" s="78"/>
      <c r="G16" s="70">
        <v>373126</v>
      </c>
      <c r="H16" s="78"/>
      <c r="I16" s="70">
        <v>324114</v>
      </c>
      <c r="J16" s="78"/>
      <c r="K16" s="70">
        <v>101661</v>
      </c>
      <c r="L16" s="36"/>
      <c r="M16" s="70">
        <v>103487</v>
      </c>
      <c r="O16" s="139"/>
      <c r="P16" s="90"/>
      <c r="Q16" s="139"/>
      <c r="R16" s="90"/>
      <c r="S16" s="90"/>
      <c r="T16" s="90"/>
    </row>
    <row r="17" spans="1:20" ht="21" customHeight="1">
      <c r="A17" s="23" t="s">
        <v>178</v>
      </c>
      <c r="B17" s="137"/>
      <c r="C17" s="23"/>
      <c r="D17" s="23"/>
      <c r="E17" s="24"/>
      <c r="F17" s="78"/>
      <c r="G17" s="84">
        <v>64621</v>
      </c>
      <c r="H17" s="78"/>
      <c r="I17" s="84">
        <v>70107</v>
      </c>
      <c r="J17" s="78"/>
      <c r="K17" s="84">
        <v>0</v>
      </c>
      <c r="L17" s="36"/>
      <c r="M17" s="84">
        <v>0</v>
      </c>
      <c r="N17" s="92"/>
      <c r="O17" s="139"/>
      <c r="P17" s="90"/>
      <c r="Q17" s="139"/>
      <c r="R17" s="90"/>
      <c r="S17" s="90"/>
      <c r="T17" s="90"/>
    </row>
    <row r="18" spans="1:20" ht="21" customHeight="1">
      <c r="A18" s="41" t="s">
        <v>2</v>
      </c>
      <c r="C18" s="23"/>
      <c r="D18" s="23"/>
      <c r="E18" s="24"/>
      <c r="F18" s="79"/>
      <c r="G18" s="141">
        <f>SUM(G10:G17)</f>
        <v>2856536</v>
      </c>
      <c r="H18" s="79"/>
      <c r="I18" s="141">
        <f>SUM(I10:I17)</f>
        <v>3360230</v>
      </c>
      <c r="J18" s="79"/>
      <c r="K18" s="141">
        <f>SUM(K10:K17)</f>
        <v>2945734</v>
      </c>
      <c r="L18" s="34"/>
      <c r="M18" s="141">
        <f>SUM(M10:M17)</f>
        <v>2630314</v>
      </c>
      <c r="N18" s="92"/>
      <c r="O18" s="139"/>
      <c r="P18" s="90"/>
      <c r="Q18" s="90"/>
      <c r="R18" s="90"/>
      <c r="S18" s="90"/>
      <c r="T18" s="90"/>
    </row>
    <row r="19" spans="1:20" ht="21" customHeight="1">
      <c r="A19" s="23"/>
      <c r="B19" s="23"/>
      <c r="C19" s="23"/>
      <c r="D19" s="23"/>
      <c r="E19" s="24"/>
      <c r="F19" s="78"/>
      <c r="G19" s="78"/>
      <c r="H19" s="78"/>
      <c r="I19" s="78"/>
      <c r="J19" s="78"/>
      <c r="K19" s="36"/>
      <c r="L19" s="36"/>
      <c r="M19" s="36"/>
      <c r="N19" s="92"/>
      <c r="O19" s="139"/>
      <c r="P19" s="90"/>
      <c r="Q19" s="90"/>
      <c r="S19" s="90"/>
      <c r="T19" s="90"/>
    </row>
    <row r="20" spans="1:20" ht="21" customHeight="1">
      <c r="A20" s="54" t="s">
        <v>18</v>
      </c>
      <c r="B20" s="169"/>
      <c r="C20" s="169"/>
      <c r="D20" s="169"/>
      <c r="E20" s="24"/>
      <c r="F20" s="78"/>
      <c r="G20" s="78"/>
      <c r="H20" s="78"/>
      <c r="I20" s="78"/>
      <c r="J20" s="78"/>
      <c r="K20" s="36"/>
      <c r="L20" s="36"/>
      <c r="M20" s="36"/>
      <c r="N20" s="92"/>
      <c r="O20" s="139"/>
      <c r="P20" s="90"/>
      <c r="Q20" s="90"/>
      <c r="S20" s="90"/>
      <c r="T20" s="90"/>
    </row>
    <row r="21" spans="1:20" ht="21" customHeight="1">
      <c r="A21" s="23" t="s">
        <v>133</v>
      </c>
      <c r="B21" s="137"/>
      <c r="C21" s="137"/>
      <c r="D21" s="137"/>
      <c r="E21" s="24"/>
      <c r="F21" s="78"/>
      <c r="G21" s="70">
        <v>73977</v>
      </c>
      <c r="H21" s="78"/>
      <c r="I21" s="70">
        <v>36975</v>
      </c>
      <c r="J21" s="78"/>
      <c r="K21" s="84">
        <v>0</v>
      </c>
      <c r="L21" s="36"/>
      <c r="M21" s="84">
        <v>0</v>
      </c>
      <c r="N21" s="92"/>
      <c r="O21" s="139"/>
      <c r="P21" s="90"/>
      <c r="Q21" s="139"/>
      <c r="R21" s="90"/>
      <c r="S21" s="90"/>
      <c r="T21" s="90"/>
    </row>
    <row r="22" spans="1:20" ht="21" customHeight="1">
      <c r="A22" s="23" t="s">
        <v>141</v>
      </c>
      <c r="B22" s="137"/>
      <c r="C22" s="137"/>
      <c r="D22" s="137"/>
      <c r="E22" s="24">
        <v>8</v>
      </c>
      <c r="F22" s="78"/>
      <c r="G22" s="84">
        <v>0</v>
      </c>
      <c r="H22" s="78"/>
      <c r="I22" s="84">
        <v>0</v>
      </c>
      <c r="J22" s="78"/>
      <c r="K22" s="70">
        <v>3628402</v>
      </c>
      <c r="L22" s="36"/>
      <c r="M22" s="70">
        <v>3473607</v>
      </c>
      <c r="N22" s="92"/>
      <c r="O22" s="139"/>
      <c r="P22" s="90"/>
      <c r="Q22" s="139"/>
      <c r="R22" s="90"/>
      <c r="S22" s="90"/>
      <c r="T22" s="90"/>
    </row>
    <row r="23" spans="1:20" ht="21" customHeight="1">
      <c r="A23" s="23" t="s">
        <v>48</v>
      </c>
      <c r="B23" s="137"/>
      <c r="C23" s="137"/>
      <c r="D23" s="137"/>
      <c r="E23" s="24"/>
      <c r="F23" s="78"/>
      <c r="G23" s="70">
        <v>1451121</v>
      </c>
      <c r="H23" s="78"/>
      <c r="I23" s="70">
        <v>1473662</v>
      </c>
      <c r="J23" s="78"/>
      <c r="K23" s="70">
        <v>1660426</v>
      </c>
      <c r="L23" s="36"/>
      <c r="M23" s="70">
        <v>1660753</v>
      </c>
      <c r="N23" s="92"/>
      <c r="O23" s="139"/>
      <c r="P23" s="90"/>
      <c r="Q23" s="139"/>
      <c r="R23" s="90"/>
      <c r="S23" s="90"/>
      <c r="T23" s="90"/>
    </row>
    <row r="24" spans="1:20" ht="21" customHeight="1">
      <c r="A24" s="23" t="s">
        <v>38</v>
      </c>
      <c r="B24" s="137"/>
      <c r="C24" s="137"/>
      <c r="D24" s="137"/>
      <c r="E24" s="40">
        <v>4</v>
      </c>
      <c r="F24" s="78"/>
      <c r="G24" s="84">
        <v>0</v>
      </c>
      <c r="H24" s="80"/>
      <c r="I24" s="84">
        <v>0</v>
      </c>
      <c r="J24" s="80"/>
      <c r="K24" s="70">
        <v>2946872</v>
      </c>
      <c r="L24" s="36"/>
      <c r="M24" s="70">
        <v>2946872</v>
      </c>
      <c r="N24" s="92"/>
      <c r="O24" s="139"/>
      <c r="P24" s="90"/>
      <c r="Q24" s="139"/>
      <c r="R24" s="90"/>
      <c r="S24" s="90"/>
      <c r="T24" s="90"/>
    </row>
    <row r="25" spans="1:20" ht="21" customHeight="1">
      <c r="A25" s="23" t="s">
        <v>103</v>
      </c>
      <c r="B25" s="23"/>
      <c r="C25" s="23"/>
      <c r="D25" s="23"/>
      <c r="E25" s="24">
        <v>4</v>
      </c>
      <c r="F25" s="78"/>
      <c r="G25" s="70">
        <v>281793</v>
      </c>
      <c r="H25" s="78"/>
      <c r="I25" s="70">
        <v>287096</v>
      </c>
      <c r="J25" s="78"/>
      <c r="K25" s="70">
        <v>182406</v>
      </c>
      <c r="L25" s="36"/>
      <c r="M25" s="70">
        <v>182406</v>
      </c>
      <c r="N25" s="92"/>
      <c r="O25" s="139"/>
      <c r="P25" s="90"/>
      <c r="Q25" s="139"/>
      <c r="R25" s="90"/>
      <c r="S25" s="90"/>
      <c r="T25" s="90"/>
    </row>
    <row r="26" spans="1:20" ht="21" customHeight="1">
      <c r="A26" s="23" t="s">
        <v>104</v>
      </c>
      <c r="B26" s="23"/>
      <c r="C26" s="23"/>
      <c r="D26" s="23"/>
      <c r="E26" s="40">
        <v>8</v>
      </c>
      <c r="F26" s="78"/>
      <c r="G26" s="70">
        <v>443500</v>
      </c>
      <c r="H26" s="78"/>
      <c r="I26" s="70">
        <v>434500</v>
      </c>
      <c r="J26" s="78"/>
      <c r="K26" s="70">
        <v>1172664</v>
      </c>
      <c r="L26" s="36"/>
      <c r="M26" s="70">
        <v>1163664</v>
      </c>
      <c r="N26" s="92"/>
      <c r="O26" s="139"/>
      <c r="P26" s="90"/>
      <c r="Q26" s="139"/>
      <c r="R26" s="90"/>
      <c r="S26" s="90"/>
      <c r="T26" s="90"/>
    </row>
    <row r="27" spans="1:20" ht="21" customHeight="1">
      <c r="A27" s="23" t="s">
        <v>67</v>
      </c>
      <c r="B27" s="23"/>
      <c r="C27" s="23"/>
      <c r="D27" s="23"/>
      <c r="E27" s="24"/>
      <c r="F27" s="78"/>
      <c r="G27" s="70">
        <v>1251992</v>
      </c>
      <c r="H27" s="78"/>
      <c r="I27" s="70">
        <v>1251992</v>
      </c>
      <c r="J27" s="78"/>
      <c r="K27" s="70">
        <v>1140000</v>
      </c>
      <c r="L27" s="36"/>
      <c r="M27" s="70">
        <v>1140000</v>
      </c>
      <c r="N27" s="92"/>
      <c r="O27" s="139"/>
      <c r="P27" s="90"/>
      <c r="Q27" s="139"/>
      <c r="R27" s="90"/>
      <c r="S27" s="90"/>
      <c r="T27" s="90"/>
    </row>
    <row r="28" spans="1:20" ht="21" customHeight="1">
      <c r="A28" s="23" t="s">
        <v>68</v>
      </c>
      <c r="B28" s="23"/>
      <c r="C28" s="23"/>
      <c r="D28" s="23"/>
      <c r="E28" s="24">
        <v>5</v>
      </c>
      <c r="F28" s="78"/>
      <c r="G28" s="70">
        <v>8854540</v>
      </c>
      <c r="H28" s="78"/>
      <c r="I28" s="70">
        <v>7281035</v>
      </c>
      <c r="J28" s="78"/>
      <c r="K28" s="84">
        <v>793773</v>
      </c>
      <c r="L28" s="80"/>
      <c r="M28" s="84">
        <v>818651</v>
      </c>
      <c r="N28" s="92"/>
      <c r="O28" s="107"/>
      <c r="P28" s="90"/>
      <c r="Q28" s="139"/>
      <c r="R28" s="90"/>
      <c r="S28" s="90"/>
      <c r="T28" s="90"/>
    </row>
    <row r="29" spans="1:20" ht="21" customHeight="1">
      <c r="A29" s="23" t="s">
        <v>154</v>
      </c>
      <c r="B29" s="23"/>
      <c r="C29" s="23"/>
      <c r="D29" s="23"/>
      <c r="E29" s="24"/>
      <c r="F29" s="78"/>
      <c r="G29" s="70">
        <v>611230</v>
      </c>
      <c r="H29" s="78"/>
      <c r="I29" s="70">
        <v>880022</v>
      </c>
      <c r="J29" s="78"/>
      <c r="K29" s="84">
        <v>0</v>
      </c>
      <c r="L29" s="80"/>
      <c r="M29" s="84">
        <v>0</v>
      </c>
      <c r="N29" s="92"/>
      <c r="O29" s="107"/>
      <c r="P29" s="90"/>
      <c r="Q29" s="139"/>
      <c r="R29" s="90"/>
      <c r="S29" s="90"/>
      <c r="T29" s="90"/>
    </row>
    <row r="30" spans="1:20" ht="21" customHeight="1">
      <c r="A30" s="23" t="s">
        <v>131</v>
      </c>
      <c r="B30" s="23"/>
      <c r="C30" s="23"/>
      <c r="D30" s="23"/>
      <c r="E30" s="40">
        <v>6</v>
      </c>
      <c r="F30" s="78"/>
      <c r="G30" s="70">
        <v>8370786</v>
      </c>
      <c r="H30" s="78"/>
      <c r="I30" s="70">
        <v>8620903</v>
      </c>
      <c r="J30" s="78"/>
      <c r="K30" s="70">
        <v>1426464</v>
      </c>
      <c r="L30" s="36"/>
      <c r="M30" s="70">
        <v>1538261</v>
      </c>
      <c r="N30" s="92"/>
      <c r="O30" s="107"/>
      <c r="P30" s="90"/>
      <c r="Q30" s="139"/>
      <c r="R30" s="90"/>
      <c r="S30" s="90"/>
      <c r="T30" s="90"/>
    </row>
    <row r="31" spans="1:20" ht="21" customHeight="1">
      <c r="A31" s="23" t="s">
        <v>132</v>
      </c>
      <c r="B31" s="23"/>
      <c r="C31" s="23"/>
      <c r="D31" s="23"/>
      <c r="E31" s="24"/>
      <c r="F31" s="78"/>
      <c r="G31" s="70">
        <v>783068</v>
      </c>
      <c r="H31" s="78"/>
      <c r="I31" s="70">
        <v>866759</v>
      </c>
      <c r="J31" s="78"/>
      <c r="K31" s="70">
        <v>119256</v>
      </c>
      <c r="L31" s="36"/>
      <c r="M31" s="70">
        <v>123272</v>
      </c>
      <c r="N31" s="92"/>
      <c r="O31" s="107"/>
      <c r="P31" s="90"/>
      <c r="Q31" s="139"/>
      <c r="R31" s="90"/>
      <c r="S31" s="90"/>
      <c r="T31" s="90"/>
    </row>
    <row r="32" spans="1:20" ht="21" customHeight="1">
      <c r="A32" s="23" t="s">
        <v>113</v>
      </c>
      <c r="B32" s="23"/>
      <c r="C32" s="23"/>
      <c r="D32" s="23"/>
      <c r="E32" s="24"/>
      <c r="F32" s="78"/>
      <c r="G32" s="70">
        <v>998898</v>
      </c>
      <c r="H32" s="78"/>
      <c r="I32" s="70">
        <v>971348</v>
      </c>
      <c r="J32" s="78"/>
      <c r="K32" s="84">
        <v>0</v>
      </c>
      <c r="L32" s="36"/>
      <c r="M32" s="84">
        <v>0</v>
      </c>
      <c r="O32" s="107"/>
      <c r="P32" s="90"/>
      <c r="Q32" s="139"/>
      <c r="R32" s="90"/>
      <c r="S32" s="90"/>
      <c r="T32" s="90"/>
    </row>
    <row r="33" spans="1:20" ht="21" customHeight="1">
      <c r="A33" s="23" t="s">
        <v>60</v>
      </c>
      <c r="B33" s="23"/>
      <c r="C33" s="23"/>
      <c r="D33" s="23"/>
      <c r="E33" s="24"/>
      <c r="F33" s="78"/>
      <c r="G33" s="70">
        <v>334999</v>
      </c>
      <c r="H33" s="78"/>
      <c r="I33" s="70">
        <v>262026</v>
      </c>
      <c r="J33" s="78"/>
      <c r="K33" s="84">
        <v>0</v>
      </c>
      <c r="L33" s="36"/>
      <c r="M33" s="84">
        <v>0</v>
      </c>
      <c r="N33" s="92"/>
      <c r="O33" s="107"/>
      <c r="P33" s="90"/>
      <c r="Q33" s="139"/>
      <c r="R33" s="90"/>
      <c r="S33" s="90"/>
      <c r="T33" s="90"/>
    </row>
    <row r="34" spans="1:20" ht="21" customHeight="1">
      <c r="A34" s="23" t="s">
        <v>128</v>
      </c>
      <c r="B34" s="23"/>
      <c r="C34" s="23"/>
      <c r="D34" s="23"/>
      <c r="E34" s="24"/>
      <c r="F34" s="78"/>
      <c r="G34" s="70">
        <v>220092</v>
      </c>
      <c r="H34" s="78"/>
      <c r="I34" s="70">
        <v>196830</v>
      </c>
      <c r="J34" s="78"/>
      <c r="K34" s="70">
        <v>80088</v>
      </c>
      <c r="L34" s="36"/>
      <c r="M34" s="70">
        <v>100110</v>
      </c>
      <c r="O34" s="107"/>
      <c r="P34" s="90"/>
      <c r="Q34" s="139"/>
      <c r="R34" s="70"/>
      <c r="S34" s="90"/>
    </row>
    <row r="35" spans="1:20" ht="21" customHeight="1">
      <c r="A35" s="23" t="s">
        <v>112</v>
      </c>
      <c r="B35" s="23"/>
      <c r="C35" s="23"/>
      <c r="D35" s="23"/>
      <c r="E35" s="24"/>
      <c r="F35" s="78"/>
      <c r="G35" s="70">
        <v>83057</v>
      </c>
      <c r="H35" s="78"/>
      <c r="I35" s="70">
        <v>125259</v>
      </c>
      <c r="J35" s="78"/>
      <c r="K35" s="70">
        <v>30300</v>
      </c>
      <c r="L35" s="36"/>
      <c r="M35" s="70">
        <v>33722</v>
      </c>
      <c r="O35" s="107"/>
      <c r="P35" s="90"/>
      <c r="Q35" s="139"/>
      <c r="R35" s="70"/>
      <c r="S35" s="90"/>
    </row>
    <row r="36" spans="1:20" ht="21" customHeight="1">
      <c r="A36" s="23" t="s">
        <v>20</v>
      </c>
      <c r="B36" s="23"/>
      <c r="C36" s="23"/>
      <c r="D36" s="23"/>
      <c r="F36" s="78"/>
      <c r="G36" s="70">
        <v>251147</v>
      </c>
      <c r="H36" s="78"/>
      <c r="I36" s="70">
        <v>180531</v>
      </c>
      <c r="J36" s="78"/>
      <c r="K36" s="70">
        <v>11902</v>
      </c>
      <c r="L36" s="36"/>
      <c r="M36" s="70">
        <v>11862</v>
      </c>
      <c r="N36" s="92"/>
      <c r="O36" s="107"/>
      <c r="P36" s="90"/>
      <c r="Q36" s="139"/>
      <c r="R36" s="70"/>
    </row>
    <row r="37" spans="1:20" ht="21" customHeight="1">
      <c r="A37" s="41" t="s">
        <v>21</v>
      </c>
      <c r="D37" s="23"/>
      <c r="E37" s="24"/>
      <c r="F37" s="79"/>
      <c r="G37" s="141">
        <f>SUM(G21:G36)</f>
        <v>24010200</v>
      </c>
      <c r="H37" s="79"/>
      <c r="I37" s="141">
        <f>SUM(I21:I36)</f>
        <v>22868938</v>
      </c>
      <c r="J37" s="79"/>
      <c r="K37" s="141">
        <f>SUM(K21:K36)</f>
        <v>13192553</v>
      </c>
      <c r="L37" s="36"/>
      <c r="M37" s="141">
        <f>SUM(M21:M36)</f>
        <v>13193180</v>
      </c>
      <c r="O37" s="139"/>
      <c r="P37" s="90"/>
      <c r="Q37" s="86"/>
      <c r="R37" s="90"/>
    </row>
    <row r="38" spans="1:20" ht="21" customHeight="1">
      <c r="B38" s="23"/>
      <c r="D38" s="23"/>
      <c r="E38" s="24"/>
      <c r="F38" s="78"/>
      <c r="G38" s="78"/>
      <c r="H38" s="78"/>
      <c r="I38" s="78"/>
      <c r="J38" s="78"/>
      <c r="K38" s="36"/>
      <c r="L38" s="36"/>
      <c r="M38" s="36"/>
      <c r="O38" s="139"/>
      <c r="P38" s="90"/>
      <c r="Q38" s="86"/>
    </row>
    <row r="39" spans="1:20" ht="21" customHeight="1" thickBot="1">
      <c r="A39" s="41" t="s">
        <v>13</v>
      </c>
      <c r="B39" s="169"/>
      <c r="C39" s="169"/>
      <c r="D39" s="169"/>
      <c r="E39" s="24"/>
      <c r="F39" s="79"/>
      <c r="G39" s="143">
        <f>SUM(G18+G37)</f>
        <v>26866736</v>
      </c>
      <c r="H39" s="79"/>
      <c r="I39" s="143">
        <f>SUM(I18+I37)</f>
        <v>26229168</v>
      </c>
      <c r="J39" s="79"/>
      <c r="K39" s="143">
        <f>SUM(K18+K37)</f>
        <v>16138287</v>
      </c>
      <c r="L39" s="36"/>
      <c r="M39" s="143">
        <f>SUM(M18+M37)</f>
        <v>15823494</v>
      </c>
      <c r="O39" s="139"/>
      <c r="P39" s="90"/>
      <c r="Q39" s="86"/>
      <c r="R39" s="90"/>
    </row>
    <row r="40" spans="1:20" ht="21" customHeight="1" thickTop="1">
      <c r="O40" s="139"/>
    </row>
    <row r="41" spans="1:20" ht="21" customHeight="1">
      <c r="O41" s="139"/>
      <c r="P41" s="176"/>
    </row>
    <row r="42" spans="1:20" ht="21" customHeight="1">
      <c r="A42" s="222" t="s">
        <v>36</v>
      </c>
      <c r="B42" s="222"/>
      <c r="C42" s="222"/>
      <c r="D42" s="222"/>
      <c r="E42" s="222"/>
      <c r="F42" s="222"/>
      <c r="G42" s="222"/>
      <c r="H42" s="222"/>
      <c r="I42" s="222"/>
      <c r="J42" s="222"/>
      <c r="K42" s="34"/>
      <c r="L42" s="34"/>
      <c r="M42" s="34"/>
      <c r="O42" s="139"/>
    </row>
    <row r="43" spans="1:20" ht="21" customHeight="1">
      <c r="A43" s="12" t="s">
        <v>49</v>
      </c>
      <c r="B43" s="12"/>
      <c r="C43" s="12"/>
      <c r="D43" s="12"/>
      <c r="F43" s="170"/>
      <c r="G43" s="170"/>
      <c r="H43" s="170"/>
      <c r="I43" s="170"/>
      <c r="J43" s="170"/>
      <c r="K43" s="36"/>
      <c r="L43" s="36"/>
      <c r="M43" s="36"/>
      <c r="O43" s="139"/>
      <c r="P43" s="92"/>
    </row>
    <row r="44" spans="1:20" ht="21" customHeight="1">
      <c r="A44" s="41"/>
      <c r="B44" s="41"/>
      <c r="C44" s="41"/>
      <c r="D44" s="41"/>
      <c r="F44" s="170"/>
      <c r="G44" s="170"/>
      <c r="H44" s="170"/>
      <c r="I44" s="170"/>
      <c r="J44" s="170"/>
      <c r="K44" s="36"/>
      <c r="L44" s="36"/>
      <c r="M44" s="36"/>
      <c r="O44" s="139"/>
    </row>
    <row r="45" spans="1:20" ht="21" customHeight="1">
      <c r="A45" s="137"/>
      <c r="B45" s="137"/>
      <c r="C45" s="137"/>
      <c r="D45" s="137"/>
      <c r="G45" s="223" t="s">
        <v>62</v>
      </c>
      <c r="H45" s="223"/>
      <c r="I45" s="223"/>
      <c r="J45" s="18"/>
      <c r="K45" s="223" t="s">
        <v>63</v>
      </c>
      <c r="L45" s="223"/>
      <c r="M45" s="223"/>
      <c r="O45" s="139"/>
    </row>
    <row r="46" spans="1:20" ht="21" customHeight="1">
      <c r="A46" s="137"/>
      <c r="B46" s="137"/>
      <c r="C46" s="137"/>
      <c r="D46" s="137"/>
      <c r="F46" s="16"/>
      <c r="G46" s="104" t="s">
        <v>197</v>
      </c>
      <c r="H46" s="104"/>
      <c r="I46" s="104" t="s">
        <v>57</v>
      </c>
      <c r="J46" s="106"/>
      <c r="K46" s="104" t="s">
        <v>197</v>
      </c>
      <c r="L46" s="104"/>
      <c r="M46" s="104" t="s">
        <v>57</v>
      </c>
      <c r="O46" s="139"/>
    </row>
    <row r="47" spans="1:20" ht="21" customHeight="1">
      <c r="A47" s="12" t="s">
        <v>52</v>
      </c>
      <c r="B47" s="137"/>
      <c r="C47" s="137"/>
      <c r="D47" s="137"/>
      <c r="E47" s="42" t="s">
        <v>29</v>
      </c>
      <c r="F47" s="16"/>
      <c r="G47" s="104">
        <v>2566</v>
      </c>
      <c r="H47" s="105"/>
      <c r="I47" s="104">
        <v>2565</v>
      </c>
      <c r="J47" s="106"/>
      <c r="K47" s="104">
        <v>2566</v>
      </c>
      <c r="L47" s="105"/>
      <c r="M47" s="104">
        <v>2565</v>
      </c>
      <c r="O47" s="107"/>
    </row>
    <row r="48" spans="1:20" ht="21" customHeight="1">
      <c r="A48" s="12"/>
      <c r="B48" s="137"/>
      <c r="C48" s="137"/>
      <c r="D48" s="137"/>
      <c r="E48" s="42"/>
      <c r="F48" s="16"/>
      <c r="G48" s="15" t="s">
        <v>166</v>
      </c>
      <c r="H48" s="16"/>
      <c r="I48" s="108"/>
      <c r="J48" s="17"/>
      <c r="K48" s="15" t="s">
        <v>166</v>
      </c>
      <c r="L48" s="16"/>
      <c r="M48" s="108"/>
      <c r="O48" s="107"/>
    </row>
    <row r="49" spans="1:18" ht="21" customHeight="1">
      <c r="A49" s="137"/>
      <c r="B49" s="137"/>
      <c r="C49" s="137"/>
      <c r="D49" s="137"/>
      <c r="G49" s="221" t="s">
        <v>64</v>
      </c>
      <c r="H49" s="221"/>
      <c r="I49" s="221"/>
      <c r="J49" s="221"/>
      <c r="K49" s="221"/>
      <c r="L49" s="221"/>
      <c r="M49" s="221"/>
      <c r="O49" s="107"/>
    </row>
    <row r="50" spans="1:18" ht="21" customHeight="1">
      <c r="A50" s="54" t="s">
        <v>15</v>
      </c>
      <c r="B50" s="144"/>
      <c r="C50" s="144"/>
      <c r="D50" s="144"/>
      <c r="F50" s="25" t="s">
        <v>14</v>
      </c>
      <c r="G50" s="25" t="s">
        <v>14</v>
      </c>
      <c r="H50" s="25" t="s">
        <v>14</v>
      </c>
      <c r="I50" s="25" t="s">
        <v>14</v>
      </c>
      <c r="K50" s="36"/>
      <c r="L50" s="36"/>
      <c r="M50" s="36"/>
      <c r="O50" s="107"/>
    </row>
    <row r="51" spans="1:18" ht="21" customHeight="1">
      <c r="A51" s="23" t="s">
        <v>114</v>
      </c>
      <c r="C51" s="43"/>
      <c r="D51" s="43"/>
      <c r="F51" s="140"/>
      <c r="G51" s="70">
        <v>1160109</v>
      </c>
      <c r="H51" s="140"/>
      <c r="I51" s="70">
        <v>1124709</v>
      </c>
      <c r="J51" s="70">
        <v>1762000</v>
      </c>
      <c r="K51" s="70">
        <v>1077000</v>
      </c>
      <c r="L51" s="36"/>
      <c r="M51" s="70">
        <v>1060000</v>
      </c>
      <c r="O51" s="107"/>
      <c r="P51" s="92"/>
      <c r="R51" s="92"/>
    </row>
    <row r="52" spans="1:18" ht="21" customHeight="1">
      <c r="A52" s="23" t="s">
        <v>80</v>
      </c>
      <c r="B52" s="23"/>
      <c r="C52" s="43"/>
      <c r="D52" s="43"/>
      <c r="E52" s="40">
        <v>8</v>
      </c>
      <c r="F52" s="140"/>
      <c r="G52" s="84">
        <v>0</v>
      </c>
      <c r="H52" s="140"/>
      <c r="I52" s="84">
        <v>0</v>
      </c>
      <c r="J52" s="70">
        <v>315000</v>
      </c>
      <c r="K52" s="70">
        <v>1276000</v>
      </c>
      <c r="L52" s="36"/>
      <c r="M52" s="70">
        <v>1332000</v>
      </c>
      <c r="O52" s="107"/>
      <c r="P52" s="92"/>
      <c r="R52" s="92"/>
    </row>
    <row r="53" spans="1:18" ht="21" customHeight="1">
      <c r="A53" s="23" t="s">
        <v>152</v>
      </c>
      <c r="B53" s="23"/>
      <c r="C53" s="43"/>
      <c r="D53" s="43"/>
      <c r="E53" s="40">
        <v>8</v>
      </c>
      <c r="F53" s="140"/>
      <c r="G53" s="84">
        <v>1535035</v>
      </c>
      <c r="H53" s="140"/>
      <c r="I53" s="84">
        <v>1924155</v>
      </c>
      <c r="J53" s="70">
        <v>184485</v>
      </c>
      <c r="K53" s="84">
        <v>322176</v>
      </c>
      <c r="L53" s="36"/>
      <c r="M53" s="84">
        <v>270782</v>
      </c>
      <c r="O53" s="107"/>
      <c r="P53" s="92"/>
      <c r="R53" s="92"/>
    </row>
    <row r="54" spans="1:18" ht="21" customHeight="1">
      <c r="A54" s="23" t="s">
        <v>155</v>
      </c>
      <c r="B54" s="43"/>
      <c r="C54" s="43"/>
      <c r="D54" s="43"/>
      <c r="F54" s="140"/>
      <c r="G54" s="70"/>
      <c r="H54" s="140"/>
      <c r="I54" s="84"/>
      <c r="J54" s="70"/>
      <c r="K54" s="70"/>
      <c r="L54" s="36"/>
      <c r="M54" s="70"/>
      <c r="O54" s="107"/>
      <c r="P54" s="92"/>
      <c r="R54" s="92"/>
    </row>
    <row r="55" spans="1:18" ht="21" customHeight="1">
      <c r="A55" s="23"/>
      <c r="B55" s="23" t="s">
        <v>156</v>
      </c>
      <c r="C55" s="43"/>
      <c r="D55" s="43"/>
      <c r="F55" s="140"/>
      <c r="G55" s="220">
        <v>329899</v>
      </c>
      <c r="H55" s="140"/>
      <c r="I55" s="84">
        <v>296480</v>
      </c>
      <c r="J55" s="70"/>
      <c r="K55" s="84">
        <v>188962</v>
      </c>
      <c r="L55" s="36"/>
      <c r="M55" s="84">
        <v>171773</v>
      </c>
      <c r="O55" s="107"/>
      <c r="P55" s="92"/>
      <c r="R55" s="92"/>
    </row>
    <row r="56" spans="1:18" ht="21" customHeight="1">
      <c r="A56" s="23" t="s">
        <v>145</v>
      </c>
      <c r="B56" s="43"/>
      <c r="C56" s="43"/>
      <c r="D56" s="43"/>
      <c r="E56" s="40">
        <v>8</v>
      </c>
      <c r="F56" s="140"/>
      <c r="G56" s="70">
        <v>282507</v>
      </c>
      <c r="H56" s="140"/>
      <c r="I56" s="84">
        <v>274735</v>
      </c>
      <c r="J56" s="70">
        <v>33000</v>
      </c>
      <c r="K56" s="84">
        <v>75924</v>
      </c>
      <c r="L56" s="36"/>
      <c r="M56" s="84">
        <v>73714</v>
      </c>
      <c r="O56" s="107"/>
      <c r="P56" s="92"/>
      <c r="R56" s="92"/>
    </row>
    <row r="57" spans="1:18" ht="21" customHeight="1">
      <c r="A57" s="23" t="s">
        <v>179</v>
      </c>
      <c r="B57" s="23"/>
      <c r="C57" s="43"/>
      <c r="D57" s="43"/>
      <c r="E57" s="182">
        <v>9</v>
      </c>
      <c r="F57" s="140"/>
      <c r="G57" s="70">
        <v>998900</v>
      </c>
      <c r="H57" s="140"/>
      <c r="I57" s="70">
        <v>1991150</v>
      </c>
      <c r="J57" s="70">
        <v>0</v>
      </c>
      <c r="K57" s="84">
        <v>998900</v>
      </c>
      <c r="L57" s="36"/>
      <c r="M57" s="84">
        <v>1991150</v>
      </c>
      <c r="O57" s="107"/>
      <c r="P57" s="92"/>
      <c r="R57" s="92"/>
    </row>
    <row r="58" spans="1:18" ht="21" customHeight="1">
      <c r="A58" s="23" t="s">
        <v>121</v>
      </c>
      <c r="B58" s="23"/>
      <c r="C58" s="43"/>
      <c r="D58" s="43"/>
      <c r="E58" s="40">
        <v>8</v>
      </c>
      <c r="F58" s="140"/>
      <c r="G58" s="70">
        <v>27466</v>
      </c>
      <c r="H58" s="140"/>
      <c r="I58" s="84">
        <v>27466</v>
      </c>
      <c r="J58" s="70">
        <v>76879</v>
      </c>
      <c r="K58" s="84">
        <v>0</v>
      </c>
      <c r="L58" s="36"/>
      <c r="M58" s="84">
        <v>0</v>
      </c>
      <c r="O58" s="107"/>
      <c r="P58" s="92"/>
      <c r="R58" s="92"/>
    </row>
    <row r="59" spans="1:18" ht="21" customHeight="1">
      <c r="A59" s="36" t="s">
        <v>134</v>
      </c>
      <c r="B59" s="23"/>
      <c r="C59" s="43"/>
      <c r="D59" s="43"/>
      <c r="E59" s="24"/>
      <c r="F59" s="140"/>
      <c r="G59" s="70">
        <v>41645</v>
      </c>
      <c r="H59" s="140"/>
      <c r="I59" s="70">
        <v>51669</v>
      </c>
      <c r="J59" s="70">
        <v>0</v>
      </c>
      <c r="K59" s="84">
        <v>0</v>
      </c>
      <c r="L59" s="36"/>
      <c r="M59" s="84">
        <v>0</v>
      </c>
      <c r="O59" s="107"/>
      <c r="P59" s="92"/>
      <c r="R59" s="92"/>
    </row>
    <row r="60" spans="1:18" ht="21" customHeight="1">
      <c r="A60" s="36" t="s">
        <v>11</v>
      </c>
      <c r="B60" s="23"/>
      <c r="C60" s="43"/>
      <c r="D60" s="43"/>
      <c r="E60" s="24"/>
      <c r="F60" s="140"/>
      <c r="G60" s="70">
        <v>271793</v>
      </c>
      <c r="H60" s="140"/>
      <c r="I60" s="84">
        <v>165542</v>
      </c>
      <c r="J60" s="70">
        <v>16753</v>
      </c>
      <c r="K60" s="84">
        <v>32603</v>
      </c>
      <c r="L60" s="36"/>
      <c r="M60" s="84">
        <v>32575</v>
      </c>
      <c r="O60" s="107"/>
      <c r="P60" s="92"/>
      <c r="R60" s="92"/>
    </row>
    <row r="61" spans="1:18" ht="21" customHeight="1">
      <c r="A61" s="41" t="s">
        <v>16</v>
      </c>
      <c r="C61" s="43"/>
      <c r="D61" s="43"/>
      <c r="F61" s="81"/>
      <c r="G61" s="171">
        <f>SUM(G51:G60)</f>
        <v>4647354</v>
      </c>
      <c r="H61" s="81"/>
      <c r="I61" s="171">
        <f>SUM(I51:I60)</f>
        <v>5855906</v>
      </c>
      <c r="J61" s="81"/>
      <c r="K61" s="171">
        <f>SUM(K51:K60)</f>
        <v>3971565</v>
      </c>
      <c r="L61" s="36"/>
      <c r="M61" s="171">
        <f>SUM(M51:M60)</f>
        <v>4931994</v>
      </c>
      <c r="O61" s="107"/>
    </row>
    <row r="62" spans="1:18" ht="21" customHeight="1">
      <c r="A62" s="23"/>
      <c r="B62" s="43"/>
      <c r="C62" s="43"/>
      <c r="D62" s="43"/>
      <c r="F62" s="140"/>
      <c r="G62" s="140"/>
      <c r="H62" s="140"/>
      <c r="I62" s="140"/>
      <c r="J62" s="140"/>
      <c r="K62" s="36"/>
      <c r="L62" s="36"/>
      <c r="M62" s="36"/>
      <c r="O62" s="107"/>
    </row>
    <row r="63" spans="1:18" ht="21" customHeight="1">
      <c r="A63" s="54" t="s">
        <v>31</v>
      </c>
      <c r="B63" s="43"/>
      <c r="C63" s="43"/>
      <c r="D63" s="43"/>
      <c r="F63" s="140"/>
      <c r="G63" s="140"/>
      <c r="H63" s="140"/>
      <c r="I63" s="140"/>
      <c r="J63" s="140"/>
      <c r="K63" s="36"/>
      <c r="L63" s="36"/>
      <c r="M63" s="36"/>
      <c r="O63" s="107"/>
    </row>
    <row r="64" spans="1:18" ht="21" customHeight="1">
      <c r="A64" s="23" t="s">
        <v>157</v>
      </c>
      <c r="B64" s="43"/>
      <c r="C64" s="43"/>
      <c r="D64" s="43"/>
      <c r="F64" s="140"/>
      <c r="G64" s="70">
        <v>1567842</v>
      </c>
      <c r="H64" s="140"/>
      <c r="I64" s="84">
        <v>1647902</v>
      </c>
      <c r="J64" s="140"/>
      <c r="K64" s="70">
        <v>1335697</v>
      </c>
      <c r="L64" s="36"/>
      <c r="M64" s="84">
        <v>1455434</v>
      </c>
      <c r="O64" s="107"/>
      <c r="P64" s="92"/>
      <c r="R64" s="112"/>
    </row>
    <row r="65" spans="1:18" ht="21" customHeight="1">
      <c r="A65" s="23" t="s">
        <v>158</v>
      </c>
      <c r="B65" s="43"/>
      <c r="C65" s="43"/>
      <c r="D65" s="43"/>
      <c r="F65" s="140"/>
      <c r="G65" s="70">
        <v>312499</v>
      </c>
      <c r="H65" s="140"/>
      <c r="I65" s="84">
        <v>312499</v>
      </c>
      <c r="J65" s="140"/>
      <c r="K65" s="84">
        <v>0</v>
      </c>
      <c r="L65" s="36"/>
      <c r="M65" s="84">
        <v>0</v>
      </c>
      <c r="O65" s="107"/>
      <c r="P65" s="112"/>
      <c r="R65" s="112"/>
    </row>
    <row r="66" spans="1:18" ht="21" customHeight="1">
      <c r="A66" s="23" t="s">
        <v>159</v>
      </c>
      <c r="B66" s="43"/>
      <c r="C66" s="43"/>
      <c r="D66" s="43"/>
      <c r="F66" s="140"/>
      <c r="G66" s="70">
        <v>21261</v>
      </c>
      <c r="H66" s="140"/>
      <c r="I66" s="84">
        <v>24598</v>
      </c>
      <c r="J66" s="140"/>
      <c r="K66" s="84">
        <v>0</v>
      </c>
      <c r="L66" s="36"/>
      <c r="M66" s="84">
        <v>0</v>
      </c>
      <c r="O66" s="107"/>
      <c r="P66" s="112"/>
      <c r="R66" s="112"/>
    </row>
    <row r="67" spans="1:18" ht="21" customHeight="1">
      <c r="A67" s="23" t="s">
        <v>206</v>
      </c>
      <c r="B67" s="43"/>
      <c r="C67" s="43"/>
      <c r="D67" s="43"/>
      <c r="E67" s="40">
        <v>9</v>
      </c>
      <c r="F67" s="140"/>
      <c r="G67" s="84">
        <v>1483250</v>
      </c>
      <c r="H67" s="140"/>
      <c r="I67" s="84">
        <v>0</v>
      </c>
      <c r="J67" s="140"/>
      <c r="K67" s="84">
        <v>1483250</v>
      </c>
      <c r="L67" s="36"/>
      <c r="M67" s="84">
        <v>0</v>
      </c>
      <c r="O67" s="107"/>
      <c r="P67" s="112"/>
      <c r="R67" s="112"/>
    </row>
    <row r="68" spans="1:18" ht="21" customHeight="1">
      <c r="A68" s="23" t="s">
        <v>149</v>
      </c>
      <c r="B68" s="43"/>
      <c r="C68" s="43"/>
      <c r="D68" s="43"/>
      <c r="E68" s="40">
        <v>8</v>
      </c>
      <c r="F68" s="140"/>
      <c r="G68" s="84">
        <v>7529833</v>
      </c>
      <c r="H68" s="140"/>
      <c r="I68" s="84">
        <v>7451335</v>
      </c>
      <c r="J68" s="140"/>
      <c r="K68" s="84">
        <v>3830211</v>
      </c>
      <c r="L68" s="36"/>
      <c r="M68" s="84">
        <v>3731932</v>
      </c>
      <c r="O68" s="107"/>
      <c r="P68" s="112"/>
      <c r="R68" s="112"/>
    </row>
    <row r="69" spans="1:18" ht="21" customHeight="1">
      <c r="A69" s="23" t="s">
        <v>47</v>
      </c>
      <c r="B69" s="43"/>
      <c r="C69" s="43"/>
      <c r="D69" s="43"/>
      <c r="E69" s="40">
        <v>8</v>
      </c>
      <c r="F69" s="140"/>
      <c r="G69" s="70">
        <v>445818</v>
      </c>
      <c r="H69" s="140"/>
      <c r="I69" s="70">
        <v>466365</v>
      </c>
      <c r="J69" s="140"/>
      <c r="K69" s="84">
        <v>0</v>
      </c>
      <c r="L69" s="36"/>
      <c r="M69" s="84">
        <v>0</v>
      </c>
      <c r="O69" s="107"/>
      <c r="P69" s="112"/>
      <c r="R69" s="112"/>
    </row>
    <row r="70" spans="1:18" ht="21" customHeight="1">
      <c r="A70" s="23" t="s">
        <v>61</v>
      </c>
      <c r="B70" s="43"/>
      <c r="C70" s="43"/>
      <c r="D70" s="43"/>
      <c r="E70" s="24"/>
      <c r="F70" s="140"/>
      <c r="G70" s="70">
        <v>316066</v>
      </c>
      <c r="H70" s="140"/>
      <c r="I70" s="70">
        <v>334522</v>
      </c>
      <c r="J70" s="140"/>
      <c r="K70" s="84">
        <v>214901</v>
      </c>
      <c r="L70" s="36"/>
      <c r="M70" s="84">
        <v>217860</v>
      </c>
      <c r="O70" s="107"/>
      <c r="P70" s="112"/>
      <c r="R70" s="112"/>
    </row>
    <row r="71" spans="1:18" ht="21" customHeight="1">
      <c r="A71" s="23" t="s">
        <v>108</v>
      </c>
      <c r="B71" s="43"/>
      <c r="C71" s="43"/>
      <c r="D71" s="43"/>
      <c r="F71" s="140"/>
      <c r="G71" s="70">
        <v>208111</v>
      </c>
      <c r="H71" s="140"/>
      <c r="I71" s="70">
        <v>206944</v>
      </c>
      <c r="J71" s="140"/>
      <c r="K71" s="84">
        <v>111366</v>
      </c>
      <c r="L71" s="36"/>
      <c r="M71" s="84">
        <v>101118</v>
      </c>
      <c r="O71" s="107"/>
      <c r="P71" s="112"/>
      <c r="R71" s="112"/>
    </row>
    <row r="72" spans="1:18" ht="21" customHeight="1">
      <c r="A72" s="23" t="s">
        <v>165</v>
      </c>
      <c r="B72" s="43"/>
      <c r="C72" s="43"/>
      <c r="D72" s="43"/>
      <c r="E72" s="40">
        <v>8</v>
      </c>
      <c r="F72" s="140"/>
      <c r="G72" s="70">
        <v>3371626</v>
      </c>
      <c r="H72" s="140"/>
      <c r="I72" s="70">
        <v>3209642</v>
      </c>
      <c r="J72" s="140"/>
      <c r="K72" s="84">
        <v>0</v>
      </c>
      <c r="L72" s="36"/>
      <c r="M72" s="84">
        <v>0</v>
      </c>
      <c r="O72" s="107"/>
      <c r="P72" s="112"/>
      <c r="R72" s="112"/>
    </row>
    <row r="73" spans="1:18" ht="21" customHeight="1">
      <c r="A73" s="23" t="s">
        <v>160</v>
      </c>
      <c r="B73" s="43"/>
      <c r="C73" s="43"/>
      <c r="D73" s="43"/>
      <c r="F73" s="140"/>
      <c r="G73" s="70">
        <v>2428841</v>
      </c>
      <c r="H73" s="140"/>
      <c r="I73" s="70">
        <v>1606241</v>
      </c>
      <c r="J73" s="140"/>
      <c r="K73" s="84">
        <v>0</v>
      </c>
      <c r="L73" s="36"/>
      <c r="M73" s="84">
        <v>0</v>
      </c>
      <c r="O73" s="107"/>
      <c r="P73" s="112"/>
      <c r="R73" s="112"/>
    </row>
    <row r="74" spans="1:18" ht="21" customHeight="1">
      <c r="A74" s="23" t="s">
        <v>44</v>
      </c>
      <c r="B74" s="43"/>
      <c r="C74" s="43"/>
      <c r="D74" s="43"/>
      <c r="F74" s="140"/>
      <c r="G74" s="70">
        <v>75094</v>
      </c>
      <c r="H74" s="140"/>
      <c r="I74" s="70">
        <v>68691</v>
      </c>
      <c r="J74" s="140"/>
      <c r="K74" s="84">
        <v>612</v>
      </c>
      <c r="L74" s="36"/>
      <c r="M74" s="84">
        <v>411</v>
      </c>
      <c r="O74" s="107"/>
      <c r="P74" s="112"/>
      <c r="R74" s="112"/>
    </row>
    <row r="75" spans="1:18" ht="21" customHeight="1">
      <c r="A75" s="41" t="s">
        <v>30</v>
      </c>
      <c r="C75" s="23"/>
      <c r="D75" s="23"/>
      <c r="F75" s="81"/>
      <c r="G75" s="171">
        <f>SUM(G64:G74)</f>
        <v>17760241</v>
      </c>
      <c r="H75" s="81"/>
      <c r="I75" s="171">
        <f>SUM(I64:I74)</f>
        <v>15328739</v>
      </c>
      <c r="J75" s="81"/>
      <c r="K75" s="171">
        <f>SUM(K64:K74)</f>
        <v>6976037</v>
      </c>
      <c r="L75" s="36"/>
      <c r="M75" s="171">
        <f>SUM(M64:M74)</f>
        <v>5506755</v>
      </c>
      <c r="O75" s="107"/>
    </row>
    <row r="76" spans="1:18" ht="21" customHeight="1">
      <c r="A76" s="23"/>
      <c r="C76" s="23"/>
      <c r="D76" s="23"/>
      <c r="F76" s="140"/>
      <c r="G76" s="140"/>
      <c r="H76" s="140"/>
      <c r="I76" s="140"/>
      <c r="J76" s="140"/>
      <c r="K76" s="36"/>
      <c r="L76" s="36"/>
      <c r="M76" s="36"/>
      <c r="O76" s="107"/>
    </row>
    <row r="77" spans="1:18" ht="21" customHeight="1">
      <c r="A77" s="41" t="s">
        <v>17</v>
      </c>
      <c r="C77" s="23"/>
      <c r="D77" s="23"/>
      <c r="F77" s="81"/>
      <c r="G77" s="172">
        <f>G61+G75</f>
        <v>22407595</v>
      </c>
      <c r="H77" s="81"/>
      <c r="I77" s="172">
        <f>I61+I75</f>
        <v>21184645</v>
      </c>
      <c r="J77" s="81"/>
      <c r="K77" s="172">
        <f>K61+K75</f>
        <v>10947602</v>
      </c>
      <c r="L77" s="36"/>
      <c r="M77" s="172">
        <f>M61+M75</f>
        <v>10438749</v>
      </c>
      <c r="O77" s="107"/>
    </row>
    <row r="78" spans="1:18" ht="21" customHeight="1">
      <c r="A78" s="23"/>
      <c r="C78" s="23"/>
      <c r="D78" s="23"/>
      <c r="F78" s="140"/>
      <c r="G78" s="140"/>
      <c r="H78" s="140"/>
      <c r="I78" s="140"/>
      <c r="J78" s="140"/>
      <c r="K78" s="36"/>
      <c r="L78" s="36"/>
      <c r="M78" s="36"/>
      <c r="O78" s="107"/>
    </row>
    <row r="79" spans="1:18" ht="21" customHeight="1">
      <c r="A79" s="41"/>
      <c r="C79" s="23"/>
      <c r="D79" s="23"/>
      <c r="F79" s="81"/>
      <c r="G79" s="101"/>
      <c r="H79" s="81"/>
      <c r="I79" s="101"/>
      <c r="J79" s="81"/>
      <c r="K79" s="101"/>
      <c r="L79" s="36"/>
      <c r="M79" s="101"/>
      <c r="O79" s="107"/>
    </row>
    <row r="80" spans="1:18" ht="21" customHeight="1">
      <c r="A80" s="222" t="s">
        <v>36</v>
      </c>
      <c r="B80" s="222"/>
      <c r="C80" s="222"/>
      <c r="D80" s="222"/>
      <c r="E80" s="222"/>
      <c r="F80" s="222"/>
      <c r="G80" s="222"/>
      <c r="H80" s="222"/>
      <c r="I80" s="222"/>
      <c r="J80" s="222"/>
      <c r="K80" s="36"/>
      <c r="L80" s="36"/>
      <c r="M80" s="36"/>
      <c r="O80" s="107"/>
    </row>
    <row r="81" spans="1:18" ht="21" customHeight="1">
      <c r="A81" s="12" t="s">
        <v>49</v>
      </c>
      <c r="B81" s="12"/>
      <c r="C81" s="12"/>
      <c r="D81" s="12"/>
      <c r="F81" s="170"/>
      <c r="G81" s="170"/>
      <c r="H81" s="170"/>
      <c r="I81" s="170"/>
      <c r="J81" s="170"/>
      <c r="K81" s="36"/>
      <c r="L81" s="36"/>
      <c r="M81" s="36"/>
      <c r="O81" s="107"/>
    </row>
    <row r="82" spans="1:18" ht="21" customHeight="1">
      <c r="A82" s="23"/>
      <c r="B82" s="137"/>
      <c r="C82" s="137"/>
      <c r="D82" s="137"/>
      <c r="F82" s="25"/>
      <c r="K82" s="36"/>
      <c r="L82" s="36"/>
      <c r="M82" s="36"/>
      <c r="O82" s="107"/>
    </row>
    <row r="83" spans="1:18" ht="21" customHeight="1">
      <c r="A83" s="137"/>
      <c r="B83" s="137"/>
      <c r="C83" s="137"/>
      <c r="D83" s="137"/>
      <c r="F83" s="14"/>
      <c r="G83" s="223" t="s">
        <v>62</v>
      </c>
      <c r="H83" s="223"/>
      <c r="I83" s="223"/>
      <c r="J83" s="223"/>
      <c r="K83" s="223" t="s">
        <v>63</v>
      </c>
      <c r="L83" s="223"/>
      <c r="M83" s="223"/>
      <c r="O83" s="107"/>
    </row>
    <row r="84" spans="1:18" ht="21" customHeight="1">
      <c r="A84" s="137"/>
      <c r="B84" s="137"/>
      <c r="C84" s="137"/>
      <c r="D84" s="137"/>
      <c r="F84" s="14"/>
      <c r="G84" s="104" t="s">
        <v>197</v>
      </c>
      <c r="H84" s="104"/>
      <c r="I84" s="104" t="s">
        <v>57</v>
      </c>
      <c r="J84" s="106"/>
      <c r="K84" s="104" t="s">
        <v>197</v>
      </c>
      <c r="L84" s="104"/>
      <c r="M84" s="104" t="s">
        <v>57</v>
      </c>
      <c r="O84" s="107"/>
    </row>
    <row r="85" spans="1:18" ht="21" customHeight="1">
      <c r="A85" s="12" t="s">
        <v>87</v>
      </c>
      <c r="B85" s="137"/>
      <c r="C85" s="137"/>
      <c r="D85" s="137"/>
      <c r="E85" s="42" t="s">
        <v>29</v>
      </c>
      <c r="F85" s="16"/>
      <c r="G85" s="104">
        <v>2566</v>
      </c>
      <c r="H85" s="105"/>
      <c r="I85" s="104">
        <v>2565</v>
      </c>
      <c r="J85" s="106"/>
      <c r="K85" s="104">
        <v>2566</v>
      </c>
      <c r="L85" s="105"/>
      <c r="M85" s="104">
        <v>2565</v>
      </c>
      <c r="O85" s="107"/>
    </row>
    <row r="86" spans="1:18" ht="21" customHeight="1">
      <c r="A86" s="12"/>
      <c r="B86" s="137"/>
      <c r="C86" s="137"/>
      <c r="D86" s="137"/>
      <c r="E86" s="42"/>
      <c r="F86" s="16"/>
      <c r="G86" s="15" t="s">
        <v>166</v>
      </c>
      <c r="H86" s="16"/>
      <c r="I86" s="108"/>
      <c r="J86" s="17"/>
      <c r="K86" s="15" t="s">
        <v>166</v>
      </c>
      <c r="L86" s="16"/>
      <c r="M86" s="108"/>
      <c r="O86" s="107"/>
    </row>
    <row r="87" spans="1:18" ht="21" customHeight="1">
      <c r="A87" s="137"/>
      <c r="B87" s="137"/>
      <c r="C87" s="137"/>
      <c r="D87" s="137"/>
      <c r="E87" s="42"/>
      <c r="F87" s="173"/>
      <c r="G87" s="221" t="s">
        <v>64</v>
      </c>
      <c r="H87" s="221"/>
      <c r="I87" s="221"/>
      <c r="J87" s="221"/>
      <c r="K87" s="221"/>
      <c r="L87" s="221"/>
      <c r="M87" s="221"/>
      <c r="O87" s="107"/>
    </row>
    <row r="88" spans="1:18" ht="21" customHeight="1">
      <c r="A88" s="54" t="s">
        <v>53</v>
      </c>
      <c r="B88" s="144"/>
      <c r="C88" s="144"/>
      <c r="D88" s="144"/>
      <c r="F88" s="78"/>
      <c r="G88" s="78"/>
      <c r="H88" s="78"/>
      <c r="I88" s="78"/>
      <c r="J88" s="78"/>
      <c r="K88" s="36"/>
      <c r="L88" s="36"/>
      <c r="M88" s="36"/>
      <c r="O88" s="107"/>
    </row>
    <row r="89" spans="1:18" ht="21" customHeight="1">
      <c r="A89" s="23" t="s">
        <v>3</v>
      </c>
      <c r="B89" s="144"/>
      <c r="C89" s="144"/>
      <c r="D89" s="144"/>
      <c r="F89" s="78"/>
      <c r="G89" s="78"/>
      <c r="H89" s="78"/>
      <c r="I89" s="78"/>
      <c r="J89" s="78"/>
      <c r="K89" s="36"/>
      <c r="L89" s="36"/>
      <c r="M89" s="36"/>
      <c r="O89" s="107"/>
    </row>
    <row r="90" spans="1:18" ht="21" customHeight="1">
      <c r="A90" s="23"/>
      <c r="B90" s="23" t="s">
        <v>4</v>
      </c>
      <c r="C90" s="43"/>
      <c r="D90" s="43"/>
      <c r="F90" s="78"/>
      <c r="G90" s="36"/>
      <c r="H90" s="36"/>
      <c r="I90" s="36"/>
      <c r="J90" s="36"/>
      <c r="K90" s="36"/>
      <c r="L90" s="36"/>
      <c r="M90" s="36"/>
      <c r="O90" s="107"/>
    </row>
    <row r="91" spans="1:18" ht="21" customHeight="1" thickBot="1">
      <c r="A91" s="23"/>
      <c r="B91" s="45" t="s">
        <v>161</v>
      </c>
      <c r="C91" s="43"/>
      <c r="D91" s="43"/>
      <c r="F91" s="78"/>
      <c r="G91" s="174">
        <v>850000</v>
      </c>
      <c r="H91" s="78"/>
      <c r="I91" s="174">
        <v>850000</v>
      </c>
      <c r="J91" s="78"/>
      <c r="K91" s="174">
        <v>850000</v>
      </c>
      <c r="L91" s="36"/>
      <c r="M91" s="174">
        <v>850000</v>
      </c>
      <c r="O91" s="107"/>
      <c r="P91" s="140"/>
      <c r="Q91" s="165"/>
      <c r="R91" s="140"/>
    </row>
    <row r="92" spans="1:18" ht="21" customHeight="1" thickTop="1">
      <c r="A92" s="23"/>
      <c r="B92" s="23" t="s">
        <v>19</v>
      </c>
      <c r="C92" s="43"/>
      <c r="D92" s="43"/>
      <c r="F92" s="78"/>
      <c r="G92" s="78"/>
      <c r="H92" s="78"/>
      <c r="I92" s="78"/>
      <c r="J92" s="78"/>
      <c r="K92" s="78"/>
      <c r="L92" s="36"/>
      <c r="M92" s="78"/>
      <c r="O92" s="107"/>
      <c r="P92" s="140"/>
      <c r="Q92" s="165"/>
      <c r="R92" s="140"/>
    </row>
    <row r="93" spans="1:18" ht="21" customHeight="1">
      <c r="A93" s="23"/>
      <c r="B93" s="45" t="s">
        <v>161</v>
      </c>
      <c r="C93" s="43"/>
      <c r="D93" s="43"/>
      <c r="F93" s="78"/>
      <c r="G93" s="78">
        <v>850000</v>
      </c>
      <c r="H93" s="78"/>
      <c r="I93" s="78">
        <v>850000</v>
      </c>
      <c r="J93" s="78"/>
      <c r="K93" s="78">
        <v>850000</v>
      </c>
      <c r="L93" s="36"/>
      <c r="M93" s="78">
        <v>850000</v>
      </c>
      <c r="O93" s="107"/>
      <c r="P93" s="140"/>
      <c r="Q93" s="165"/>
      <c r="R93" s="140"/>
    </row>
    <row r="94" spans="1:18" ht="21" customHeight="1">
      <c r="B94" s="23" t="s">
        <v>73</v>
      </c>
      <c r="C94" s="43"/>
      <c r="D94" s="43"/>
      <c r="F94" s="175"/>
      <c r="G94" s="175">
        <v>-15740</v>
      </c>
      <c r="H94" s="78"/>
      <c r="I94" s="175">
        <v>-15740</v>
      </c>
      <c r="J94" s="78"/>
      <c r="K94" s="84">
        <v>0</v>
      </c>
      <c r="L94" s="36"/>
      <c r="M94" s="84">
        <v>0</v>
      </c>
      <c r="O94" s="107"/>
      <c r="P94" s="140"/>
      <c r="Q94" s="165"/>
      <c r="R94" s="140"/>
    </row>
    <row r="95" spans="1:18" ht="21" customHeight="1">
      <c r="A95" s="23" t="s">
        <v>35</v>
      </c>
      <c r="B95" s="144"/>
      <c r="C95" s="144"/>
      <c r="D95" s="144"/>
      <c r="F95" s="78"/>
      <c r="G95" s="78"/>
      <c r="H95" s="78"/>
      <c r="I95" s="78"/>
      <c r="J95" s="78"/>
      <c r="K95" s="78"/>
      <c r="L95" s="36"/>
      <c r="M95" s="78"/>
      <c r="O95" s="107"/>
      <c r="P95" s="140"/>
      <c r="Q95" s="165"/>
      <c r="R95" s="140"/>
    </row>
    <row r="96" spans="1:18" ht="21" customHeight="1">
      <c r="A96" s="23"/>
      <c r="B96" s="23" t="s">
        <v>86</v>
      </c>
      <c r="C96" s="43"/>
      <c r="D96" s="43"/>
      <c r="F96" s="78"/>
      <c r="G96" s="78">
        <v>1643000</v>
      </c>
      <c r="H96" s="78"/>
      <c r="I96" s="78">
        <v>1643000</v>
      </c>
      <c r="J96" s="78"/>
      <c r="K96" s="78">
        <v>1643000</v>
      </c>
      <c r="L96" s="36"/>
      <c r="M96" s="78">
        <v>1643000</v>
      </c>
      <c r="O96" s="107"/>
      <c r="P96" s="140"/>
      <c r="Q96" s="165"/>
      <c r="R96" s="140"/>
    </row>
    <row r="97" spans="1:18" ht="21" customHeight="1">
      <c r="A97" s="23"/>
      <c r="B97" s="23" t="s">
        <v>85</v>
      </c>
      <c r="C97" s="144"/>
      <c r="D97" s="144"/>
      <c r="F97" s="78"/>
      <c r="G97" s="78">
        <v>18365</v>
      </c>
      <c r="H97" s="78"/>
      <c r="I97" s="78">
        <v>18365</v>
      </c>
      <c r="J97" s="78"/>
      <c r="K97" s="78">
        <v>16950</v>
      </c>
      <c r="L97" s="36"/>
      <c r="M97" s="78">
        <v>16950</v>
      </c>
      <c r="O97" s="107"/>
      <c r="P97" s="140"/>
      <c r="Q97" s="165"/>
      <c r="R97" s="140"/>
    </row>
    <row r="98" spans="1:18" ht="21" customHeight="1">
      <c r="A98" s="23" t="s">
        <v>180</v>
      </c>
      <c r="B98" s="144"/>
      <c r="C98" s="144"/>
      <c r="D98" s="144"/>
      <c r="F98" s="78"/>
      <c r="G98" s="78"/>
      <c r="H98" s="78"/>
      <c r="I98" s="78"/>
      <c r="J98" s="78"/>
      <c r="K98" s="78"/>
      <c r="L98" s="36"/>
      <c r="M98" s="78"/>
      <c r="O98" s="107"/>
      <c r="P98" s="140"/>
      <c r="Q98" s="165"/>
      <c r="R98" s="140"/>
    </row>
    <row r="99" spans="1:18" ht="21" customHeight="1">
      <c r="A99" s="23"/>
      <c r="B99" s="23" t="s">
        <v>6</v>
      </c>
      <c r="C99" s="43"/>
      <c r="D99" s="43"/>
      <c r="F99" s="78"/>
      <c r="G99" s="78"/>
      <c r="H99" s="78"/>
      <c r="I99" s="78"/>
      <c r="J99" s="78"/>
      <c r="K99" s="78"/>
      <c r="L99" s="36"/>
      <c r="M99" s="78"/>
      <c r="O99" s="107"/>
      <c r="P99" s="140"/>
      <c r="Q99" s="165"/>
      <c r="R99" s="140"/>
    </row>
    <row r="100" spans="1:18" ht="21" customHeight="1">
      <c r="A100" s="23"/>
      <c r="B100" s="43"/>
      <c r="C100" s="23" t="s">
        <v>79</v>
      </c>
      <c r="D100" s="43"/>
      <c r="F100" s="78"/>
      <c r="G100" s="78">
        <v>85000</v>
      </c>
      <c r="H100" s="78"/>
      <c r="I100" s="78">
        <v>85000</v>
      </c>
      <c r="J100" s="78"/>
      <c r="K100" s="78">
        <v>85000</v>
      </c>
      <c r="L100" s="36"/>
      <c r="M100" s="78">
        <v>85000</v>
      </c>
      <c r="O100" s="107"/>
      <c r="P100" s="140"/>
      <c r="Q100" s="165"/>
      <c r="R100" s="140"/>
    </row>
    <row r="101" spans="1:18" ht="21" customHeight="1">
      <c r="A101" s="23"/>
      <c r="B101" s="43"/>
      <c r="C101" s="23" t="s">
        <v>88</v>
      </c>
      <c r="D101" s="43"/>
      <c r="F101" s="78"/>
      <c r="G101" s="78">
        <v>443995</v>
      </c>
      <c r="H101" s="78"/>
      <c r="I101" s="78">
        <v>443995</v>
      </c>
      <c r="J101" s="78"/>
      <c r="K101" s="84">
        <v>0</v>
      </c>
      <c r="L101" s="36"/>
      <c r="M101" s="84">
        <v>0</v>
      </c>
      <c r="O101" s="107"/>
      <c r="P101" s="140"/>
      <c r="Q101" s="165"/>
      <c r="R101" s="140"/>
    </row>
    <row r="102" spans="1:18" ht="21" customHeight="1">
      <c r="A102" s="23"/>
      <c r="B102" s="43"/>
      <c r="C102" s="23" t="s">
        <v>74</v>
      </c>
      <c r="D102" s="43"/>
      <c r="F102" s="78"/>
      <c r="G102" s="78">
        <v>15740</v>
      </c>
      <c r="H102" s="78"/>
      <c r="I102" s="78">
        <v>15740</v>
      </c>
      <c r="J102" s="78"/>
      <c r="K102" s="84">
        <v>0</v>
      </c>
      <c r="L102" s="36"/>
      <c r="M102" s="84">
        <v>0</v>
      </c>
      <c r="O102" s="107"/>
      <c r="P102" s="140"/>
      <c r="Q102" s="165"/>
      <c r="R102" s="140"/>
    </row>
    <row r="103" spans="1:18" ht="21" customHeight="1">
      <c r="B103" s="23" t="s">
        <v>181</v>
      </c>
      <c r="C103" s="43"/>
      <c r="D103" s="43"/>
      <c r="F103" s="78"/>
      <c r="G103" s="78">
        <v>-735988</v>
      </c>
      <c r="H103" s="78"/>
      <c r="I103" s="78">
        <v>-191701</v>
      </c>
      <c r="J103" s="78"/>
      <c r="K103" s="78">
        <v>1121985</v>
      </c>
      <c r="L103" s="36"/>
      <c r="M103" s="78">
        <v>1316045</v>
      </c>
      <c r="O103" s="107"/>
      <c r="P103" s="140"/>
      <c r="Q103" s="165"/>
      <c r="R103" s="140"/>
    </row>
    <row r="104" spans="1:18" ht="21" customHeight="1">
      <c r="A104" s="36" t="s">
        <v>182</v>
      </c>
      <c r="B104" s="23"/>
      <c r="C104" s="43"/>
      <c r="D104" s="43"/>
      <c r="E104" s="40">
        <v>7</v>
      </c>
      <c r="F104" s="78"/>
      <c r="G104" s="78">
        <v>1473750</v>
      </c>
      <c r="H104" s="78"/>
      <c r="I104" s="78">
        <v>1473750</v>
      </c>
      <c r="J104" s="78"/>
      <c r="K104" s="78">
        <v>1473750</v>
      </c>
      <c r="L104" s="36"/>
      <c r="M104" s="78">
        <v>1473750</v>
      </c>
      <c r="O104" s="107"/>
      <c r="P104" s="140"/>
      <c r="Q104" s="165"/>
      <c r="R104" s="140"/>
    </row>
    <row r="105" spans="1:18" ht="21" customHeight="1">
      <c r="A105" s="23" t="s">
        <v>54</v>
      </c>
      <c r="B105" s="144"/>
      <c r="C105" s="144"/>
      <c r="D105" s="144"/>
      <c r="F105" s="78"/>
      <c r="G105" s="78">
        <v>-217208</v>
      </c>
      <c r="H105" s="78"/>
      <c r="I105" s="78">
        <v>-200991</v>
      </c>
      <c r="J105" s="78"/>
      <c r="K105" s="84">
        <v>0</v>
      </c>
      <c r="L105" s="36"/>
      <c r="M105" s="84">
        <v>0</v>
      </c>
      <c r="O105" s="107"/>
      <c r="P105" s="140"/>
      <c r="Q105" s="165"/>
      <c r="R105" s="140"/>
    </row>
    <row r="106" spans="1:18" ht="21" customHeight="1">
      <c r="A106" s="41" t="s">
        <v>109</v>
      </c>
      <c r="C106" s="43"/>
      <c r="D106" s="43"/>
      <c r="F106" s="79"/>
      <c r="G106" s="145">
        <f>SUM(G100:G105)+SUM(G92:H97)</f>
        <v>3560914</v>
      </c>
      <c r="H106" s="79"/>
      <c r="I106" s="145">
        <f>SUM(I100:I105)+SUM(I92:J97)</f>
        <v>4121418</v>
      </c>
      <c r="J106" s="79"/>
      <c r="K106" s="145">
        <f>SUM(K100:K105)+SUM(K92:L97)</f>
        <v>5190685</v>
      </c>
      <c r="L106" s="36"/>
      <c r="M106" s="145">
        <f>SUM(M100:M105)+SUM(M92:N97)</f>
        <v>5384745</v>
      </c>
      <c r="O106" s="107"/>
      <c r="P106" s="140"/>
      <c r="Q106" s="165"/>
      <c r="R106" s="140"/>
    </row>
    <row r="107" spans="1:18" ht="21" customHeight="1">
      <c r="A107" s="29" t="s">
        <v>58</v>
      </c>
      <c r="B107" s="144"/>
      <c r="C107" s="144"/>
      <c r="D107" s="144"/>
      <c r="F107" s="78"/>
      <c r="G107" s="78">
        <v>898227</v>
      </c>
      <c r="H107" s="78"/>
      <c r="I107" s="78">
        <v>923105</v>
      </c>
      <c r="J107" s="78"/>
      <c r="K107" s="84">
        <v>0</v>
      </c>
      <c r="L107" s="36"/>
      <c r="M107" s="84">
        <v>0</v>
      </c>
      <c r="O107" s="107"/>
      <c r="P107" s="140"/>
      <c r="Q107" s="165"/>
      <c r="R107" s="140"/>
    </row>
    <row r="108" spans="1:18" ht="21" customHeight="1">
      <c r="A108" s="41" t="s">
        <v>55</v>
      </c>
      <c r="C108" s="43"/>
      <c r="D108" s="43"/>
      <c r="F108" s="79"/>
      <c r="G108" s="141">
        <f>SUM(G106:G107)</f>
        <v>4459141</v>
      </c>
      <c r="H108" s="79"/>
      <c r="I108" s="141">
        <f>SUM(I106:I107)</f>
        <v>5044523</v>
      </c>
      <c r="J108" s="79"/>
      <c r="K108" s="141">
        <f>SUM(K106:K107)</f>
        <v>5190685</v>
      </c>
      <c r="L108" s="36"/>
      <c r="M108" s="141">
        <f>SUM(M106:M107)</f>
        <v>5384745</v>
      </c>
      <c r="O108" s="107"/>
      <c r="P108" s="140"/>
      <c r="Q108" s="165"/>
      <c r="R108" s="140"/>
    </row>
    <row r="109" spans="1:18" ht="21" customHeight="1">
      <c r="A109" s="41"/>
      <c r="C109" s="43"/>
      <c r="D109" s="43"/>
      <c r="F109" s="79"/>
      <c r="G109" s="145"/>
      <c r="H109" s="79"/>
      <c r="I109" s="145"/>
      <c r="J109" s="79"/>
      <c r="K109" s="36"/>
      <c r="L109" s="36"/>
      <c r="M109" s="36"/>
      <c r="O109" s="107"/>
    </row>
    <row r="110" spans="1:18" ht="21" customHeight="1" thickBot="1">
      <c r="A110" s="41" t="s">
        <v>56</v>
      </c>
      <c r="B110" s="146"/>
      <c r="C110" s="146"/>
      <c r="D110" s="146"/>
      <c r="F110" s="79"/>
      <c r="G110" s="143">
        <f>+G77+G108</f>
        <v>26866736</v>
      </c>
      <c r="H110" s="79"/>
      <c r="I110" s="143">
        <f>+I77+I108</f>
        <v>26229168</v>
      </c>
      <c r="J110" s="79"/>
      <c r="K110" s="143">
        <f>+K77+K108</f>
        <v>16138287</v>
      </c>
      <c r="L110" s="36"/>
      <c r="M110" s="143">
        <f>+M77+M108</f>
        <v>15823494</v>
      </c>
    </row>
    <row r="111" spans="1:18" ht="21" customHeight="1" thickTop="1"/>
  </sheetData>
  <customSheetViews>
    <customSheetView guid="{56D3172C-D5A7-4B69-9ED0-9C4AC44EBD8B}" scale="70" showPageBreaks="1" printArea="1" view="pageBreakPreview">
      <selection activeCell="S33" sqref="S33"/>
      <rowBreaks count="2" manualBreakCount="2">
        <brk id="41" max="16383" man="1"/>
        <brk id="79" max="16383" man="1"/>
      </rowBreaks>
      <pageMargins left="0.7" right="0.7" top="0.54" bottom="0.75" header="0.3" footer="0.51"/>
      <pageSetup paperSize="9" scale="75" firstPageNumber="3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13">
    <mergeCell ref="A42:J42"/>
    <mergeCell ref="G45:I45"/>
    <mergeCell ref="K45:M45"/>
    <mergeCell ref="A1:J1"/>
    <mergeCell ref="A2:J2"/>
    <mergeCell ref="G4:I4"/>
    <mergeCell ref="K4:M4"/>
    <mergeCell ref="G8:M8"/>
    <mergeCell ref="G87:M87"/>
    <mergeCell ref="G49:M49"/>
    <mergeCell ref="A80:J80"/>
    <mergeCell ref="G83:J83"/>
    <mergeCell ref="K83:M83"/>
  </mergeCells>
  <phoneticPr fontId="0" type="noConversion"/>
  <pageMargins left="0.7" right="0.7" top="0.54" bottom="0.75" header="0.3" footer="0.51"/>
  <pageSetup paperSize="9" scale="75" firstPageNumber="3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53"/>
  <sheetViews>
    <sheetView view="pageBreakPreview" zoomScaleNormal="55" zoomScaleSheetLayoutView="100" workbookViewId="0">
      <selection activeCell="K47" sqref="K47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52.8984375" style="19" customWidth="1"/>
    <col min="4" max="4" width="9.8984375" style="39" customWidth="1"/>
    <col min="5" max="5" width="14.59765625" style="70" customWidth="1"/>
    <col min="6" max="6" width="1.296875" style="26" customWidth="1"/>
    <col min="7" max="7" width="14.59765625" style="26" customWidth="1"/>
    <col min="8" max="8" width="1.296875" style="26" customWidth="1"/>
    <col min="9" max="9" width="14.59765625" style="26" customWidth="1"/>
    <col min="10" max="10" width="1.296875" style="26" customWidth="1"/>
    <col min="11" max="11" width="14.59765625" style="26" customWidth="1"/>
    <col min="12" max="12" width="14.3984375" style="70" customWidth="1"/>
    <col min="13" max="13" width="11.8984375" style="70" customWidth="1"/>
    <col min="14" max="14" width="13.09765625" style="70" bestFit="1" customWidth="1"/>
    <col min="15" max="15" width="14.59765625" style="125" customWidth="1"/>
    <col min="16" max="16" width="14" style="125" customWidth="1"/>
    <col min="17" max="17" width="9.09765625" style="19"/>
    <col min="18" max="18" width="12.59765625" style="19" bestFit="1" customWidth="1"/>
    <col min="19" max="19" width="13.296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229" t="s">
        <v>37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148"/>
    </row>
    <row r="2" spans="1:19" ht="21" customHeight="1">
      <c r="A2" s="229" t="s">
        <v>81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148"/>
    </row>
    <row r="3" spans="1:19" ht="21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48"/>
    </row>
    <row r="4" spans="1:19" ht="21" customHeight="1">
      <c r="A4" s="20"/>
      <c r="B4" s="20"/>
      <c r="C4" s="20"/>
      <c r="D4" s="21"/>
      <c r="E4" s="107"/>
      <c r="F4" s="123" t="s">
        <v>62</v>
      </c>
      <c r="G4" s="124"/>
      <c r="H4" s="81"/>
      <c r="I4" s="224" t="s">
        <v>63</v>
      </c>
      <c r="J4" s="224"/>
      <c r="K4" s="224"/>
      <c r="L4" s="122"/>
    </row>
    <row r="5" spans="1:19" ht="21" customHeight="1">
      <c r="A5" s="20"/>
      <c r="B5" s="20"/>
      <c r="C5" s="20"/>
      <c r="D5" s="21"/>
      <c r="E5" s="228" t="s">
        <v>65</v>
      </c>
      <c r="F5" s="228"/>
      <c r="G5" s="228"/>
      <c r="H5" s="81"/>
      <c r="I5" s="228" t="s">
        <v>65</v>
      </c>
      <c r="J5" s="228"/>
      <c r="K5" s="228"/>
      <c r="L5" s="107"/>
    </row>
    <row r="6" spans="1:19" ht="21" customHeight="1">
      <c r="A6" s="20"/>
      <c r="B6" s="20"/>
      <c r="C6" s="20"/>
      <c r="D6" s="21"/>
      <c r="E6" s="228" t="s">
        <v>198</v>
      </c>
      <c r="F6" s="228"/>
      <c r="G6" s="228"/>
      <c r="H6" s="81"/>
      <c r="I6" s="228" t="s">
        <v>198</v>
      </c>
      <c r="J6" s="228"/>
      <c r="K6" s="228"/>
      <c r="L6" s="226"/>
      <c r="M6" s="226"/>
      <c r="O6" s="128"/>
      <c r="P6" s="128"/>
    </row>
    <row r="7" spans="1:19" ht="21" customHeight="1">
      <c r="A7" s="20"/>
      <c r="B7" s="20"/>
      <c r="C7" s="20"/>
      <c r="D7" s="42" t="s">
        <v>29</v>
      </c>
      <c r="E7" s="104">
        <v>2566</v>
      </c>
      <c r="F7" s="105"/>
      <c r="G7" s="104">
        <v>2565</v>
      </c>
      <c r="H7" s="106"/>
      <c r="I7" s="104">
        <v>2566</v>
      </c>
      <c r="J7" s="105"/>
      <c r="K7" s="104">
        <v>2565</v>
      </c>
      <c r="L7" s="149"/>
      <c r="O7" s="128"/>
      <c r="P7" s="128"/>
    </row>
    <row r="8" spans="1:19" ht="21" customHeight="1">
      <c r="A8" s="22"/>
      <c r="B8" s="22"/>
      <c r="C8" s="22"/>
      <c r="D8" s="19"/>
      <c r="E8" s="227" t="s">
        <v>64</v>
      </c>
      <c r="F8" s="227"/>
      <c r="G8" s="227"/>
      <c r="H8" s="227"/>
      <c r="I8" s="227"/>
      <c r="J8" s="227"/>
      <c r="K8" s="227"/>
      <c r="L8" s="149"/>
    </row>
    <row r="9" spans="1:19" ht="21" customHeight="1">
      <c r="A9" s="54" t="s">
        <v>76</v>
      </c>
      <c r="B9" s="23"/>
      <c r="C9" s="23"/>
      <c r="D9" s="24"/>
      <c r="E9" s="83">
        <v>1181255</v>
      </c>
      <c r="F9" s="47"/>
      <c r="G9" s="83">
        <v>1001718</v>
      </c>
      <c r="H9" s="47"/>
      <c r="I9" s="83">
        <v>259796</v>
      </c>
      <c r="J9" s="47"/>
      <c r="K9" s="97">
        <v>180415</v>
      </c>
      <c r="O9" s="70"/>
      <c r="P9" s="70"/>
      <c r="Q9" s="127"/>
      <c r="R9" s="127"/>
      <c r="S9" s="127"/>
    </row>
    <row r="10" spans="1:19" ht="21" customHeight="1">
      <c r="A10" s="54" t="s">
        <v>28</v>
      </c>
      <c r="B10" s="23"/>
      <c r="C10" s="23"/>
      <c r="E10" s="67"/>
      <c r="F10" s="25"/>
      <c r="G10" s="67"/>
      <c r="H10" s="25"/>
      <c r="I10" s="67"/>
      <c r="J10" s="25"/>
      <c r="K10" s="67"/>
      <c r="O10" s="70"/>
      <c r="P10" s="70"/>
      <c r="Q10" s="127"/>
      <c r="R10" s="127"/>
      <c r="S10" s="127"/>
    </row>
    <row r="11" spans="1:19" ht="21" customHeight="1">
      <c r="A11" s="23" t="s">
        <v>28</v>
      </c>
      <c r="B11" s="23"/>
      <c r="D11" s="24"/>
      <c r="E11" s="67">
        <v>-681838</v>
      </c>
      <c r="F11" s="25"/>
      <c r="G11" s="67">
        <v>-558316</v>
      </c>
      <c r="H11" s="25"/>
      <c r="I11" s="67">
        <v>-126329</v>
      </c>
      <c r="J11" s="25"/>
      <c r="K11" s="70">
        <v>-84090</v>
      </c>
      <c r="O11" s="70"/>
      <c r="P11" s="70"/>
      <c r="Q11" s="127"/>
      <c r="R11" s="127"/>
      <c r="S11" s="127"/>
    </row>
    <row r="12" spans="1:19" ht="21" customHeight="1">
      <c r="A12" s="23" t="s">
        <v>45</v>
      </c>
      <c r="B12" s="23"/>
      <c r="D12" s="24"/>
      <c r="E12" s="67">
        <v>-161417</v>
      </c>
      <c r="F12" s="25"/>
      <c r="G12" s="67">
        <v>-163437</v>
      </c>
      <c r="H12" s="25"/>
      <c r="I12" s="67">
        <v>-47205</v>
      </c>
      <c r="J12" s="25"/>
      <c r="K12" s="70">
        <v>-37131</v>
      </c>
      <c r="O12" s="70"/>
      <c r="P12" s="70"/>
      <c r="Q12" s="127"/>
      <c r="R12" s="127"/>
      <c r="S12" s="127"/>
    </row>
    <row r="13" spans="1:19" ht="21" customHeight="1">
      <c r="A13" s="41" t="s">
        <v>46</v>
      </c>
      <c r="B13" s="41"/>
      <c r="C13" s="23"/>
      <c r="D13" s="27"/>
      <c r="E13" s="68">
        <f>SUM(E11:E12)</f>
        <v>-843255</v>
      </c>
      <c r="F13" s="55"/>
      <c r="G13" s="68">
        <f>SUM(G11:G12)</f>
        <v>-721753</v>
      </c>
      <c r="H13" s="55"/>
      <c r="I13" s="68">
        <f>SUM(I11:I12)</f>
        <v>-173534</v>
      </c>
      <c r="J13" s="55"/>
      <c r="K13" s="68">
        <f>SUM(K11:K12)</f>
        <v>-121221</v>
      </c>
      <c r="O13" s="70"/>
      <c r="P13" s="70"/>
      <c r="Q13" s="127"/>
      <c r="R13" s="127"/>
      <c r="S13" s="127"/>
    </row>
    <row r="14" spans="1:19" ht="21" customHeight="1">
      <c r="A14" s="23" t="s">
        <v>191</v>
      </c>
      <c r="B14" s="23"/>
      <c r="C14" s="23"/>
      <c r="D14" s="28"/>
      <c r="E14" s="67">
        <f>+E9+E13</f>
        <v>338000</v>
      </c>
      <c r="F14" s="25"/>
      <c r="G14" s="67">
        <f>+G9+G13</f>
        <v>279965</v>
      </c>
      <c r="H14" s="25"/>
      <c r="I14" s="67">
        <f>+I9+I13</f>
        <v>86262</v>
      </c>
      <c r="J14" s="25"/>
      <c r="K14" s="67">
        <f>+K9+K13</f>
        <v>59194</v>
      </c>
      <c r="O14" s="70"/>
      <c r="P14" s="70"/>
      <c r="Q14" s="127"/>
      <c r="R14" s="127"/>
      <c r="S14" s="127"/>
    </row>
    <row r="15" spans="1:19" ht="7.75" customHeight="1">
      <c r="A15" s="23"/>
      <c r="B15" s="23"/>
      <c r="C15" s="23"/>
      <c r="D15" s="28"/>
      <c r="E15" s="67"/>
      <c r="F15" s="25"/>
      <c r="G15" s="67"/>
      <c r="H15" s="25"/>
      <c r="I15" s="67"/>
      <c r="J15" s="25"/>
      <c r="K15" s="67"/>
      <c r="O15" s="70"/>
      <c r="P15" s="70"/>
      <c r="Q15" s="127"/>
      <c r="R15" s="127"/>
      <c r="S15" s="127"/>
    </row>
    <row r="16" spans="1:19" ht="21" customHeight="1">
      <c r="A16" s="23" t="s">
        <v>8</v>
      </c>
      <c r="B16" s="23"/>
      <c r="D16" s="24"/>
      <c r="E16" s="67">
        <v>145657</v>
      </c>
      <c r="F16" s="25"/>
      <c r="G16" s="67">
        <v>126195</v>
      </c>
      <c r="H16" s="25"/>
      <c r="I16" s="67">
        <v>50555</v>
      </c>
      <c r="J16" s="25"/>
      <c r="K16" s="155">
        <v>52636</v>
      </c>
      <c r="O16" s="70"/>
      <c r="P16" s="70"/>
      <c r="Q16" s="127"/>
      <c r="R16" s="127"/>
      <c r="S16" s="127"/>
    </row>
    <row r="17" spans="1:19" ht="21" customHeight="1">
      <c r="A17" s="23" t="s">
        <v>9</v>
      </c>
      <c r="B17" s="23"/>
      <c r="D17" s="24"/>
      <c r="E17" s="67">
        <v>5687</v>
      </c>
      <c r="F17" s="25"/>
      <c r="G17" s="67">
        <v>2581</v>
      </c>
      <c r="H17" s="25"/>
      <c r="I17" s="67">
        <v>88615</v>
      </c>
      <c r="J17" s="25"/>
      <c r="K17" s="67">
        <v>78722</v>
      </c>
      <c r="O17" s="70"/>
      <c r="P17" s="70"/>
      <c r="Q17" s="127"/>
      <c r="R17" s="127"/>
      <c r="S17" s="127"/>
    </row>
    <row r="18" spans="1:19" ht="21" customHeight="1">
      <c r="A18" s="23" t="s">
        <v>116</v>
      </c>
      <c r="B18" s="23"/>
      <c r="D18" s="24"/>
      <c r="E18" s="84">
        <v>0</v>
      </c>
      <c r="F18" s="25"/>
      <c r="G18" s="67" t="s">
        <v>199</v>
      </c>
      <c r="H18" s="25"/>
      <c r="I18" s="67">
        <v>42974</v>
      </c>
      <c r="J18" s="25"/>
      <c r="K18" s="67">
        <v>37603</v>
      </c>
      <c r="O18" s="70"/>
      <c r="P18" s="70"/>
      <c r="Q18" s="127"/>
      <c r="R18" s="127"/>
      <c r="S18" s="127"/>
    </row>
    <row r="19" spans="1:19" ht="21" customHeight="1">
      <c r="A19" s="23" t="s">
        <v>50</v>
      </c>
      <c r="B19" s="23"/>
      <c r="D19" s="24"/>
      <c r="E19" s="67">
        <v>6919</v>
      </c>
      <c r="F19" s="25"/>
      <c r="G19" s="67">
        <v>6411</v>
      </c>
      <c r="H19" s="25"/>
      <c r="I19" s="84">
        <v>0</v>
      </c>
      <c r="J19" s="25"/>
      <c r="K19" s="67" t="s">
        <v>199</v>
      </c>
      <c r="N19" s="84"/>
      <c r="O19" s="70"/>
      <c r="P19" s="70"/>
      <c r="Q19" s="127"/>
      <c r="R19" s="127"/>
      <c r="S19" s="127"/>
    </row>
    <row r="20" spans="1:19" ht="21" customHeight="1">
      <c r="A20" s="23" t="s">
        <v>171</v>
      </c>
      <c r="B20" s="23"/>
      <c r="D20" s="24"/>
      <c r="E20" s="84">
        <v>0</v>
      </c>
      <c r="F20" s="25"/>
      <c r="G20" s="84" t="s">
        <v>199</v>
      </c>
      <c r="H20" s="25"/>
      <c r="I20" s="84">
        <v>0</v>
      </c>
      <c r="J20" s="25"/>
      <c r="K20" s="84">
        <v>44723</v>
      </c>
      <c r="N20" s="84"/>
      <c r="O20" s="70"/>
      <c r="P20" s="70"/>
      <c r="Q20" s="127"/>
      <c r="R20" s="127"/>
      <c r="S20" s="127"/>
    </row>
    <row r="21" spans="1:19" ht="21" customHeight="1">
      <c r="A21" s="23" t="s">
        <v>153</v>
      </c>
      <c r="B21" s="23"/>
      <c r="D21" s="24"/>
      <c r="E21" s="84">
        <v>95</v>
      </c>
      <c r="F21" s="25"/>
      <c r="G21" s="84">
        <v>1298</v>
      </c>
      <c r="H21" s="25"/>
      <c r="I21" s="84">
        <v>0</v>
      </c>
      <c r="J21" s="25"/>
      <c r="K21" s="67" t="s">
        <v>199</v>
      </c>
      <c r="N21" s="84"/>
      <c r="O21" s="70"/>
      <c r="P21" s="70"/>
      <c r="Q21" s="127"/>
      <c r="R21" s="127"/>
      <c r="S21" s="127"/>
    </row>
    <row r="22" spans="1:19" ht="21" customHeight="1">
      <c r="A22" s="23" t="s">
        <v>170</v>
      </c>
      <c r="B22" s="23"/>
      <c r="D22" s="24"/>
      <c r="E22" s="67">
        <v>25679</v>
      </c>
      <c r="F22" s="25"/>
      <c r="G22" s="67">
        <v>68912</v>
      </c>
      <c r="H22" s="25"/>
      <c r="I22" s="67">
        <v>14177</v>
      </c>
      <c r="J22" s="25"/>
      <c r="K22" s="84">
        <v>43990</v>
      </c>
      <c r="O22" s="70"/>
      <c r="P22" s="70"/>
      <c r="Q22" s="127"/>
      <c r="R22" s="127"/>
      <c r="S22" s="127"/>
    </row>
    <row r="23" spans="1:19" ht="21" customHeight="1">
      <c r="A23" s="23" t="s">
        <v>7</v>
      </c>
      <c r="B23" s="23"/>
      <c r="D23" s="40"/>
      <c r="E23" s="70">
        <v>50440</v>
      </c>
      <c r="F23" s="25"/>
      <c r="G23" s="70">
        <v>50848</v>
      </c>
      <c r="H23" s="25"/>
      <c r="I23" s="70">
        <v>64736</v>
      </c>
      <c r="J23" s="25"/>
      <c r="K23" s="67">
        <v>66740</v>
      </c>
      <c r="O23" s="70"/>
      <c r="P23" s="70"/>
      <c r="Q23" s="127"/>
      <c r="R23" s="127"/>
      <c r="S23" s="127"/>
    </row>
    <row r="24" spans="1:19" ht="21" customHeight="1">
      <c r="A24" s="41" t="s">
        <v>146</v>
      </c>
      <c r="B24" s="23"/>
      <c r="C24" s="23"/>
      <c r="D24" s="28"/>
      <c r="E24" s="69">
        <f>SUM(E16:E23)</f>
        <v>234477</v>
      </c>
      <c r="F24" s="47"/>
      <c r="G24" s="69">
        <f>SUM(G16:G23)</f>
        <v>256245</v>
      </c>
      <c r="H24" s="47"/>
      <c r="I24" s="69">
        <f>SUM(I16:I23)</f>
        <v>261057</v>
      </c>
      <c r="J24" s="47"/>
      <c r="K24" s="69">
        <f>SUM(K16:K23)</f>
        <v>324414</v>
      </c>
      <c r="O24" s="70"/>
      <c r="P24" s="70"/>
      <c r="Q24" s="127"/>
      <c r="R24" s="127"/>
      <c r="S24" s="127"/>
    </row>
    <row r="25" spans="1:19" ht="7.5" customHeight="1">
      <c r="A25" s="41"/>
      <c r="B25" s="23"/>
      <c r="C25" s="23"/>
      <c r="D25" s="28"/>
      <c r="E25" s="44"/>
      <c r="F25" s="47"/>
      <c r="G25" s="44"/>
      <c r="H25" s="47"/>
      <c r="I25" s="44"/>
      <c r="J25" s="47"/>
      <c r="K25" s="44"/>
      <c r="O25" s="70"/>
      <c r="P25" s="70"/>
      <c r="Q25" s="127"/>
      <c r="R25" s="127"/>
      <c r="S25" s="127"/>
    </row>
    <row r="26" spans="1:19" ht="21" customHeight="1">
      <c r="A26" s="23" t="s">
        <v>39</v>
      </c>
      <c r="B26" s="23"/>
      <c r="C26" s="23"/>
      <c r="D26" s="28"/>
      <c r="E26" s="67">
        <f>+E14+E24</f>
        <v>572477</v>
      </c>
      <c r="F26" s="25"/>
      <c r="G26" s="67">
        <f>+G14+G24</f>
        <v>536210</v>
      </c>
      <c r="H26" s="25"/>
      <c r="I26" s="67">
        <f>+I14+I24</f>
        <v>347319</v>
      </c>
      <c r="J26" s="25"/>
      <c r="K26" s="67">
        <f>+K14+K24</f>
        <v>383608</v>
      </c>
      <c r="O26" s="70"/>
      <c r="P26" s="70"/>
      <c r="Q26" s="127"/>
      <c r="R26" s="127"/>
      <c r="S26" s="127"/>
    </row>
    <row r="27" spans="1:19" ht="7.75" customHeight="1">
      <c r="A27" s="23"/>
      <c r="B27" s="23"/>
      <c r="C27" s="23"/>
      <c r="D27" s="28"/>
      <c r="E27" s="67"/>
      <c r="F27" s="25"/>
      <c r="G27" s="67"/>
      <c r="H27" s="25"/>
      <c r="I27" s="67"/>
      <c r="J27" s="25"/>
      <c r="K27" s="67"/>
      <c r="O27" s="70"/>
      <c r="P27" s="70"/>
      <c r="Q27" s="127"/>
      <c r="R27" s="127"/>
      <c r="S27" s="127"/>
    </row>
    <row r="28" spans="1:19" ht="21" customHeight="1">
      <c r="A28" s="54" t="s">
        <v>40</v>
      </c>
      <c r="B28" s="23"/>
      <c r="C28" s="23"/>
      <c r="D28" s="28"/>
      <c r="E28" s="67"/>
      <c r="F28" s="25"/>
      <c r="G28" s="67"/>
      <c r="H28" s="25"/>
      <c r="I28" s="67"/>
      <c r="J28" s="25"/>
      <c r="K28" s="67"/>
      <c r="O28" s="70"/>
      <c r="P28" s="70"/>
      <c r="Q28" s="127"/>
      <c r="R28" s="127"/>
      <c r="S28" s="127"/>
    </row>
    <row r="29" spans="1:19" ht="21" customHeight="1">
      <c r="A29" s="23" t="s">
        <v>42</v>
      </c>
      <c r="D29" s="24"/>
      <c r="E29" s="67">
        <v>-118547</v>
      </c>
      <c r="F29" s="25"/>
      <c r="G29" s="67">
        <v>-98652</v>
      </c>
      <c r="H29" s="25"/>
      <c r="I29" s="67">
        <v>-52190</v>
      </c>
      <c r="J29" s="25"/>
      <c r="K29" s="67">
        <v>-36489</v>
      </c>
      <c r="O29" s="70"/>
      <c r="P29" s="70"/>
      <c r="Q29" s="127"/>
      <c r="R29" s="127"/>
      <c r="S29" s="127"/>
    </row>
    <row r="30" spans="1:19" ht="21" customHeight="1">
      <c r="A30" s="23" t="s">
        <v>43</v>
      </c>
      <c r="D30" s="24"/>
      <c r="E30" s="67">
        <v>-534504</v>
      </c>
      <c r="G30" s="70">
        <v>-418797</v>
      </c>
      <c r="I30" s="67">
        <v>-229635</v>
      </c>
      <c r="K30" s="70">
        <v>-208449</v>
      </c>
      <c r="O30" s="70"/>
      <c r="P30" s="70"/>
      <c r="Q30" s="127"/>
      <c r="R30" s="127"/>
      <c r="S30" s="127"/>
    </row>
    <row r="31" spans="1:19" ht="21" customHeight="1">
      <c r="A31" s="23" t="s">
        <v>10</v>
      </c>
      <c r="D31" s="28"/>
      <c r="E31" s="67">
        <v>-69523</v>
      </c>
      <c r="G31" s="67">
        <v>-75715</v>
      </c>
      <c r="I31" s="67">
        <v>-28612</v>
      </c>
      <c r="K31" s="67">
        <v>-30571</v>
      </c>
      <c r="O31" s="70"/>
      <c r="P31" s="70"/>
      <c r="Q31" s="127"/>
      <c r="R31" s="127"/>
      <c r="S31" s="127"/>
    </row>
    <row r="32" spans="1:19" ht="21" customHeight="1">
      <c r="A32" s="41" t="s">
        <v>41</v>
      </c>
      <c r="B32" s="23"/>
      <c r="C32" s="23"/>
      <c r="D32" s="28"/>
      <c r="E32" s="68">
        <f>SUM(E29:E31)</f>
        <v>-722574</v>
      </c>
      <c r="F32" s="55"/>
      <c r="G32" s="68">
        <f>SUM(G29:G31)</f>
        <v>-593164</v>
      </c>
      <c r="H32" s="55"/>
      <c r="I32" s="68">
        <f>SUM(I29:I31)</f>
        <v>-310437</v>
      </c>
      <c r="J32" s="55"/>
      <c r="K32" s="68">
        <f>SUM(K29:K31)</f>
        <v>-275509</v>
      </c>
      <c r="O32" s="70"/>
      <c r="P32" s="70"/>
      <c r="Q32" s="127"/>
      <c r="R32" s="127"/>
      <c r="S32" s="127"/>
    </row>
    <row r="33" spans="1:19" ht="7.75" customHeight="1">
      <c r="A33" s="41"/>
      <c r="B33" s="23"/>
      <c r="C33" s="23"/>
      <c r="D33" s="28"/>
      <c r="E33" s="71"/>
      <c r="F33" s="55"/>
      <c r="G33" s="71"/>
      <c r="H33" s="55"/>
      <c r="I33" s="71"/>
      <c r="J33" s="55"/>
      <c r="K33" s="71"/>
      <c r="O33" s="70"/>
      <c r="P33" s="70"/>
      <c r="Q33" s="127"/>
      <c r="R33" s="127"/>
      <c r="S33" s="127"/>
    </row>
    <row r="34" spans="1:19" ht="21" customHeight="1">
      <c r="A34" s="41" t="s">
        <v>135</v>
      </c>
      <c r="B34" s="23"/>
      <c r="C34" s="23"/>
      <c r="D34" s="28"/>
      <c r="E34" s="97">
        <f>+E26+E32</f>
        <v>-150097</v>
      </c>
      <c r="F34" s="55"/>
      <c r="G34" s="97">
        <f>+G26+G32</f>
        <v>-56954</v>
      </c>
      <c r="H34" s="55"/>
      <c r="I34" s="97">
        <f>+I26+I32</f>
        <v>36882</v>
      </c>
      <c r="J34" s="55"/>
      <c r="K34" s="97">
        <f>+K26+K32</f>
        <v>108099</v>
      </c>
      <c r="O34" s="70"/>
      <c r="P34" s="70"/>
      <c r="Q34" s="127"/>
      <c r="R34" s="127"/>
      <c r="S34" s="127"/>
    </row>
    <row r="35" spans="1:19" ht="21" customHeight="1">
      <c r="A35" s="19" t="s">
        <v>77</v>
      </c>
      <c r="B35" s="23"/>
      <c r="C35" s="23"/>
      <c r="D35" s="24"/>
      <c r="E35" s="70">
        <v>-133076</v>
      </c>
      <c r="G35" s="70">
        <v>-124172</v>
      </c>
      <c r="I35" s="70">
        <v>-133875</v>
      </c>
      <c r="K35" s="67">
        <v>-119490</v>
      </c>
      <c r="O35" s="70"/>
      <c r="P35" s="70"/>
      <c r="Q35" s="127"/>
      <c r="R35" s="127"/>
      <c r="S35" s="127"/>
    </row>
    <row r="36" spans="1:19" ht="21" customHeight="1">
      <c r="A36" s="23" t="s">
        <v>279</v>
      </c>
      <c r="B36" s="23"/>
      <c r="C36" s="23"/>
      <c r="D36" s="24"/>
      <c r="E36" s="134">
        <v>13685</v>
      </c>
      <c r="G36" s="134">
        <v>-25125</v>
      </c>
      <c r="H36" s="25"/>
      <c r="I36" s="159">
        <v>0</v>
      </c>
      <c r="J36" s="25"/>
      <c r="K36" s="91">
        <v>0</v>
      </c>
      <c r="O36" s="70"/>
      <c r="P36" s="70"/>
      <c r="Q36" s="127"/>
      <c r="R36" s="127"/>
      <c r="S36" s="127"/>
    </row>
    <row r="37" spans="1:19" ht="21" customHeight="1">
      <c r="A37" s="41" t="s">
        <v>280</v>
      </c>
      <c r="B37" s="23"/>
      <c r="C37" s="23"/>
      <c r="D37" s="28"/>
      <c r="E37" s="97">
        <f>SUM(E34:E36)</f>
        <v>-269488</v>
      </c>
      <c r="F37" s="55"/>
      <c r="G37" s="97">
        <f>SUM(G34:G36)</f>
        <v>-206251</v>
      </c>
      <c r="H37" s="55"/>
      <c r="I37" s="97">
        <f>SUM(I34:I36)</f>
        <v>-96993</v>
      </c>
      <c r="J37" s="55"/>
      <c r="K37" s="97">
        <f>SUM(K34:K36)</f>
        <v>-11391</v>
      </c>
      <c r="O37" s="70"/>
      <c r="P37" s="70"/>
      <c r="Q37" s="127"/>
      <c r="R37" s="127"/>
      <c r="S37" s="127"/>
    </row>
    <row r="38" spans="1:19" ht="21" customHeight="1">
      <c r="A38" s="19" t="s">
        <v>188</v>
      </c>
      <c r="D38" s="31"/>
      <c r="E38" s="67">
        <v>15984</v>
      </c>
      <c r="G38" s="67">
        <v>22299</v>
      </c>
      <c r="I38" s="67">
        <v>1048</v>
      </c>
      <c r="K38" s="70">
        <v>1326</v>
      </c>
      <c r="O38" s="70"/>
      <c r="P38" s="70"/>
      <c r="Q38" s="127"/>
      <c r="R38" s="127"/>
      <c r="S38" s="127"/>
    </row>
    <row r="39" spans="1:19" ht="21" customHeight="1" thickBot="1">
      <c r="A39" s="32" t="s">
        <v>281</v>
      </c>
      <c r="B39" s="32"/>
      <c r="D39" s="33"/>
      <c r="E39" s="98">
        <f>SUM(E37:E38)</f>
        <v>-253504</v>
      </c>
      <c r="F39" s="55"/>
      <c r="G39" s="98">
        <f>SUM(G37:G38)</f>
        <v>-183952</v>
      </c>
      <c r="H39" s="55"/>
      <c r="I39" s="98">
        <f>SUM(I37:I38)</f>
        <v>-95945</v>
      </c>
      <c r="J39" s="55"/>
      <c r="K39" s="98">
        <f>SUM(K37:K38)</f>
        <v>-10065</v>
      </c>
      <c r="O39" s="70"/>
      <c r="P39" s="70"/>
      <c r="Q39" s="127"/>
      <c r="R39" s="127"/>
      <c r="S39" s="127"/>
    </row>
    <row r="40" spans="1:19" ht="7.75" customHeight="1" thickTop="1">
      <c r="A40" s="41"/>
      <c r="B40" s="23"/>
      <c r="C40" s="23"/>
      <c r="D40" s="28"/>
      <c r="E40" s="71"/>
      <c r="F40" s="55"/>
      <c r="G40" s="71"/>
      <c r="H40" s="55"/>
      <c r="I40" s="71"/>
      <c r="J40" s="55"/>
      <c r="K40" s="71"/>
      <c r="O40" s="70"/>
      <c r="P40" s="70"/>
      <c r="Q40" s="127"/>
      <c r="R40" s="127"/>
      <c r="S40" s="127"/>
    </row>
    <row r="41" spans="1:19" ht="21" customHeight="1">
      <c r="A41" s="34" t="s">
        <v>282</v>
      </c>
      <c r="B41" s="34"/>
      <c r="C41" s="34"/>
      <c r="D41" s="33"/>
      <c r="E41" s="67"/>
      <c r="F41" s="35"/>
      <c r="G41" s="67"/>
      <c r="H41" s="35"/>
      <c r="I41" s="67"/>
      <c r="J41" s="35"/>
      <c r="K41" s="67"/>
      <c r="L41" s="66"/>
      <c r="O41" s="70"/>
      <c r="P41" s="70"/>
      <c r="Q41" s="127"/>
      <c r="R41" s="127"/>
      <c r="S41" s="127"/>
    </row>
    <row r="42" spans="1:19" ht="21" customHeight="1">
      <c r="B42" s="36" t="s">
        <v>110</v>
      </c>
      <c r="C42" s="34"/>
      <c r="D42" s="33"/>
      <c r="E42" s="70">
        <v>-246966</v>
      </c>
      <c r="F42" s="35"/>
      <c r="G42" s="70">
        <v>-161230</v>
      </c>
      <c r="H42" s="35"/>
      <c r="I42" s="70">
        <v>-95945</v>
      </c>
      <c r="J42" s="35"/>
      <c r="K42" s="70">
        <v>-10065</v>
      </c>
      <c r="O42" s="70"/>
      <c r="P42" s="70"/>
      <c r="Q42" s="127"/>
      <c r="R42" s="127"/>
      <c r="S42" s="127"/>
    </row>
    <row r="43" spans="1:19" ht="21" customHeight="1">
      <c r="B43" s="36" t="s">
        <v>69</v>
      </c>
      <c r="C43" s="34"/>
      <c r="D43" s="33"/>
      <c r="E43" s="70">
        <v>-6538</v>
      </c>
      <c r="F43" s="35"/>
      <c r="G43" s="67">
        <v>-22722</v>
      </c>
      <c r="H43" s="35"/>
      <c r="I43" s="84">
        <v>0</v>
      </c>
      <c r="J43" s="35"/>
      <c r="K43" s="84">
        <v>0</v>
      </c>
      <c r="O43" s="70"/>
      <c r="P43" s="70"/>
      <c r="Q43" s="127"/>
      <c r="R43" s="127"/>
      <c r="S43" s="127"/>
    </row>
    <row r="44" spans="1:19" ht="21" customHeight="1" thickBot="1">
      <c r="A44" s="32" t="s">
        <v>281</v>
      </c>
      <c r="B44" s="34"/>
      <c r="C44" s="34"/>
      <c r="D44" s="33"/>
      <c r="E44" s="99">
        <f>SUM(E42:E43)</f>
        <v>-253504</v>
      </c>
      <c r="F44" s="57"/>
      <c r="G44" s="99">
        <f>SUM(G42:G43)</f>
        <v>-183952</v>
      </c>
      <c r="H44" s="57"/>
      <c r="I44" s="99">
        <f>SUM(I42:I43)</f>
        <v>-95945</v>
      </c>
      <c r="J44" s="57"/>
      <c r="K44" s="99">
        <f>SUM(K42:K43)</f>
        <v>-10065</v>
      </c>
      <c r="O44" s="70"/>
      <c r="P44" s="70"/>
      <c r="Q44" s="127"/>
      <c r="R44" s="127"/>
      <c r="S44" s="127"/>
    </row>
    <row r="45" spans="1:19" ht="7.75" customHeight="1" thickTop="1">
      <c r="A45" s="41"/>
      <c r="B45" s="23"/>
      <c r="C45" s="23"/>
      <c r="D45" s="28"/>
      <c r="E45" s="71"/>
      <c r="F45" s="55"/>
      <c r="G45" s="71"/>
      <c r="H45" s="55"/>
      <c r="I45" s="71"/>
      <c r="J45" s="55"/>
      <c r="K45" s="71"/>
      <c r="O45" s="70"/>
    </row>
    <row r="46" spans="1:19" s="2" customFormat="1" ht="21" customHeight="1">
      <c r="A46" s="20" t="s">
        <v>283</v>
      </c>
      <c r="B46" s="34"/>
      <c r="C46" s="34"/>
      <c r="D46" s="24">
        <v>11</v>
      </c>
      <c r="E46" s="168"/>
      <c r="F46" s="38"/>
      <c r="G46" s="168"/>
      <c r="H46" s="38"/>
      <c r="I46" s="168"/>
      <c r="J46" s="38"/>
      <c r="K46" s="168"/>
      <c r="L46" s="70"/>
      <c r="M46" s="70"/>
      <c r="N46" s="150"/>
      <c r="O46" s="70"/>
      <c r="P46" s="126"/>
    </row>
    <row r="47" spans="1:19" s="2" customFormat="1" ht="21" customHeight="1" thickBot="1">
      <c r="A47" s="36" t="s">
        <v>284</v>
      </c>
      <c r="B47" s="37"/>
      <c r="C47" s="36"/>
      <c r="E47" s="167">
        <v>-0.33</v>
      </c>
      <c r="F47" s="142"/>
      <c r="G47" s="167">
        <v>-0.21</v>
      </c>
      <c r="H47" s="142"/>
      <c r="I47" s="167">
        <v>-0.15</v>
      </c>
      <c r="J47" s="142"/>
      <c r="K47" s="167">
        <v>-0.03</v>
      </c>
      <c r="L47" s="70"/>
      <c r="M47" s="70"/>
      <c r="N47" s="150"/>
      <c r="O47" s="70"/>
      <c r="P47" s="126"/>
    </row>
    <row r="48" spans="1:19" s="2" customFormat="1" ht="21" customHeight="1" thickTop="1">
      <c r="A48" s="36"/>
      <c r="B48" s="37"/>
      <c r="C48" s="36"/>
      <c r="D48" s="24"/>
      <c r="E48" s="66"/>
      <c r="F48" s="38"/>
      <c r="G48" s="66"/>
      <c r="H48" s="38"/>
      <c r="I48" s="38"/>
      <c r="J48" s="38"/>
      <c r="K48" s="38"/>
      <c r="L48" s="70"/>
      <c r="M48" s="150"/>
      <c r="N48" s="150"/>
      <c r="O48" s="126"/>
      <c r="P48" s="126"/>
    </row>
    <row r="49" spans="5:35" ht="21" customHeight="1">
      <c r="E49" s="86"/>
      <c r="G49" s="86"/>
      <c r="I49" s="86"/>
      <c r="K49" s="86"/>
    </row>
    <row r="50" spans="5:35" ht="21" customHeight="1">
      <c r="E50" s="86"/>
      <c r="F50" s="103"/>
      <c r="G50" s="103"/>
      <c r="H50" s="103"/>
      <c r="I50" s="86"/>
      <c r="J50" s="103"/>
      <c r="K50" s="103"/>
    </row>
    <row r="51" spans="5:35" ht="21" customHeight="1">
      <c r="E51" s="103"/>
      <c r="G51" s="103"/>
      <c r="I51" s="103"/>
    </row>
    <row r="52" spans="5:35" ht="21" customHeight="1"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1"/>
      <c r="AD52" s="230"/>
      <c r="AE52" s="230"/>
      <c r="AF52" s="230"/>
      <c r="AG52" s="230"/>
      <c r="AH52" s="230"/>
      <c r="AI52" s="154"/>
    </row>
    <row r="53" spans="5:35" ht="21" customHeight="1"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1"/>
      <c r="AD53" s="230"/>
      <c r="AE53" s="230"/>
      <c r="AF53" s="230"/>
      <c r="AG53" s="230"/>
      <c r="AH53" s="230"/>
      <c r="AI53" s="154"/>
    </row>
  </sheetData>
  <customSheetViews>
    <customSheetView guid="{56D3172C-D5A7-4B69-9ED0-9C4AC44EBD8B}" scale="70" showPageBreaks="1" printArea="1" view="pageBreakPreview" topLeftCell="A26">
      <selection activeCell="K32" sqref="K32"/>
      <pageMargins left="0.7" right="0.7" top="0.54" bottom="0.75" header="0.3" footer="0.52"/>
      <pageSetup paperSize="9" scale="72" firstPageNumber="6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31">
    <mergeCell ref="AG52:AG53"/>
    <mergeCell ref="AH52:AH53"/>
    <mergeCell ref="AB52:AB53"/>
    <mergeCell ref="AC52:AC53"/>
    <mergeCell ref="AD52:AD53"/>
    <mergeCell ref="AE52:AE53"/>
    <mergeCell ref="AF52:AF53"/>
    <mergeCell ref="W52:W53"/>
    <mergeCell ref="X52:X53"/>
    <mergeCell ref="Y52:Y53"/>
    <mergeCell ref="Z52:Z53"/>
    <mergeCell ref="AA52:AA53"/>
    <mergeCell ref="R52:R53"/>
    <mergeCell ref="S52:S53"/>
    <mergeCell ref="T52:T53"/>
    <mergeCell ref="U52:U53"/>
    <mergeCell ref="V52:V53"/>
    <mergeCell ref="M52:M53"/>
    <mergeCell ref="N52:N53"/>
    <mergeCell ref="O52:O53"/>
    <mergeCell ref="P52:P53"/>
    <mergeCell ref="Q52:Q53"/>
    <mergeCell ref="L6:M6"/>
    <mergeCell ref="E8:K8"/>
    <mergeCell ref="E6:G6"/>
    <mergeCell ref="I6:K6"/>
    <mergeCell ref="A1:K1"/>
    <mergeCell ref="A2:K2"/>
    <mergeCell ref="I4:K4"/>
    <mergeCell ref="E5:G5"/>
    <mergeCell ref="I5:K5"/>
  </mergeCells>
  <phoneticPr fontId="0" type="noConversion"/>
  <pageMargins left="0.7" right="0.7" top="0.54" bottom="0.75" header="0.3" footer="0.52"/>
  <pageSetup paperSize="9" scale="72" firstPageNumber="6" orientation="portrait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rgb="FF00B050"/>
  </sheetPr>
  <dimension ref="A1:AI55"/>
  <sheetViews>
    <sheetView view="pageBreakPreview" zoomScaleNormal="55" zoomScaleSheetLayoutView="100" workbookViewId="0">
      <selection activeCell="C33" sqref="C33"/>
    </sheetView>
  </sheetViews>
  <sheetFormatPr defaultColWidth="9.09765625" defaultRowHeight="21.5"/>
  <cols>
    <col min="1" max="1" width="1.3984375" style="19" customWidth="1"/>
    <col min="2" max="2" width="4.09765625" style="19" customWidth="1"/>
    <col min="3" max="3" width="53.09765625" style="19" customWidth="1"/>
    <col min="4" max="4" width="9.8984375" style="39" customWidth="1"/>
    <col min="5" max="5" width="14.59765625" style="70" customWidth="1"/>
    <col min="6" max="6" width="1.296875" style="26" customWidth="1"/>
    <col min="7" max="7" width="14.59765625" style="26" customWidth="1"/>
    <col min="8" max="8" width="1.296875" style="26" customWidth="1"/>
    <col min="9" max="9" width="14.59765625" style="26" customWidth="1"/>
    <col min="10" max="10" width="1.296875" style="26" customWidth="1"/>
    <col min="11" max="11" width="14.59765625" style="26" customWidth="1"/>
    <col min="12" max="12" width="14.3984375" style="70" customWidth="1"/>
    <col min="13" max="13" width="13.59765625" style="70" customWidth="1"/>
    <col min="14" max="14" width="13.09765625" style="70" bestFit="1" customWidth="1"/>
    <col min="15" max="15" width="14.59765625" style="125" customWidth="1"/>
    <col min="16" max="16" width="14" style="125" customWidth="1"/>
    <col min="17" max="17" width="9.09765625" style="19"/>
    <col min="18" max="18" width="12.59765625" style="19" bestFit="1" customWidth="1"/>
    <col min="19" max="19" width="13.296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229" t="s">
        <v>37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148"/>
    </row>
    <row r="2" spans="1:19" ht="21" customHeight="1">
      <c r="A2" s="229" t="s">
        <v>81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148"/>
    </row>
    <row r="3" spans="1:19" ht="21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48"/>
    </row>
    <row r="4" spans="1:19" ht="21" customHeight="1">
      <c r="A4" s="20"/>
      <c r="B4" s="20"/>
      <c r="C4" s="20"/>
      <c r="D4" s="21"/>
      <c r="E4" s="107"/>
      <c r="F4" s="123" t="s">
        <v>62</v>
      </c>
      <c r="G4" s="124"/>
      <c r="H4" s="81"/>
      <c r="I4" s="224" t="s">
        <v>63</v>
      </c>
      <c r="J4" s="224"/>
      <c r="K4" s="224"/>
      <c r="L4" s="122"/>
    </row>
    <row r="5" spans="1:19" ht="21" customHeight="1">
      <c r="A5" s="20"/>
      <c r="B5" s="20"/>
      <c r="C5" s="20"/>
      <c r="D5" s="21"/>
      <c r="E5" s="228" t="s">
        <v>200</v>
      </c>
      <c r="F5" s="228"/>
      <c r="G5" s="228"/>
      <c r="H5" s="81"/>
      <c r="I5" s="228" t="s">
        <v>200</v>
      </c>
      <c r="J5" s="228"/>
      <c r="K5" s="228"/>
      <c r="L5" s="107"/>
    </row>
    <row r="6" spans="1:19" ht="21" customHeight="1">
      <c r="A6" s="20"/>
      <c r="B6" s="20"/>
      <c r="C6" s="20"/>
      <c r="D6" s="21"/>
      <c r="E6" s="228" t="s">
        <v>198</v>
      </c>
      <c r="F6" s="228"/>
      <c r="G6" s="228"/>
      <c r="H6" s="81"/>
      <c r="I6" s="228" t="s">
        <v>198</v>
      </c>
      <c r="J6" s="228"/>
      <c r="K6" s="228"/>
      <c r="L6" s="93"/>
      <c r="M6" s="93"/>
      <c r="O6" s="158"/>
      <c r="P6" s="158"/>
    </row>
    <row r="7" spans="1:19" ht="21" customHeight="1">
      <c r="A7" s="20"/>
      <c r="B7" s="20"/>
      <c r="C7" s="20"/>
      <c r="D7" s="42" t="s">
        <v>29</v>
      </c>
      <c r="E7" s="104">
        <v>2566</v>
      </c>
      <c r="F7" s="105"/>
      <c r="G7" s="104">
        <v>2565</v>
      </c>
      <c r="H7" s="106"/>
      <c r="I7" s="104">
        <v>2566</v>
      </c>
      <c r="J7" s="105"/>
      <c r="K7" s="104">
        <v>2565</v>
      </c>
      <c r="L7" s="149"/>
      <c r="O7" s="158"/>
      <c r="P7" s="158"/>
    </row>
    <row r="8" spans="1:19" ht="21" customHeight="1">
      <c r="A8" s="22"/>
      <c r="B8" s="22"/>
      <c r="C8" s="22"/>
      <c r="D8" s="19"/>
      <c r="E8" s="227" t="s">
        <v>64</v>
      </c>
      <c r="F8" s="227"/>
      <c r="G8" s="227"/>
      <c r="H8" s="227"/>
      <c r="I8" s="227"/>
      <c r="J8" s="227"/>
      <c r="K8" s="227"/>
      <c r="L8" s="149"/>
    </row>
    <row r="9" spans="1:19" ht="21" customHeight="1">
      <c r="A9" s="54" t="s">
        <v>76</v>
      </c>
      <c r="B9" s="23"/>
      <c r="C9" s="23"/>
      <c r="D9" s="24">
        <v>8</v>
      </c>
      <c r="E9" s="83">
        <v>3774485</v>
      </c>
      <c r="F9" s="47"/>
      <c r="G9" s="83">
        <v>2739842</v>
      </c>
      <c r="H9" s="47"/>
      <c r="I9" s="83">
        <v>733656</v>
      </c>
      <c r="J9" s="47"/>
      <c r="K9" s="97">
        <v>412576</v>
      </c>
      <c r="O9" s="70"/>
      <c r="P9" s="70"/>
      <c r="Q9" s="127"/>
      <c r="R9" s="127"/>
      <c r="S9" s="127"/>
    </row>
    <row r="10" spans="1:19" ht="21" customHeight="1">
      <c r="A10" s="54" t="s">
        <v>28</v>
      </c>
      <c r="B10" s="23"/>
      <c r="C10" s="23"/>
      <c r="E10" s="67"/>
      <c r="F10" s="25"/>
      <c r="G10" s="67"/>
      <c r="H10" s="25"/>
      <c r="I10" s="67"/>
      <c r="J10" s="25"/>
      <c r="K10" s="67"/>
      <c r="O10" s="70"/>
      <c r="P10" s="70"/>
      <c r="Q10" s="127"/>
      <c r="R10" s="127"/>
      <c r="S10" s="127"/>
    </row>
    <row r="11" spans="1:19" ht="21" customHeight="1">
      <c r="A11" s="23" t="s">
        <v>28</v>
      </c>
      <c r="B11" s="23"/>
      <c r="D11" s="24">
        <v>8</v>
      </c>
      <c r="E11" s="67">
        <v>-2044748</v>
      </c>
      <c r="F11" s="25"/>
      <c r="G11" s="67">
        <v>-1501968</v>
      </c>
      <c r="H11" s="25"/>
      <c r="I11" s="67">
        <v>-339780</v>
      </c>
      <c r="J11" s="25"/>
      <c r="K11" s="70">
        <v>-207677</v>
      </c>
      <c r="O11" s="70"/>
      <c r="P11" s="70"/>
      <c r="Q11" s="127"/>
      <c r="R11" s="127"/>
      <c r="S11" s="127"/>
    </row>
    <row r="12" spans="1:19" ht="21" customHeight="1">
      <c r="A12" s="23" t="s">
        <v>45</v>
      </c>
      <c r="B12" s="23"/>
      <c r="D12" s="24"/>
      <c r="E12" s="67">
        <v>-467881</v>
      </c>
      <c r="F12" s="25"/>
      <c r="G12" s="67">
        <v>-484707</v>
      </c>
      <c r="H12" s="25"/>
      <c r="I12" s="67">
        <v>-123577</v>
      </c>
      <c r="J12" s="25"/>
      <c r="K12" s="70">
        <v>-111983</v>
      </c>
      <c r="O12" s="70"/>
      <c r="P12" s="70"/>
      <c r="Q12" s="127"/>
      <c r="R12" s="127"/>
      <c r="S12" s="127"/>
    </row>
    <row r="13" spans="1:19" ht="21" customHeight="1">
      <c r="A13" s="41" t="s">
        <v>46</v>
      </c>
      <c r="B13" s="41"/>
      <c r="C13" s="23"/>
      <c r="D13" s="27"/>
      <c r="E13" s="68">
        <f>SUM(E11:E12)</f>
        <v>-2512629</v>
      </c>
      <c r="F13" s="55"/>
      <c r="G13" s="68">
        <f>SUM(G11:G12)</f>
        <v>-1986675</v>
      </c>
      <c r="H13" s="55"/>
      <c r="I13" s="68">
        <f>SUM(I11:I12)</f>
        <v>-463357</v>
      </c>
      <c r="J13" s="55"/>
      <c r="K13" s="68">
        <f>SUM(K11:K12)</f>
        <v>-319660</v>
      </c>
      <c r="O13" s="70"/>
      <c r="P13" s="70"/>
      <c r="Q13" s="127"/>
      <c r="R13" s="127"/>
      <c r="S13" s="127"/>
    </row>
    <row r="14" spans="1:19" ht="21" customHeight="1">
      <c r="A14" s="23" t="s">
        <v>191</v>
      </c>
      <c r="B14" s="23"/>
      <c r="C14" s="23"/>
      <c r="D14" s="28"/>
      <c r="E14" s="67">
        <f>+E9+E13</f>
        <v>1261856</v>
      </c>
      <c r="F14" s="25"/>
      <c r="G14" s="67">
        <f>+G9+G13</f>
        <v>753167</v>
      </c>
      <c r="H14" s="25"/>
      <c r="I14" s="67">
        <f>+I9+I13</f>
        <v>270299</v>
      </c>
      <c r="J14" s="25"/>
      <c r="K14" s="67">
        <f>+K9+K13</f>
        <v>92916</v>
      </c>
      <c r="O14" s="70"/>
      <c r="P14" s="70"/>
      <c r="Q14" s="127"/>
      <c r="R14" s="127"/>
      <c r="S14" s="127"/>
    </row>
    <row r="15" spans="1:19" ht="7.75" customHeight="1">
      <c r="A15" s="23"/>
      <c r="B15" s="23"/>
      <c r="C15" s="23"/>
      <c r="D15" s="28"/>
      <c r="E15" s="67"/>
      <c r="F15" s="25"/>
      <c r="G15" s="67"/>
      <c r="H15" s="25"/>
      <c r="I15" s="67"/>
      <c r="J15" s="25"/>
      <c r="K15" s="67"/>
      <c r="O15" s="70"/>
      <c r="P15" s="70"/>
      <c r="Q15" s="127"/>
      <c r="R15" s="127"/>
      <c r="S15" s="127"/>
    </row>
    <row r="16" spans="1:19" ht="21" customHeight="1">
      <c r="A16" s="23" t="s">
        <v>8</v>
      </c>
      <c r="B16" s="23"/>
      <c r="D16" s="24">
        <v>8</v>
      </c>
      <c r="E16" s="67">
        <v>426129</v>
      </c>
      <c r="F16" s="25"/>
      <c r="G16" s="67">
        <v>237646</v>
      </c>
      <c r="H16" s="25"/>
      <c r="I16" s="155">
        <v>165789</v>
      </c>
      <c r="J16" s="25"/>
      <c r="K16" s="155">
        <v>148499</v>
      </c>
      <c r="O16" s="70"/>
      <c r="P16" s="70"/>
      <c r="Q16" s="127"/>
      <c r="R16" s="127"/>
      <c r="S16" s="127"/>
    </row>
    <row r="17" spans="1:19" ht="21" customHeight="1">
      <c r="A17" s="23" t="s">
        <v>9</v>
      </c>
      <c r="B17" s="23"/>
      <c r="D17" s="24">
        <v>8</v>
      </c>
      <c r="E17" s="67">
        <v>17712</v>
      </c>
      <c r="F17" s="25"/>
      <c r="G17" s="67">
        <v>7568</v>
      </c>
      <c r="H17" s="25"/>
      <c r="I17" s="67">
        <v>252047</v>
      </c>
      <c r="J17" s="25"/>
      <c r="K17" s="67">
        <v>221939</v>
      </c>
      <c r="O17" s="70"/>
      <c r="P17" s="70"/>
      <c r="Q17" s="127"/>
      <c r="R17" s="127"/>
      <c r="S17" s="127"/>
    </row>
    <row r="18" spans="1:19" ht="21" customHeight="1">
      <c r="A18" s="23" t="s">
        <v>116</v>
      </c>
      <c r="B18" s="23"/>
      <c r="D18" s="24">
        <v>8</v>
      </c>
      <c r="E18" s="84">
        <v>0</v>
      </c>
      <c r="F18" s="25"/>
      <c r="G18" s="84">
        <v>0</v>
      </c>
      <c r="H18" s="25"/>
      <c r="I18" s="67">
        <v>322152</v>
      </c>
      <c r="J18" s="25"/>
      <c r="K18" s="67">
        <v>523856</v>
      </c>
      <c r="O18" s="70"/>
      <c r="P18" s="70"/>
      <c r="Q18" s="127"/>
      <c r="R18" s="127"/>
      <c r="S18" s="127"/>
    </row>
    <row r="19" spans="1:19" ht="21" customHeight="1">
      <c r="A19" s="23" t="s">
        <v>50</v>
      </c>
      <c r="B19" s="23"/>
      <c r="D19" s="24">
        <v>8</v>
      </c>
      <c r="E19" s="67">
        <v>20547</v>
      </c>
      <c r="F19" s="25"/>
      <c r="G19" s="67">
        <v>19023</v>
      </c>
      <c r="H19" s="25"/>
      <c r="I19" s="84">
        <v>0</v>
      </c>
      <c r="J19" s="25"/>
      <c r="K19" s="84">
        <v>0</v>
      </c>
      <c r="O19" s="70"/>
      <c r="P19" s="70"/>
      <c r="Q19" s="127"/>
      <c r="R19" s="127"/>
      <c r="S19" s="127"/>
    </row>
    <row r="20" spans="1:19" ht="21" customHeight="1">
      <c r="A20" s="23" t="s">
        <v>171</v>
      </c>
      <c r="B20" s="23"/>
      <c r="D20" s="24"/>
      <c r="E20" s="84">
        <v>0</v>
      </c>
      <c r="F20" s="25"/>
      <c r="G20" s="84">
        <v>0</v>
      </c>
      <c r="H20" s="25"/>
      <c r="I20" s="84">
        <v>0</v>
      </c>
      <c r="J20" s="25"/>
      <c r="K20" s="84">
        <v>151240</v>
      </c>
      <c r="O20" s="70"/>
      <c r="P20" s="70"/>
      <c r="Q20" s="127"/>
      <c r="R20" s="127"/>
      <c r="S20" s="127"/>
    </row>
    <row r="21" spans="1:19" ht="21" customHeight="1">
      <c r="A21" s="23" t="s">
        <v>163</v>
      </c>
      <c r="B21" s="23"/>
      <c r="D21" s="24"/>
      <c r="E21" s="84">
        <v>0</v>
      </c>
      <c r="F21" s="25"/>
      <c r="G21" s="84">
        <v>130810</v>
      </c>
      <c r="H21" s="25"/>
      <c r="I21" s="84">
        <v>0</v>
      </c>
      <c r="J21" s="25"/>
      <c r="K21" s="84">
        <v>130000</v>
      </c>
      <c r="O21" s="70"/>
      <c r="P21" s="70"/>
      <c r="Q21" s="127"/>
      <c r="R21" s="127"/>
      <c r="S21" s="127"/>
    </row>
    <row r="22" spans="1:19" ht="21" customHeight="1">
      <c r="A22" s="23" t="s">
        <v>153</v>
      </c>
      <c r="B22" s="23"/>
      <c r="D22" s="24"/>
      <c r="E22" s="67">
        <v>1022</v>
      </c>
      <c r="F22" s="25"/>
      <c r="G22" s="67">
        <v>30788</v>
      </c>
      <c r="H22" s="25"/>
      <c r="I22" s="84">
        <v>0</v>
      </c>
      <c r="J22" s="25"/>
      <c r="K22" s="84">
        <v>0</v>
      </c>
      <c r="O22" s="70"/>
      <c r="P22" s="70"/>
      <c r="Q22" s="127"/>
      <c r="R22" s="127"/>
      <c r="S22" s="127"/>
    </row>
    <row r="23" spans="1:19" ht="21" customHeight="1">
      <c r="A23" s="23" t="s">
        <v>170</v>
      </c>
      <c r="B23" s="23"/>
      <c r="D23" s="24"/>
      <c r="E23" s="84">
        <v>42152</v>
      </c>
      <c r="F23" s="25"/>
      <c r="G23" s="67">
        <v>106202</v>
      </c>
      <c r="H23" s="25"/>
      <c r="I23" s="67">
        <v>18087</v>
      </c>
      <c r="J23" s="25"/>
      <c r="K23" s="84">
        <v>65251</v>
      </c>
      <c r="O23" s="70"/>
      <c r="P23" s="70"/>
      <c r="Q23" s="127"/>
      <c r="R23" s="127"/>
      <c r="S23" s="127"/>
    </row>
    <row r="24" spans="1:19" ht="21" customHeight="1">
      <c r="A24" s="23" t="s">
        <v>7</v>
      </c>
      <c r="B24" s="23"/>
      <c r="D24" s="40">
        <v>8</v>
      </c>
      <c r="E24" s="70">
        <v>155459</v>
      </c>
      <c r="F24" s="25"/>
      <c r="G24" s="70">
        <v>128333</v>
      </c>
      <c r="H24" s="25"/>
      <c r="I24" s="67">
        <v>200465</v>
      </c>
      <c r="J24" s="25"/>
      <c r="K24" s="67">
        <v>143117</v>
      </c>
      <c r="O24" s="70"/>
      <c r="P24" s="70"/>
      <c r="Q24" s="127"/>
      <c r="R24" s="127"/>
      <c r="S24" s="127"/>
    </row>
    <row r="25" spans="1:19" ht="21" customHeight="1">
      <c r="A25" s="41" t="s">
        <v>146</v>
      </c>
      <c r="B25" s="23"/>
      <c r="C25" s="23"/>
      <c r="D25" s="28"/>
      <c r="E25" s="69">
        <f>SUM(E16:E24)</f>
        <v>663021</v>
      </c>
      <c r="F25" s="47"/>
      <c r="G25" s="69">
        <f>SUM(G16:G24)</f>
        <v>660370</v>
      </c>
      <c r="H25" s="47"/>
      <c r="I25" s="69">
        <f>SUM(I16:I24)</f>
        <v>958540</v>
      </c>
      <c r="J25" s="47"/>
      <c r="K25" s="69">
        <f>SUM(K16:K24)</f>
        <v>1383902</v>
      </c>
      <c r="O25" s="70"/>
      <c r="P25" s="70"/>
      <c r="Q25" s="127"/>
      <c r="R25" s="127"/>
      <c r="S25" s="127"/>
    </row>
    <row r="26" spans="1:19" ht="7.5" customHeight="1">
      <c r="A26" s="41"/>
      <c r="B26" s="23"/>
      <c r="C26" s="23"/>
      <c r="D26" s="28"/>
      <c r="E26" s="44"/>
      <c r="F26" s="47"/>
      <c r="G26" s="44"/>
      <c r="H26" s="47"/>
      <c r="I26" s="44"/>
      <c r="J26" s="47"/>
      <c r="K26" s="44"/>
      <c r="O26" s="70"/>
      <c r="P26" s="70"/>
      <c r="Q26" s="127"/>
      <c r="R26" s="127"/>
      <c r="S26" s="127"/>
    </row>
    <row r="27" spans="1:19" ht="21" customHeight="1">
      <c r="A27" s="23" t="s">
        <v>39</v>
      </c>
      <c r="B27" s="23"/>
      <c r="C27" s="23"/>
      <c r="D27" s="28"/>
      <c r="E27" s="67">
        <f>+E14+E25</f>
        <v>1924877</v>
      </c>
      <c r="F27" s="25"/>
      <c r="G27" s="67">
        <f>+G14+G25</f>
        <v>1413537</v>
      </c>
      <c r="H27" s="25"/>
      <c r="I27" s="67">
        <f>+I14+I25</f>
        <v>1228839</v>
      </c>
      <c r="J27" s="25"/>
      <c r="K27" s="67">
        <f>+K14+K25</f>
        <v>1476818</v>
      </c>
      <c r="O27" s="70"/>
      <c r="P27" s="70"/>
      <c r="Q27" s="127"/>
      <c r="R27" s="127"/>
      <c r="S27" s="127"/>
    </row>
    <row r="28" spans="1:19" ht="7.75" customHeight="1">
      <c r="A28" s="23"/>
      <c r="B28" s="23"/>
      <c r="C28" s="23"/>
      <c r="D28" s="28"/>
      <c r="E28" s="67"/>
      <c r="F28" s="25"/>
      <c r="G28" s="67"/>
      <c r="H28" s="25"/>
      <c r="I28" s="67"/>
      <c r="J28" s="25"/>
      <c r="K28" s="67"/>
      <c r="O28" s="70"/>
      <c r="P28" s="70"/>
      <c r="Q28" s="127"/>
      <c r="R28" s="127"/>
      <c r="S28" s="127"/>
    </row>
    <row r="29" spans="1:19" ht="21" customHeight="1">
      <c r="A29" s="54" t="s">
        <v>40</v>
      </c>
      <c r="B29" s="23"/>
      <c r="C29" s="23"/>
      <c r="D29" s="28"/>
      <c r="E29" s="67"/>
      <c r="F29" s="25"/>
      <c r="G29" s="67"/>
      <c r="H29" s="25"/>
      <c r="I29" s="67"/>
      <c r="J29" s="25"/>
      <c r="K29" s="67"/>
      <c r="O29" s="70"/>
      <c r="P29" s="70"/>
      <c r="Q29" s="127"/>
      <c r="R29" s="127"/>
      <c r="S29" s="127"/>
    </row>
    <row r="30" spans="1:19" ht="21" customHeight="1">
      <c r="A30" s="23" t="s">
        <v>42</v>
      </c>
      <c r="D30" s="24">
        <v>8</v>
      </c>
      <c r="E30" s="67">
        <v>-351716</v>
      </c>
      <c r="F30" s="25"/>
      <c r="G30" s="67">
        <v>-239965</v>
      </c>
      <c r="H30" s="25"/>
      <c r="I30" s="67">
        <v>-154701</v>
      </c>
      <c r="J30" s="25"/>
      <c r="K30" s="67">
        <v>-109961</v>
      </c>
      <c r="O30" s="70"/>
      <c r="P30" s="70"/>
      <c r="Q30" s="127"/>
      <c r="R30" s="127"/>
      <c r="S30" s="127"/>
    </row>
    <row r="31" spans="1:19" ht="21" customHeight="1">
      <c r="A31" s="23" t="s">
        <v>43</v>
      </c>
      <c r="D31" s="24">
        <v>8</v>
      </c>
      <c r="E31" s="67">
        <v>-1527388</v>
      </c>
      <c r="G31" s="70">
        <v>-1213348</v>
      </c>
      <c r="I31" s="67">
        <v>-685080</v>
      </c>
      <c r="K31" s="70">
        <v>-587326</v>
      </c>
      <c r="O31" s="67"/>
      <c r="P31" s="70"/>
      <c r="Q31" s="127"/>
      <c r="R31" s="127"/>
      <c r="S31" s="127"/>
    </row>
    <row r="32" spans="1:19" ht="21" customHeight="1">
      <c r="A32" s="23" t="s">
        <v>10</v>
      </c>
      <c r="D32" s="28"/>
      <c r="E32" s="67">
        <v>-201555</v>
      </c>
      <c r="G32" s="67">
        <v>-216000</v>
      </c>
      <c r="I32" s="67">
        <v>-87839</v>
      </c>
      <c r="K32" s="67">
        <v>-92356</v>
      </c>
      <c r="O32" s="67"/>
      <c r="P32" s="70"/>
      <c r="Q32" s="127"/>
      <c r="R32" s="127"/>
      <c r="S32" s="127"/>
    </row>
    <row r="33" spans="1:19" ht="21" customHeight="1">
      <c r="A33" s="23" t="s">
        <v>169</v>
      </c>
      <c r="B33" s="23"/>
      <c r="D33" s="24"/>
      <c r="E33" s="84">
        <v>0</v>
      </c>
      <c r="F33" s="25"/>
      <c r="G33" s="84">
        <v>-32970</v>
      </c>
      <c r="H33" s="25"/>
      <c r="I33" s="84">
        <v>0</v>
      </c>
      <c r="J33" s="25"/>
      <c r="K33" s="84">
        <v>0</v>
      </c>
      <c r="O33" s="70"/>
      <c r="P33" s="70"/>
      <c r="Q33" s="127"/>
      <c r="R33" s="127"/>
      <c r="S33" s="127"/>
    </row>
    <row r="34" spans="1:19" ht="21" customHeight="1">
      <c r="A34" s="41" t="s">
        <v>41</v>
      </c>
      <c r="B34" s="23"/>
      <c r="C34" s="23"/>
      <c r="D34" s="28"/>
      <c r="E34" s="68">
        <f>SUM(E30:E33)</f>
        <v>-2080659</v>
      </c>
      <c r="F34" s="55"/>
      <c r="G34" s="68">
        <f>SUM(G30:G33)</f>
        <v>-1702283</v>
      </c>
      <c r="H34" s="55"/>
      <c r="I34" s="68">
        <f>SUM(I30:I33)</f>
        <v>-927620</v>
      </c>
      <c r="J34" s="55"/>
      <c r="K34" s="68">
        <f>SUM(K30:K33)</f>
        <v>-789643</v>
      </c>
      <c r="O34" s="70"/>
      <c r="P34" s="70"/>
      <c r="Q34" s="127"/>
      <c r="R34" s="127"/>
      <c r="S34" s="127"/>
    </row>
    <row r="35" spans="1:19" ht="7.75" customHeight="1">
      <c r="A35" s="41"/>
      <c r="B35" s="23"/>
      <c r="C35" s="23"/>
      <c r="D35" s="28"/>
      <c r="E35" s="71"/>
      <c r="F35" s="55"/>
      <c r="G35" s="71"/>
      <c r="H35" s="55"/>
      <c r="I35" s="71"/>
      <c r="J35" s="55"/>
      <c r="K35" s="71"/>
      <c r="O35" s="70"/>
      <c r="P35" s="70"/>
      <c r="Q35" s="127"/>
      <c r="R35" s="127"/>
      <c r="S35" s="127"/>
    </row>
    <row r="36" spans="1:19" ht="21" customHeight="1">
      <c r="A36" s="41" t="s">
        <v>135</v>
      </c>
      <c r="B36" s="23"/>
      <c r="C36" s="23"/>
      <c r="D36" s="28"/>
      <c r="E36" s="97">
        <f>+E27+E34</f>
        <v>-155782</v>
      </c>
      <c r="F36" s="55"/>
      <c r="G36" s="97">
        <f>+G27+G34</f>
        <v>-288746</v>
      </c>
      <c r="H36" s="55"/>
      <c r="I36" s="97">
        <f>+I27+I34</f>
        <v>301219</v>
      </c>
      <c r="J36" s="55"/>
      <c r="K36" s="97">
        <f>+K27+K34</f>
        <v>687175</v>
      </c>
      <c r="O36" s="70"/>
      <c r="P36" s="70"/>
      <c r="Q36" s="127"/>
      <c r="R36" s="127"/>
      <c r="S36" s="127"/>
    </row>
    <row r="37" spans="1:19" ht="21" customHeight="1">
      <c r="A37" s="19" t="s">
        <v>77</v>
      </c>
      <c r="B37" s="23"/>
      <c r="C37" s="23"/>
      <c r="D37" s="24">
        <v>8</v>
      </c>
      <c r="E37" s="70">
        <v>-383444</v>
      </c>
      <c r="G37" s="70">
        <v>-370273</v>
      </c>
      <c r="I37" s="67">
        <v>-378237</v>
      </c>
      <c r="K37" s="67">
        <v>-349107</v>
      </c>
      <c r="O37" s="70"/>
      <c r="P37" s="70"/>
      <c r="Q37" s="127"/>
      <c r="R37" s="127"/>
      <c r="S37" s="127"/>
    </row>
    <row r="38" spans="1:19" ht="21" customHeight="1">
      <c r="A38" s="23" t="s">
        <v>147</v>
      </c>
      <c r="B38" s="23"/>
      <c r="C38" s="23"/>
      <c r="D38" s="28"/>
      <c r="E38" s="134">
        <v>74210</v>
      </c>
      <c r="G38" s="134">
        <v>6594</v>
      </c>
      <c r="H38" s="25"/>
      <c r="I38" s="91">
        <v>0</v>
      </c>
      <c r="J38" s="25"/>
      <c r="K38" s="91">
        <v>0</v>
      </c>
      <c r="O38" s="70"/>
      <c r="P38" s="70"/>
      <c r="Q38" s="127"/>
      <c r="R38" s="127"/>
      <c r="S38" s="127"/>
    </row>
    <row r="39" spans="1:19" ht="21" customHeight="1">
      <c r="A39" s="41" t="s">
        <v>150</v>
      </c>
      <c r="B39" s="23"/>
      <c r="C39" s="23"/>
      <c r="D39" s="28"/>
      <c r="E39" s="97">
        <f>SUM(E36:E38)</f>
        <v>-465016</v>
      </c>
      <c r="F39" s="55"/>
      <c r="G39" s="97">
        <f>SUM(G36:G38)</f>
        <v>-652425</v>
      </c>
      <c r="H39" s="55"/>
      <c r="I39" s="97">
        <f>SUM(I36:I38)</f>
        <v>-77018</v>
      </c>
      <c r="J39" s="55"/>
      <c r="K39" s="97">
        <f>SUM(K36:K38)</f>
        <v>338068</v>
      </c>
      <c r="O39" s="70"/>
      <c r="P39" s="70"/>
      <c r="Q39" s="127"/>
      <c r="R39" s="127"/>
      <c r="S39" s="127"/>
    </row>
    <row r="40" spans="1:19" ht="21" customHeight="1">
      <c r="A40" s="19" t="s">
        <v>188</v>
      </c>
      <c r="D40" s="31"/>
      <c r="E40" s="67">
        <v>29187</v>
      </c>
      <c r="G40" s="67">
        <v>47117</v>
      </c>
      <c r="I40" s="70">
        <v>2959</v>
      </c>
      <c r="K40" s="70">
        <v>1563</v>
      </c>
      <c r="O40" s="70"/>
      <c r="P40" s="70"/>
      <c r="Q40" s="127"/>
      <c r="R40" s="127"/>
      <c r="S40" s="127"/>
    </row>
    <row r="41" spans="1:19" ht="21" customHeight="1" thickBot="1">
      <c r="A41" s="32" t="s">
        <v>117</v>
      </c>
      <c r="B41" s="32"/>
      <c r="D41" s="33"/>
      <c r="E41" s="98">
        <f>SUM(E39:E40)</f>
        <v>-435829</v>
      </c>
      <c r="F41" s="55"/>
      <c r="G41" s="98">
        <f>SUM(G39:G40)</f>
        <v>-605308</v>
      </c>
      <c r="H41" s="55"/>
      <c r="I41" s="98">
        <f>SUM(I39:I40)</f>
        <v>-74059</v>
      </c>
      <c r="J41" s="55"/>
      <c r="K41" s="98">
        <f>SUM(K39:K40)</f>
        <v>339631</v>
      </c>
      <c r="O41" s="70"/>
      <c r="P41" s="70"/>
      <c r="Q41" s="127"/>
      <c r="R41" s="127"/>
      <c r="S41" s="127"/>
    </row>
    <row r="42" spans="1:19" ht="7.75" customHeight="1" thickTop="1">
      <c r="A42" s="41"/>
      <c r="B42" s="23"/>
      <c r="C42" s="23"/>
      <c r="D42" s="28"/>
      <c r="E42" s="71"/>
      <c r="F42" s="55"/>
      <c r="G42" s="71"/>
      <c r="H42" s="55"/>
      <c r="I42" s="71"/>
      <c r="J42" s="55"/>
      <c r="K42" s="71"/>
      <c r="O42" s="70"/>
      <c r="P42" s="70"/>
      <c r="Q42" s="127"/>
      <c r="R42" s="127"/>
      <c r="S42" s="127"/>
    </row>
    <row r="43" spans="1:19" ht="21" customHeight="1">
      <c r="A43" s="34" t="s">
        <v>118</v>
      </c>
      <c r="B43" s="34"/>
      <c r="C43" s="34"/>
      <c r="D43" s="33"/>
      <c r="E43" s="67"/>
      <c r="F43" s="35"/>
      <c r="G43" s="67"/>
      <c r="H43" s="35"/>
      <c r="I43" s="67"/>
      <c r="J43" s="35"/>
      <c r="K43" s="67"/>
      <c r="L43" s="66"/>
      <c r="O43" s="70"/>
      <c r="P43" s="70"/>
      <c r="Q43" s="127"/>
      <c r="R43" s="127"/>
      <c r="S43" s="127"/>
    </row>
    <row r="44" spans="1:19" ht="21" customHeight="1">
      <c r="B44" s="36" t="s">
        <v>110</v>
      </c>
      <c r="C44" s="34"/>
      <c r="D44" s="33"/>
      <c r="E44" s="70">
        <v>-424286</v>
      </c>
      <c r="F44" s="35"/>
      <c r="G44" s="70">
        <v>-547644</v>
      </c>
      <c r="H44" s="35"/>
      <c r="I44" s="70">
        <v>-74059</v>
      </c>
      <c r="J44" s="35"/>
      <c r="K44" s="70">
        <v>339631</v>
      </c>
      <c r="O44" s="70"/>
      <c r="P44" s="70"/>
      <c r="Q44" s="127"/>
      <c r="R44" s="127"/>
      <c r="S44" s="127"/>
    </row>
    <row r="45" spans="1:19" ht="21" customHeight="1">
      <c r="B45" s="36" t="s">
        <v>69</v>
      </c>
      <c r="C45" s="34"/>
      <c r="D45" s="33"/>
      <c r="E45" s="67">
        <v>-11543</v>
      </c>
      <c r="F45" s="35"/>
      <c r="G45" s="67">
        <v>-57664</v>
      </c>
      <c r="H45" s="35"/>
      <c r="I45" s="84">
        <v>0</v>
      </c>
      <c r="J45" s="35"/>
      <c r="K45" s="84">
        <v>0</v>
      </c>
      <c r="O45" s="70"/>
      <c r="P45" s="70"/>
      <c r="Q45" s="127"/>
      <c r="R45" s="127"/>
      <c r="S45" s="127"/>
    </row>
    <row r="46" spans="1:19" ht="21" customHeight="1" thickBot="1">
      <c r="A46" s="32" t="s">
        <v>117</v>
      </c>
      <c r="B46" s="34"/>
      <c r="C46" s="34"/>
      <c r="D46" s="33"/>
      <c r="E46" s="99">
        <f>SUM(E44:E45)</f>
        <v>-435829</v>
      </c>
      <c r="F46" s="57"/>
      <c r="G46" s="99">
        <f>SUM(G44:G45)</f>
        <v>-605308</v>
      </c>
      <c r="H46" s="57"/>
      <c r="I46" s="99">
        <f>SUM(I44:I45)</f>
        <v>-74059</v>
      </c>
      <c r="J46" s="57"/>
      <c r="K46" s="99">
        <f>SUM(K44:K45)</f>
        <v>339631</v>
      </c>
      <c r="O46" s="70"/>
      <c r="P46" s="70"/>
      <c r="Q46" s="127"/>
      <c r="R46" s="127"/>
      <c r="S46" s="127"/>
    </row>
    <row r="47" spans="1:19" ht="7.75" customHeight="1" thickTop="1">
      <c r="A47" s="41"/>
      <c r="B47" s="23"/>
      <c r="C47" s="23"/>
      <c r="D47" s="28"/>
      <c r="E47" s="71"/>
      <c r="F47" s="55"/>
      <c r="G47" s="71"/>
      <c r="H47" s="55"/>
      <c r="I47" s="71"/>
      <c r="J47" s="55"/>
      <c r="K47" s="71"/>
      <c r="O47" s="70"/>
    </row>
    <row r="48" spans="1:19" s="2" customFormat="1" ht="21" customHeight="1">
      <c r="A48" s="20" t="s">
        <v>119</v>
      </c>
      <c r="B48" s="34"/>
      <c r="C48" s="34"/>
      <c r="D48" s="24">
        <v>11</v>
      </c>
      <c r="E48" s="168"/>
      <c r="F48" s="38"/>
      <c r="G48" s="168"/>
      <c r="H48" s="38"/>
      <c r="I48" s="168"/>
      <c r="J48" s="38"/>
      <c r="K48" s="168"/>
      <c r="L48" s="70"/>
      <c r="M48" s="70"/>
      <c r="N48" s="150"/>
      <c r="O48" s="70"/>
      <c r="P48" s="126"/>
    </row>
    <row r="49" spans="1:35" s="2" customFormat="1" ht="21" customHeight="1" thickBot="1">
      <c r="A49" s="36" t="s">
        <v>120</v>
      </c>
      <c r="B49" s="37"/>
      <c r="C49" s="36"/>
      <c r="E49" s="167">
        <v>-0.61</v>
      </c>
      <c r="F49" s="142"/>
      <c r="G49" s="167">
        <v>-0.67</v>
      </c>
      <c r="H49" s="142"/>
      <c r="I49" s="167">
        <v>-0.19</v>
      </c>
      <c r="J49" s="142"/>
      <c r="K49" s="167">
        <v>0.38</v>
      </c>
      <c r="L49" s="70"/>
      <c r="M49" s="70"/>
      <c r="N49" s="150"/>
      <c r="O49" s="70"/>
      <c r="P49" s="126"/>
    </row>
    <row r="50" spans="1:35" s="2" customFormat="1" ht="21" customHeight="1" thickTop="1">
      <c r="A50" s="36"/>
      <c r="B50" s="37"/>
      <c r="C50" s="36"/>
      <c r="D50" s="24"/>
      <c r="E50" s="66"/>
      <c r="F50" s="38"/>
      <c r="G50" s="66"/>
      <c r="H50" s="38"/>
      <c r="I50" s="38"/>
      <c r="J50" s="38"/>
      <c r="K50" s="38"/>
      <c r="L50" s="70"/>
      <c r="M50" s="150"/>
      <c r="N50" s="150"/>
      <c r="O50" s="126"/>
      <c r="P50" s="126"/>
    </row>
    <row r="51" spans="1:35" ht="21" customHeight="1">
      <c r="E51" s="86"/>
      <c r="G51" s="86"/>
      <c r="I51" s="86"/>
      <c r="K51" s="86"/>
    </row>
    <row r="52" spans="1:35" ht="21" customHeight="1">
      <c r="E52" s="86"/>
      <c r="F52" s="103"/>
      <c r="G52" s="103"/>
      <c r="H52" s="103"/>
      <c r="I52" s="103"/>
      <c r="J52" s="103"/>
      <c r="K52" s="103"/>
    </row>
    <row r="53" spans="1:35" ht="21" customHeight="1">
      <c r="E53" s="103"/>
      <c r="G53" s="103"/>
      <c r="I53" s="103"/>
    </row>
    <row r="54" spans="1:35" ht="21" customHeight="1"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1"/>
      <c r="AD54" s="230"/>
      <c r="AE54" s="230"/>
      <c r="AF54" s="230"/>
      <c r="AG54" s="230"/>
      <c r="AH54" s="230"/>
      <c r="AI54" s="154"/>
    </row>
    <row r="55" spans="1:35" ht="21" customHeight="1"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1"/>
      <c r="AD55" s="230"/>
      <c r="AE55" s="230"/>
      <c r="AF55" s="230"/>
      <c r="AG55" s="230"/>
      <c r="AH55" s="230"/>
      <c r="AI55" s="154"/>
    </row>
  </sheetData>
  <customSheetViews>
    <customSheetView guid="{56D3172C-D5A7-4B69-9ED0-9C4AC44EBD8B}" scale="70" showPageBreaks="1" printArea="1" view="pageBreakPreview">
      <selection activeCell="K32" sqref="K32"/>
      <colBreaks count="1" manualBreakCount="1">
        <brk id="11" max="1048575" man="1"/>
      </colBreaks>
      <pageMargins left="0.7" right="0.7" top="0.54" bottom="0.75" header="0.3" footer="0.52"/>
      <pageSetup paperSize="9" scale="72" firstPageNumber="7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30">
    <mergeCell ref="E6:G6"/>
    <mergeCell ref="I6:K6"/>
    <mergeCell ref="A1:K1"/>
    <mergeCell ref="A2:K2"/>
    <mergeCell ref="I4:K4"/>
    <mergeCell ref="E5:G5"/>
    <mergeCell ref="I5:K5"/>
    <mergeCell ref="V54:V55"/>
    <mergeCell ref="E8:K8"/>
    <mergeCell ref="M54:M55"/>
    <mergeCell ref="N54:N55"/>
    <mergeCell ref="O54:O55"/>
    <mergeCell ref="P54:P55"/>
    <mergeCell ref="Q54:Q55"/>
    <mergeCell ref="R54:R55"/>
    <mergeCell ref="S54:S55"/>
    <mergeCell ref="T54:T55"/>
    <mergeCell ref="U54:U55"/>
    <mergeCell ref="AH54:AH55"/>
    <mergeCell ref="W54:W55"/>
    <mergeCell ref="X54:X55"/>
    <mergeCell ref="Y54:Y55"/>
    <mergeCell ref="Z54:Z55"/>
    <mergeCell ref="AA54:AA55"/>
    <mergeCell ref="AB54:AB55"/>
    <mergeCell ref="AC54:AC55"/>
    <mergeCell ref="AD54:AD55"/>
    <mergeCell ref="AE54:AE55"/>
    <mergeCell ref="AF54:AF55"/>
    <mergeCell ref="AG54:AG55"/>
  </mergeCells>
  <pageMargins left="0.7" right="0.7" top="0.54" bottom="0.75" header="0.3" footer="0.52"/>
  <pageSetup paperSize="9" scale="72" firstPageNumber="7" orientation="portrait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22"/>
  <sheetViews>
    <sheetView view="pageBreakPreview" zoomScaleNormal="80" zoomScaleSheetLayoutView="100" workbookViewId="0">
      <selection activeCell="J16" sqref="J16"/>
    </sheetView>
  </sheetViews>
  <sheetFormatPr defaultColWidth="9" defaultRowHeight="21" customHeight="1"/>
  <cols>
    <col min="1" max="1" width="2.09765625" style="9" customWidth="1"/>
    <col min="2" max="2" width="54.09765625" style="9" customWidth="1"/>
    <col min="3" max="3" width="9.69921875" style="9" customWidth="1"/>
    <col min="4" max="4" width="14.59765625" style="8" customWidth="1"/>
    <col min="5" max="5" width="1.296875" style="8" customWidth="1"/>
    <col min="6" max="6" width="14.59765625" style="8" customWidth="1"/>
    <col min="7" max="7" width="1.296875" style="8" customWidth="1"/>
    <col min="8" max="8" width="14.59765625" style="8" customWidth="1"/>
    <col min="9" max="9" width="1.296875" style="8" customWidth="1"/>
    <col min="10" max="10" width="14.59765625" style="8" customWidth="1"/>
    <col min="11" max="11" width="11.09765625" style="11" bestFit="1" customWidth="1"/>
    <col min="12" max="12" width="13.3984375" style="11" bestFit="1" customWidth="1"/>
    <col min="13" max="13" width="14.3984375" style="11" customWidth="1"/>
    <col min="14" max="16384" width="9" style="11"/>
  </cols>
  <sheetData>
    <row r="1" spans="1:14" s="10" customFormat="1" ht="21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6"/>
    </row>
    <row r="2" spans="1:14" s="10" customFormat="1" ht="21" customHeight="1">
      <c r="A2" s="233" t="s">
        <v>82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4" s="10" customFormat="1" ht="21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4" s="10" customFormat="1" ht="21" customHeight="1">
      <c r="A4" s="7"/>
      <c r="B4" s="7"/>
      <c r="C4" s="7"/>
      <c r="D4" s="13"/>
      <c r="E4" s="14" t="s">
        <v>62</v>
      </c>
      <c r="F4" s="13"/>
      <c r="G4" s="18"/>
      <c r="H4" s="223" t="s">
        <v>63</v>
      </c>
      <c r="I4" s="223"/>
      <c r="J4" s="223"/>
    </row>
    <row r="5" spans="1:14" s="10" customFormat="1" ht="23">
      <c r="A5" s="48"/>
      <c r="B5" s="48"/>
      <c r="C5" s="48"/>
      <c r="D5" s="234" t="s">
        <v>65</v>
      </c>
      <c r="E5" s="234"/>
      <c r="F5" s="234"/>
      <c r="G5" s="129"/>
      <c r="H5" s="234" t="s">
        <v>65</v>
      </c>
      <c r="I5" s="234"/>
      <c r="J5" s="234"/>
    </row>
    <row r="6" spans="1:14" s="10" customFormat="1" ht="21" customHeight="1">
      <c r="A6" s="49"/>
      <c r="B6" s="49"/>
      <c r="C6" s="49"/>
      <c r="D6" s="232" t="s">
        <v>198</v>
      </c>
      <c r="E6" s="232"/>
      <c r="F6" s="232"/>
      <c r="G6" s="129"/>
      <c r="H6" s="232" t="s">
        <v>198</v>
      </c>
      <c r="I6" s="232"/>
      <c r="J6" s="232"/>
    </row>
    <row r="7" spans="1:14" s="10" customFormat="1" ht="21" customHeight="1">
      <c r="A7" s="49"/>
      <c r="B7" s="49"/>
      <c r="C7" s="121"/>
      <c r="D7" s="15">
        <v>2566</v>
      </c>
      <c r="E7" s="16"/>
      <c r="F7" s="15">
        <v>2565</v>
      </c>
      <c r="G7" s="17"/>
      <c r="H7" s="15">
        <v>2566</v>
      </c>
      <c r="I7" s="16"/>
      <c r="J7" s="15">
        <v>2565</v>
      </c>
    </row>
    <row r="8" spans="1:14" s="10" customFormat="1" ht="21" customHeight="1">
      <c r="A8" s="49"/>
      <c r="B8" s="49"/>
      <c r="C8" s="49"/>
      <c r="D8" s="15"/>
      <c r="E8" s="16"/>
      <c r="F8" s="15"/>
      <c r="G8" s="82" t="s">
        <v>64</v>
      </c>
      <c r="H8" s="15"/>
      <c r="I8" s="16"/>
      <c r="J8" s="15"/>
    </row>
    <row r="9" spans="1:14" s="94" customFormat="1" ht="21" customHeight="1">
      <c r="A9" s="58" t="s">
        <v>281</v>
      </c>
      <c r="B9" s="58"/>
      <c r="C9" s="58"/>
      <c r="D9" s="76">
        <v>-253504</v>
      </c>
      <c r="E9" s="61"/>
      <c r="F9" s="76">
        <v>-183952</v>
      </c>
      <c r="G9" s="61"/>
      <c r="H9" s="96">
        <v>-95945</v>
      </c>
      <c r="I9" s="77"/>
      <c r="J9" s="96">
        <v>-10065</v>
      </c>
    </row>
    <row r="10" spans="1:14" s="94" customFormat="1" ht="21" customHeight="1">
      <c r="A10" s="58" t="s">
        <v>129</v>
      </c>
      <c r="B10" s="58"/>
      <c r="C10" s="58"/>
      <c r="D10" s="72"/>
      <c r="E10" s="59"/>
      <c r="F10" s="72"/>
      <c r="G10" s="59"/>
      <c r="H10" s="72"/>
      <c r="I10" s="59"/>
      <c r="J10" s="72"/>
    </row>
    <row r="11" spans="1:14" s="94" customFormat="1" ht="21" customHeight="1">
      <c r="A11" s="85" t="s">
        <v>124</v>
      </c>
      <c r="B11" s="58"/>
      <c r="C11" s="58"/>
      <c r="D11" s="72"/>
      <c r="E11" s="59"/>
      <c r="F11" s="72"/>
      <c r="G11" s="59"/>
      <c r="H11" s="72"/>
      <c r="I11" s="59"/>
      <c r="J11" s="72"/>
    </row>
    <row r="12" spans="1:14" s="94" customFormat="1" ht="21" customHeight="1">
      <c r="A12" s="30" t="s">
        <v>105</v>
      </c>
      <c r="B12" s="30"/>
      <c r="C12" s="30"/>
      <c r="D12" s="72">
        <v>-18007</v>
      </c>
      <c r="E12" s="59"/>
      <c r="F12" s="72">
        <v>-55965</v>
      </c>
      <c r="G12" s="59"/>
      <c r="H12" s="84">
        <v>0</v>
      </c>
      <c r="I12" s="60"/>
      <c r="J12" s="84">
        <v>0</v>
      </c>
      <c r="L12" s="135"/>
      <c r="M12" s="135"/>
      <c r="N12" s="166"/>
    </row>
    <row r="13" spans="1:14" s="94" customFormat="1" ht="21" customHeight="1">
      <c r="A13" s="30" t="s">
        <v>189</v>
      </c>
      <c r="B13" s="30"/>
      <c r="C13" s="30"/>
      <c r="D13" s="91">
        <v>10619</v>
      </c>
      <c r="E13" s="59"/>
      <c r="F13" s="91">
        <v>23979</v>
      </c>
      <c r="G13" s="59"/>
      <c r="H13" s="91">
        <v>0</v>
      </c>
      <c r="I13" s="60"/>
      <c r="J13" s="91">
        <v>0</v>
      </c>
      <c r="L13" s="135"/>
      <c r="M13" s="135"/>
      <c r="N13" s="166"/>
    </row>
    <row r="14" spans="1:14" s="94" customFormat="1" ht="21" customHeight="1">
      <c r="A14" s="58" t="s">
        <v>125</v>
      </c>
      <c r="B14" s="58"/>
      <c r="C14" s="31"/>
      <c r="D14" s="100">
        <f>SUM(D12:D13)</f>
        <v>-7388</v>
      </c>
      <c r="E14" s="59"/>
      <c r="F14" s="100">
        <f>SUM(F12:F13)</f>
        <v>-31986</v>
      </c>
      <c r="G14" s="96"/>
      <c r="H14" s="100">
        <f>SUM(H12:H13)</f>
        <v>0</v>
      </c>
      <c r="I14" s="96"/>
      <c r="J14" s="100">
        <f>SUM(J12:J13)</f>
        <v>0</v>
      </c>
      <c r="K14" s="95"/>
      <c r="L14" s="135"/>
      <c r="N14" s="166"/>
    </row>
    <row r="15" spans="1:14" s="94" customFormat="1" ht="21" customHeight="1">
      <c r="A15" s="58"/>
      <c r="B15" s="58"/>
      <c r="C15" s="31"/>
      <c r="D15" s="96"/>
      <c r="E15" s="59"/>
      <c r="F15" s="96"/>
      <c r="G15" s="96"/>
      <c r="H15" s="96"/>
      <c r="I15" s="96"/>
      <c r="J15" s="96"/>
      <c r="K15" s="95"/>
      <c r="L15" s="135"/>
      <c r="N15" s="166"/>
    </row>
    <row r="16" spans="1:14" s="94" customFormat="1" ht="21" customHeight="1" thickBot="1">
      <c r="A16" s="58" t="s">
        <v>122</v>
      </c>
      <c r="B16" s="30"/>
      <c r="C16" s="30"/>
      <c r="D16" s="157">
        <f>D14+D9</f>
        <v>-260892</v>
      </c>
      <c r="E16" s="61"/>
      <c r="F16" s="157">
        <f>F14+F9</f>
        <v>-215938</v>
      </c>
      <c r="G16" s="61"/>
      <c r="H16" s="157">
        <f>H14+H9</f>
        <v>-95945</v>
      </c>
      <c r="I16" s="61"/>
      <c r="J16" s="157">
        <f>J14+J9</f>
        <v>-10065</v>
      </c>
      <c r="L16" s="135"/>
      <c r="N16" s="166"/>
    </row>
    <row r="17" spans="1:18" s="94" customFormat="1" ht="21" customHeight="1" thickTop="1">
      <c r="A17" s="62"/>
      <c r="B17" s="62"/>
      <c r="C17" s="62"/>
      <c r="D17" s="73"/>
      <c r="E17" s="63"/>
      <c r="F17" s="73"/>
      <c r="G17" s="63"/>
      <c r="H17" s="73"/>
      <c r="I17" s="63"/>
      <c r="J17" s="73"/>
      <c r="L17" s="135"/>
      <c r="N17" s="166"/>
    </row>
    <row r="18" spans="1:18" s="56" customFormat="1" ht="21" customHeight="1">
      <c r="A18" s="64" t="s">
        <v>123</v>
      </c>
      <c r="B18" s="64"/>
      <c r="C18" s="64"/>
      <c r="D18" s="74"/>
      <c r="E18" s="63">
        <v>6</v>
      </c>
      <c r="F18" s="74"/>
      <c r="G18" s="63"/>
      <c r="H18" s="74"/>
      <c r="I18" s="63"/>
      <c r="J18" s="74"/>
      <c r="L18" s="135"/>
      <c r="N18" s="166"/>
    </row>
    <row r="19" spans="1:18" s="56" customFormat="1" ht="21" customHeight="1">
      <c r="B19" s="56" t="s">
        <v>110</v>
      </c>
      <c r="C19" s="64"/>
      <c r="D19" s="67">
        <v>-254361</v>
      </c>
      <c r="E19" s="65"/>
      <c r="F19" s="67">
        <v>-193852</v>
      </c>
      <c r="G19" s="65"/>
      <c r="H19" s="67">
        <v>-95945</v>
      </c>
      <c r="I19" s="65"/>
      <c r="J19" s="84">
        <v>-10065</v>
      </c>
      <c r="L19" s="177"/>
      <c r="M19" s="153"/>
      <c r="N19" s="166"/>
      <c r="R19" s="153"/>
    </row>
    <row r="20" spans="1:18" s="56" customFormat="1" ht="21" customHeight="1">
      <c r="B20" s="56" t="s">
        <v>69</v>
      </c>
      <c r="C20" s="64"/>
      <c r="D20" s="67">
        <v>-6531</v>
      </c>
      <c r="E20" s="65"/>
      <c r="F20" s="75">
        <v>-22086</v>
      </c>
      <c r="G20" s="65"/>
      <c r="H20" s="102">
        <v>0</v>
      </c>
      <c r="I20" s="65"/>
      <c r="J20" s="102">
        <v>0</v>
      </c>
      <c r="L20" s="177"/>
      <c r="M20" s="153"/>
      <c r="N20" s="166"/>
    </row>
    <row r="21" spans="1:18" s="56" customFormat="1" ht="21" customHeight="1" thickBot="1">
      <c r="A21" s="64" t="s">
        <v>122</v>
      </c>
      <c r="B21" s="64"/>
      <c r="C21" s="64"/>
      <c r="D21" s="132">
        <f>SUM(D19:D20)</f>
        <v>-260892</v>
      </c>
      <c r="E21" s="52"/>
      <c r="F21" s="132">
        <f>SUM(F19:F20)</f>
        <v>-215938</v>
      </c>
      <c r="G21" s="52"/>
      <c r="H21" s="132">
        <f>SUM(H19:H20)</f>
        <v>-95945</v>
      </c>
      <c r="I21" s="52"/>
      <c r="J21" s="132">
        <f>SUM(J19:J20)</f>
        <v>-10065</v>
      </c>
      <c r="L21" s="135"/>
      <c r="N21" s="166"/>
    </row>
    <row r="22" spans="1:18" ht="21" customHeight="1" thickTop="1"/>
  </sheetData>
  <customSheetViews>
    <customSheetView guid="{56D3172C-D5A7-4B69-9ED0-9C4AC44EBD8B}" scale="70" showPageBreaks="1" fitToPage="1" printArea="1" view="pageBreakPreview">
      <selection activeCell="A16" sqref="A16"/>
      <pageMargins left="0.7" right="0.7" top="0.52" bottom="0.75" header="0.3" footer="0.52"/>
      <pageSetup paperSize="9" scale="74" firstPageNumber="8" orientation="portrait" useFirstPageNumber="1" horizontalDpi="300" verticalDpi="300" r:id="rId1"/>
      <headerFooter alignWithMargins="0"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6">
    <mergeCell ref="D6:F6"/>
    <mergeCell ref="H6:J6"/>
    <mergeCell ref="A2:J2"/>
    <mergeCell ref="H4:J4"/>
    <mergeCell ref="D5:F5"/>
    <mergeCell ref="H5:J5"/>
  </mergeCells>
  <pageMargins left="0.7" right="0.7" top="0.52" bottom="0.75" header="0.3" footer="0.52"/>
  <pageSetup paperSize="9" scale="74" firstPageNumber="8" orientation="portrait" useFirstPageNumber="1" horizontalDpi="300" verticalDpi="300" r:id="rId2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F55CF-823E-4A2C-808B-855170D14517}">
  <sheetPr>
    <tabColor rgb="FF00B050"/>
    <pageSetUpPr fitToPage="1"/>
  </sheetPr>
  <dimension ref="A1:R22"/>
  <sheetViews>
    <sheetView view="pageBreakPreview" zoomScaleNormal="55" zoomScaleSheetLayoutView="100" workbookViewId="0"/>
  </sheetViews>
  <sheetFormatPr defaultColWidth="9" defaultRowHeight="23"/>
  <cols>
    <col min="1" max="1" width="2.09765625" style="9" customWidth="1"/>
    <col min="2" max="2" width="54.09765625" style="9" customWidth="1"/>
    <col min="3" max="3" width="9.69921875" style="9" customWidth="1"/>
    <col min="4" max="4" width="14.59765625" style="8" customWidth="1"/>
    <col min="5" max="5" width="1.296875" style="8" customWidth="1"/>
    <col min="6" max="6" width="14.59765625" style="8" customWidth="1"/>
    <col min="7" max="7" width="1.296875" style="8" customWidth="1"/>
    <col min="8" max="8" width="14.59765625" style="8" customWidth="1"/>
    <col min="9" max="9" width="1.296875" style="8" customWidth="1"/>
    <col min="10" max="10" width="14.59765625" style="8" customWidth="1"/>
    <col min="11" max="11" width="11.09765625" style="11" bestFit="1" customWidth="1"/>
    <col min="12" max="12" width="12.59765625" style="11" customWidth="1"/>
    <col min="13" max="13" width="15.8984375" style="11" customWidth="1"/>
    <col min="14" max="16384" width="9" style="11"/>
  </cols>
  <sheetData>
    <row r="1" spans="1:14" s="10" customFormat="1" ht="21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6"/>
    </row>
    <row r="2" spans="1:14" s="10" customFormat="1" ht="21" customHeight="1">
      <c r="A2" s="233" t="s">
        <v>82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4" s="10" customFormat="1" ht="21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4" s="10" customFormat="1" ht="21" customHeight="1">
      <c r="A4" s="7"/>
      <c r="B4" s="7"/>
      <c r="C4" s="7"/>
      <c r="D4" s="13"/>
      <c r="E4" s="14" t="s">
        <v>62</v>
      </c>
      <c r="F4" s="13"/>
      <c r="G4" s="18"/>
      <c r="H4" s="223" t="s">
        <v>63</v>
      </c>
      <c r="I4" s="223"/>
      <c r="J4" s="223"/>
    </row>
    <row r="5" spans="1:14" s="10" customFormat="1">
      <c r="A5" s="48"/>
      <c r="B5" s="48"/>
      <c r="C5" s="48"/>
      <c r="D5" s="234" t="s">
        <v>200</v>
      </c>
      <c r="E5" s="234"/>
      <c r="F5" s="234"/>
      <c r="G5" s="129"/>
      <c r="H5" s="234" t="s">
        <v>200</v>
      </c>
      <c r="I5" s="234"/>
      <c r="J5" s="234"/>
    </row>
    <row r="6" spans="1:14" s="10" customFormat="1" ht="21" customHeight="1">
      <c r="A6" s="49"/>
      <c r="B6" s="49"/>
      <c r="C6" s="49"/>
      <c r="D6" s="232" t="s">
        <v>198</v>
      </c>
      <c r="E6" s="232"/>
      <c r="F6" s="232"/>
      <c r="G6" s="129"/>
      <c r="H6" s="232" t="s">
        <v>198</v>
      </c>
      <c r="I6" s="232"/>
      <c r="J6" s="232"/>
    </row>
    <row r="7" spans="1:14" s="10" customFormat="1" ht="21" customHeight="1">
      <c r="A7" s="49"/>
      <c r="B7" s="49"/>
      <c r="C7" s="121"/>
      <c r="D7" s="15">
        <v>2566</v>
      </c>
      <c r="E7" s="16"/>
      <c r="F7" s="15">
        <v>2565</v>
      </c>
      <c r="G7" s="17"/>
      <c r="H7" s="15">
        <v>2566</v>
      </c>
      <c r="I7" s="16"/>
      <c r="J7" s="15">
        <v>2565</v>
      </c>
    </row>
    <row r="8" spans="1:14" s="10" customFormat="1" ht="21" customHeight="1">
      <c r="A8" s="49"/>
      <c r="B8" s="49"/>
      <c r="C8" s="49"/>
      <c r="D8" s="15"/>
      <c r="E8" s="16"/>
      <c r="F8" s="15"/>
      <c r="G8" s="82" t="s">
        <v>64</v>
      </c>
      <c r="H8" s="15"/>
      <c r="I8" s="16"/>
      <c r="J8" s="15"/>
    </row>
    <row r="9" spans="1:14" s="94" customFormat="1" ht="21" customHeight="1">
      <c r="A9" s="58" t="s">
        <v>117</v>
      </c>
      <c r="B9" s="58"/>
      <c r="C9" s="58"/>
      <c r="D9" s="76">
        <v>-435829</v>
      </c>
      <c r="E9" s="61"/>
      <c r="F9" s="76">
        <v>-605308</v>
      </c>
      <c r="G9" s="61"/>
      <c r="H9" s="96">
        <v>-74059</v>
      </c>
      <c r="I9" s="77"/>
      <c r="J9" s="96">
        <v>339631</v>
      </c>
      <c r="L9" s="135"/>
      <c r="N9" s="166"/>
    </row>
    <row r="10" spans="1:14" s="94" customFormat="1" ht="21" customHeight="1">
      <c r="A10" s="58" t="s">
        <v>129</v>
      </c>
      <c r="B10" s="58"/>
      <c r="C10" s="58"/>
      <c r="D10" s="72"/>
      <c r="E10" s="59"/>
      <c r="F10" s="72"/>
      <c r="G10" s="59"/>
      <c r="H10" s="72"/>
      <c r="I10" s="59"/>
      <c r="J10" s="72"/>
      <c r="L10" s="135"/>
      <c r="N10" s="166"/>
    </row>
    <row r="11" spans="1:14" s="94" customFormat="1" ht="21" customHeight="1">
      <c r="A11" s="85" t="s">
        <v>124</v>
      </c>
      <c r="B11" s="58"/>
      <c r="C11" s="58"/>
      <c r="D11" s="72"/>
      <c r="E11" s="59"/>
      <c r="F11" s="72"/>
      <c r="G11" s="59"/>
      <c r="H11" s="72"/>
      <c r="I11" s="59"/>
      <c r="J11" s="72"/>
      <c r="L11" s="135"/>
      <c r="N11" s="166"/>
    </row>
    <row r="12" spans="1:14" s="94" customFormat="1" ht="21" customHeight="1">
      <c r="A12" s="30" t="s">
        <v>105</v>
      </c>
      <c r="B12" s="30"/>
      <c r="C12" s="30"/>
      <c r="D12" s="72">
        <v>-37334</v>
      </c>
      <c r="E12" s="59"/>
      <c r="F12" s="72">
        <v>-81069</v>
      </c>
      <c r="G12" s="59"/>
      <c r="H12" s="84">
        <v>0</v>
      </c>
      <c r="I12" s="60"/>
      <c r="J12" s="84">
        <v>0</v>
      </c>
      <c r="L12" s="135"/>
      <c r="M12" s="135"/>
      <c r="N12" s="166"/>
    </row>
    <row r="13" spans="1:14" s="94" customFormat="1" ht="21" customHeight="1">
      <c r="A13" s="30" t="s">
        <v>189</v>
      </c>
      <c r="B13" s="30"/>
      <c r="C13" s="30"/>
      <c r="D13" s="91">
        <v>21207</v>
      </c>
      <c r="E13" s="59"/>
      <c r="F13" s="91">
        <v>40841</v>
      </c>
      <c r="G13" s="59"/>
      <c r="H13" s="91">
        <v>0</v>
      </c>
      <c r="I13" s="60"/>
      <c r="J13" s="91">
        <v>0</v>
      </c>
      <c r="L13" s="135"/>
      <c r="M13" s="135"/>
      <c r="N13" s="166"/>
    </row>
    <row r="14" spans="1:14" s="94" customFormat="1" ht="21" customHeight="1">
      <c r="A14" s="58" t="s">
        <v>125</v>
      </c>
      <c r="B14" s="58"/>
      <c r="C14" s="31"/>
      <c r="D14" s="100">
        <f>SUM(D12:D13)</f>
        <v>-16127</v>
      </c>
      <c r="E14" s="59"/>
      <c r="F14" s="100">
        <f>SUM(F12:F13)</f>
        <v>-40228</v>
      </c>
      <c r="G14" s="96"/>
      <c r="H14" s="100">
        <f>SUM(H12:H13)</f>
        <v>0</v>
      </c>
      <c r="I14" s="96"/>
      <c r="J14" s="100">
        <f>SUM(J12:J13)</f>
        <v>0</v>
      </c>
      <c r="K14" s="95"/>
      <c r="L14" s="135"/>
      <c r="N14" s="166"/>
    </row>
    <row r="15" spans="1:14" s="94" customFormat="1" ht="21" customHeight="1">
      <c r="A15" s="58"/>
      <c r="B15" s="58"/>
      <c r="C15" s="31"/>
      <c r="D15" s="96"/>
      <c r="E15" s="59"/>
      <c r="F15" s="96"/>
      <c r="G15" s="96"/>
      <c r="H15" s="96"/>
      <c r="I15" s="96"/>
      <c r="J15" s="96"/>
      <c r="K15" s="95"/>
      <c r="L15" s="135"/>
      <c r="N15" s="166"/>
    </row>
    <row r="16" spans="1:14" s="94" customFormat="1" ht="21" customHeight="1" thickBot="1">
      <c r="A16" s="58" t="s">
        <v>122</v>
      </c>
      <c r="B16" s="30"/>
      <c r="C16" s="30"/>
      <c r="D16" s="157">
        <f>D14+D9</f>
        <v>-451956</v>
      </c>
      <c r="E16" s="61"/>
      <c r="F16" s="157">
        <f>F14+F9</f>
        <v>-645536</v>
      </c>
      <c r="G16" s="61"/>
      <c r="H16" s="157">
        <f>H14+H9</f>
        <v>-74059</v>
      </c>
      <c r="I16" s="61"/>
      <c r="J16" s="157">
        <f>J14+J9</f>
        <v>339631</v>
      </c>
      <c r="L16" s="135"/>
      <c r="N16" s="166"/>
    </row>
    <row r="17" spans="1:18" s="94" customFormat="1" ht="21" customHeight="1" thickTop="1">
      <c r="A17" s="62"/>
      <c r="B17" s="62"/>
      <c r="C17" s="62"/>
      <c r="D17" s="73"/>
      <c r="E17" s="63"/>
      <c r="F17" s="73"/>
      <c r="G17" s="63"/>
      <c r="H17" s="73"/>
      <c r="I17" s="63"/>
      <c r="J17" s="73"/>
      <c r="L17" s="135"/>
      <c r="N17" s="166"/>
    </row>
    <row r="18" spans="1:18" s="56" customFormat="1" ht="21" customHeight="1">
      <c r="A18" s="64" t="s">
        <v>123</v>
      </c>
      <c r="B18" s="64"/>
      <c r="C18" s="64"/>
      <c r="D18" s="74"/>
      <c r="E18" s="63">
        <v>6</v>
      </c>
      <c r="F18" s="74"/>
      <c r="G18" s="63"/>
      <c r="H18" s="74"/>
      <c r="I18" s="63"/>
      <c r="J18" s="74"/>
      <c r="L18" s="135"/>
      <c r="N18" s="166"/>
    </row>
    <row r="19" spans="1:18" s="56" customFormat="1" ht="21" customHeight="1">
      <c r="B19" s="56" t="s">
        <v>110</v>
      </c>
      <c r="C19" s="64"/>
      <c r="D19" s="67">
        <v>-440503</v>
      </c>
      <c r="E19" s="65"/>
      <c r="F19" s="67">
        <v>-569035</v>
      </c>
      <c r="G19" s="65"/>
      <c r="H19" s="84">
        <v>-74059</v>
      </c>
      <c r="I19" s="65"/>
      <c r="J19" s="84">
        <v>339631</v>
      </c>
      <c r="L19" s="135"/>
      <c r="M19" s="153"/>
      <c r="N19" s="166"/>
      <c r="R19" s="153"/>
    </row>
    <row r="20" spans="1:18" s="56" customFormat="1" ht="21" customHeight="1">
      <c r="B20" s="56" t="s">
        <v>69</v>
      </c>
      <c r="C20" s="64"/>
      <c r="D20" s="75">
        <v>-11453</v>
      </c>
      <c r="E20" s="65"/>
      <c r="F20" s="75">
        <v>-76501</v>
      </c>
      <c r="G20" s="65"/>
      <c r="H20" s="102">
        <v>0</v>
      </c>
      <c r="I20" s="65"/>
      <c r="J20" s="102">
        <v>0</v>
      </c>
      <c r="L20" s="135"/>
      <c r="M20" s="153"/>
      <c r="N20" s="166"/>
    </row>
    <row r="21" spans="1:18" s="56" customFormat="1" ht="21" customHeight="1" thickBot="1">
      <c r="A21" s="64" t="s">
        <v>122</v>
      </c>
      <c r="B21" s="64"/>
      <c r="C21" s="64"/>
      <c r="D21" s="132">
        <f>SUM(D19:D20)</f>
        <v>-451956</v>
      </c>
      <c r="E21" s="52"/>
      <c r="F21" s="132">
        <f>SUM(F19:F20)</f>
        <v>-645536</v>
      </c>
      <c r="G21" s="52"/>
      <c r="H21" s="132">
        <f>SUM(H19:H20)</f>
        <v>-74059</v>
      </c>
      <c r="I21" s="52"/>
      <c r="J21" s="132">
        <f>SUM(J19:J20)</f>
        <v>339631</v>
      </c>
      <c r="L21" s="135"/>
      <c r="N21" s="166"/>
    </row>
    <row r="22" spans="1:18" ht="21" customHeight="1" thickTop="1"/>
  </sheetData>
  <customSheetViews>
    <customSheetView guid="{56D3172C-D5A7-4B69-9ED0-9C4AC44EBD8B}" scale="70" showPageBreaks="1" fitToPage="1" printArea="1" view="pageBreakPreview">
      <selection activeCell="A16" sqref="A16"/>
      <pageMargins left="0.7" right="0.7" top="0.52" bottom="0.75" header="0.3" footer="0.5"/>
      <pageSetup paperSize="9" scale="74" firstPageNumber="9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6">
    <mergeCell ref="A2:J2"/>
    <mergeCell ref="H4:J4"/>
    <mergeCell ref="D5:F5"/>
    <mergeCell ref="H5:J5"/>
    <mergeCell ref="D6:F6"/>
    <mergeCell ref="H6:J6"/>
  </mergeCells>
  <pageMargins left="0.7" right="0.7" top="0.52" bottom="0.75" header="0.3" footer="0.5"/>
  <pageSetup paperSize="9" scale="74" firstPageNumber="9" orientation="portrait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BL52"/>
  <sheetViews>
    <sheetView view="pageBreakPreview" zoomScaleNormal="60" zoomScaleSheetLayoutView="100" workbookViewId="0">
      <selection activeCell="AI54" sqref="G52:AI54"/>
    </sheetView>
  </sheetViews>
  <sheetFormatPr defaultColWidth="9.09765625" defaultRowHeight="21" customHeight="1"/>
  <cols>
    <col min="1" max="3" width="2.09765625" style="2" customWidth="1"/>
    <col min="4" max="4" width="82.69921875" style="2" customWidth="1"/>
    <col min="5" max="5" width="13.09765625" style="51" customWidth="1"/>
    <col min="6" max="6" width="1.09765625" style="51" customWidth="1"/>
    <col min="7" max="7" width="12" style="1" customWidth="1"/>
    <col min="8" max="8" width="1.3984375" style="1" customWidth="1"/>
    <col min="9" max="9" width="12" style="1" customWidth="1"/>
    <col min="10" max="10" width="1.3984375" style="1" customWidth="1"/>
    <col min="11" max="11" width="12" style="1" customWidth="1"/>
    <col min="12" max="12" width="1.3984375" style="1" customWidth="1"/>
    <col min="13" max="13" width="12" style="1" customWidth="1"/>
    <col min="14" max="14" width="1.3984375" style="1" customWidth="1"/>
    <col min="15" max="15" width="12" style="1" customWidth="1"/>
    <col min="16" max="16" width="1.3984375" style="1" customWidth="1"/>
    <col min="17" max="17" width="12" style="1" customWidth="1"/>
    <col min="18" max="18" width="1.3984375" style="1" customWidth="1"/>
    <col min="19" max="19" width="12" style="1" customWidth="1"/>
    <col min="20" max="20" width="1.3984375" style="1" customWidth="1"/>
    <col min="21" max="21" width="12.3984375" style="1" customWidth="1"/>
    <col min="22" max="22" width="1.3984375" style="1" customWidth="1"/>
    <col min="23" max="23" width="13" style="1" customWidth="1"/>
    <col min="24" max="24" width="1.3984375" style="1" customWidth="1"/>
    <col min="25" max="25" width="12" style="1" customWidth="1"/>
    <col min="26" max="26" width="1.3984375" style="1" customWidth="1"/>
    <col min="27" max="27" width="12.09765625" style="1" customWidth="1"/>
    <col min="28" max="28" width="1.3984375" style="1" customWidth="1"/>
    <col min="29" max="29" width="12" style="1" customWidth="1"/>
    <col min="30" max="30" width="1.3984375" style="1" customWidth="1"/>
    <col min="31" max="31" width="12" style="1" customWidth="1"/>
    <col min="32" max="32" width="1.3984375" style="1" customWidth="1"/>
    <col min="33" max="33" width="12" style="1" customWidth="1"/>
    <col min="34" max="34" width="1.3984375" style="1" customWidth="1"/>
    <col min="35" max="35" width="12" style="1" customWidth="1"/>
    <col min="36" max="36" width="10.09765625" style="2" customWidth="1"/>
    <col min="37" max="16384" width="9.09765625" style="2"/>
  </cols>
  <sheetData>
    <row r="1" spans="1:36" ht="21" customHeight="1">
      <c r="A1" s="12" t="s">
        <v>37</v>
      </c>
      <c r="B1" s="12"/>
      <c r="C1" s="12"/>
      <c r="D1" s="12"/>
      <c r="E1" s="50"/>
      <c r="F1" s="5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6" ht="21" customHeight="1">
      <c r="A2" s="12" t="s">
        <v>83</v>
      </c>
      <c r="B2" s="12"/>
      <c r="C2" s="12"/>
      <c r="D2" s="12"/>
      <c r="E2" s="50"/>
      <c r="F2" s="5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6" ht="21" customHeight="1">
      <c r="A3" s="3"/>
      <c r="C3" s="3"/>
      <c r="D3" s="3"/>
      <c r="E3" s="50"/>
      <c r="F3" s="50"/>
      <c r="G3" s="89"/>
      <c r="H3" s="88"/>
      <c r="I3" s="89"/>
      <c r="J3" s="88"/>
      <c r="K3" s="89"/>
      <c r="L3" s="88"/>
      <c r="M3" s="89"/>
      <c r="N3" s="88"/>
      <c r="O3" s="89"/>
      <c r="P3" s="88"/>
      <c r="Q3" s="89"/>
      <c r="R3" s="88"/>
      <c r="S3" s="89"/>
      <c r="T3" s="88"/>
      <c r="U3" s="89"/>
      <c r="V3" s="88"/>
      <c r="W3" s="89"/>
      <c r="X3" s="88"/>
      <c r="Y3" s="89"/>
      <c r="Z3" s="88"/>
      <c r="AA3" s="89"/>
      <c r="AB3" s="88"/>
      <c r="AC3" s="87"/>
      <c r="AD3" s="88"/>
      <c r="AE3" s="87"/>
      <c r="AF3" s="88"/>
      <c r="AG3" s="89"/>
      <c r="AH3" s="88"/>
      <c r="AI3" s="89"/>
    </row>
    <row r="4" spans="1:36" s="34" customFormat="1" ht="21" customHeight="1">
      <c r="E4" s="40"/>
      <c r="F4" s="40"/>
      <c r="G4" s="235" t="s">
        <v>62</v>
      </c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</row>
    <row r="5" spans="1:36" s="34" customFormat="1" ht="21" customHeight="1">
      <c r="E5" s="40"/>
      <c r="F5" s="40"/>
      <c r="H5" s="35"/>
      <c r="I5" s="36"/>
      <c r="K5" s="237" t="s">
        <v>151</v>
      </c>
      <c r="L5" s="237"/>
      <c r="M5" s="237"/>
      <c r="O5" s="237" t="s">
        <v>180</v>
      </c>
      <c r="P5" s="237"/>
      <c r="Q5" s="237"/>
      <c r="R5" s="237"/>
      <c r="S5" s="237"/>
      <c r="T5" s="237"/>
      <c r="U5" s="237"/>
      <c r="V5" s="36"/>
      <c r="W5" s="108"/>
      <c r="X5" s="36"/>
      <c r="Y5" s="237" t="s">
        <v>54</v>
      </c>
      <c r="Z5" s="237"/>
      <c r="AA5" s="237"/>
      <c r="AB5" s="237"/>
      <c r="AC5" s="237"/>
      <c r="AG5" s="35"/>
      <c r="AI5" s="35"/>
    </row>
    <row r="6" spans="1:36" s="34" customFormat="1" ht="21" customHeight="1">
      <c r="E6" s="40"/>
      <c r="F6" s="40"/>
      <c r="H6" s="35"/>
      <c r="I6" s="36"/>
      <c r="O6" s="108"/>
      <c r="P6" s="108"/>
      <c r="Q6" s="108"/>
      <c r="R6" s="108"/>
      <c r="S6" s="108"/>
      <c r="T6" s="108"/>
      <c r="U6" s="108"/>
      <c r="V6" s="36"/>
      <c r="W6" s="108"/>
      <c r="X6" s="36"/>
      <c r="Y6" s="35" t="s">
        <v>137</v>
      </c>
      <c r="Z6" s="35"/>
      <c r="AA6" s="35" t="s">
        <v>142</v>
      </c>
      <c r="AB6" s="108"/>
      <c r="AD6" s="35"/>
      <c r="AE6" s="35"/>
      <c r="AF6" s="35"/>
      <c r="AH6" s="35"/>
      <c r="AI6" s="35"/>
    </row>
    <row r="7" spans="1:36" s="34" customFormat="1" ht="21" customHeight="1">
      <c r="E7" s="40"/>
      <c r="F7" s="40"/>
      <c r="H7" s="35"/>
      <c r="I7" s="36"/>
      <c r="O7" s="108"/>
      <c r="P7" s="108"/>
      <c r="Q7" s="108"/>
      <c r="R7" s="108"/>
      <c r="S7" s="108"/>
      <c r="T7" s="108"/>
      <c r="U7" s="108"/>
      <c r="V7" s="36"/>
      <c r="W7" s="108"/>
      <c r="X7" s="36"/>
      <c r="Y7" s="35" t="s">
        <v>138</v>
      </c>
      <c r="Z7" s="35"/>
      <c r="AA7" s="35" t="s">
        <v>190</v>
      </c>
      <c r="AB7" s="108"/>
      <c r="AD7" s="35"/>
      <c r="AE7" s="35"/>
      <c r="AF7" s="35"/>
      <c r="AH7" s="35"/>
      <c r="AI7" s="35"/>
    </row>
    <row r="8" spans="1:36" s="34" customFormat="1" ht="21" customHeight="1">
      <c r="E8" s="40"/>
      <c r="F8" s="40"/>
      <c r="H8" s="35"/>
      <c r="I8" s="36"/>
      <c r="O8" s="108"/>
      <c r="P8" s="108"/>
      <c r="Q8" s="108"/>
      <c r="R8" s="108"/>
      <c r="S8" s="108"/>
      <c r="T8" s="108"/>
      <c r="U8" s="108"/>
      <c r="V8" s="36"/>
      <c r="W8" s="108"/>
      <c r="X8" s="36"/>
      <c r="Y8" s="35" t="s">
        <v>139</v>
      </c>
      <c r="Z8" s="35"/>
      <c r="AA8" s="35" t="s">
        <v>143</v>
      </c>
      <c r="AB8" s="108"/>
      <c r="AC8" s="35" t="s">
        <v>22</v>
      </c>
      <c r="AD8" s="35"/>
      <c r="AE8" s="35"/>
      <c r="AF8" s="35"/>
      <c r="AG8" s="35" t="s">
        <v>25</v>
      </c>
      <c r="AH8" s="35"/>
      <c r="AI8" s="35"/>
    </row>
    <row r="9" spans="1:36" s="34" customFormat="1" ht="21" customHeight="1">
      <c r="G9" s="108" t="s">
        <v>93</v>
      </c>
      <c r="H9" s="35"/>
      <c r="I9" s="35"/>
      <c r="J9" s="35"/>
      <c r="K9" s="108" t="s">
        <v>94</v>
      </c>
      <c r="M9" s="35" t="s">
        <v>94</v>
      </c>
      <c r="O9" s="36"/>
      <c r="P9" s="36"/>
      <c r="Q9" s="108" t="s">
        <v>96</v>
      </c>
      <c r="R9" s="36"/>
      <c r="S9" s="36"/>
      <c r="T9" s="108"/>
      <c r="U9" s="35" t="s">
        <v>34</v>
      </c>
      <c r="V9" s="36"/>
      <c r="W9" s="108" t="s">
        <v>183</v>
      </c>
      <c r="X9" s="36"/>
      <c r="Y9" s="35" t="s">
        <v>136</v>
      </c>
      <c r="Z9" s="35"/>
      <c r="AA9" s="35" t="s">
        <v>148</v>
      </c>
      <c r="AB9" s="108"/>
      <c r="AC9" s="35" t="s">
        <v>100</v>
      </c>
      <c r="AD9" s="35"/>
      <c r="AF9" s="35"/>
      <c r="AG9" s="35" t="s">
        <v>91</v>
      </c>
      <c r="AH9" s="35"/>
      <c r="AI9" s="35" t="s">
        <v>22</v>
      </c>
    </row>
    <row r="10" spans="1:36" s="34" customFormat="1" ht="21" customHeight="1">
      <c r="E10" s="40"/>
      <c r="F10" s="40"/>
      <c r="G10" s="108" t="s">
        <v>23</v>
      </c>
      <c r="H10" s="35"/>
      <c r="I10" s="35" t="s">
        <v>95</v>
      </c>
      <c r="J10" s="35"/>
      <c r="K10" s="35" t="s">
        <v>70</v>
      </c>
      <c r="M10" s="35" t="s">
        <v>84</v>
      </c>
      <c r="N10" s="35"/>
      <c r="O10" s="108" t="s">
        <v>97</v>
      </c>
      <c r="P10" s="35"/>
      <c r="Q10" s="35" t="s">
        <v>98</v>
      </c>
      <c r="R10" s="35"/>
      <c r="S10" s="108" t="s">
        <v>99</v>
      </c>
      <c r="U10" s="35" t="s">
        <v>33</v>
      </c>
      <c r="V10" s="35"/>
      <c r="W10" s="35" t="s">
        <v>184</v>
      </c>
      <c r="X10" s="35"/>
      <c r="Y10" s="108" t="s">
        <v>106</v>
      </c>
      <c r="Z10" s="35"/>
      <c r="AA10" s="35" t="s">
        <v>144</v>
      </c>
      <c r="AB10" s="108"/>
      <c r="AC10" s="35" t="s">
        <v>101</v>
      </c>
      <c r="AD10" s="35"/>
      <c r="AE10" s="108" t="s">
        <v>90</v>
      </c>
      <c r="AF10" s="108"/>
      <c r="AG10" s="35" t="s">
        <v>92</v>
      </c>
      <c r="AH10" s="108"/>
      <c r="AI10" s="35" t="s">
        <v>25</v>
      </c>
    </row>
    <row r="11" spans="1:36" s="34" customFormat="1" ht="21" customHeight="1">
      <c r="E11" s="42" t="s">
        <v>29</v>
      </c>
      <c r="F11" s="42"/>
      <c r="G11" s="108" t="s">
        <v>24</v>
      </c>
      <c r="H11" s="35"/>
      <c r="I11" s="35" t="s">
        <v>27</v>
      </c>
      <c r="J11" s="35"/>
      <c r="K11" s="35" t="s">
        <v>78</v>
      </c>
      <c r="L11" s="35"/>
      <c r="M11" s="35" t="s">
        <v>27</v>
      </c>
      <c r="N11" s="35"/>
      <c r="O11" s="35" t="s">
        <v>71</v>
      </c>
      <c r="P11" s="35"/>
      <c r="Q11" s="35" t="s">
        <v>89</v>
      </c>
      <c r="R11" s="35"/>
      <c r="S11" s="35" t="s">
        <v>73</v>
      </c>
      <c r="T11" s="35"/>
      <c r="U11" s="35" t="s">
        <v>195</v>
      </c>
      <c r="V11" s="35"/>
      <c r="W11" s="35" t="s">
        <v>185</v>
      </c>
      <c r="X11" s="35"/>
      <c r="Y11" s="108" t="s">
        <v>107</v>
      </c>
      <c r="Z11" s="35"/>
      <c r="AA11" s="108" t="s">
        <v>91</v>
      </c>
      <c r="AB11" s="108"/>
      <c r="AC11" s="35" t="s">
        <v>53</v>
      </c>
      <c r="AD11" s="35"/>
      <c r="AE11" s="108" t="s">
        <v>111</v>
      </c>
      <c r="AF11" s="35"/>
      <c r="AG11" s="35" t="s">
        <v>51</v>
      </c>
      <c r="AH11" s="35"/>
      <c r="AI11" s="35" t="s">
        <v>26</v>
      </c>
    </row>
    <row r="12" spans="1:36" s="34" customFormat="1" ht="21" customHeight="1">
      <c r="E12" s="53"/>
      <c r="F12" s="53"/>
      <c r="G12" s="236" t="s">
        <v>64</v>
      </c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</row>
    <row r="13" spans="1:36" ht="21" customHeight="1">
      <c r="A13" s="34" t="s">
        <v>203</v>
      </c>
      <c r="B13" s="34"/>
      <c r="C13" s="34"/>
      <c r="D13" s="34"/>
      <c r="E13" s="40"/>
      <c r="F13" s="40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</row>
    <row r="14" spans="1:36" ht="21" customHeight="1">
      <c r="A14" s="34" t="s">
        <v>167</v>
      </c>
      <c r="B14" s="34"/>
      <c r="C14" s="34"/>
      <c r="D14" s="34"/>
      <c r="E14" s="40"/>
      <c r="F14" s="40"/>
      <c r="G14" s="114">
        <v>850000</v>
      </c>
      <c r="H14" s="114"/>
      <c r="I14" s="114">
        <v>-15740</v>
      </c>
      <c r="J14" s="114"/>
      <c r="K14" s="114">
        <v>1643000</v>
      </c>
      <c r="L14" s="114"/>
      <c r="M14" s="114">
        <v>18365</v>
      </c>
      <c r="N14" s="114"/>
      <c r="O14" s="114">
        <v>85000</v>
      </c>
      <c r="P14" s="114"/>
      <c r="Q14" s="114">
        <v>464896</v>
      </c>
      <c r="R14" s="114"/>
      <c r="S14" s="114">
        <v>15740</v>
      </c>
      <c r="T14" s="114"/>
      <c r="U14" s="114">
        <v>442838</v>
      </c>
      <c r="V14" s="114"/>
      <c r="W14" s="114">
        <v>0</v>
      </c>
      <c r="X14" s="114"/>
      <c r="Y14" s="114">
        <v>-223701</v>
      </c>
      <c r="Z14" s="114"/>
      <c r="AA14" s="114">
        <v>7099</v>
      </c>
      <c r="AB14" s="114"/>
      <c r="AC14" s="114">
        <v>-216602</v>
      </c>
      <c r="AD14" s="114"/>
      <c r="AE14" s="114">
        <v>3287497</v>
      </c>
      <c r="AF14" s="114"/>
      <c r="AG14" s="114">
        <v>607210</v>
      </c>
      <c r="AH14" s="114"/>
      <c r="AI14" s="114">
        <v>3894707</v>
      </c>
      <c r="AJ14" s="151"/>
    </row>
    <row r="15" spans="1:36" ht="21" customHeight="1">
      <c r="A15" s="34"/>
      <c r="B15" s="34"/>
      <c r="C15" s="34"/>
      <c r="D15" s="34"/>
      <c r="E15" s="40"/>
      <c r="F15" s="40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51"/>
    </row>
    <row r="16" spans="1:36" ht="21" customHeight="1">
      <c r="A16" s="34" t="s">
        <v>172</v>
      </c>
      <c r="B16" s="34"/>
      <c r="C16" s="34"/>
      <c r="D16" s="34"/>
      <c r="E16" s="40"/>
      <c r="F16" s="40"/>
      <c r="G16" s="114"/>
      <c r="H16" s="115"/>
      <c r="I16" s="114"/>
      <c r="J16" s="115"/>
      <c r="K16" s="114"/>
      <c r="L16" s="115"/>
      <c r="M16" s="114"/>
      <c r="N16" s="115"/>
      <c r="O16" s="114"/>
      <c r="P16" s="115"/>
      <c r="Q16" s="114"/>
      <c r="R16" s="115"/>
      <c r="S16" s="114"/>
      <c r="T16" s="115"/>
      <c r="U16" s="114"/>
      <c r="V16" s="115"/>
      <c r="W16" s="114"/>
      <c r="X16" s="115"/>
      <c r="Y16" s="114"/>
      <c r="Z16" s="115"/>
      <c r="AA16" s="114"/>
      <c r="AB16" s="115"/>
      <c r="AC16" s="114"/>
      <c r="AD16" s="115"/>
      <c r="AE16" s="114"/>
      <c r="AF16" s="115"/>
      <c r="AG16" s="114"/>
      <c r="AH16" s="114"/>
      <c r="AI16" s="114"/>
      <c r="AJ16" s="151"/>
    </row>
    <row r="17" spans="1:36" ht="21" customHeight="1">
      <c r="A17" s="34"/>
      <c r="B17" s="46" t="s">
        <v>193</v>
      </c>
      <c r="C17" s="36"/>
      <c r="D17" s="36"/>
      <c r="E17" s="40"/>
      <c r="F17" s="40"/>
      <c r="G17" s="119"/>
      <c r="H17" s="117"/>
      <c r="I17" s="119"/>
      <c r="J17" s="117"/>
      <c r="K17" s="119"/>
      <c r="L17" s="117"/>
      <c r="M17" s="119"/>
      <c r="N17" s="117"/>
      <c r="O17" s="119"/>
      <c r="P17" s="117"/>
      <c r="Q17" s="119"/>
      <c r="R17" s="117"/>
      <c r="S17" s="119"/>
      <c r="T17" s="117"/>
      <c r="U17" s="119"/>
      <c r="V17" s="117"/>
      <c r="W17" s="119"/>
      <c r="X17" s="117"/>
      <c r="Y17" s="119"/>
      <c r="Z17" s="117"/>
      <c r="AA17" s="119"/>
      <c r="AB17" s="117"/>
      <c r="AC17" s="119"/>
      <c r="AD17" s="117"/>
      <c r="AE17" s="119"/>
      <c r="AF17" s="117"/>
      <c r="AG17" s="119"/>
      <c r="AH17" s="119"/>
      <c r="AI17" s="119"/>
      <c r="AJ17" s="151"/>
    </row>
    <row r="18" spans="1:36" ht="21" customHeight="1">
      <c r="A18" s="34"/>
      <c r="B18" s="36" t="s">
        <v>174</v>
      </c>
      <c r="C18" s="36"/>
      <c r="D18" s="36"/>
      <c r="E18" s="40"/>
      <c r="F18" s="40"/>
      <c r="G18" s="119">
        <v>0</v>
      </c>
      <c r="H18" s="117"/>
      <c r="I18" s="119">
        <v>0</v>
      </c>
      <c r="J18" s="117"/>
      <c r="K18" s="119">
        <v>0</v>
      </c>
      <c r="L18" s="117"/>
      <c r="M18" s="119">
        <v>0</v>
      </c>
      <c r="N18" s="119"/>
      <c r="O18" s="119">
        <v>0</v>
      </c>
      <c r="P18" s="119"/>
      <c r="Q18" s="119">
        <v>0</v>
      </c>
      <c r="R18" s="117"/>
      <c r="S18" s="119">
        <v>0</v>
      </c>
      <c r="T18" s="117"/>
      <c r="U18" s="119">
        <v>0</v>
      </c>
      <c r="V18" s="117"/>
      <c r="W18" s="119">
        <v>0</v>
      </c>
      <c r="X18" s="117"/>
      <c r="Y18" s="119">
        <v>0</v>
      </c>
      <c r="Z18" s="117"/>
      <c r="AA18" s="119">
        <v>0</v>
      </c>
      <c r="AB18" s="117"/>
      <c r="AC18" s="119">
        <v>0</v>
      </c>
      <c r="AD18" s="117"/>
      <c r="AE18" s="119">
        <v>0</v>
      </c>
      <c r="AF18" s="117"/>
      <c r="AG18" s="119">
        <v>-23668</v>
      </c>
      <c r="AH18" s="117"/>
      <c r="AI18" s="119">
        <f t="shared" ref="AI18" si="0">AE18+AG18</f>
        <v>-23668</v>
      </c>
      <c r="AJ18" s="151"/>
    </row>
    <row r="19" spans="1:36" ht="21" customHeight="1">
      <c r="A19" s="34"/>
      <c r="B19" s="164" t="s">
        <v>194</v>
      </c>
      <c r="C19" s="34"/>
      <c r="D19" s="34"/>
      <c r="E19" s="40"/>
      <c r="F19" s="40"/>
      <c r="G19" s="118">
        <f>SUM(G18:G18)</f>
        <v>0</v>
      </c>
      <c r="H19" s="115"/>
      <c r="I19" s="118">
        <f>SUM(I18:I18)</f>
        <v>0</v>
      </c>
      <c r="J19" s="115"/>
      <c r="K19" s="118">
        <f>SUM(K18:K18)</f>
        <v>0</v>
      </c>
      <c r="L19" s="115"/>
      <c r="M19" s="118">
        <f>SUM(M18:M18)</f>
        <v>0</v>
      </c>
      <c r="N19" s="115"/>
      <c r="O19" s="118">
        <f>SUM(O18:O18)</f>
        <v>0</v>
      </c>
      <c r="P19" s="115"/>
      <c r="Q19" s="118">
        <f>SUM(Q18:Q18)</f>
        <v>0</v>
      </c>
      <c r="R19" s="115"/>
      <c r="S19" s="118">
        <f>SUM(S18:S18)</f>
        <v>0</v>
      </c>
      <c r="T19" s="115"/>
      <c r="U19" s="118">
        <f>SUM(U18:U18)</f>
        <v>0</v>
      </c>
      <c r="V19" s="115"/>
      <c r="W19" s="118">
        <f>SUM(W18:W18)</f>
        <v>0</v>
      </c>
      <c r="X19" s="115"/>
      <c r="Y19" s="118">
        <f>SUM(Y18:Y18)</f>
        <v>0</v>
      </c>
      <c r="Z19" s="115"/>
      <c r="AA19" s="118">
        <f>SUM(AA18:AA18)</f>
        <v>0</v>
      </c>
      <c r="AB19" s="115"/>
      <c r="AC19" s="118">
        <f>SUM(AC18:AC18)</f>
        <v>0</v>
      </c>
      <c r="AD19" s="115"/>
      <c r="AE19" s="118">
        <f>SUM(AE18:AE18)</f>
        <v>0</v>
      </c>
      <c r="AF19" s="115"/>
      <c r="AG19" s="118">
        <f>SUM(AG18:AG18)</f>
        <v>-23668</v>
      </c>
      <c r="AH19" s="115"/>
      <c r="AI19" s="118">
        <f>SUM(AI18:AI18)</f>
        <v>-23668</v>
      </c>
      <c r="AJ19" s="151"/>
    </row>
    <row r="20" spans="1:36" ht="21" customHeight="1">
      <c r="A20" s="34"/>
      <c r="B20" s="34"/>
      <c r="C20" s="34"/>
      <c r="D20" s="34"/>
      <c r="E20" s="40"/>
      <c r="F20" s="40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51"/>
    </row>
    <row r="21" spans="1:36" ht="21" customHeight="1">
      <c r="A21" s="34"/>
      <c r="B21" s="164" t="s">
        <v>175</v>
      </c>
      <c r="C21" s="34"/>
      <c r="D21" s="34"/>
      <c r="E21" s="40"/>
      <c r="F21" s="40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51"/>
    </row>
    <row r="22" spans="1:36" ht="21" customHeight="1">
      <c r="A22" s="34"/>
      <c r="B22" s="36" t="s">
        <v>176</v>
      </c>
      <c r="C22" s="36"/>
      <c r="D22" s="36"/>
      <c r="E22" s="40"/>
      <c r="F22" s="40"/>
      <c r="G22" s="119">
        <v>0</v>
      </c>
      <c r="H22" s="119"/>
      <c r="I22" s="119">
        <v>0</v>
      </c>
      <c r="J22" s="119"/>
      <c r="K22" s="119">
        <v>0</v>
      </c>
      <c r="L22" s="119"/>
      <c r="M22" s="119">
        <v>0</v>
      </c>
      <c r="N22" s="119"/>
      <c r="O22" s="119">
        <v>0</v>
      </c>
      <c r="P22" s="119"/>
      <c r="Q22" s="119">
        <v>0</v>
      </c>
      <c r="R22" s="119"/>
      <c r="S22" s="119">
        <v>0</v>
      </c>
      <c r="T22" s="119"/>
      <c r="U22" s="119">
        <v>-153580</v>
      </c>
      <c r="V22" s="119"/>
      <c r="W22" s="119">
        <v>0</v>
      </c>
      <c r="X22" s="119">
        <v>0</v>
      </c>
      <c r="Y22" s="119">
        <v>0</v>
      </c>
      <c r="Z22" s="119"/>
      <c r="AA22" s="119">
        <v>0</v>
      </c>
      <c r="AB22" s="119"/>
      <c r="AC22" s="119">
        <v>0</v>
      </c>
      <c r="AD22" s="119"/>
      <c r="AE22" s="119">
        <v>-153580</v>
      </c>
      <c r="AF22" s="119"/>
      <c r="AG22" s="119">
        <v>140613</v>
      </c>
      <c r="AH22" s="119"/>
      <c r="AI22" s="119">
        <f t="shared" ref="AI22:AI23" si="1">AE22+AG22</f>
        <v>-12967</v>
      </c>
      <c r="AJ22" s="151"/>
    </row>
    <row r="23" spans="1:36" ht="21" customHeight="1">
      <c r="A23" s="34"/>
      <c r="B23" s="36" t="s">
        <v>173</v>
      </c>
      <c r="C23" s="36"/>
      <c r="D23" s="36"/>
      <c r="E23" s="40"/>
      <c r="F23" s="40"/>
      <c r="G23" s="119">
        <v>0</v>
      </c>
      <c r="H23" s="119"/>
      <c r="I23" s="119">
        <v>0</v>
      </c>
      <c r="J23" s="119"/>
      <c r="K23" s="119">
        <v>0</v>
      </c>
      <c r="L23" s="119"/>
      <c r="M23" s="119">
        <v>0</v>
      </c>
      <c r="N23" s="119"/>
      <c r="O23" s="119">
        <v>0</v>
      </c>
      <c r="P23" s="119"/>
      <c r="Q23" s="119">
        <v>0</v>
      </c>
      <c r="R23" s="119"/>
      <c r="S23" s="119">
        <v>0</v>
      </c>
      <c r="T23" s="119"/>
      <c r="U23" s="119">
        <v>0</v>
      </c>
      <c r="V23" s="119"/>
      <c r="W23" s="119">
        <v>0</v>
      </c>
      <c r="X23" s="119"/>
      <c r="Y23" s="119">
        <v>0</v>
      </c>
      <c r="Z23" s="119"/>
      <c r="AA23" s="119">
        <v>0</v>
      </c>
      <c r="AB23" s="119"/>
      <c r="AC23" s="119">
        <v>0</v>
      </c>
      <c r="AD23" s="119"/>
      <c r="AE23" s="119">
        <v>0</v>
      </c>
      <c r="AF23" s="119"/>
      <c r="AG23" s="119">
        <v>253225</v>
      </c>
      <c r="AH23" s="119"/>
      <c r="AI23" s="119">
        <f t="shared" si="1"/>
        <v>253225</v>
      </c>
      <c r="AJ23" s="151"/>
    </row>
    <row r="24" spans="1:36" ht="21" customHeight="1">
      <c r="A24" s="34"/>
      <c r="B24" s="164" t="s">
        <v>177</v>
      </c>
      <c r="C24" s="34"/>
      <c r="D24" s="34"/>
      <c r="E24" s="40"/>
      <c r="F24" s="40"/>
      <c r="G24" s="118">
        <f>SUM(G22:G23)</f>
        <v>0</v>
      </c>
      <c r="H24" s="115"/>
      <c r="I24" s="118">
        <f>SUM(I22:I23)</f>
        <v>0</v>
      </c>
      <c r="J24" s="115"/>
      <c r="K24" s="118">
        <f>SUM(K22:K23)</f>
        <v>0</v>
      </c>
      <c r="L24" s="115"/>
      <c r="M24" s="118">
        <f>SUM(M22:M23)</f>
        <v>0</v>
      </c>
      <c r="N24" s="115"/>
      <c r="O24" s="118">
        <f>SUM(O22:O23)</f>
        <v>0</v>
      </c>
      <c r="P24" s="115"/>
      <c r="Q24" s="118">
        <f>SUM(Q22:Q23)</f>
        <v>0</v>
      </c>
      <c r="R24" s="115"/>
      <c r="S24" s="118">
        <f>SUM(S22:S23)</f>
        <v>0</v>
      </c>
      <c r="T24" s="115"/>
      <c r="U24" s="118">
        <f>SUM(U22:U23)</f>
        <v>-153580</v>
      </c>
      <c r="V24" s="114"/>
      <c r="W24" s="118">
        <f>SUM(W22:W23)</f>
        <v>0</v>
      </c>
      <c r="X24" s="114"/>
      <c r="Y24" s="118">
        <f>SUM(Y22:Y23)</f>
        <v>0</v>
      </c>
      <c r="Z24" s="115"/>
      <c r="AA24" s="118">
        <f>SUM(AA22:AA23)</f>
        <v>0</v>
      </c>
      <c r="AB24" s="115"/>
      <c r="AC24" s="118">
        <f>SUM(AC22:AC23)</f>
        <v>0</v>
      </c>
      <c r="AD24" s="115"/>
      <c r="AE24" s="118">
        <f>SUM(AE22:AE23)</f>
        <v>-153580</v>
      </c>
      <c r="AF24" s="115"/>
      <c r="AG24" s="118">
        <f>SUM(AG22:AG23)</f>
        <v>393838</v>
      </c>
      <c r="AH24" s="115"/>
      <c r="AI24" s="118">
        <f>SUM(AI22:AI23)</f>
        <v>240258</v>
      </c>
      <c r="AJ24" s="151"/>
    </row>
    <row r="25" spans="1:36" ht="21" customHeight="1">
      <c r="A25" s="34" t="s">
        <v>196</v>
      </c>
      <c r="B25" s="34"/>
      <c r="C25" s="34"/>
      <c r="D25" s="34"/>
      <c r="E25" s="40"/>
      <c r="F25" s="40"/>
      <c r="G25" s="160">
        <f>G24+G19</f>
        <v>0</v>
      </c>
      <c r="H25" s="115"/>
      <c r="I25" s="160">
        <f>I24+I19</f>
        <v>0</v>
      </c>
      <c r="J25" s="115"/>
      <c r="K25" s="160">
        <f>K24+K19</f>
        <v>0</v>
      </c>
      <c r="L25" s="115"/>
      <c r="M25" s="160">
        <f>M24+M19</f>
        <v>0</v>
      </c>
      <c r="N25" s="114"/>
      <c r="O25" s="160">
        <f>O24+O19</f>
        <v>0</v>
      </c>
      <c r="P25" s="114"/>
      <c r="Q25" s="160">
        <f>Q24+Q19</f>
        <v>0</v>
      </c>
      <c r="R25" s="115"/>
      <c r="S25" s="160">
        <f>S24+S19</f>
        <v>0</v>
      </c>
      <c r="T25" s="115"/>
      <c r="U25" s="160">
        <f>U24+U19</f>
        <v>-153580</v>
      </c>
      <c r="V25" s="114"/>
      <c r="W25" s="160">
        <f>W24+W19</f>
        <v>0</v>
      </c>
      <c r="X25" s="115"/>
      <c r="Y25" s="160">
        <f>Y24+Y19</f>
        <v>0</v>
      </c>
      <c r="Z25" s="115"/>
      <c r="AA25" s="160">
        <f>AA24+AA19</f>
        <v>0</v>
      </c>
      <c r="AB25" s="114"/>
      <c r="AC25" s="160">
        <f>AC24+AC19</f>
        <v>0</v>
      </c>
      <c r="AD25" s="114"/>
      <c r="AE25" s="160">
        <f>AE24+AE19</f>
        <v>-153580</v>
      </c>
      <c r="AF25" s="115"/>
      <c r="AG25" s="160">
        <f>AG24+AG19</f>
        <v>370170</v>
      </c>
      <c r="AH25" s="115"/>
      <c r="AI25" s="160">
        <f>AI24+AI19</f>
        <v>216590</v>
      </c>
      <c r="AJ25" s="151"/>
    </row>
    <row r="26" spans="1:36" ht="21" customHeight="1">
      <c r="A26" s="34"/>
      <c r="B26" s="34"/>
      <c r="C26" s="34"/>
      <c r="D26" s="34"/>
      <c r="E26" s="40"/>
      <c r="F26" s="40"/>
      <c r="G26" s="114"/>
      <c r="H26" s="115"/>
      <c r="I26" s="114"/>
      <c r="J26" s="115"/>
      <c r="K26" s="114"/>
      <c r="L26" s="115"/>
      <c r="M26" s="114"/>
      <c r="N26" s="115"/>
      <c r="O26" s="114"/>
      <c r="P26" s="115"/>
      <c r="Q26" s="114"/>
      <c r="R26" s="115"/>
      <c r="S26" s="114"/>
      <c r="T26" s="115"/>
      <c r="U26" s="114"/>
      <c r="V26" s="115"/>
      <c r="W26" s="114"/>
      <c r="X26" s="115"/>
      <c r="Y26" s="114"/>
      <c r="Z26" s="115"/>
      <c r="AA26" s="114"/>
      <c r="AB26" s="115"/>
      <c r="AC26" s="114"/>
      <c r="AD26" s="115"/>
      <c r="AE26" s="114"/>
      <c r="AF26" s="115"/>
      <c r="AG26" s="114"/>
      <c r="AH26" s="115"/>
      <c r="AI26" s="114"/>
    </row>
    <row r="27" spans="1:36" ht="21" customHeight="1">
      <c r="A27" s="41" t="s">
        <v>72</v>
      </c>
      <c r="B27" s="36"/>
      <c r="C27" s="36"/>
      <c r="D27" s="36"/>
      <c r="E27" s="40"/>
      <c r="F27" s="40"/>
      <c r="G27" s="119"/>
      <c r="H27" s="117"/>
      <c r="I27" s="119"/>
      <c r="J27" s="117"/>
      <c r="K27" s="119"/>
      <c r="L27" s="117"/>
      <c r="M27" s="119"/>
      <c r="N27" s="117"/>
      <c r="O27" s="119"/>
      <c r="P27" s="117"/>
      <c r="Q27" s="119"/>
      <c r="R27" s="117"/>
      <c r="S27" s="119"/>
      <c r="T27" s="117"/>
      <c r="U27" s="119"/>
      <c r="V27" s="117"/>
      <c r="W27" s="119"/>
      <c r="X27" s="117"/>
      <c r="Y27" s="119"/>
      <c r="Z27" s="117"/>
      <c r="AA27" s="119"/>
      <c r="AB27" s="119"/>
      <c r="AC27" s="119"/>
      <c r="AD27" s="119"/>
      <c r="AE27" s="119"/>
      <c r="AF27" s="119"/>
      <c r="AG27" s="119"/>
      <c r="AH27" s="119"/>
      <c r="AI27" s="119"/>
    </row>
    <row r="28" spans="1:36" ht="21" customHeight="1">
      <c r="A28" s="41"/>
      <c r="B28" s="36" t="s">
        <v>168</v>
      </c>
      <c r="C28" s="36"/>
      <c r="D28" s="36"/>
      <c r="E28" s="40"/>
      <c r="F28" s="40"/>
      <c r="G28" s="119">
        <v>0</v>
      </c>
      <c r="H28" s="117"/>
      <c r="I28" s="119">
        <v>0</v>
      </c>
      <c r="J28" s="117"/>
      <c r="K28" s="119">
        <v>0</v>
      </c>
      <c r="L28" s="117"/>
      <c r="M28" s="119">
        <v>0</v>
      </c>
      <c r="N28" s="119"/>
      <c r="O28" s="119">
        <v>0</v>
      </c>
      <c r="P28" s="119"/>
      <c r="Q28" s="119">
        <v>0</v>
      </c>
      <c r="R28" s="115"/>
      <c r="S28" s="119">
        <v>0</v>
      </c>
      <c r="T28" s="117"/>
      <c r="U28" s="119">
        <v>-547644</v>
      </c>
      <c r="V28" s="117"/>
      <c r="W28" s="119">
        <v>0</v>
      </c>
      <c r="X28" s="117">
        <v>0</v>
      </c>
      <c r="Y28" s="119">
        <v>0</v>
      </c>
      <c r="Z28" s="115"/>
      <c r="AA28" s="119">
        <v>0</v>
      </c>
      <c r="AB28" s="119"/>
      <c r="AC28" s="119">
        <v>0</v>
      </c>
      <c r="AD28" s="119"/>
      <c r="AE28" s="119">
        <v>-547644</v>
      </c>
      <c r="AF28" s="119"/>
      <c r="AG28" s="119">
        <v>-57664</v>
      </c>
      <c r="AH28" s="119"/>
      <c r="AI28" s="119">
        <f>AE28+AG28</f>
        <v>-605308</v>
      </c>
      <c r="AJ28" s="147">
        <f>AI28-'กำไรขาดทุน YTD 7'!G46</f>
        <v>0</v>
      </c>
    </row>
    <row r="29" spans="1:36" s="152" customFormat="1" ht="21" customHeight="1">
      <c r="A29" s="36"/>
      <c r="B29" s="36" t="s">
        <v>126</v>
      </c>
      <c r="C29" s="36"/>
      <c r="D29" s="36"/>
      <c r="E29" s="40"/>
      <c r="F29" s="40"/>
      <c r="G29" s="116">
        <v>0</v>
      </c>
      <c r="H29" s="117"/>
      <c r="I29" s="116">
        <v>0</v>
      </c>
      <c r="J29" s="117"/>
      <c r="K29" s="116">
        <v>0</v>
      </c>
      <c r="L29" s="117"/>
      <c r="M29" s="116">
        <v>0</v>
      </c>
      <c r="N29" s="119"/>
      <c r="O29" s="116">
        <v>0</v>
      </c>
      <c r="P29" s="119"/>
      <c r="Q29" s="116">
        <v>0</v>
      </c>
      <c r="R29" s="115"/>
      <c r="S29" s="116">
        <v>0</v>
      </c>
      <c r="T29" s="117"/>
      <c r="U29" s="116">
        <v>0</v>
      </c>
      <c r="V29" s="117"/>
      <c r="W29" s="116">
        <v>0</v>
      </c>
      <c r="X29" s="117"/>
      <c r="Y29" s="116">
        <v>-62232</v>
      </c>
      <c r="Z29" s="130"/>
      <c r="AA29" s="116">
        <v>40841</v>
      </c>
      <c r="AB29" s="119"/>
      <c r="AC29" s="116">
        <v>-21391</v>
      </c>
      <c r="AD29" s="119"/>
      <c r="AE29" s="116">
        <v>-21391</v>
      </c>
      <c r="AF29" s="119"/>
      <c r="AG29" s="116">
        <v>-18837</v>
      </c>
      <c r="AH29" s="131"/>
      <c r="AI29" s="116">
        <f>AE29+AG29</f>
        <v>-40228</v>
      </c>
      <c r="AJ29" s="151">
        <f>AI29-'กำไรขาดทุนเบ็ดเสร็จ YTD 9'!F14</f>
        <v>0</v>
      </c>
    </row>
    <row r="30" spans="1:36" ht="21" customHeight="1">
      <c r="A30" s="34" t="s">
        <v>127</v>
      </c>
      <c r="B30" s="34"/>
      <c r="C30" s="34"/>
      <c r="D30" s="34"/>
      <c r="E30" s="113"/>
      <c r="F30" s="113"/>
      <c r="G30" s="118">
        <f>SUM(G28:G29)</f>
        <v>0</v>
      </c>
      <c r="H30" s="115"/>
      <c r="I30" s="118">
        <f>SUM(I28:I29)</f>
        <v>0</v>
      </c>
      <c r="J30" s="115"/>
      <c r="K30" s="118">
        <f>SUM(K28:K29)</f>
        <v>0</v>
      </c>
      <c r="L30" s="115"/>
      <c r="M30" s="118">
        <f>SUM(M28:M29)</f>
        <v>0</v>
      </c>
      <c r="N30" s="115"/>
      <c r="O30" s="118">
        <f>SUM(O28:O29)</f>
        <v>0</v>
      </c>
      <c r="P30" s="115"/>
      <c r="Q30" s="118">
        <f>SUM(Q28:Q29)</f>
        <v>0</v>
      </c>
      <c r="R30" s="115"/>
      <c r="S30" s="118">
        <f>SUM(S28:S29)</f>
        <v>0</v>
      </c>
      <c r="T30" s="115"/>
      <c r="U30" s="118">
        <f>SUM(U28:U29)</f>
        <v>-547644</v>
      </c>
      <c r="V30" s="115"/>
      <c r="W30" s="118">
        <f>SUM(W28:W29)</f>
        <v>0</v>
      </c>
      <c r="X30" s="115"/>
      <c r="Y30" s="118">
        <f>SUM(Y28:Y29)</f>
        <v>-62232</v>
      </c>
      <c r="Z30" s="115"/>
      <c r="AA30" s="118">
        <f>SUM(AA28:AA29)</f>
        <v>40841</v>
      </c>
      <c r="AB30" s="114"/>
      <c r="AC30" s="118">
        <f>SUM(AC28:AC29)</f>
        <v>-21391</v>
      </c>
      <c r="AD30" s="114"/>
      <c r="AE30" s="118">
        <f>SUM(AE28:AE29)</f>
        <v>-569035</v>
      </c>
      <c r="AF30" s="114"/>
      <c r="AG30" s="118">
        <f>SUM(AG28:AG29)</f>
        <v>-76501</v>
      </c>
      <c r="AH30" s="114"/>
      <c r="AI30" s="118">
        <f>SUM(AI28:AI29)</f>
        <v>-645536</v>
      </c>
      <c r="AJ30" s="147">
        <f>AI30-'กำไรขาดทุนเบ็ดเสร็จ YTD 9'!F21</f>
        <v>0</v>
      </c>
    </row>
    <row r="31" spans="1:36" ht="21" customHeight="1">
      <c r="A31" s="34"/>
      <c r="B31" s="34"/>
      <c r="C31" s="34"/>
      <c r="D31" s="34"/>
      <c r="E31" s="113"/>
      <c r="F31" s="113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4"/>
      <c r="AC31" s="114"/>
      <c r="AD31" s="114"/>
      <c r="AE31" s="114"/>
      <c r="AF31" s="114"/>
      <c r="AG31" s="115"/>
      <c r="AH31" s="114"/>
      <c r="AI31" s="115"/>
      <c r="AJ31" s="147"/>
    </row>
    <row r="32" spans="1:36" ht="21" customHeight="1">
      <c r="A32" s="36" t="s">
        <v>205</v>
      </c>
      <c r="C32" s="36"/>
      <c r="D32" s="36"/>
      <c r="E32" s="113"/>
      <c r="F32" s="113"/>
      <c r="G32" s="117">
        <v>0</v>
      </c>
      <c r="H32" s="117"/>
      <c r="I32" s="117">
        <v>0</v>
      </c>
      <c r="J32" s="117"/>
      <c r="K32" s="117">
        <v>0</v>
      </c>
      <c r="L32" s="117"/>
      <c r="M32" s="117">
        <v>0</v>
      </c>
      <c r="N32" s="117"/>
      <c r="O32" s="117">
        <v>0</v>
      </c>
      <c r="P32" s="117"/>
      <c r="Q32" s="117">
        <v>0</v>
      </c>
      <c r="R32" s="117"/>
      <c r="S32" s="117">
        <v>0</v>
      </c>
      <c r="T32" s="117"/>
      <c r="U32" s="117">
        <v>0</v>
      </c>
      <c r="V32" s="117"/>
      <c r="W32" s="117">
        <v>1473750</v>
      </c>
      <c r="X32" s="117"/>
      <c r="Y32" s="117">
        <v>0</v>
      </c>
      <c r="Z32" s="117"/>
      <c r="AA32" s="117">
        <v>0</v>
      </c>
      <c r="AB32" s="119"/>
      <c r="AC32" s="119">
        <v>0</v>
      </c>
      <c r="AD32" s="119"/>
      <c r="AE32" s="119">
        <v>1473750</v>
      </c>
      <c r="AF32" s="119"/>
      <c r="AG32" s="117">
        <v>0</v>
      </c>
      <c r="AH32" s="119"/>
      <c r="AI32" s="117">
        <f>AE32+AG32</f>
        <v>1473750</v>
      </c>
      <c r="AJ32" s="147"/>
    </row>
    <row r="33" spans="1:64" ht="21" customHeight="1">
      <c r="A33" s="34"/>
      <c r="B33" s="34"/>
      <c r="C33" s="34"/>
      <c r="D33" s="34"/>
      <c r="E33" s="113"/>
      <c r="F33" s="113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4"/>
      <c r="AC33" s="114"/>
      <c r="AD33" s="114"/>
      <c r="AE33" s="114"/>
      <c r="AF33" s="114"/>
      <c r="AG33" s="115"/>
      <c r="AH33" s="114"/>
      <c r="AI33" s="115"/>
      <c r="AJ33" s="147"/>
    </row>
    <row r="34" spans="1:64" ht="21" customHeight="1" thickBot="1">
      <c r="A34" s="34" t="s">
        <v>204</v>
      </c>
      <c r="B34" s="34"/>
      <c r="C34" s="34"/>
      <c r="D34" s="34"/>
      <c r="E34" s="40"/>
      <c r="F34" s="40"/>
      <c r="G34" s="120">
        <f>G14+G30+G25+G32</f>
        <v>850000</v>
      </c>
      <c r="H34" s="117"/>
      <c r="I34" s="120">
        <f>I14+I30+I25+I32</f>
        <v>-15740</v>
      </c>
      <c r="J34" s="117"/>
      <c r="K34" s="120">
        <f>K14+K30+K25+K32</f>
        <v>1643000</v>
      </c>
      <c r="L34" s="117"/>
      <c r="M34" s="120">
        <f>M14+M30+M25+M32</f>
        <v>18365</v>
      </c>
      <c r="N34" s="117"/>
      <c r="O34" s="120">
        <f>O14+O30+O25+O32</f>
        <v>85000</v>
      </c>
      <c r="P34" s="117"/>
      <c r="Q34" s="120">
        <f>Q14+Q30+Q25+Q32</f>
        <v>464896</v>
      </c>
      <c r="R34" s="117"/>
      <c r="S34" s="120">
        <f>S14+S30+S25+S32</f>
        <v>15740</v>
      </c>
      <c r="T34" s="117"/>
      <c r="U34" s="120">
        <f>U14+U30+U25+U32</f>
        <v>-258386</v>
      </c>
      <c r="V34" s="117"/>
      <c r="W34" s="120">
        <f>W14+W30+W25+W32</f>
        <v>1473750</v>
      </c>
      <c r="X34" s="117"/>
      <c r="Y34" s="120">
        <f>Y14+Y30+Y25+Y32</f>
        <v>-285933</v>
      </c>
      <c r="Z34" s="117"/>
      <c r="AA34" s="120">
        <f>AA14+AA30+AA25+AA32</f>
        <v>47940</v>
      </c>
      <c r="AB34" s="114"/>
      <c r="AC34" s="120">
        <f>AC14+AC30+AC25+AC32</f>
        <v>-237993</v>
      </c>
      <c r="AD34" s="119"/>
      <c r="AE34" s="120">
        <f>AE14+AE30+AE25+AE32</f>
        <v>4038632</v>
      </c>
      <c r="AF34" s="114"/>
      <c r="AG34" s="120">
        <f>AG14+AG30+AG25+AG32</f>
        <v>900879</v>
      </c>
      <c r="AH34" s="119"/>
      <c r="AI34" s="120">
        <f>AI14+AI30+AI25+AI32</f>
        <v>4939511</v>
      </c>
    </row>
    <row r="35" spans="1:64" ht="21" customHeight="1" thickTop="1"/>
    <row r="36" spans="1:64" ht="21" customHeight="1">
      <c r="A36" s="34" t="s">
        <v>202</v>
      </c>
      <c r="B36" s="34"/>
      <c r="C36" s="34"/>
      <c r="D36" s="34"/>
      <c r="E36" s="40"/>
      <c r="F36" s="40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</row>
    <row r="37" spans="1:64" ht="21" customHeight="1">
      <c r="A37" s="34" t="s">
        <v>186</v>
      </c>
      <c r="B37" s="34"/>
      <c r="C37" s="34"/>
      <c r="D37" s="34"/>
      <c r="E37" s="40"/>
      <c r="F37" s="40"/>
      <c r="G37" s="114">
        <v>850000</v>
      </c>
      <c r="H37" s="114"/>
      <c r="I37" s="114">
        <v>-15740</v>
      </c>
      <c r="J37" s="114"/>
      <c r="K37" s="114">
        <v>1643000</v>
      </c>
      <c r="L37" s="114"/>
      <c r="M37" s="114">
        <v>18365</v>
      </c>
      <c r="N37" s="114"/>
      <c r="O37" s="114">
        <v>85000</v>
      </c>
      <c r="P37" s="114"/>
      <c r="Q37" s="114">
        <v>443995</v>
      </c>
      <c r="R37" s="114"/>
      <c r="S37" s="114">
        <v>15740</v>
      </c>
      <c r="T37" s="114"/>
      <c r="U37" s="114">
        <v>-191701</v>
      </c>
      <c r="V37" s="114"/>
      <c r="W37" s="114">
        <v>1473750</v>
      </c>
      <c r="X37" s="114"/>
      <c r="Y37" s="114">
        <v>-216664</v>
      </c>
      <c r="Z37" s="114"/>
      <c r="AA37" s="114">
        <v>15673</v>
      </c>
      <c r="AB37" s="114"/>
      <c r="AC37" s="114">
        <v>-200991</v>
      </c>
      <c r="AD37" s="114"/>
      <c r="AE37" s="114">
        <v>4121418</v>
      </c>
      <c r="AF37" s="114"/>
      <c r="AG37" s="114">
        <v>923105</v>
      </c>
      <c r="AH37" s="114"/>
      <c r="AI37" s="114">
        <v>5044523</v>
      </c>
    </row>
    <row r="38" spans="1:64" ht="21" customHeight="1">
      <c r="A38" s="34"/>
      <c r="B38" s="34"/>
      <c r="C38" s="34"/>
      <c r="D38" s="34"/>
      <c r="E38" s="40"/>
      <c r="F38" s="40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</row>
    <row r="39" spans="1:64" ht="21" customHeight="1">
      <c r="A39" s="34" t="s">
        <v>172</v>
      </c>
      <c r="B39" s="34"/>
      <c r="C39" s="34"/>
      <c r="D39" s="34"/>
      <c r="E39" s="40"/>
      <c r="F39" s="40"/>
      <c r="G39" s="114"/>
      <c r="H39" s="115"/>
      <c r="I39" s="114"/>
      <c r="J39" s="115"/>
      <c r="K39" s="114"/>
      <c r="L39" s="115"/>
      <c r="M39" s="114"/>
      <c r="N39" s="115"/>
      <c r="O39" s="114"/>
      <c r="P39" s="115"/>
      <c r="Q39" s="114"/>
      <c r="R39" s="115"/>
      <c r="S39" s="114"/>
      <c r="T39" s="115"/>
      <c r="U39" s="114"/>
      <c r="V39" s="115"/>
      <c r="W39" s="114"/>
      <c r="X39" s="115"/>
      <c r="Y39" s="114"/>
      <c r="Z39" s="115"/>
      <c r="AA39" s="114"/>
      <c r="AB39" s="115"/>
      <c r="AC39" s="114"/>
      <c r="AD39" s="115"/>
      <c r="AE39" s="114"/>
      <c r="AF39" s="115"/>
      <c r="AG39" s="114"/>
      <c r="AH39" s="114"/>
      <c r="AI39" s="114"/>
      <c r="AJ39" s="151"/>
    </row>
    <row r="40" spans="1:64" ht="21" customHeight="1">
      <c r="A40" s="34"/>
      <c r="B40" s="46" t="s">
        <v>193</v>
      </c>
      <c r="C40" s="36"/>
      <c r="D40" s="36"/>
      <c r="E40" s="40"/>
      <c r="F40" s="40"/>
      <c r="G40" s="119"/>
      <c r="H40" s="117"/>
      <c r="I40" s="119"/>
      <c r="J40" s="117"/>
      <c r="K40" s="119"/>
      <c r="L40" s="117"/>
      <c r="M40" s="119"/>
      <c r="N40" s="117"/>
      <c r="O40" s="119"/>
      <c r="P40" s="117"/>
      <c r="Q40" s="119"/>
      <c r="R40" s="117"/>
      <c r="S40" s="119"/>
      <c r="T40" s="117"/>
      <c r="U40" s="119"/>
      <c r="V40" s="117"/>
      <c r="W40" s="119"/>
      <c r="X40" s="117"/>
      <c r="Y40" s="119"/>
      <c r="Z40" s="117"/>
      <c r="AA40" s="119"/>
      <c r="AB40" s="117"/>
      <c r="AC40" s="119"/>
      <c r="AD40" s="117"/>
      <c r="AE40" s="119"/>
      <c r="AF40" s="117"/>
      <c r="AG40" s="119"/>
      <c r="AH40" s="119"/>
      <c r="AI40" s="119"/>
      <c r="AJ40" s="151"/>
    </row>
    <row r="41" spans="1:64" ht="21" customHeight="1">
      <c r="A41" s="34"/>
      <c r="B41" s="36" t="s">
        <v>174</v>
      </c>
      <c r="C41" s="36"/>
      <c r="D41" s="36"/>
      <c r="E41" s="40"/>
      <c r="F41" s="40"/>
      <c r="G41" s="117">
        <v>0</v>
      </c>
      <c r="H41" s="117"/>
      <c r="I41" s="117">
        <v>0</v>
      </c>
      <c r="J41" s="117"/>
      <c r="K41" s="117">
        <v>0</v>
      </c>
      <c r="L41" s="117"/>
      <c r="M41" s="117">
        <v>0</v>
      </c>
      <c r="N41" s="119"/>
      <c r="O41" s="117">
        <v>0</v>
      </c>
      <c r="P41" s="119"/>
      <c r="Q41" s="117">
        <v>0</v>
      </c>
      <c r="R41" s="117"/>
      <c r="S41" s="117">
        <v>0</v>
      </c>
      <c r="T41" s="117"/>
      <c r="U41" s="117">
        <v>0</v>
      </c>
      <c r="V41" s="117"/>
      <c r="W41" s="117">
        <v>0</v>
      </c>
      <c r="X41" s="117"/>
      <c r="Y41" s="117">
        <v>0</v>
      </c>
      <c r="Z41" s="117"/>
      <c r="AA41" s="117">
        <v>0</v>
      </c>
      <c r="AB41" s="117"/>
      <c r="AC41" s="117">
        <v>0</v>
      </c>
      <c r="AD41" s="117"/>
      <c r="AE41" s="117">
        <v>0</v>
      </c>
      <c r="AF41" s="117"/>
      <c r="AG41" s="119">
        <v>-13425</v>
      </c>
      <c r="AH41" s="117"/>
      <c r="AI41" s="119">
        <f t="shared" ref="AI41" si="2">AE41+AG41</f>
        <v>-13425</v>
      </c>
      <c r="AJ41" s="151"/>
    </row>
    <row r="42" spans="1:64" ht="21" customHeight="1">
      <c r="A42" s="34"/>
      <c r="B42" s="164" t="s">
        <v>194</v>
      </c>
      <c r="C42" s="34"/>
      <c r="D42" s="34"/>
      <c r="E42" s="40"/>
      <c r="F42" s="40"/>
      <c r="G42" s="118">
        <f>SUM(G41:G41)</f>
        <v>0</v>
      </c>
      <c r="H42" s="115"/>
      <c r="I42" s="118">
        <f>SUM(I41:I41)</f>
        <v>0</v>
      </c>
      <c r="J42" s="115"/>
      <c r="K42" s="118">
        <f>SUM(K41:K41)</f>
        <v>0</v>
      </c>
      <c r="L42" s="115"/>
      <c r="M42" s="118">
        <f>SUM(M41:M41)</f>
        <v>0</v>
      </c>
      <c r="N42" s="115"/>
      <c r="O42" s="118">
        <f>SUM(O41:O41)</f>
        <v>0</v>
      </c>
      <c r="P42" s="115"/>
      <c r="Q42" s="118">
        <f>SUM(Q41:Q41)</f>
        <v>0</v>
      </c>
      <c r="R42" s="115"/>
      <c r="S42" s="118">
        <f>SUM(S41:S41)</f>
        <v>0</v>
      </c>
      <c r="T42" s="115"/>
      <c r="U42" s="118">
        <f>SUM(U41:U41)</f>
        <v>0</v>
      </c>
      <c r="V42" s="115"/>
      <c r="W42" s="118">
        <f>SUM(W41:W41)</f>
        <v>0</v>
      </c>
      <c r="X42" s="115"/>
      <c r="Y42" s="118">
        <f>SUM(Y41:Y41)</f>
        <v>0</v>
      </c>
      <c r="Z42" s="115"/>
      <c r="AA42" s="118">
        <f>SUM(AA41:AA41)</f>
        <v>0</v>
      </c>
      <c r="AB42" s="115"/>
      <c r="AC42" s="118">
        <f>SUM(AC41:AC41)</f>
        <v>0</v>
      </c>
      <c r="AD42" s="115"/>
      <c r="AE42" s="118">
        <f>SUM(AE41:AE41)</f>
        <v>0</v>
      </c>
      <c r="AF42" s="115"/>
      <c r="AG42" s="118">
        <f>SUM(AG41:AG41)</f>
        <v>-13425</v>
      </c>
      <c r="AH42" s="115"/>
      <c r="AI42" s="118">
        <f>SUM(AI41:AI41)</f>
        <v>-13425</v>
      </c>
      <c r="AJ42" s="151"/>
    </row>
    <row r="43" spans="1:64" ht="21" customHeight="1">
      <c r="A43" s="34"/>
      <c r="B43" s="34"/>
      <c r="C43" s="34"/>
      <c r="D43" s="34"/>
      <c r="E43" s="40"/>
      <c r="F43" s="40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</row>
    <row r="44" spans="1:64" ht="21" customHeight="1">
      <c r="A44" s="41" t="s">
        <v>72</v>
      </c>
      <c r="B44" s="36"/>
      <c r="C44" s="36"/>
      <c r="D44" s="36"/>
      <c r="E44" s="40"/>
      <c r="F44" s="40"/>
      <c r="G44" s="119"/>
      <c r="H44" s="117"/>
      <c r="I44" s="119"/>
      <c r="J44" s="117"/>
      <c r="K44" s="119"/>
      <c r="L44" s="117"/>
      <c r="M44" s="119"/>
      <c r="N44" s="117"/>
      <c r="O44" s="119"/>
      <c r="P44" s="117"/>
      <c r="Q44" s="119"/>
      <c r="R44" s="117"/>
      <c r="S44" s="119"/>
      <c r="T44" s="117"/>
      <c r="U44" s="119"/>
      <c r="V44" s="117"/>
      <c r="Y44" s="119"/>
      <c r="Z44" s="117"/>
      <c r="AA44" s="119"/>
      <c r="AB44" s="119"/>
      <c r="AC44" s="119"/>
      <c r="AD44" s="119"/>
      <c r="AE44" s="119"/>
      <c r="AF44" s="119"/>
      <c r="AG44" s="119"/>
      <c r="AH44" s="119"/>
      <c r="AI44" s="119"/>
    </row>
    <row r="45" spans="1:64" ht="21" customHeight="1">
      <c r="A45" s="41"/>
      <c r="B45" s="36" t="s">
        <v>168</v>
      </c>
      <c r="C45" s="36"/>
      <c r="D45" s="36"/>
      <c r="E45" s="40"/>
      <c r="F45" s="40"/>
      <c r="G45" s="117">
        <v>0</v>
      </c>
      <c r="H45" s="117"/>
      <c r="I45" s="117">
        <v>0</v>
      </c>
      <c r="J45" s="117"/>
      <c r="K45" s="117">
        <v>0</v>
      </c>
      <c r="L45" s="117"/>
      <c r="M45" s="117">
        <v>0</v>
      </c>
      <c r="N45" s="119"/>
      <c r="O45" s="117">
        <v>0</v>
      </c>
      <c r="P45" s="119"/>
      <c r="Q45" s="117">
        <v>0</v>
      </c>
      <c r="R45" s="115"/>
      <c r="S45" s="117">
        <v>0</v>
      </c>
      <c r="T45" s="117"/>
      <c r="U45" s="119">
        <v>-424286</v>
      </c>
      <c r="V45" s="117"/>
      <c r="W45" s="117">
        <v>0</v>
      </c>
      <c r="Y45" s="119">
        <v>0</v>
      </c>
      <c r="Z45" s="119"/>
      <c r="AA45" s="119">
        <v>0</v>
      </c>
      <c r="AB45" s="115"/>
      <c r="AC45" s="119">
        <v>0</v>
      </c>
      <c r="AD45" s="119"/>
      <c r="AE45" s="119">
        <v>-424286</v>
      </c>
      <c r="AF45" s="119"/>
      <c r="AG45" s="119">
        <v>-11543</v>
      </c>
      <c r="AH45" s="119"/>
      <c r="AI45" s="119">
        <f>AE45+AG45</f>
        <v>-435829</v>
      </c>
    </row>
    <row r="46" spans="1:64" ht="21" customHeight="1">
      <c r="A46" s="36"/>
      <c r="B46" s="36" t="s">
        <v>126</v>
      </c>
      <c r="C46" s="36"/>
      <c r="D46" s="36"/>
      <c r="E46" s="40"/>
      <c r="F46" s="40"/>
      <c r="G46" s="117">
        <v>0</v>
      </c>
      <c r="H46" s="117"/>
      <c r="I46" s="117">
        <v>0</v>
      </c>
      <c r="J46" s="117"/>
      <c r="K46" s="117">
        <v>0</v>
      </c>
      <c r="L46" s="117"/>
      <c r="M46" s="117">
        <v>0</v>
      </c>
      <c r="N46" s="119"/>
      <c r="O46" s="117">
        <v>0</v>
      </c>
      <c r="P46" s="119"/>
      <c r="Q46" s="117">
        <v>0</v>
      </c>
      <c r="R46" s="115"/>
      <c r="S46" s="117">
        <v>0</v>
      </c>
      <c r="T46" s="117"/>
      <c r="U46" s="117">
        <v>0</v>
      </c>
      <c r="V46" s="117"/>
      <c r="W46" s="117">
        <v>0</v>
      </c>
      <c r="Y46" s="116">
        <v>-37424</v>
      </c>
      <c r="Z46" s="130"/>
      <c r="AA46" s="116">
        <v>21207</v>
      </c>
      <c r="AB46" s="119"/>
      <c r="AC46" s="119">
        <v>-16217</v>
      </c>
      <c r="AD46" s="119"/>
      <c r="AE46" s="116">
        <v>-16217</v>
      </c>
      <c r="AF46" s="119"/>
      <c r="AG46" s="116">
        <v>90</v>
      </c>
      <c r="AH46" s="131"/>
      <c r="AI46" s="116">
        <f>AE46+AG46</f>
        <v>-16127</v>
      </c>
    </row>
    <row r="47" spans="1:64" ht="21" customHeight="1">
      <c r="A47" s="34" t="s">
        <v>127</v>
      </c>
      <c r="B47" s="34"/>
      <c r="C47" s="34"/>
      <c r="D47" s="34"/>
      <c r="E47" s="113"/>
      <c r="F47" s="113"/>
      <c r="G47" s="118">
        <f>SUM(G45:G46)</f>
        <v>0</v>
      </c>
      <c r="H47" s="115"/>
      <c r="I47" s="118">
        <f>SUM(I45:I46)</f>
        <v>0</v>
      </c>
      <c r="J47" s="115"/>
      <c r="K47" s="118">
        <f>SUM(K45:K46)</f>
        <v>0</v>
      </c>
      <c r="L47" s="115"/>
      <c r="M47" s="118">
        <f>SUM(M45:M46)</f>
        <v>0</v>
      </c>
      <c r="N47" s="115"/>
      <c r="O47" s="118">
        <f>SUM(O45:O46)</f>
        <v>0</v>
      </c>
      <c r="P47" s="115"/>
      <c r="Q47" s="118">
        <f>SUM(Q45:Q46)</f>
        <v>0</v>
      </c>
      <c r="R47" s="115"/>
      <c r="S47" s="118">
        <f>SUM(S45:S46)</f>
        <v>0</v>
      </c>
      <c r="T47" s="115"/>
      <c r="U47" s="118">
        <f>SUM(U45:U46)</f>
        <v>-424286</v>
      </c>
      <c r="V47" s="115"/>
      <c r="W47" s="118">
        <f>SUM(W45:W46)</f>
        <v>0</v>
      </c>
      <c r="X47" s="115"/>
      <c r="Y47" s="118">
        <f>SUM(Y45:Y46)</f>
        <v>-37424</v>
      </c>
      <c r="Z47" s="115"/>
      <c r="AA47" s="118">
        <f>SUM(AA45:AA46)</f>
        <v>21207</v>
      </c>
      <c r="AB47" s="114"/>
      <c r="AC47" s="118">
        <f>SUM(AC45:AC46)</f>
        <v>-16217</v>
      </c>
      <c r="AD47" s="114"/>
      <c r="AE47" s="118">
        <f>SUM(AE45:AE46)</f>
        <v>-440503</v>
      </c>
      <c r="AF47" s="114"/>
      <c r="AG47" s="118">
        <f>SUM(AG45:AG46)</f>
        <v>-11453</v>
      </c>
      <c r="AH47" s="114"/>
      <c r="AI47" s="118">
        <f>SUM(AI45:AI46)</f>
        <v>-451956</v>
      </c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</row>
    <row r="48" spans="1:64" ht="21" customHeight="1">
      <c r="A48" s="34"/>
      <c r="B48" s="34"/>
      <c r="C48" s="34"/>
      <c r="D48" s="34"/>
      <c r="E48" s="113"/>
      <c r="F48" s="113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Y48" s="115"/>
      <c r="Z48" s="115"/>
      <c r="AA48" s="115"/>
      <c r="AB48" s="114"/>
      <c r="AC48" s="114"/>
      <c r="AD48" s="114"/>
      <c r="AE48" s="114"/>
      <c r="AF48" s="114"/>
      <c r="AG48" s="115"/>
      <c r="AH48" s="114"/>
      <c r="AI48" s="115"/>
      <c r="AJ48" s="147"/>
    </row>
    <row r="49" spans="1:35" ht="21" customHeight="1">
      <c r="A49" s="36" t="s">
        <v>187</v>
      </c>
      <c r="B49" s="34"/>
      <c r="C49" s="34"/>
      <c r="D49" s="34"/>
      <c r="E49" s="113">
        <v>7</v>
      </c>
      <c r="F49" s="113"/>
      <c r="G49" s="117">
        <v>0</v>
      </c>
      <c r="H49" s="117"/>
      <c r="I49" s="117">
        <v>0</v>
      </c>
      <c r="J49" s="117"/>
      <c r="K49" s="117">
        <v>0</v>
      </c>
      <c r="L49" s="117"/>
      <c r="M49" s="117">
        <v>0</v>
      </c>
      <c r="N49" s="117"/>
      <c r="O49" s="117">
        <v>0</v>
      </c>
      <c r="P49" s="117"/>
      <c r="Q49" s="117">
        <v>0</v>
      </c>
      <c r="R49" s="117"/>
      <c r="S49" s="117">
        <v>0</v>
      </c>
      <c r="T49" s="117"/>
      <c r="U49" s="117">
        <v>-120001</v>
      </c>
      <c r="V49" s="117"/>
      <c r="W49" s="117">
        <v>0</v>
      </c>
      <c r="Y49" s="117">
        <v>0</v>
      </c>
      <c r="Z49" s="117"/>
      <c r="AA49" s="117">
        <v>0</v>
      </c>
      <c r="AB49" s="119"/>
      <c r="AC49" s="119">
        <v>0</v>
      </c>
      <c r="AD49" s="119"/>
      <c r="AE49" s="119">
        <v>-120001</v>
      </c>
      <c r="AF49" s="119"/>
      <c r="AG49" s="117">
        <v>0</v>
      </c>
      <c r="AH49" s="119"/>
      <c r="AI49" s="117">
        <f>AE49+AG49</f>
        <v>-120001</v>
      </c>
    </row>
    <row r="50" spans="1:35" ht="21" customHeight="1">
      <c r="A50" s="34"/>
      <c r="B50" s="34"/>
      <c r="C50" s="34"/>
      <c r="D50" s="34"/>
      <c r="E50" s="113"/>
      <c r="F50" s="113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Y50" s="115"/>
      <c r="Z50" s="115"/>
      <c r="AA50" s="115"/>
      <c r="AB50" s="114"/>
      <c r="AC50" s="160"/>
      <c r="AD50" s="114"/>
      <c r="AE50" s="114"/>
      <c r="AF50" s="114"/>
      <c r="AG50" s="115"/>
      <c r="AH50" s="114"/>
      <c r="AI50" s="115"/>
    </row>
    <row r="51" spans="1:35" ht="21" customHeight="1" thickBot="1">
      <c r="A51" s="34" t="s">
        <v>201</v>
      </c>
      <c r="B51" s="34"/>
      <c r="C51" s="34"/>
      <c r="D51" s="34"/>
      <c r="E51" s="40"/>
      <c r="F51" s="40"/>
      <c r="G51" s="120">
        <f>G37+G47+G49</f>
        <v>850000</v>
      </c>
      <c r="H51" s="117"/>
      <c r="I51" s="120">
        <f t="shared" ref="I51:AF51" si="3">I37+I47+I49</f>
        <v>-15740</v>
      </c>
      <c r="J51" s="117">
        <f t="shared" si="3"/>
        <v>0</v>
      </c>
      <c r="K51" s="120">
        <f t="shared" si="3"/>
        <v>1643000</v>
      </c>
      <c r="L51" s="117">
        <f t="shared" si="3"/>
        <v>0</v>
      </c>
      <c r="M51" s="120">
        <f t="shared" si="3"/>
        <v>18365</v>
      </c>
      <c r="N51" s="117">
        <f t="shared" si="3"/>
        <v>0</v>
      </c>
      <c r="O51" s="120">
        <f t="shared" si="3"/>
        <v>85000</v>
      </c>
      <c r="P51" s="117">
        <f t="shared" si="3"/>
        <v>0</v>
      </c>
      <c r="Q51" s="120">
        <f t="shared" si="3"/>
        <v>443995</v>
      </c>
      <c r="R51" s="117">
        <f t="shared" si="3"/>
        <v>0</v>
      </c>
      <c r="S51" s="120">
        <f t="shared" si="3"/>
        <v>15740</v>
      </c>
      <c r="T51" s="117">
        <f t="shared" si="3"/>
        <v>0</v>
      </c>
      <c r="U51" s="120">
        <f t="shared" si="3"/>
        <v>-735988</v>
      </c>
      <c r="V51" s="117">
        <f t="shared" si="3"/>
        <v>0</v>
      </c>
      <c r="W51" s="120">
        <f t="shared" si="3"/>
        <v>1473750</v>
      </c>
      <c r="X51" s="162">
        <f t="shared" si="3"/>
        <v>0</v>
      </c>
      <c r="Y51" s="120">
        <f t="shared" si="3"/>
        <v>-254088</v>
      </c>
      <c r="Z51" s="117">
        <f t="shared" si="3"/>
        <v>0</v>
      </c>
      <c r="AA51" s="120">
        <f t="shared" si="3"/>
        <v>36880</v>
      </c>
      <c r="AB51" s="114">
        <f t="shared" si="3"/>
        <v>0</v>
      </c>
      <c r="AC51" s="161">
        <f t="shared" si="3"/>
        <v>-217208</v>
      </c>
      <c r="AD51" s="119">
        <f t="shared" si="3"/>
        <v>0</v>
      </c>
      <c r="AE51" s="120">
        <f t="shared" si="3"/>
        <v>3560914</v>
      </c>
      <c r="AF51" s="114">
        <f t="shared" si="3"/>
        <v>0</v>
      </c>
      <c r="AG51" s="120">
        <f>AG37+AG42+AG47+AG49</f>
        <v>898227</v>
      </c>
      <c r="AH51" s="119">
        <f>AH37+AH47+AH49</f>
        <v>0</v>
      </c>
      <c r="AI51" s="120">
        <f>AI37+AI42+AI47+AI49</f>
        <v>4459141</v>
      </c>
    </row>
    <row r="52" spans="1:35" ht="21" customHeight="1" thickTop="1"/>
  </sheetData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G4:AI4"/>
    <mergeCell ref="G12:AI12"/>
    <mergeCell ref="O5:U5"/>
    <mergeCell ref="Y5:AC5"/>
    <mergeCell ref="K5:M5"/>
  </mergeCells>
  <phoneticPr fontId="0" type="noConversion"/>
  <pageMargins left="0.7" right="0.7" top="0.53" bottom="0.75" header="0.3" footer="0.52"/>
  <pageSetup paperSize="9" scale="47" firstPageNumber="10" orientation="landscape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F35"/>
  <sheetViews>
    <sheetView view="pageBreakPreview" zoomScaleNormal="40" zoomScaleSheetLayoutView="100" workbookViewId="0"/>
  </sheetViews>
  <sheetFormatPr defaultColWidth="9.09765625" defaultRowHeight="21" customHeight="1"/>
  <cols>
    <col min="1" max="3" width="2.09765625" style="2" customWidth="1"/>
    <col min="4" max="4" width="63.09765625" style="2" customWidth="1"/>
    <col min="5" max="5" width="14" style="51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69921875" style="1" customWidth="1"/>
    <col min="17" max="17" width="1.09765625" style="1" customWidth="1"/>
    <col min="18" max="18" width="14.3984375" style="1" customWidth="1"/>
    <col min="19" max="19" width="12.09765625" style="2" bestFit="1" customWidth="1"/>
    <col min="20" max="20" width="9.8984375" style="2" bestFit="1" customWidth="1"/>
    <col min="21" max="16384" width="9.09765625" style="2"/>
  </cols>
  <sheetData>
    <row r="1" spans="1:32" ht="21" customHeight="1">
      <c r="A1" s="12" t="s">
        <v>37</v>
      </c>
      <c r="B1" s="12"/>
      <c r="C1" s="12"/>
      <c r="D1" s="12"/>
      <c r="E1" s="5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32" ht="21" customHeight="1">
      <c r="A2" s="12" t="s">
        <v>83</v>
      </c>
      <c r="B2" s="12"/>
      <c r="C2" s="12"/>
      <c r="D2" s="12"/>
      <c r="E2" s="5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32" ht="21" customHeight="1">
      <c r="A3" s="12"/>
      <c r="B3" s="12"/>
      <c r="C3" s="12"/>
      <c r="D3" s="12"/>
      <c r="E3" s="5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32" s="36" customFormat="1" ht="21" customHeight="1">
      <c r="A4" s="20"/>
      <c r="B4" s="20"/>
      <c r="C4" s="20"/>
      <c r="D4" s="20"/>
      <c r="F4" s="235" t="s">
        <v>63</v>
      </c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32" s="34" customFormat="1" ht="21" customHeight="1">
      <c r="H5" s="237" t="s">
        <v>151</v>
      </c>
      <c r="I5" s="237"/>
      <c r="J5" s="237"/>
      <c r="K5" s="35"/>
      <c r="L5" s="237" t="s">
        <v>5</v>
      </c>
      <c r="M5" s="237"/>
      <c r="N5" s="237"/>
      <c r="O5" s="108"/>
      <c r="P5" s="108"/>
      <c r="Q5" s="108"/>
    </row>
    <row r="6" spans="1:32" s="34" customFormat="1" ht="21" customHeight="1">
      <c r="F6" s="108" t="s">
        <v>93</v>
      </c>
      <c r="H6" s="35" t="s">
        <v>94</v>
      </c>
      <c r="J6" s="35" t="s">
        <v>94</v>
      </c>
      <c r="K6" s="35"/>
      <c r="L6" s="108"/>
      <c r="M6" s="108"/>
      <c r="N6" s="108"/>
      <c r="O6" s="108"/>
      <c r="P6" s="108" t="s">
        <v>183</v>
      </c>
      <c r="Q6" s="108"/>
      <c r="R6" s="35" t="s">
        <v>22</v>
      </c>
    </row>
    <row r="7" spans="1:32" s="34" customFormat="1" ht="21" customHeight="1">
      <c r="E7" s="53"/>
      <c r="F7" s="108" t="s">
        <v>23</v>
      </c>
      <c r="G7" s="35"/>
      <c r="H7" s="35" t="s">
        <v>70</v>
      </c>
      <c r="I7" s="35"/>
      <c r="J7" s="35" t="s">
        <v>84</v>
      </c>
      <c r="K7" s="35"/>
      <c r="L7" s="108" t="s">
        <v>75</v>
      </c>
      <c r="M7" s="35"/>
      <c r="N7" s="35" t="s">
        <v>34</v>
      </c>
      <c r="O7" s="35"/>
      <c r="P7" s="35" t="s">
        <v>184</v>
      </c>
      <c r="Q7" s="35"/>
      <c r="R7" s="35" t="s">
        <v>25</v>
      </c>
    </row>
    <row r="8" spans="1:32" s="34" customFormat="1" ht="21" customHeight="1">
      <c r="E8" s="42" t="s">
        <v>29</v>
      </c>
      <c r="F8" s="108" t="s">
        <v>24</v>
      </c>
      <c r="G8" s="35"/>
      <c r="H8" s="35" t="s">
        <v>78</v>
      </c>
      <c r="I8" s="35"/>
      <c r="J8" s="35" t="s">
        <v>27</v>
      </c>
      <c r="K8" s="35"/>
      <c r="L8" s="35" t="s">
        <v>32</v>
      </c>
      <c r="M8" s="35"/>
      <c r="N8" s="108" t="s">
        <v>33</v>
      </c>
      <c r="O8" s="108"/>
      <c r="P8" s="35" t="s">
        <v>185</v>
      </c>
      <c r="Q8" s="108"/>
      <c r="R8" s="35" t="s">
        <v>26</v>
      </c>
    </row>
    <row r="9" spans="1:32" s="34" customFormat="1" ht="21" customHeight="1">
      <c r="E9" s="40"/>
      <c r="F9" s="236" t="s">
        <v>64</v>
      </c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</row>
    <row r="10" spans="1:32" ht="21" customHeight="1">
      <c r="A10" s="34" t="s">
        <v>203</v>
      </c>
      <c r="B10" s="36"/>
      <c r="C10" s="36"/>
      <c r="D10" s="36"/>
      <c r="E10" s="40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</row>
    <row r="11" spans="1:32" ht="21" customHeight="1">
      <c r="A11" s="34" t="s">
        <v>167</v>
      </c>
      <c r="B11" s="36"/>
      <c r="C11" s="36"/>
      <c r="D11" s="36"/>
      <c r="E11" s="40"/>
      <c r="F11" s="101">
        <v>850000</v>
      </c>
      <c r="G11" s="111"/>
      <c r="H11" s="101">
        <v>1643000</v>
      </c>
      <c r="I11" s="111"/>
      <c r="J11" s="101">
        <v>16950</v>
      </c>
      <c r="K11" s="111"/>
      <c r="L11" s="101">
        <v>85000</v>
      </c>
      <c r="M11" s="111"/>
      <c r="N11" s="101">
        <v>1050544</v>
      </c>
      <c r="O11" s="111"/>
      <c r="P11" s="101">
        <v>0</v>
      </c>
      <c r="Q11" s="111"/>
      <c r="R11" s="101">
        <f>F11+H11+J11+L11+N11+P11</f>
        <v>3645494</v>
      </c>
      <c r="S11" s="147"/>
      <c r="T11" s="147"/>
      <c r="V11" s="147"/>
      <c r="X11" s="147"/>
      <c r="Z11" s="147"/>
      <c r="AB11" s="147"/>
      <c r="AD11" s="147"/>
      <c r="AF11" s="147"/>
    </row>
    <row r="12" spans="1:32" ht="20" customHeight="1">
      <c r="A12" s="34"/>
      <c r="B12" s="36"/>
      <c r="C12" s="36"/>
      <c r="D12" s="36"/>
      <c r="E12" s="40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V12" s="147"/>
      <c r="X12" s="147"/>
      <c r="Z12" s="147"/>
      <c r="AB12" s="147"/>
      <c r="AD12" s="147"/>
      <c r="AF12" s="147"/>
    </row>
    <row r="13" spans="1:32" ht="21" customHeight="1">
      <c r="A13" s="41" t="s">
        <v>72</v>
      </c>
      <c r="B13" s="36"/>
      <c r="C13" s="36"/>
      <c r="D13" s="36"/>
      <c r="E13" s="111"/>
      <c r="F13" s="110"/>
      <c r="G13" s="111"/>
      <c r="H13" s="110"/>
      <c r="I13" s="111"/>
      <c r="J13" s="110"/>
      <c r="K13" s="111"/>
      <c r="L13" s="110"/>
      <c r="M13" s="111"/>
      <c r="N13" s="110"/>
      <c r="O13" s="110"/>
      <c r="P13" s="111"/>
      <c r="Q13" s="110"/>
      <c r="R13" s="111"/>
      <c r="V13" s="147"/>
      <c r="X13" s="147"/>
      <c r="Z13" s="147"/>
      <c r="AB13" s="147"/>
      <c r="AD13" s="147"/>
      <c r="AF13" s="147"/>
    </row>
    <row r="14" spans="1:32" ht="21" customHeight="1">
      <c r="A14" s="41"/>
      <c r="B14" s="36" t="s">
        <v>162</v>
      </c>
      <c r="C14" s="36"/>
      <c r="D14" s="36"/>
      <c r="E14" s="40"/>
      <c r="F14" s="84">
        <v>0</v>
      </c>
      <c r="G14" s="109"/>
      <c r="H14" s="84">
        <v>0</v>
      </c>
      <c r="I14" s="109"/>
      <c r="J14" s="84">
        <v>0</v>
      </c>
      <c r="K14" s="109"/>
      <c r="L14" s="84">
        <v>0</v>
      </c>
      <c r="M14" s="44"/>
      <c r="N14" s="84">
        <v>339631</v>
      </c>
      <c r="O14" s="66"/>
      <c r="P14" s="84">
        <v>0</v>
      </c>
      <c r="Q14" s="66"/>
      <c r="R14" s="84">
        <f>SUM(F14:P14)</f>
        <v>339631</v>
      </c>
      <c r="S14" s="147"/>
      <c r="T14" s="147"/>
      <c r="V14" s="147"/>
      <c r="X14" s="147"/>
      <c r="Z14" s="147"/>
      <c r="AB14" s="147"/>
      <c r="AD14" s="147"/>
      <c r="AF14" s="147"/>
    </row>
    <row r="15" spans="1:32" ht="21" customHeight="1">
      <c r="A15" s="36"/>
      <c r="B15" s="36" t="s">
        <v>129</v>
      </c>
      <c r="C15" s="23"/>
      <c r="D15" s="23"/>
      <c r="E15" s="40"/>
      <c r="F15" s="91">
        <v>0</v>
      </c>
      <c r="G15" s="78"/>
      <c r="H15" s="91">
        <v>0</v>
      </c>
      <c r="I15" s="78"/>
      <c r="J15" s="91">
        <v>0</v>
      </c>
      <c r="K15" s="78"/>
      <c r="L15" s="91">
        <v>0</v>
      </c>
      <c r="M15" s="67"/>
      <c r="N15" s="91">
        <v>0</v>
      </c>
      <c r="O15" s="84"/>
      <c r="P15" s="91">
        <v>0</v>
      </c>
      <c r="Q15" s="84"/>
      <c r="R15" s="91">
        <f>SUM(F15:P15)</f>
        <v>0</v>
      </c>
      <c r="T15" s="147"/>
      <c r="V15" s="147"/>
      <c r="X15" s="147"/>
      <c r="Z15" s="147"/>
      <c r="AB15" s="147"/>
      <c r="AD15" s="147"/>
      <c r="AF15" s="147"/>
    </row>
    <row r="16" spans="1:32" ht="21" customHeight="1">
      <c r="A16" s="34" t="s">
        <v>164</v>
      </c>
      <c r="B16" s="36"/>
      <c r="C16" s="36"/>
      <c r="D16" s="36"/>
      <c r="E16" s="40"/>
      <c r="F16" s="163">
        <f>SUM(F14:F15)</f>
        <v>0</v>
      </c>
      <c r="G16" s="79"/>
      <c r="H16" s="163">
        <f>SUM(H14:H15)</f>
        <v>0</v>
      </c>
      <c r="I16" s="79"/>
      <c r="J16" s="163">
        <f>SUM(J14:J15)</f>
        <v>0</v>
      </c>
      <c r="K16" s="79"/>
      <c r="L16" s="163">
        <f>SUM(L14:L15)</f>
        <v>0</v>
      </c>
      <c r="M16" s="83"/>
      <c r="N16" s="163">
        <f>SUM(N14:N15)</f>
        <v>339631</v>
      </c>
      <c r="O16" s="44"/>
      <c r="P16" s="163">
        <f>SUM(P14:P15)</f>
        <v>0</v>
      </c>
      <c r="Q16" s="44"/>
      <c r="R16" s="163">
        <f>SUM(R14:R15)</f>
        <v>339631</v>
      </c>
      <c r="T16" s="147"/>
      <c r="V16" s="147"/>
      <c r="X16" s="147"/>
      <c r="Z16" s="147"/>
      <c r="AB16" s="147"/>
      <c r="AD16" s="147"/>
      <c r="AF16" s="147"/>
    </row>
    <row r="17" spans="1:32" ht="20" customHeight="1">
      <c r="A17" s="34"/>
      <c r="B17" s="36"/>
      <c r="C17" s="36"/>
      <c r="D17" s="36"/>
      <c r="E17" s="40"/>
      <c r="F17" s="101"/>
      <c r="G17" s="79"/>
      <c r="H17" s="101"/>
      <c r="I17" s="79"/>
      <c r="J17" s="101"/>
      <c r="K17" s="79"/>
      <c r="L17" s="101"/>
      <c r="M17" s="83"/>
      <c r="N17" s="101"/>
      <c r="O17" s="44"/>
      <c r="P17" s="101"/>
      <c r="Q17" s="44"/>
      <c r="R17" s="101"/>
      <c r="T17" s="147"/>
      <c r="V17" s="147"/>
      <c r="X17" s="147"/>
      <c r="Z17" s="147"/>
      <c r="AB17" s="147"/>
      <c r="AD17" s="147"/>
      <c r="AF17" s="147"/>
    </row>
    <row r="18" spans="1:32" ht="21" customHeight="1">
      <c r="A18" s="36" t="s">
        <v>205</v>
      </c>
      <c r="B18" s="36"/>
      <c r="C18" s="36"/>
      <c r="D18" s="36"/>
      <c r="E18" s="40"/>
      <c r="F18" s="84">
        <v>0</v>
      </c>
      <c r="G18" s="78"/>
      <c r="H18" s="84">
        <v>0</v>
      </c>
      <c r="I18" s="78"/>
      <c r="J18" s="84">
        <v>0</v>
      </c>
      <c r="K18" s="78"/>
      <c r="L18" s="84">
        <v>0</v>
      </c>
      <c r="M18" s="67"/>
      <c r="N18" s="84">
        <v>0</v>
      </c>
      <c r="O18" s="66"/>
      <c r="P18" s="84">
        <v>1473750</v>
      </c>
      <c r="Q18" s="66"/>
      <c r="R18" s="84">
        <f>SUM(F18:P18)</f>
        <v>1473750</v>
      </c>
      <c r="T18" s="147"/>
      <c r="V18" s="147"/>
      <c r="X18" s="147"/>
      <c r="Z18" s="147"/>
      <c r="AB18" s="147"/>
      <c r="AD18" s="147"/>
      <c r="AF18" s="147"/>
    </row>
    <row r="19" spans="1:32" ht="20" customHeight="1">
      <c r="A19" s="34"/>
      <c r="B19" s="36"/>
      <c r="C19" s="36"/>
      <c r="D19" s="36"/>
      <c r="E19" s="40"/>
      <c r="F19" s="101"/>
      <c r="G19" s="79"/>
      <c r="H19" s="101"/>
      <c r="I19" s="79"/>
      <c r="J19" s="101"/>
      <c r="K19" s="79"/>
      <c r="L19" s="101"/>
      <c r="M19" s="83"/>
      <c r="N19" s="101"/>
      <c r="O19" s="44"/>
      <c r="P19" s="101"/>
      <c r="Q19" s="44"/>
      <c r="R19" s="101"/>
      <c r="T19" s="147"/>
      <c r="V19" s="147"/>
      <c r="X19" s="147"/>
      <c r="Z19" s="147"/>
      <c r="AB19" s="147"/>
      <c r="AD19" s="147"/>
      <c r="AF19" s="147"/>
    </row>
    <row r="20" spans="1:32" ht="21" customHeight="1" thickBot="1">
      <c r="A20" s="34" t="s">
        <v>204</v>
      </c>
      <c r="B20" s="36"/>
      <c r="C20" s="36"/>
      <c r="D20" s="36"/>
      <c r="E20" s="40"/>
      <c r="F20" s="99">
        <f>SUM(F11,F16,F18)</f>
        <v>850000</v>
      </c>
      <c r="G20" s="44"/>
      <c r="H20" s="99">
        <f t="shared" ref="H20:R20" si="0">SUM(H11,H16,H18)</f>
        <v>1643000</v>
      </c>
      <c r="I20" s="44">
        <f t="shared" si="0"/>
        <v>0</v>
      </c>
      <c r="J20" s="99">
        <f t="shared" si="0"/>
        <v>16950</v>
      </c>
      <c r="K20" s="44">
        <f t="shared" si="0"/>
        <v>0</v>
      </c>
      <c r="L20" s="99">
        <f t="shared" si="0"/>
        <v>85000</v>
      </c>
      <c r="M20" s="44">
        <f t="shared" si="0"/>
        <v>0</v>
      </c>
      <c r="N20" s="99">
        <f t="shared" si="0"/>
        <v>1390175</v>
      </c>
      <c r="O20" s="44">
        <f t="shared" si="0"/>
        <v>0</v>
      </c>
      <c r="P20" s="99">
        <f t="shared" si="0"/>
        <v>1473750</v>
      </c>
      <c r="Q20" s="44">
        <f t="shared" si="0"/>
        <v>0</v>
      </c>
      <c r="R20" s="99">
        <f t="shared" si="0"/>
        <v>5458875</v>
      </c>
      <c r="T20" s="147"/>
      <c r="V20" s="147"/>
      <c r="X20" s="147"/>
      <c r="Z20" s="147"/>
      <c r="AB20" s="147"/>
      <c r="AD20" s="147"/>
      <c r="AF20" s="147"/>
    </row>
    <row r="21" spans="1:32" ht="20" customHeight="1" thickTop="1">
      <c r="V21" s="147"/>
      <c r="X21" s="147"/>
      <c r="Z21" s="147"/>
      <c r="AB21" s="147"/>
      <c r="AD21" s="147"/>
      <c r="AF21" s="147"/>
    </row>
    <row r="22" spans="1:32" ht="21" customHeight="1">
      <c r="A22" s="34" t="s">
        <v>202</v>
      </c>
      <c r="B22" s="36"/>
      <c r="C22" s="36"/>
      <c r="D22" s="36"/>
      <c r="E22" s="40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V22" s="147"/>
      <c r="X22" s="147"/>
      <c r="Z22" s="147"/>
      <c r="AB22" s="147"/>
      <c r="AD22" s="147"/>
      <c r="AF22" s="147"/>
    </row>
    <row r="23" spans="1:32" ht="21" customHeight="1">
      <c r="A23" s="34" t="s">
        <v>186</v>
      </c>
      <c r="B23" s="36"/>
      <c r="C23" s="36"/>
      <c r="D23" s="36"/>
      <c r="E23" s="40"/>
      <c r="F23" s="101">
        <v>850000</v>
      </c>
      <c r="G23" s="111"/>
      <c r="H23" s="101">
        <v>1643000</v>
      </c>
      <c r="I23" s="111"/>
      <c r="J23" s="101">
        <v>16950</v>
      </c>
      <c r="K23" s="111"/>
      <c r="L23" s="101">
        <v>85000</v>
      </c>
      <c r="M23" s="111"/>
      <c r="N23" s="101">
        <v>1316045</v>
      </c>
      <c r="O23" s="111"/>
      <c r="P23" s="101">
        <v>1473750</v>
      </c>
      <c r="Q23" s="111"/>
      <c r="R23" s="101">
        <f>F23+H23+J23+L23+N23+P23</f>
        <v>5384745</v>
      </c>
      <c r="T23" s="147"/>
      <c r="V23" s="147"/>
      <c r="X23" s="147"/>
      <c r="Z23" s="147"/>
      <c r="AB23" s="147"/>
      <c r="AD23" s="147"/>
      <c r="AF23" s="147"/>
    </row>
    <row r="24" spans="1:32" ht="20" customHeight="1">
      <c r="A24" s="34"/>
      <c r="B24" s="36"/>
      <c r="C24" s="36"/>
      <c r="D24" s="36"/>
      <c r="E24" s="40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V24" s="147"/>
      <c r="X24" s="147"/>
      <c r="Z24" s="147"/>
      <c r="AB24" s="147"/>
      <c r="AD24" s="147"/>
      <c r="AF24" s="147"/>
    </row>
    <row r="25" spans="1:32" ht="21" customHeight="1">
      <c r="A25" s="41" t="s">
        <v>72</v>
      </c>
      <c r="B25" s="36"/>
      <c r="C25" s="36"/>
      <c r="D25" s="36"/>
      <c r="E25" s="111"/>
      <c r="F25" s="110"/>
      <c r="G25" s="111"/>
      <c r="H25" s="110"/>
      <c r="I25" s="111"/>
      <c r="J25" s="110"/>
      <c r="K25" s="111"/>
      <c r="L25" s="110"/>
      <c r="M25" s="111"/>
      <c r="N25" s="110"/>
      <c r="O25" s="110"/>
      <c r="P25" s="111"/>
      <c r="Q25" s="110"/>
      <c r="R25" s="111"/>
      <c r="V25" s="147"/>
      <c r="X25" s="147"/>
      <c r="Z25" s="147"/>
      <c r="AB25" s="147"/>
      <c r="AD25" s="147"/>
      <c r="AF25" s="147"/>
    </row>
    <row r="26" spans="1:32" ht="21" customHeight="1">
      <c r="A26" s="41"/>
      <c r="B26" s="36" t="s">
        <v>168</v>
      </c>
      <c r="C26" s="36"/>
      <c r="D26" s="36"/>
      <c r="E26" s="40"/>
      <c r="F26" s="84">
        <v>0</v>
      </c>
      <c r="G26" s="109"/>
      <c r="H26" s="84">
        <v>0</v>
      </c>
      <c r="I26" s="109"/>
      <c r="J26" s="84">
        <v>0</v>
      </c>
      <c r="K26" s="109"/>
      <c r="L26" s="84">
        <v>0</v>
      </c>
      <c r="M26" s="44"/>
      <c r="N26" s="84">
        <v>-74059</v>
      </c>
      <c r="O26" s="66"/>
      <c r="P26" s="84">
        <v>0</v>
      </c>
      <c r="Q26" s="66"/>
      <c r="R26" s="84">
        <f t="shared" ref="R26" si="1">SUM(F26:N26)</f>
        <v>-74059</v>
      </c>
      <c r="T26" s="147"/>
      <c r="V26" s="147"/>
      <c r="X26" s="147"/>
      <c r="Z26" s="147"/>
      <c r="AB26" s="147"/>
      <c r="AD26" s="147"/>
      <c r="AF26" s="147"/>
    </row>
    <row r="27" spans="1:32" ht="21" customHeight="1">
      <c r="A27" s="36"/>
      <c r="B27" s="36" t="s">
        <v>129</v>
      </c>
      <c r="C27" s="23"/>
      <c r="D27" s="23"/>
      <c r="E27" s="40"/>
      <c r="F27" s="84">
        <v>0</v>
      </c>
      <c r="G27" s="78"/>
      <c r="H27" s="84">
        <v>0</v>
      </c>
      <c r="I27" s="78"/>
      <c r="J27" s="84">
        <v>0</v>
      </c>
      <c r="K27" s="78"/>
      <c r="L27" s="84">
        <v>0</v>
      </c>
      <c r="M27" s="67"/>
      <c r="N27" s="84">
        <v>0</v>
      </c>
      <c r="O27" s="84"/>
      <c r="P27" s="84">
        <v>0</v>
      </c>
      <c r="Q27" s="84"/>
      <c r="R27" s="84" t="s">
        <v>199</v>
      </c>
      <c r="T27" s="147"/>
      <c r="V27" s="147"/>
      <c r="X27" s="147"/>
      <c r="Z27" s="147"/>
      <c r="AB27" s="147"/>
      <c r="AD27" s="147"/>
      <c r="AF27" s="147"/>
    </row>
    <row r="28" spans="1:32" ht="21" customHeight="1">
      <c r="A28" s="34" t="s">
        <v>127</v>
      </c>
      <c r="B28" s="36"/>
      <c r="C28" s="36"/>
      <c r="D28" s="36"/>
      <c r="E28" s="40"/>
      <c r="F28" s="163">
        <f>SUM(F26:F27)</f>
        <v>0</v>
      </c>
      <c r="G28" s="79"/>
      <c r="H28" s="163">
        <f>SUM(H26:H27)</f>
        <v>0</v>
      </c>
      <c r="I28" s="79"/>
      <c r="J28" s="163">
        <f>SUM(J26:J27)</f>
        <v>0</v>
      </c>
      <c r="K28" s="79"/>
      <c r="L28" s="163">
        <f>SUM(L26:L27)</f>
        <v>0</v>
      </c>
      <c r="M28" s="83"/>
      <c r="N28" s="163">
        <f>SUM(N26:N27)</f>
        <v>-74059</v>
      </c>
      <c r="O28" s="44"/>
      <c r="P28" s="163">
        <f>SUM(P26:P27)</f>
        <v>0</v>
      </c>
      <c r="Q28" s="44"/>
      <c r="R28" s="163">
        <f>SUM(R26:R27)</f>
        <v>-74059</v>
      </c>
      <c r="T28" s="147"/>
      <c r="V28" s="147"/>
      <c r="X28" s="147"/>
      <c r="Z28" s="147"/>
      <c r="AB28" s="147"/>
      <c r="AD28" s="147"/>
      <c r="AF28" s="147"/>
    </row>
    <row r="29" spans="1:32" ht="20" customHeight="1">
      <c r="A29" s="34"/>
      <c r="B29" s="36"/>
      <c r="C29" s="36"/>
      <c r="D29" s="36"/>
      <c r="E29" s="40"/>
      <c r="F29" s="101"/>
      <c r="G29" s="79"/>
      <c r="H29" s="101"/>
      <c r="I29" s="79"/>
      <c r="J29" s="101"/>
      <c r="K29" s="79"/>
      <c r="L29" s="101"/>
      <c r="M29" s="83"/>
      <c r="N29" s="101"/>
      <c r="O29" s="44"/>
      <c r="P29" s="101"/>
      <c r="Q29" s="44"/>
      <c r="R29" s="101"/>
      <c r="T29" s="147"/>
      <c r="V29" s="147"/>
      <c r="X29" s="147"/>
      <c r="Z29" s="147"/>
      <c r="AB29" s="147"/>
      <c r="AD29" s="147"/>
      <c r="AF29" s="147"/>
    </row>
    <row r="30" spans="1:32" ht="21" customHeight="1">
      <c r="A30" s="36" t="s">
        <v>187</v>
      </c>
      <c r="B30" s="36"/>
      <c r="C30" s="36"/>
      <c r="D30" s="36"/>
      <c r="E30" s="40">
        <v>7</v>
      </c>
      <c r="F30" s="84">
        <v>0</v>
      </c>
      <c r="G30" s="78"/>
      <c r="H30" s="84">
        <v>0</v>
      </c>
      <c r="I30" s="78"/>
      <c r="J30" s="84">
        <v>0</v>
      </c>
      <c r="K30" s="78"/>
      <c r="L30" s="84">
        <v>0</v>
      </c>
      <c r="M30" s="67"/>
      <c r="N30" s="84">
        <v>-120001</v>
      </c>
      <c r="O30" s="66"/>
      <c r="P30" s="84">
        <v>0</v>
      </c>
      <c r="Q30" s="66"/>
      <c r="R30" s="84">
        <f t="shared" ref="R30" si="2">SUM(F30:N30)</f>
        <v>-120001</v>
      </c>
      <c r="T30" s="147"/>
      <c r="V30" s="147"/>
      <c r="X30" s="147"/>
      <c r="Z30" s="147"/>
      <c r="AB30" s="147"/>
      <c r="AD30" s="147"/>
      <c r="AF30" s="147"/>
    </row>
    <row r="31" spans="1:32" ht="20" customHeight="1">
      <c r="A31" s="34"/>
      <c r="B31" s="36"/>
      <c r="C31" s="36"/>
      <c r="D31" s="36"/>
      <c r="E31" s="40"/>
      <c r="F31" s="101"/>
      <c r="G31" s="79"/>
      <c r="H31" s="101"/>
      <c r="I31" s="79"/>
      <c r="J31" s="101"/>
      <c r="K31" s="79"/>
      <c r="L31" s="101"/>
      <c r="M31" s="83"/>
      <c r="N31" s="101"/>
      <c r="O31" s="44"/>
      <c r="P31" s="101"/>
      <c r="Q31" s="44"/>
      <c r="R31" s="101"/>
      <c r="T31" s="147"/>
      <c r="V31" s="147"/>
      <c r="X31" s="147"/>
      <c r="Z31" s="147"/>
      <c r="AB31" s="147"/>
      <c r="AD31" s="147"/>
      <c r="AF31" s="147"/>
    </row>
    <row r="32" spans="1:32" ht="21" customHeight="1" thickBot="1">
      <c r="A32" s="34" t="s">
        <v>201</v>
      </c>
      <c r="B32" s="36"/>
      <c r="C32" s="36"/>
      <c r="D32" s="36"/>
      <c r="E32" s="40"/>
      <c r="F32" s="99">
        <f>SUM(F23,F28,F30)</f>
        <v>850000</v>
      </c>
      <c r="G32" s="44"/>
      <c r="H32" s="99">
        <f>SUM(H23,H28,H30)</f>
        <v>1643000</v>
      </c>
      <c r="I32" s="44"/>
      <c r="J32" s="99">
        <f>SUM(J23,J28,J30)</f>
        <v>16950</v>
      </c>
      <c r="K32" s="44"/>
      <c r="L32" s="99">
        <f>SUM(L23,L28,L30)</f>
        <v>85000</v>
      </c>
      <c r="M32" s="44"/>
      <c r="N32" s="99">
        <f>SUM(N23,N28,N30)</f>
        <v>1121985</v>
      </c>
      <c r="O32" s="44"/>
      <c r="P32" s="99">
        <f>SUM(P23,P28,P30)</f>
        <v>1473750</v>
      </c>
      <c r="Q32" s="44"/>
      <c r="R32" s="99">
        <f>SUM(R23,R28,R30)</f>
        <v>5190685</v>
      </c>
      <c r="T32" s="147"/>
      <c r="V32" s="147"/>
      <c r="X32" s="147"/>
      <c r="Z32" s="147"/>
      <c r="AB32" s="147"/>
      <c r="AD32" s="147"/>
      <c r="AF32" s="147"/>
    </row>
    <row r="33" spans="16:17" ht="21" customHeight="1" thickTop="1">
      <c r="Q33" s="44"/>
    </row>
    <row r="34" spans="16:17" ht="21" customHeight="1">
      <c r="P34" s="101"/>
      <c r="Q34" s="44"/>
    </row>
    <row r="35" spans="16:17" ht="21" customHeight="1">
      <c r="Q35" s="44"/>
    </row>
  </sheetData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L5:N5"/>
    <mergeCell ref="F9:R9"/>
    <mergeCell ref="H5:J5"/>
    <mergeCell ref="F4:R4"/>
  </mergeCells>
  <phoneticPr fontId="0" type="noConversion"/>
  <pageMargins left="0.7" right="0.7" top="0.53" bottom="0.75" header="0.3" footer="0.51"/>
  <pageSetup paperSize="9" scale="75" firstPageNumber="11" orientation="landscape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sheetPr>
    <tabColor rgb="FF00B050"/>
  </sheetPr>
  <dimension ref="A1:S129"/>
  <sheetViews>
    <sheetView view="pageBreakPreview" zoomScaleNormal="70" zoomScaleSheetLayoutView="100" workbookViewId="0">
      <selection activeCell="F128" sqref="F128:N128"/>
    </sheetView>
  </sheetViews>
  <sheetFormatPr defaultColWidth="21.69921875" defaultRowHeight="21.5"/>
  <cols>
    <col min="1" max="1" width="2.3984375" style="23" customWidth="1"/>
    <col min="2" max="2" width="2.09765625" style="23" customWidth="1"/>
    <col min="3" max="3" width="3.59765625" style="23" customWidth="1"/>
    <col min="4" max="4" width="55.09765625" style="23" customWidth="1"/>
    <col min="5" max="5" width="9.59765625" style="46" bestFit="1" customWidth="1"/>
    <col min="6" max="6" width="14.59765625" style="25" customWidth="1"/>
    <col min="7" max="7" width="1.09765625" style="25" customWidth="1"/>
    <col min="8" max="8" width="14.59765625" style="25" customWidth="1"/>
    <col min="9" max="9" width="1.09765625" style="25" customWidth="1"/>
    <col min="10" max="10" width="14.59765625" style="25" customWidth="1"/>
    <col min="11" max="11" width="1.09765625" style="25" customWidth="1"/>
    <col min="12" max="12" width="14.59765625" style="25" customWidth="1"/>
    <col min="13" max="13" width="8.3984375" style="190" customWidth="1"/>
    <col min="14" max="14" width="16.19921875" style="107" customWidth="1"/>
    <col min="15" max="15" width="15.5" style="184" customWidth="1"/>
    <col min="16" max="16" width="9" style="184" bestFit="1" customWidth="1"/>
    <col min="17" max="16384" width="21.69921875" style="36"/>
  </cols>
  <sheetData>
    <row r="1" spans="1:16" ht="22" customHeight="1">
      <c r="A1" s="3" t="s">
        <v>37</v>
      </c>
      <c r="B1" s="3"/>
      <c r="C1" s="3"/>
      <c r="D1" s="178"/>
      <c r="E1" s="3"/>
      <c r="F1" s="3"/>
      <c r="G1" s="3"/>
      <c r="H1" s="3"/>
      <c r="I1" s="3"/>
      <c r="J1" s="3"/>
      <c r="K1" s="3"/>
      <c r="L1" s="3"/>
      <c r="M1" s="183"/>
    </row>
    <row r="2" spans="1:16" ht="22" customHeight="1">
      <c r="A2" s="222" t="s">
        <v>207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183"/>
    </row>
    <row r="3" spans="1:16" ht="22" customHeight="1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83"/>
    </row>
    <row r="4" spans="1:16" ht="21.65" customHeight="1">
      <c r="A4" s="20"/>
      <c r="B4" s="41"/>
      <c r="C4" s="41"/>
      <c r="D4" s="41"/>
      <c r="E4" s="45"/>
      <c r="F4" s="180"/>
      <c r="G4" s="179" t="s">
        <v>62</v>
      </c>
      <c r="H4" s="180"/>
      <c r="I4" s="18"/>
      <c r="J4" s="223" t="s">
        <v>63</v>
      </c>
      <c r="K4" s="223"/>
      <c r="L4" s="223"/>
      <c r="M4" s="185"/>
    </row>
    <row r="5" spans="1:16" ht="21.65" customHeight="1">
      <c r="A5" s="41"/>
      <c r="B5" s="41"/>
      <c r="C5" s="41"/>
      <c r="D5" s="41"/>
      <c r="E5" s="181"/>
      <c r="F5" s="232" t="s">
        <v>200</v>
      </c>
      <c r="G5" s="232"/>
      <c r="H5" s="232"/>
      <c r="I5" s="18"/>
      <c r="J5" s="232" t="s">
        <v>200</v>
      </c>
      <c r="K5" s="232"/>
      <c r="L5" s="232"/>
      <c r="M5" s="186"/>
    </row>
    <row r="6" spans="1:16" ht="21.65" customHeight="1">
      <c r="A6" s="41"/>
      <c r="B6" s="41"/>
      <c r="C6" s="41"/>
      <c r="D6" s="41"/>
      <c r="E6" s="181"/>
      <c r="F6" s="232" t="s">
        <v>198</v>
      </c>
      <c r="G6" s="232"/>
      <c r="H6" s="232"/>
      <c r="I6" s="18"/>
      <c r="J6" s="232" t="s">
        <v>198</v>
      </c>
      <c r="K6" s="232"/>
      <c r="L6" s="232"/>
      <c r="M6" s="186"/>
    </row>
    <row r="7" spans="1:16" ht="21.65" customHeight="1">
      <c r="D7" s="43"/>
      <c r="E7" s="181" t="s">
        <v>29</v>
      </c>
      <c r="F7" s="15">
        <v>2566</v>
      </c>
      <c r="G7" s="16"/>
      <c r="H7" s="15">
        <v>2565</v>
      </c>
      <c r="I7" s="17"/>
      <c r="J7" s="15">
        <v>2566</v>
      </c>
      <c r="K7" s="16"/>
      <c r="L7" s="15">
        <v>2565</v>
      </c>
      <c r="M7" s="186"/>
    </row>
    <row r="8" spans="1:16" ht="21.65" customHeight="1">
      <c r="A8" s="41"/>
      <c r="B8" s="41"/>
      <c r="C8" s="41"/>
      <c r="D8" s="41"/>
      <c r="E8" s="181"/>
      <c r="F8" s="238" t="s">
        <v>64</v>
      </c>
      <c r="G8" s="238"/>
      <c r="H8" s="238"/>
      <c r="I8" s="238"/>
      <c r="J8" s="238"/>
      <c r="K8" s="238"/>
      <c r="L8" s="238"/>
      <c r="M8" s="187"/>
    </row>
    <row r="9" spans="1:16" ht="21.65" customHeight="1">
      <c r="A9" s="54" t="s">
        <v>208</v>
      </c>
      <c r="B9" s="41"/>
      <c r="C9" s="41"/>
      <c r="D9" s="188"/>
      <c r="E9" s="189"/>
    </row>
    <row r="10" spans="1:16" ht="21.65" customHeight="1">
      <c r="A10" s="23" t="s">
        <v>117</v>
      </c>
      <c r="D10" s="191"/>
      <c r="E10" s="192"/>
      <c r="F10" s="117">
        <v>-435829</v>
      </c>
      <c r="H10" s="117">
        <v>-605308</v>
      </c>
      <c r="J10" s="117">
        <v>-74059</v>
      </c>
      <c r="L10" s="117">
        <v>339631</v>
      </c>
      <c r="O10" s="93"/>
      <c r="P10" s="93"/>
    </row>
    <row r="11" spans="1:16" ht="21.65" customHeight="1">
      <c r="A11" s="45" t="s">
        <v>209</v>
      </c>
      <c r="D11" s="191"/>
      <c r="E11" s="192"/>
      <c r="J11" s="193"/>
      <c r="L11" s="193"/>
      <c r="M11" s="194"/>
      <c r="O11" s="93"/>
      <c r="P11" s="93"/>
    </row>
    <row r="12" spans="1:16" ht="21.65" customHeight="1">
      <c r="A12" s="23" t="s">
        <v>210</v>
      </c>
      <c r="D12" s="191"/>
      <c r="E12" s="24"/>
      <c r="F12" s="66">
        <v>-20547</v>
      </c>
      <c r="H12" s="66">
        <v>-19023</v>
      </c>
      <c r="J12" s="112">
        <v>0</v>
      </c>
      <c r="L12" s="112">
        <v>0</v>
      </c>
      <c r="O12" s="93"/>
      <c r="P12" s="93"/>
    </row>
    <row r="13" spans="1:16" ht="21.65" customHeight="1">
      <c r="A13" s="23" t="s">
        <v>9</v>
      </c>
      <c r="D13" s="191"/>
      <c r="E13" s="24"/>
      <c r="F13" s="66">
        <v>-17712</v>
      </c>
      <c r="H13" s="66">
        <v>-7568</v>
      </c>
      <c r="J13" s="66">
        <v>-252047</v>
      </c>
      <c r="L13" s="66">
        <v>-221939</v>
      </c>
      <c r="O13" s="93"/>
      <c r="P13" s="93"/>
    </row>
    <row r="14" spans="1:16" ht="21.65" customHeight="1">
      <c r="A14" s="23" t="s">
        <v>116</v>
      </c>
      <c r="D14" s="191"/>
      <c r="E14" s="24"/>
      <c r="F14" s="112">
        <v>0</v>
      </c>
      <c r="H14" s="112">
        <v>0</v>
      </c>
      <c r="J14" s="112">
        <v>-322152</v>
      </c>
      <c r="L14" s="112">
        <v>-523856</v>
      </c>
      <c r="O14" s="93"/>
      <c r="P14" s="93"/>
    </row>
    <row r="15" spans="1:16" ht="21.65" customHeight="1">
      <c r="A15" s="217" t="s">
        <v>153</v>
      </c>
      <c r="B15" s="217"/>
      <c r="C15" s="217"/>
      <c r="D15" s="218"/>
      <c r="E15" s="24"/>
      <c r="F15" s="112">
        <v>-1022</v>
      </c>
      <c r="H15" s="112">
        <v>-30788</v>
      </c>
      <c r="J15" s="112">
        <v>0</v>
      </c>
      <c r="L15" s="112">
        <v>0</v>
      </c>
      <c r="O15" s="93"/>
      <c r="P15" s="93"/>
    </row>
    <row r="16" spans="1:16" ht="21.65" customHeight="1">
      <c r="A16" s="217" t="s">
        <v>289</v>
      </c>
      <c r="B16" s="217"/>
      <c r="C16" s="217"/>
      <c r="D16" s="219"/>
      <c r="E16" s="24">
        <v>3</v>
      </c>
      <c r="F16" s="112">
        <v>13981</v>
      </c>
      <c r="H16" s="112">
        <v>-3875</v>
      </c>
      <c r="J16" s="112">
        <v>-865</v>
      </c>
      <c r="L16" s="112">
        <v>180</v>
      </c>
      <c r="O16" s="93"/>
      <c r="P16" s="93"/>
    </row>
    <row r="17" spans="1:19" ht="21.65" customHeight="1">
      <c r="A17" s="23" t="s">
        <v>211</v>
      </c>
      <c r="D17" s="195"/>
      <c r="E17" s="24">
        <v>5</v>
      </c>
      <c r="F17" s="112">
        <v>263756</v>
      </c>
      <c r="H17" s="112">
        <v>298468</v>
      </c>
      <c r="J17" s="67">
        <v>87255</v>
      </c>
      <c r="L17" s="67">
        <v>89100</v>
      </c>
      <c r="O17" s="93"/>
      <c r="P17" s="93"/>
    </row>
    <row r="18" spans="1:19" ht="21.65" customHeight="1">
      <c r="A18" s="23" t="s">
        <v>212</v>
      </c>
      <c r="D18" s="195"/>
      <c r="E18" s="24"/>
      <c r="F18" s="112">
        <v>329771</v>
      </c>
      <c r="H18" s="112">
        <v>323982</v>
      </c>
      <c r="J18" s="67">
        <v>112355</v>
      </c>
      <c r="L18" s="67">
        <v>102131</v>
      </c>
      <c r="O18" s="93"/>
      <c r="P18" s="93"/>
    </row>
    <row r="19" spans="1:19" ht="21.65" customHeight="1">
      <c r="A19" s="23" t="s">
        <v>213</v>
      </c>
      <c r="D19" s="195"/>
      <c r="E19" s="24"/>
      <c r="F19" s="112">
        <v>75909</v>
      </c>
      <c r="H19" s="112">
        <v>78257</v>
      </c>
      <c r="J19" s="67">
        <v>11806</v>
      </c>
      <c r="L19" s="67">
        <v>13108</v>
      </c>
      <c r="O19" s="93"/>
      <c r="P19" s="93"/>
      <c r="R19" s="86"/>
    </row>
    <row r="20" spans="1:19" ht="21.65" customHeight="1">
      <c r="A20" s="23" t="s">
        <v>294</v>
      </c>
      <c r="D20" s="195"/>
      <c r="E20" s="24">
        <v>9</v>
      </c>
      <c r="F20" s="67">
        <v>9000</v>
      </c>
      <c r="H20" s="67">
        <v>9000</v>
      </c>
      <c r="J20" s="67">
        <v>9000</v>
      </c>
      <c r="L20" s="67">
        <v>9000</v>
      </c>
      <c r="O20" s="93"/>
      <c r="P20" s="93"/>
      <c r="R20" s="86"/>
    </row>
    <row r="21" spans="1:19" ht="21.65" customHeight="1">
      <c r="A21" s="29" t="s">
        <v>108</v>
      </c>
      <c r="D21" s="195"/>
      <c r="E21" s="24"/>
      <c r="F21" s="67">
        <v>14211</v>
      </c>
      <c r="H21" s="67">
        <v>31891</v>
      </c>
      <c r="J21" s="67">
        <v>9566</v>
      </c>
      <c r="L21" s="67">
        <v>22856</v>
      </c>
      <c r="O21" s="93"/>
      <c r="P21" s="93"/>
      <c r="S21" s="26"/>
    </row>
    <row r="22" spans="1:19" ht="21.65" customHeight="1">
      <c r="A22" s="23" t="s">
        <v>147</v>
      </c>
      <c r="D22" s="195"/>
      <c r="E22" s="24"/>
      <c r="F22" s="66">
        <v>-74210</v>
      </c>
      <c r="H22" s="66">
        <v>-6594</v>
      </c>
      <c r="J22" s="84">
        <v>0</v>
      </c>
      <c r="L22" s="84">
        <v>0</v>
      </c>
      <c r="O22" s="93"/>
      <c r="P22" s="93"/>
    </row>
    <row r="23" spans="1:19" ht="21.65" customHeight="1">
      <c r="A23" s="23" t="s">
        <v>171</v>
      </c>
      <c r="D23" s="195"/>
      <c r="E23" s="24"/>
      <c r="F23" s="112">
        <v>0</v>
      </c>
      <c r="H23" s="84">
        <v>0</v>
      </c>
      <c r="J23" s="84">
        <v>0</v>
      </c>
      <c r="L23" s="84">
        <v>-151240</v>
      </c>
      <c r="O23" s="93"/>
      <c r="P23" s="93"/>
    </row>
    <row r="24" spans="1:19" ht="21.65" customHeight="1">
      <c r="A24" s="23" t="s">
        <v>163</v>
      </c>
      <c r="D24" s="195"/>
      <c r="E24" s="24"/>
      <c r="F24" s="112">
        <v>0</v>
      </c>
      <c r="H24" s="84">
        <v>-130810</v>
      </c>
      <c r="J24" s="84">
        <v>0</v>
      </c>
      <c r="L24" s="84">
        <v>-130000</v>
      </c>
      <c r="N24" s="66"/>
      <c r="O24" s="93"/>
      <c r="P24" s="93"/>
      <c r="Q24" s="93"/>
      <c r="R24" s="93"/>
    </row>
    <row r="25" spans="1:19" ht="21.65" customHeight="1">
      <c r="A25" s="23" t="s">
        <v>214</v>
      </c>
      <c r="D25" s="195"/>
      <c r="E25" s="24"/>
      <c r="F25" s="112">
        <v>0</v>
      </c>
      <c r="H25" s="84">
        <v>32970</v>
      </c>
      <c r="J25" s="84">
        <v>0</v>
      </c>
      <c r="K25" s="84"/>
      <c r="L25" s="84">
        <v>0</v>
      </c>
      <c r="N25" s="66"/>
      <c r="O25" s="93"/>
      <c r="P25" s="93"/>
    </row>
    <row r="26" spans="1:19" ht="21.65" customHeight="1">
      <c r="A26" s="217" t="s">
        <v>290</v>
      </c>
      <c r="B26" s="217"/>
      <c r="C26" s="217"/>
      <c r="D26" s="219"/>
      <c r="E26" s="24"/>
      <c r="F26" s="84">
        <v>1693</v>
      </c>
      <c r="H26" s="84">
        <v>-1041</v>
      </c>
      <c r="J26" s="84">
        <v>1865</v>
      </c>
      <c r="K26" s="84"/>
      <c r="L26" s="84">
        <v>-822</v>
      </c>
      <c r="N26" s="66"/>
      <c r="O26" s="93"/>
      <c r="P26" s="93"/>
    </row>
    <row r="27" spans="1:19" ht="21.65" customHeight="1">
      <c r="A27" s="23" t="s">
        <v>215</v>
      </c>
      <c r="D27" s="195"/>
      <c r="E27" s="24"/>
      <c r="F27" s="112">
        <v>0</v>
      </c>
      <c r="H27" s="84">
        <v>-4449</v>
      </c>
      <c r="J27" s="84">
        <v>0</v>
      </c>
      <c r="L27" s="84">
        <v>0</v>
      </c>
      <c r="O27" s="93"/>
      <c r="P27" s="93"/>
    </row>
    <row r="28" spans="1:19" ht="21.65" customHeight="1">
      <c r="A28" s="23" t="s">
        <v>77</v>
      </c>
      <c r="D28" s="195"/>
      <c r="E28" s="24"/>
      <c r="F28" s="67">
        <v>383444</v>
      </c>
      <c r="H28" s="67">
        <v>370273</v>
      </c>
      <c r="J28" s="66">
        <v>378237</v>
      </c>
      <c r="L28" s="66">
        <v>349107</v>
      </c>
      <c r="O28" s="93"/>
      <c r="P28" s="93"/>
    </row>
    <row r="29" spans="1:19" ht="21.65" customHeight="1">
      <c r="A29" s="23" t="s">
        <v>216</v>
      </c>
      <c r="D29" s="195"/>
      <c r="E29" s="24"/>
      <c r="F29" s="75">
        <v>-29187</v>
      </c>
      <c r="H29" s="75">
        <v>-47117</v>
      </c>
      <c r="J29" s="75">
        <v>-2959</v>
      </c>
      <c r="L29" s="75">
        <v>-1563</v>
      </c>
      <c r="O29" s="93"/>
      <c r="P29" s="93"/>
    </row>
    <row r="30" spans="1:19" ht="21.65" customHeight="1">
      <c r="D30" s="191"/>
      <c r="E30" s="192"/>
      <c r="F30" s="196">
        <f>SUM(F10:F29)</f>
        <v>513258</v>
      </c>
      <c r="H30" s="196">
        <f>SUM(H10:H29)</f>
        <v>288268</v>
      </c>
      <c r="J30" s="196">
        <f>SUM(J10:J29)</f>
        <v>-41998</v>
      </c>
      <c r="L30" s="196">
        <f>SUM(L10:L29)</f>
        <v>-104307</v>
      </c>
      <c r="O30" s="93"/>
      <c r="P30" s="93"/>
    </row>
    <row r="31" spans="1:19" ht="21.65" customHeight="1">
      <c r="A31" s="45" t="s">
        <v>217</v>
      </c>
      <c r="D31" s="197"/>
      <c r="E31" s="198"/>
      <c r="F31" s="67"/>
      <c r="H31" s="67"/>
      <c r="J31" s="67"/>
      <c r="L31" s="67"/>
      <c r="O31" s="93"/>
      <c r="P31" s="93"/>
    </row>
    <row r="32" spans="1:19" ht="21.65" customHeight="1">
      <c r="A32" s="45" t="s">
        <v>218</v>
      </c>
      <c r="D32" s="191"/>
      <c r="E32" s="192"/>
      <c r="F32" s="67"/>
      <c r="H32" s="67"/>
      <c r="J32" s="67"/>
      <c r="L32" s="67"/>
      <c r="O32" s="93"/>
      <c r="P32" s="93"/>
    </row>
    <row r="33" spans="1:16" ht="21.65" customHeight="1">
      <c r="A33" s="23" t="s">
        <v>219</v>
      </c>
      <c r="D33" s="195"/>
      <c r="E33" s="199"/>
      <c r="F33" s="67">
        <v>22990</v>
      </c>
      <c r="H33" s="67">
        <v>40801</v>
      </c>
      <c r="J33" s="67">
        <v>-71451</v>
      </c>
      <c r="L33" s="67">
        <v>-154417</v>
      </c>
      <c r="O33" s="93"/>
      <c r="P33" s="93"/>
    </row>
    <row r="34" spans="1:16" ht="21.65" customHeight="1">
      <c r="A34" s="23" t="s">
        <v>220</v>
      </c>
      <c r="D34" s="195"/>
      <c r="E34" s="199"/>
      <c r="F34" s="67">
        <v>332</v>
      </c>
      <c r="H34" s="67">
        <v>-8710</v>
      </c>
      <c r="J34" s="67">
        <v>-515</v>
      </c>
      <c r="L34" s="67">
        <v>-465</v>
      </c>
      <c r="O34" s="93"/>
      <c r="P34" s="93"/>
    </row>
    <row r="35" spans="1:16" ht="21.65" customHeight="1">
      <c r="A35" s="23" t="s">
        <v>221</v>
      </c>
      <c r="D35" s="195"/>
      <c r="E35" s="199"/>
      <c r="F35" s="67">
        <v>-49012</v>
      </c>
      <c r="H35" s="67">
        <v>-61779</v>
      </c>
      <c r="J35" s="67">
        <v>2221</v>
      </c>
      <c r="L35" s="67">
        <v>-3494</v>
      </c>
      <c r="O35" s="93"/>
      <c r="P35" s="93"/>
    </row>
    <row r="36" spans="1:16" ht="21.65" customHeight="1">
      <c r="A36" s="23" t="s">
        <v>20</v>
      </c>
      <c r="D36" s="195"/>
      <c r="E36" s="199"/>
      <c r="F36" s="67">
        <v>-44116</v>
      </c>
      <c r="H36" s="67">
        <v>-8618</v>
      </c>
      <c r="J36" s="84">
        <v>-40</v>
      </c>
      <c r="L36" s="84">
        <v>-194</v>
      </c>
      <c r="O36" s="93"/>
      <c r="P36" s="93"/>
    </row>
    <row r="37" spans="1:16" s="2" customFormat="1" ht="22" customHeight="1">
      <c r="A37" s="222" t="str">
        <f>A1</f>
        <v>บริษัท ดุสิตธานี จำกัด (มหาชน) และบริษัทย่อย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00"/>
      <c r="N37" s="201"/>
      <c r="O37" s="202"/>
      <c r="P37" s="202"/>
    </row>
    <row r="38" spans="1:16" s="2" customFormat="1" ht="22" customHeight="1">
      <c r="A38" s="222" t="s">
        <v>222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00"/>
      <c r="N38" s="201"/>
      <c r="O38" s="202"/>
      <c r="P38" s="202"/>
    </row>
    <row r="39" spans="1:16" s="2" customFormat="1" ht="22" customHeight="1">
      <c r="A39" s="178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200"/>
      <c r="N39" s="201"/>
      <c r="O39" s="202"/>
      <c r="P39" s="202"/>
    </row>
    <row r="40" spans="1:16" ht="21.65" customHeight="1">
      <c r="A40" s="41"/>
      <c r="B40" s="41"/>
      <c r="C40" s="41"/>
      <c r="D40" s="41"/>
      <c r="E40" s="41"/>
      <c r="F40" s="180"/>
      <c r="G40" s="179" t="s">
        <v>62</v>
      </c>
      <c r="H40" s="180"/>
      <c r="I40" s="18"/>
      <c r="J40" s="223" t="s">
        <v>63</v>
      </c>
      <c r="K40" s="223"/>
      <c r="L40" s="223"/>
      <c r="M40" s="185"/>
    </row>
    <row r="41" spans="1:16" ht="21.65" customHeight="1">
      <c r="A41" s="41"/>
      <c r="B41" s="41"/>
      <c r="C41" s="41"/>
      <c r="D41" s="41"/>
      <c r="E41" s="41"/>
      <c r="F41" s="232" t="s">
        <v>200</v>
      </c>
      <c r="G41" s="232"/>
      <c r="H41" s="232"/>
      <c r="I41" s="18"/>
      <c r="J41" s="232" t="s">
        <v>200</v>
      </c>
      <c r="K41" s="232"/>
      <c r="L41" s="232"/>
      <c r="M41" s="186"/>
    </row>
    <row r="42" spans="1:16" ht="21.65" customHeight="1">
      <c r="A42" s="20"/>
      <c r="B42" s="41"/>
      <c r="C42" s="41"/>
      <c r="D42" s="41"/>
      <c r="E42" s="45"/>
      <c r="F42" s="232" t="s">
        <v>198</v>
      </c>
      <c r="G42" s="232"/>
      <c r="H42" s="232"/>
      <c r="I42" s="18"/>
      <c r="J42" s="232" t="s">
        <v>198</v>
      </c>
      <c r="K42" s="232"/>
      <c r="L42" s="232"/>
      <c r="M42" s="186"/>
    </row>
    <row r="43" spans="1:16" ht="21.65" customHeight="1">
      <c r="A43" s="41"/>
      <c r="B43" s="41"/>
      <c r="C43" s="41"/>
      <c r="D43" s="41"/>
      <c r="E43" s="53" t="s">
        <v>29</v>
      </c>
      <c r="F43" s="15">
        <v>2566</v>
      </c>
      <c r="G43" s="16"/>
      <c r="H43" s="15">
        <v>2565</v>
      </c>
      <c r="I43" s="17"/>
      <c r="J43" s="15">
        <v>2566</v>
      </c>
      <c r="K43" s="16"/>
      <c r="L43" s="15">
        <v>2565</v>
      </c>
      <c r="M43" s="203"/>
    </row>
    <row r="44" spans="1:16" ht="21.65" customHeight="1">
      <c r="D44" s="43"/>
      <c r="E44" s="36"/>
      <c r="F44" s="238" t="s">
        <v>64</v>
      </c>
      <c r="G44" s="238"/>
      <c r="H44" s="238"/>
      <c r="I44" s="238"/>
      <c r="J44" s="238"/>
      <c r="K44" s="238"/>
      <c r="L44" s="238"/>
      <c r="M44" s="187"/>
    </row>
    <row r="45" spans="1:16" ht="21.65" customHeight="1">
      <c r="A45" s="54" t="s">
        <v>223</v>
      </c>
      <c r="D45" s="43"/>
      <c r="E45" s="36"/>
      <c r="F45" s="82"/>
      <c r="G45" s="82"/>
      <c r="H45" s="82"/>
      <c r="I45" s="82"/>
      <c r="J45" s="82"/>
      <c r="K45" s="82"/>
      <c r="L45" s="82"/>
      <c r="M45" s="187"/>
    </row>
    <row r="46" spans="1:16" ht="21.65" customHeight="1">
      <c r="A46" s="45" t="s">
        <v>224</v>
      </c>
      <c r="D46" s="191"/>
      <c r="E46" s="192"/>
      <c r="F46" s="67"/>
      <c r="O46" s="93"/>
      <c r="P46" s="93"/>
    </row>
    <row r="47" spans="1:16" ht="21.65" customHeight="1">
      <c r="A47" s="23" t="s">
        <v>152</v>
      </c>
      <c r="D47" s="195"/>
      <c r="E47" s="199"/>
      <c r="F47" s="67">
        <v>53190</v>
      </c>
      <c r="H47" s="67">
        <v>374901</v>
      </c>
      <c r="J47" s="67">
        <v>74419</v>
      </c>
      <c r="L47" s="67">
        <v>14450</v>
      </c>
      <c r="O47" s="93"/>
      <c r="P47" s="93"/>
    </row>
    <row r="48" spans="1:16" ht="21.65" customHeight="1">
      <c r="A48" s="23" t="s">
        <v>165</v>
      </c>
      <c r="D48" s="195"/>
      <c r="E48" s="199"/>
      <c r="F48" s="67">
        <v>161984</v>
      </c>
      <c r="H48" s="67">
        <v>332256</v>
      </c>
      <c r="J48" s="84">
        <v>0</v>
      </c>
      <c r="L48" s="84">
        <v>0</v>
      </c>
      <c r="O48" s="93"/>
      <c r="P48" s="93"/>
    </row>
    <row r="49" spans="1:16" ht="21.65" customHeight="1">
      <c r="A49" s="23" t="s">
        <v>160</v>
      </c>
      <c r="D49" s="195"/>
      <c r="E49" s="199"/>
      <c r="F49" s="67">
        <v>822600</v>
      </c>
      <c r="H49" s="67">
        <v>540069</v>
      </c>
      <c r="J49" s="84">
        <v>0</v>
      </c>
      <c r="L49" s="84">
        <v>0</v>
      </c>
      <c r="O49" s="93"/>
      <c r="P49" s="93"/>
    </row>
    <row r="50" spans="1:16" ht="21.65" customHeight="1">
      <c r="A50" s="23" t="s">
        <v>11</v>
      </c>
      <c r="D50" s="195"/>
      <c r="E50" s="199"/>
      <c r="F50" s="67">
        <v>106251</v>
      </c>
      <c r="H50" s="67">
        <v>44944</v>
      </c>
      <c r="J50" s="67">
        <v>137</v>
      </c>
      <c r="L50" s="67">
        <v>-3082</v>
      </c>
      <c r="O50" s="93"/>
      <c r="P50" s="93"/>
    </row>
    <row r="51" spans="1:16" ht="21.65" customHeight="1">
      <c r="A51" s="23" t="s">
        <v>44</v>
      </c>
      <c r="D51" s="195"/>
      <c r="E51" s="199"/>
      <c r="F51" s="66">
        <v>6403</v>
      </c>
      <c r="H51" s="66">
        <v>-14997</v>
      </c>
      <c r="J51" s="66">
        <v>51</v>
      </c>
      <c r="L51" s="66">
        <v>-175</v>
      </c>
      <c r="O51" s="36"/>
      <c r="P51" s="92"/>
    </row>
    <row r="52" spans="1:16" ht="21.65" customHeight="1">
      <c r="A52" s="23" t="s">
        <v>225</v>
      </c>
      <c r="D52" s="195"/>
      <c r="E52" s="24"/>
      <c r="F52" s="84">
        <v>-13044</v>
      </c>
      <c r="H52" s="84">
        <v>-29681</v>
      </c>
      <c r="J52" s="84">
        <v>-1158</v>
      </c>
      <c r="L52" s="84">
        <v>-23224</v>
      </c>
      <c r="O52" s="36"/>
      <c r="P52" s="92"/>
    </row>
    <row r="53" spans="1:16" ht="21.65" customHeight="1">
      <c r="A53" s="29" t="s">
        <v>226</v>
      </c>
      <c r="D53" s="195"/>
      <c r="E53" s="199"/>
      <c r="F53" s="204">
        <f>SUM(F30:F36)+(SUM(F47:F52))</f>
        <v>1580836</v>
      </c>
      <c r="H53" s="204">
        <f>SUM(H30:H36)+(SUM(H47:H52))</f>
        <v>1497454</v>
      </c>
      <c r="J53" s="204">
        <f>SUM(J30:J36)+(SUM(J47:J52))</f>
        <v>-38334</v>
      </c>
      <c r="L53" s="204">
        <f>SUM(L30:L36)+(SUM(L47:L52))</f>
        <v>-274908</v>
      </c>
      <c r="O53" s="36"/>
      <c r="P53" s="92"/>
    </row>
    <row r="54" spans="1:16" s="34" customFormat="1" ht="21.65" customHeight="1">
      <c r="A54" s="29" t="s">
        <v>227</v>
      </c>
      <c r="B54" s="23"/>
      <c r="C54" s="23"/>
      <c r="D54" s="195"/>
      <c r="E54" s="199"/>
      <c r="F54" s="67">
        <v>-53181</v>
      </c>
      <c r="G54" s="25"/>
      <c r="H54" s="67">
        <v>-122793</v>
      </c>
      <c r="I54" s="25"/>
      <c r="J54" s="84">
        <v>2079</v>
      </c>
      <c r="K54" s="25"/>
      <c r="L54" s="67">
        <v>8787</v>
      </c>
      <c r="M54" s="190"/>
      <c r="N54" s="107"/>
      <c r="P54" s="92"/>
    </row>
    <row r="55" spans="1:16" ht="21.65" customHeight="1">
      <c r="A55" s="41" t="s">
        <v>228</v>
      </c>
      <c r="B55" s="41"/>
      <c r="C55" s="41"/>
      <c r="D55" s="41"/>
      <c r="E55" s="205"/>
      <c r="F55" s="118">
        <f>SUM(F53:F54)</f>
        <v>1527655</v>
      </c>
      <c r="G55" s="47"/>
      <c r="H55" s="118">
        <f>SUM(H53:H54)</f>
        <v>1374661</v>
      </c>
      <c r="I55" s="47"/>
      <c r="J55" s="118">
        <f>SUM(J53:J54)</f>
        <v>-36255</v>
      </c>
      <c r="K55" s="47"/>
      <c r="L55" s="118">
        <f>SUM(L53:L54)</f>
        <v>-266121</v>
      </c>
      <c r="M55" s="206"/>
      <c r="N55" s="122"/>
      <c r="O55" s="36"/>
      <c r="P55" s="92"/>
    </row>
    <row r="56" spans="1:16" ht="21.65" customHeight="1">
      <c r="A56" s="41"/>
      <c r="B56" s="41"/>
      <c r="C56" s="41"/>
      <c r="D56" s="41"/>
      <c r="E56" s="205"/>
      <c r="F56" s="114"/>
      <c r="G56" s="47"/>
      <c r="H56" s="114"/>
      <c r="I56" s="47"/>
      <c r="J56" s="114"/>
      <c r="K56" s="47"/>
      <c r="L56" s="114"/>
      <c r="M56" s="206"/>
      <c r="N56" s="122"/>
      <c r="O56" s="36"/>
      <c r="P56" s="92"/>
    </row>
    <row r="57" spans="1:16" ht="21.65" customHeight="1">
      <c r="A57" s="54" t="s">
        <v>229</v>
      </c>
      <c r="B57" s="41"/>
      <c r="C57" s="41"/>
      <c r="D57" s="41"/>
      <c r="E57" s="53"/>
      <c r="F57" s="52"/>
      <c r="G57" s="207"/>
      <c r="H57" s="52"/>
      <c r="I57" s="208"/>
      <c r="J57" s="52"/>
      <c r="K57" s="207"/>
      <c r="L57" s="52"/>
      <c r="M57" s="209"/>
      <c r="O57" s="36"/>
      <c r="P57" s="92"/>
    </row>
    <row r="58" spans="1:16" ht="21.65" customHeight="1">
      <c r="A58" s="23" t="s">
        <v>9</v>
      </c>
      <c r="D58" s="191"/>
      <c r="E58" s="192"/>
      <c r="F58" s="67">
        <v>3977</v>
      </c>
      <c r="H58" s="67">
        <v>10674</v>
      </c>
      <c r="J58" s="67">
        <v>39539</v>
      </c>
      <c r="L58" s="67">
        <v>36258</v>
      </c>
      <c r="O58" s="36"/>
      <c r="P58" s="92"/>
    </row>
    <row r="59" spans="1:16" ht="21.65" customHeight="1">
      <c r="A59" s="23" t="s">
        <v>230</v>
      </c>
      <c r="D59" s="191"/>
      <c r="E59" s="24"/>
      <c r="F59" s="84">
        <v>2500</v>
      </c>
      <c r="H59" s="84">
        <v>624619</v>
      </c>
      <c r="J59" s="84">
        <v>0</v>
      </c>
      <c r="L59" s="84">
        <v>0</v>
      </c>
      <c r="O59" s="36"/>
      <c r="P59" s="92"/>
    </row>
    <row r="60" spans="1:16" ht="21.65" customHeight="1">
      <c r="A60" s="23" t="s">
        <v>231</v>
      </c>
      <c r="D60" s="191"/>
      <c r="E60" s="192"/>
      <c r="F60" s="84">
        <v>-38507</v>
      </c>
      <c r="H60" s="84">
        <v>-11000</v>
      </c>
      <c r="J60" s="84">
        <v>0</v>
      </c>
      <c r="L60" s="84">
        <v>0</v>
      </c>
      <c r="O60" s="36"/>
      <c r="P60" s="92"/>
    </row>
    <row r="61" spans="1:16" ht="21.65" customHeight="1">
      <c r="A61" s="23" t="s">
        <v>232</v>
      </c>
      <c r="D61" s="191"/>
      <c r="E61" s="24">
        <v>8</v>
      </c>
      <c r="F61" s="84">
        <v>-27130</v>
      </c>
      <c r="H61" s="84">
        <v>0</v>
      </c>
      <c r="J61" s="67">
        <v>-341950</v>
      </c>
      <c r="L61" s="67">
        <v>-549018</v>
      </c>
      <c r="O61" s="36"/>
      <c r="P61" s="92"/>
    </row>
    <row r="62" spans="1:16" ht="21.65" customHeight="1">
      <c r="A62" s="23" t="s">
        <v>233</v>
      </c>
      <c r="D62" s="191"/>
      <c r="E62" s="24">
        <v>8</v>
      </c>
      <c r="F62" s="84">
        <v>-9000</v>
      </c>
      <c r="H62" s="84">
        <v>-152220</v>
      </c>
      <c r="J62" s="84">
        <v>-9000</v>
      </c>
      <c r="L62" s="84">
        <v>-152220</v>
      </c>
      <c r="O62" s="36"/>
      <c r="P62" s="92"/>
    </row>
    <row r="63" spans="1:16" ht="21.65" customHeight="1">
      <c r="A63" s="23" t="s">
        <v>234</v>
      </c>
      <c r="D63" s="191"/>
      <c r="E63" s="24">
        <v>8</v>
      </c>
      <c r="F63" s="84">
        <v>0</v>
      </c>
      <c r="H63" s="84">
        <v>0</v>
      </c>
      <c r="J63" s="84">
        <v>159858</v>
      </c>
      <c r="L63" s="84">
        <v>397554</v>
      </c>
      <c r="O63" s="36"/>
      <c r="P63" s="92"/>
    </row>
    <row r="64" spans="1:16" ht="21.65" customHeight="1">
      <c r="A64" s="23" t="s">
        <v>235</v>
      </c>
      <c r="D64" s="191"/>
      <c r="E64" s="24"/>
      <c r="F64" s="84">
        <v>0</v>
      </c>
      <c r="H64" s="84">
        <v>0</v>
      </c>
      <c r="J64" s="84">
        <v>0</v>
      </c>
      <c r="L64" s="84">
        <v>440485</v>
      </c>
      <c r="O64" s="36"/>
      <c r="P64" s="92"/>
    </row>
    <row r="65" spans="1:17" ht="21.65" customHeight="1">
      <c r="A65" s="29" t="s">
        <v>236</v>
      </c>
      <c r="D65" s="191"/>
      <c r="E65" s="24"/>
      <c r="F65" s="66">
        <v>129053</v>
      </c>
      <c r="H65" s="66">
        <v>83371</v>
      </c>
      <c r="J65" s="84">
        <v>322152</v>
      </c>
      <c r="L65" s="67">
        <v>83371</v>
      </c>
      <c r="O65" s="36"/>
      <c r="P65" s="92"/>
    </row>
    <row r="66" spans="1:17" ht="21.65" customHeight="1">
      <c r="A66" s="29" t="s">
        <v>237</v>
      </c>
      <c r="D66" s="191"/>
      <c r="E66" s="24"/>
      <c r="F66" s="84">
        <v>0</v>
      </c>
      <c r="H66" s="66">
        <v>285000</v>
      </c>
      <c r="J66" s="84">
        <v>0</v>
      </c>
      <c r="L66" s="67">
        <v>285000</v>
      </c>
      <c r="O66" s="36"/>
      <c r="P66" s="92"/>
    </row>
    <row r="67" spans="1:17" ht="21.65" customHeight="1">
      <c r="A67" s="29" t="s">
        <v>238</v>
      </c>
      <c r="D67" s="191"/>
      <c r="E67" s="24"/>
      <c r="F67" s="84">
        <v>0</v>
      </c>
      <c r="H67" s="66">
        <v>137350</v>
      </c>
      <c r="J67" s="84">
        <v>0</v>
      </c>
      <c r="L67" s="66">
        <v>137350</v>
      </c>
      <c r="O67" s="93"/>
      <c r="P67" s="92"/>
      <c r="Q67" s="92"/>
    </row>
    <row r="68" spans="1:17" ht="21.5" customHeight="1">
      <c r="A68" s="29" t="s">
        <v>240</v>
      </c>
      <c r="D68" s="191"/>
      <c r="E68" s="24"/>
      <c r="F68" s="84">
        <v>327</v>
      </c>
      <c r="H68" s="84">
        <v>0</v>
      </c>
      <c r="J68" s="84">
        <v>327</v>
      </c>
      <c r="L68" s="84">
        <v>0</v>
      </c>
      <c r="P68" s="92"/>
    </row>
    <row r="69" spans="1:17" ht="21.5" customHeight="1">
      <c r="A69" s="29" t="s">
        <v>291</v>
      </c>
      <c r="D69" s="191"/>
      <c r="E69" s="24"/>
      <c r="F69" s="84">
        <v>0</v>
      </c>
      <c r="H69" s="84">
        <v>0</v>
      </c>
      <c r="J69" s="84">
        <v>0</v>
      </c>
      <c r="L69" s="84">
        <v>-285000</v>
      </c>
      <c r="P69" s="92"/>
    </row>
    <row r="70" spans="1:17" ht="21.65" customHeight="1">
      <c r="A70" s="29" t="s">
        <v>239</v>
      </c>
      <c r="D70" s="191"/>
      <c r="E70" s="24">
        <v>4</v>
      </c>
      <c r="F70" s="84">
        <v>-6120</v>
      </c>
      <c r="H70" s="84">
        <v>-15631</v>
      </c>
      <c r="J70" s="84">
        <v>0</v>
      </c>
      <c r="L70" s="84">
        <v>-15631</v>
      </c>
      <c r="P70" s="92"/>
    </row>
    <row r="71" spans="1:17" ht="21.65" customHeight="1">
      <c r="A71" s="23" t="s">
        <v>241</v>
      </c>
      <c r="D71" s="191"/>
      <c r="E71" s="192"/>
      <c r="F71" s="67">
        <v>2277</v>
      </c>
      <c r="H71" s="67">
        <v>1575</v>
      </c>
      <c r="J71" s="67">
        <v>850</v>
      </c>
      <c r="L71" s="67">
        <v>935</v>
      </c>
      <c r="O71" s="36"/>
      <c r="P71" s="92"/>
    </row>
    <row r="72" spans="1:17" ht="21.65" customHeight="1">
      <c r="A72" s="29" t="s">
        <v>242</v>
      </c>
      <c r="D72" s="191"/>
      <c r="E72" s="24">
        <v>2</v>
      </c>
      <c r="F72" s="84">
        <v>0</v>
      </c>
      <c r="H72" s="84">
        <v>-270553</v>
      </c>
      <c r="J72" s="84">
        <v>0</v>
      </c>
      <c r="L72" s="84">
        <v>0</v>
      </c>
      <c r="P72" s="92"/>
    </row>
    <row r="73" spans="1:17" ht="21.65" customHeight="1">
      <c r="A73" s="23" t="s">
        <v>243</v>
      </c>
      <c r="D73" s="191"/>
      <c r="E73" s="24"/>
      <c r="F73" s="67">
        <v>-1748205</v>
      </c>
      <c r="H73" s="67">
        <v>-983545</v>
      </c>
      <c r="J73" s="67">
        <v>-64424</v>
      </c>
      <c r="L73" s="67">
        <v>-37824</v>
      </c>
      <c r="N73" s="66"/>
      <c r="O73" s="92"/>
      <c r="P73" s="92"/>
    </row>
    <row r="74" spans="1:17" s="34" customFormat="1" ht="21.65" customHeight="1">
      <c r="A74" s="23" t="s">
        <v>244</v>
      </c>
      <c r="B74" s="23"/>
      <c r="C74" s="23"/>
      <c r="D74" s="191"/>
      <c r="E74" s="24"/>
      <c r="F74" s="84">
        <v>-23029</v>
      </c>
      <c r="G74" s="25"/>
      <c r="H74" s="84">
        <v>-40375</v>
      </c>
      <c r="I74" s="25"/>
      <c r="J74" s="84">
        <v>-7822</v>
      </c>
      <c r="K74" s="25"/>
      <c r="L74" s="84">
        <v>-1891</v>
      </c>
      <c r="M74" s="190"/>
      <c r="N74" s="107"/>
      <c r="O74" s="36"/>
      <c r="P74" s="92"/>
    </row>
    <row r="75" spans="1:17" s="34" customFormat="1" ht="21.65" customHeight="1">
      <c r="A75" s="23" t="s">
        <v>245</v>
      </c>
      <c r="B75" s="23"/>
      <c r="C75" s="23"/>
      <c r="D75" s="191"/>
      <c r="E75" s="24"/>
      <c r="F75" s="84">
        <v>0</v>
      </c>
      <c r="G75" s="25"/>
      <c r="H75" s="84">
        <v>-19030</v>
      </c>
      <c r="I75" s="25"/>
      <c r="J75" s="84">
        <v>0</v>
      </c>
      <c r="K75" s="25"/>
      <c r="L75" s="84">
        <v>-4500</v>
      </c>
      <c r="M75" s="190"/>
      <c r="N75" s="107"/>
      <c r="O75" s="36"/>
      <c r="P75" s="92"/>
    </row>
    <row r="76" spans="1:17" s="34" customFormat="1" ht="21.65" customHeight="1">
      <c r="A76" s="23" t="s">
        <v>246</v>
      </c>
      <c r="B76" s="23"/>
      <c r="C76" s="23"/>
      <c r="D76" s="191"/>
      <c r="E76" s="24"/>
      <c r="F76" s="84">
        <v>0</v>
      </c>
      <c r="G76" s="25"/>
      <c r="H76" s="84">
        <v>0</v>
      </c>
      <c r="I76" s="25"/>
      <c r="J76" s="84">
        <v>6200</v>
      </c>
      <c r="K76" s="25"/>
      <c r="L76" s="84">
        <v>0</v>
      </c>
      <c r="M76" s="190"/>
      <c r="N76" s="107"/>
      <c r="O76" s="36"/>
      <c r="P76" s="92"/>
    </row>
    <row r="77" spans="1:17" s="34" customFormat="1" ht="21.65" customHeight="1">
      <c r="A77" s="23" t="s">
        <v>285</v>
      </c>
      <c r="B77" s="23"/>
      <c r="C77" s="23"/>
      <c r="D77" s="191"/>
      <c r="E77" s="24"/>
      <c r="F77" s="84">
        <v>20600</v>
      </c>
      <c r="G77" s="25"/>
      <c r="H77" s="84">
        <v>0</v>
      </c>
      <c r="I77" s="25"/>
      <c r="J77" s="84">
        <v>20600</v>
      </c>
      <c r="K77" s="25"/>
      <c r="L77" s="84">
        <v>0</v>
      </c>
      <c r="M77" s="190"/>
      <c r="N77" s="107"/>
      <c r="O77" s="36"/>
      <c r="P77" s="92"/>
    </row>
    <row r="78" spans="1:17" s="34" customFormat="1" ht="21.65" customHeight="1">
      <c r="A78" s="23" t="s">
        <v>247</v>
      </c>
      <c r="B78" s="23"/>
      <c r="C78" s="23"/>
      <c r="D78" s="191"/>
      <c r="E78" s="24"/>
      <c r="F78" s="84">
        <v>-43570</v>
      </c>
      <c r="G78" s="25"/>
      <c r="H78" s="84">
        <v>0</v>
      </c>
      <c r="I78" s="25"/>
      <c r="J78" s="84">
        <v>0</v>
      </c>
      <c r="K78" s="25"/>
      <c r="L78" s="84">
        <v>0</v>
      </c>
      <c r="M78" s="190"/>
      <c r="N78" s="107"/>
      <c r="O78" s="112"/>
      <c r="P78" s="92"/>
    </row>
    <row r="79" spans="1:17" ht="21.65" customHeight="1">
      <c r="A79" s="41" t="s">
        <v>248</v>
      </c>
      <c r="B79" s="41"/>
      <c r="C79" s="41"/>
      <c r="D79" s="41"/>
      <c r="E79" s="210"/>
      <c r="F79" s="118">
        <f>SUM(F58:F78)</f>
        <v>-1736827</v>
      </c>
      <c r="G79" s="47"/>
      <c r="H79" s="118">
        <f>SUM(H58:H78)</f>
        <v>-349765</v>
      </c>
      <c r="I79" s="47"/>
      <c r="J79" s="118">
        <f>SUM(J58:J78)</f>
        <v>126330</v>
      </c>
      <c r="K79" s="47"/>
      <c r="L79" s="118">
        <f>SUM(L58:L78)</f>
        <v>334869</v>
      </c>
      <c r="M79" s="206"/>
    </row>
    <row r="80" spans="1:17" ht="21.65" customHeight="1">
      <c r="E80" s="199"/>
    </row>
    <row r="81" spans="1:16" s="2" customFormat="1" ht="22" customHeight="1">
      <c r="A81" s="222" t="str">
        <f>A37</f>
        <v>บริษัท ดุสิตธานี จำกัด (มหาชน) และบริษัทย่อย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00"/>
      <c r="N81" s="201"/>
      <c r="O81" s="211"/>
      <c r="P81" s="202"/>
    </row>
    <row r="82" spans="1:16" s="2" customFormat="1" ht="22" customHeight="1">
      <c r="A82" s="222" t="s">
        <v>222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00"/>
      <c r="N82" s="201"/>
      <c r="O82" s="202"/>
      <c r="P82" s="202"/>
    </row>
    <row r="83" spans="1:16" s="2" customFormat="1" ht="22" customHeight="1">
      <c r="A83" s="178"/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200"/>
      <c r="N83" s="201"/>
      <c r="O83" s="202"/>
      <c r="P83" s="202"/>
    </row>
    <row r="84" spans="1:16" ht="21.65" customHeight="1">
      <c r="A84" s="41"/>
      <c r="B84" s="41"/>
      <c r="C84" s="41"/>
      <c r="D84" s="41"/>
      <c r="E84" s="41"/>
      <c r="F84" s="180"/>
      <c r="G84" s="179" t="s">
        <v>62</v>
      </c>
      <c r="H84" s="180"/>
      <c r="I84" s="18"/>
      <c r="J84" s="223" t="s">
        <v>63</v>
      </c>
      <c r="K84" s="223"/>
      <c r="L84" s="223"/>
      <c r="M84" s="185"/>
    </row>
    <row r="85" spans="1:16" ht="21.65" customHeight="1">
      <c r="A85" s="41"/>
      <c r="B85" s="41"/>
      <c r="C85" s="41"/>
      <c r="D85" s="41"/>
      <c r="E85" s="41"/>
      <c r="F85" s="232" t="s">
        <v>200</v>
      </c>
      <c r="G85" s="232"/>
      <c r="H85" s="232"/>
      <c r="I85" s="18"/>
      <c r="J85" s="232" t="s">
        <v>200</v>
      </c>
      <c r="K85" s="232"/>
      <c r="L85" s="232"/>
      <c r="M85" s="186"/>
    </row>
    <row r="86" spans="1:16" ht="21.65" customHeight="1">
      <c r="A86" s="20"/>
      <c r="B86" s="41"/>
      <c r="C86" s="41"/>
      <c r="D86" s="41"/>
      <c r="E86" s="45"/>
      <c r="F86" s="232" t="s">
        <v>198</v>
      </c>
      <c r="G86" s="232"/>
      <c r="H86" s="232"/>
      <c r="I86" s="18"/>
      <c r="J86" s="232" t="s">
        <v>198</v>
      </c>
      <c r="K86" s="232"/>
      <c r="L86" s="232"/>
      <c r="M86" s="186"/>
    </row>
    <row r="87" spans="1:16" ht="21.65" customHeight="1">
      <c r="A87" s="41"/>
      <c r="B87" s="41"/>
      <c r="C87" s="41"/>
      <c r="D87" s="41"/>
      <c r="E87" s="53" t="s">
        <v>29</v>
      </c>
      <c r="F87" s="15">
        <v>2566</v>
      </c>
      <c r="G87" s="16"/>
      <c r="H87" s="15">
        <v>2565</v>
      </c>
      <c r="I87" s="17"/>
      <c r="J87" s="15">
        <v>2566</v>
      </c>
      <c r="K87" s="16"/>
      <c r="L87" s="15">
        <v>2565</v>
      </c>
      <c r="M87" s="203"/>
    </row>
    <row r="88" spans="1:16" ht="21.65" customHeight="1">
      <c r="D88" s="43"/>
      <c r="E88" s="36"/>
      <c r="F88" s="238" t="s">
        <v>64</v>
      </c>
      <c r="G88" s="238"/>
      <c r="H88" s="238"/>
      <c r="I88" s="238"/>
      <c r="J88" s="238"/>
      <c r="K88" s="238"/>
      <c r="L88" s="238"/>
      <c r="M88" s="187"/>
    </row>
    <row r="89" spans="1:16" ht="21.65" customHeight="1">
      <c r="A89" s="54" t="s">
        <v>249</v>
      </c>
      <c r="B89" s="41"/>
      <c r="C89" s="41"/>
      <c r="D89" s="188"/>
      <c r="E89" s="189"/>
    </row>
    <row r="90" spans="1:16" ht="21.65" customHeight="1">
      <c r="A90" s="36" t="s">
        <v>250</v>
      </c>
      <c r="D90" s="197"/>
      <c r="E90" s="24"/>
      <c r="F90" s="67">
        <v>1844660</v>
      </c>
      <c r="H90" s="67">
        <v>2481989</v>
      </c>
      <c r="J90" s="133">
        <v>1623000</v>
      </c>
      <c r="L90" s="67">
        <v>2299000</v>
      </c>
      <c r="O90" s="92"/>
      <c r="P90" s="92"/>
    </row>
    <row r="91" spans="1:16" ht="21.65" customHeight="1">
      <c r="A91" s="36" t="s">
        <v>251</v>
      </c>
      <c r="D91" s="197"/>
      <c r="E91" s="24"/>
      <c r="F91" s="67">
        <v>-1809260</v>
      </c>
      <c r="H91" s="84">
        <v>-2773043</v>
      </c>
      <c r="J91" s="133">
        <v>-1606000</v>
      </c>
      <c r="L91" s="84">
        <v>-2629000</v>
      </c>
      <c r="O91" s="92"/>
      <c r="P91" s="92"/>
    </row>
    <row r="92" spans="1:16" ht="21.65" customHeight="1">
      <c r="A92" s="36" t="s">
        <v>252</v>
      </c>
      <c r="D92" s="197"/>
      <c r="E92" s="24">
        <v>8</v>
      </c>
      <c r="F92" s="84">
        <v>0</v>
      </c>
      <c r="H92" s="84">
        <v>0</v>
      </c>
      <c r="J92" s="133">
        <v>105000</v>
      </c>
      <c r="L92" s="84">
        <v>561000</v>
      </c>
      <c r="O92" s="36"/>
      <c r="P92" s="92"/>
    </row>
    <row r="93" spans="1:16" ht="21.65" customHeight="1">
      <c r="A93" s="36" t="s">
        <v>253</v>
      </c>
      <c r="D93" s="197"/>
      <c r="E93" s="24">
        <v>8</v>
      </c>
      <c r="F93" s="84">
        <v>0</v>
      </c>
      <c r="H93" s="84">
        <v>0</v>
      </c>
      <c r="J93" s="133">
        <v>-161000</v>
      </c>
      <c r="L93" s="67">
        <v>-589000</v>
      </c>
      <c r="O93" s="36"/>
      <c r="P93" s="92"/>
    </row>
    <row r="94" spans="1:16" ht="21.65" customHeight="1">
      <c r="A94" s="36" t="s">
        <v>254</v>
      </c>
      <c r="B94" s="36"/>
      <c r="D94" s="197"/>
      <c r="E94" s="198"/>
      <c r="F94" s="67">
        <v>-210620</v>
      </c>
      <c r="H94" s="84">
        <v>-193692</v>
      </c>
      <c r="J94" s="133">
        <v>-54864</v>
      </c>
      <c r="L94" s="84">
        <v>-44282</v>
      </c>
      <c r="O94" s="36"/>
      <c r="P94" s="92"/>
    </row>
    <row r="95" spans="1:16" ht="21.65" customHeight="1">
      <c r="A95" s="36" t="s">
        <v>255</v>
      </c>
      <c r="B95" s="36"/>
      <c r="D95" s="197"/>
      <c r="E95" s="198"/>
      <c r="F95" s="67">
        <v>247353</v>
      </c>
      <c r="H95" s="67">
        <v>542243</v>
      </c>
      <c r="J95" s="133">
        <v>25200</v>
      </c>
      <c r="L95" s="84">
        <v>451005</v>
      </c>
      <c r="O95" s="36"/>
      <c r="P95" s="92"/>
    </row>
    <row r="96" spans="1:16" ht="21.65" customHeight="1">
      <c r="A96" s="23" t="s">
        <v>256</v>
      </c>
      <c r="D96" s="191"/>
      <c r="E96" s="24"/>
      <c r="F96" s="67">
        <v>-293013</v>
      </c>
      <c r="H96" s="67">
        <v>-1234288</v>
      </c>
      <c r="J96" s="133">
        <v>-127748</v>
      </c>
      <c r="L96" s="67">
        <v>-1079213</v>
      </c>
      <c r="O96" s="36"/>
      <c r="P96" s="92"/>
    </row>
    <row r="97" spans="1:16" ht="21.65" customHeight="1">
      <c r="A97" s="23" t="s">
        <v>258</v>
      </c>
      <c r="D97" s="191"/>
      <c r="E97" s="24"/>
      <c r="F97" s="67">
        <v>-27500</v>
      </c>
      <c r="H97" s="84">
        <v>0</v>
      </c>
      <c r="J97" s="84">
        <v>0</v>
      </c>
      <c r="L97" s="84">
        <v>0</v>
      </c>
      <c r="O97" s="36"/>
      <c r="P97" s="92"/>
    </row>
    <row r="98" spans="1:16" ht="21.65" customHeight="1">
      <c r="A98" s="23" t="s">
        <v>259</v>
      </c>
      <c r="D98" s="191"/>
      <c r="E98" s="24"/>
      <c r="F98" s="67">
        <v>-3436</v>
      </c>
      <c r="H98" s="84">
        <v>0</v>
      </c>
      <c r="J98" s="84">
        <v>0</v>
      </c>
      <c r="L98" s="84">
        <v>0</v>
      </c>
      <c r="O98" s="36"/>
      <c r="P98" s="92"/>
    </row>
    <row r="99" spans="1:16" ht="21.65" customHeight="1">
      <c r="A99" s="23" t="s">
        <v>286</v>
      </c>
      <c r="D99" s="191"/>
      <c r="E99" s="24">
        <v>9</v>
      </c>
      <c r="F99" s="67">
        <v>1500000</v>
      </c>
      <c r="H99" s="84">
        <v>0</v>
      </c>
      <c r="J99" s="133">
        <v>1500000</v>
      </c>
      <c r="L99" s="84">
        <v>0</v>
      </c>
      <c r="O99" s="36"/>
      <c r="P99" s="92"/>
    </row>
    <row r="100" spans="1:16" ht="21.65" customHeight="1">
      <c r="A100" s="23" t="s">
        <v>287</v>
      </c>
      <c r="D100" s="191"/>
      <c r="E100" s="24">
        <v>9</v>
      </c>
      <c r="F100" s="67">
        <v>-1000000</v>
      </c>
      <c r="H100" s="84">
        <v>0</v>
      </c>
      <c r="J100" s="133">
        <v>-1000000</v>
      </c>
      <c r="L100" s="84">
        <v>0</v>
      </c>
      <c r="O100" s="36"/>
      <c r="P100" s="92"/>
    </row>
    <row r="101" spans="1:16" ht="21.65" customHeight="1">
      <c r="A101" s="23" t="s">
        <v>288</v>
      </c>
      <c r="D101" s="191"/>
      <c r="E101" s="24">
        <v>9</v>
      </c>
      <c r="F101" s="67">
        <v>-18000</v>
      </c>
      <c r="H101" s="84">
        <v>0</v>
      </c>
      <c r="J101" s="133">
        <v>-18000.000000000004</v>
      </c>
      <c r="L101" s="84">
        <v>0</v>
      </c>
      <c r="O101" s="36"/>
      <c r="P101" s="92"/>
    </row>
    <row r="102" spans="1:16" ht="21.65" customHeight="1">
      <c r="A102" s="23" t="s">
        <v>260</v>
      </c>
      <c r="D102" s="191"/>
      <c r="E102" s="24"/>
      <c r="F102" s="84">
        <v>0</v>
      </c>
      <c r="H102" s="84">
        <v>1500000</v>
      </c>
      <c r="J102" s="84">
        <v>0</v>
      </c>
      <c r="L102" s="84">
        <v>1500000</v>
      </c>
      <c r="O102" s="36"/>
      <c r="P102" s="92"/>
    </row>
    <row r="103" spans="1:16" ht="21.65" customHeight="1">
      <c r="A103" s="23" t="s">
        <v>261</v>
      </c>
      <c r="D103" s="191"/>
      <c r="E103" s="24"/>
      <c r="F103" s="84">
        <v>0</v>
      </c>
      <c r="H103" s="84">
        <v>-26250</v>
      </c>
      <c r="J103" s="84">
        <v>0</v>
      </c>
      <c r="L103" s="84">
        <v>-26250</v>
      </c>
      <c r="O103" s="36"/>
      <c r="P103" s="92"/>
    </row>
    <row r="104" spans="1:16" ht="21.65" customHeight="1">
      <c r="A104" s="23" t="s">
        <v>257</v>
      </c>
      <c r="D104" s="191"/>
      <c r="E104" s="24"/>
      <c r="F104" s="84">
        <v>0</v>
      </c>
      <c r="H104" s="84">
        <v>-195833</v>
      </c>
      <c r="J104" s="84">
        <v>0</v>
      </c>
      <c r="L104" s="84">
        <v>0</v>
      </c>
      <c r="O104" s="36"/>
      <c r="P104" s="92"/>
    </row>
    <row r="105" spans="1:16" ht="21.65" customHeight="1">
      <c r="A105" s="23" t="s">
        <v>293</v>
      </c>
      <c r="D105" s="191"/>
      <c r="E105" s="24"/>
      <c r="F105" s="84"/>
      <c r="H105" s="84"/>
      <c r="J105" s="84"/>
      <c r="L105" s="84"/>
      <c r="O105" s="36"/>
      <c r="P105" s="92"/>
    </row>
    <row r="106" spans="1:16" ht="21.65" customHeight="1">
      <c r="B106" s="23" t="s">
        <v>262</v>
      </c>
      <c r="D106" s="191"/>
      <c r="E106" s="24"/>
      <c r="F106" s="84">
        <v>0</v>
      </c>
      <c r="H106" s="84">
        <v>-223539</v>
      </c>
      <c r="J106" s="84">
        <v>0</v>
      </c>
      <c r="L106" s="84">
        <v>-223539</v>
      </c>
      <c r="O106" s="36"/>
      <c r="P106" s="92"/>
    </row>
    <row r="107" spans="1:16" ht="21.65" customHeight="1">
      <c r="A107" s="23" t="s">
        <v>263</v>
      </c>
      <c r="D107" s="191"/>
      <c r="E107" s="24"/>
      <c r="F107" s="84">
        <v>0</v>
      </c>
      <c r="H107" s="84">
        <v>20710</v>
      </c>
      <c r="J107" s="84">
        <v>0</v>
      </c>
      <c r="L107" s="84">
        <v>0</v>
      </c>
      <c r="O107" s="36"/>
      <c r="P107" s="92"/>
    </row>
    <row r="108" spans="1:16" ht="21.65" customHeight="1">
      <c r="A108" s="23" t="s">
        <v>264</v>
      </c>
      <c r="D108" s="191"/>
      <c r="E108" s="24"/>
      <c r="F108" s="67">
        <v>-120001</v>
      </c>
      <c r="H108" s="84">
        <v>0</v>
      </c>
      <c r="J108" s="133">
        <v>-120001</v>
      </c>
      <c r="L108" s="84">
        <v>0</v>
      </c>
      <c r="O108" s="36"/>
      <c r="P108" s="92"/>
    </row>
    <row r="109" spans="1:16" ht="21.65" customHeight="1">
      <c r="A109" s="23" t="s">
        <v>265</v>
      </c>
      <c r="D109" s="191"/>
      <c r="E109" s="24"/>
      <c r="F109" s="67">
        <v>-449411</v>
      </c>
      <c r="H109" s="67">
        <v>-403970</v>
      </c>
      <c r="J109" s="133">
        <v>-252696</v>
      </c>
      <c r="L109" s="67">
        <v>-242094</v>
      </c>
      <c r="O109" s="36"/>
      <c r="P109" s="92"/>
    </row>
    <row r="110" spans="1:16" s="34" customFormat="1" ht="21.65" customHeight="1">
      <c r="A110" s="23" t="s">
        <v>266</v>
      </c>
      <c r="B110" s="23"/>
      <c r="C110" s="23"/>
      <c r="D110" s="191"/>
      <c r="E110" s="24"/>
      <c r="F110" s="67">
        <v>-13425</v>
      </c>
      <c r="G110" s="25"/>
      <c r="H110" s="67">
        <v>-23668</v>
      </c>
      <c r="I110" s="25"/>
      <c r="J110" s="84">
        <v>0</v>
      </c>
      <c r="K110" s="25"/>
      <c r="L110" s="84">
        <v>0</v>
      </c>
      <c r="M110" s="190"/>
      <c r="N110" s="107"/>
      <c r="P110" s="92"/>
    </row>
    <row r="111" spans="1:16" ht="21.65" customHeight="1">
      <c r="A111" s="34" t="s">
        <v>292</v>
      </c>
      <c r="B111" s="41"/>
      <c r="C111" s="41"/>
      <c r="D111" s="41"/>
      <c r="E111" s="212"/>
      <c r="F111" s="69">
        <f>SUM(F90:F110)</f>
        <v>-352653</v>
      </c>
      <c r="G111" s="47"/>
      <c r="H111" s="69">
        <f>SUM(H90:H110)</f>
        <v>-529341</v>
      </c>
      <c r="I111" s="47"/>
      <c r="J111" s="69">
        <f>SUM(J90:J110)</f>
        <v>-87109</v>
      </c>
      <c r="K111" s="47"/>
      <c r="L111" s="69">
        <f>SUM(L90:L110)</f>
        <v>-22373</v>
      </c>
      <c r="M111" s="206"/>
      <c r="O111" s="36"/>
      <c r="P111" s="92"/>
    </row>
    <row r="112" spans="1:16" ht="21.65" customHeight="1">
      <c r="F112" s="213"/>
      <c r="H112" s="213"/>
      <c r="J112" s="66"/>
      <c r="L112" s="66"/>
      <c r="O112" s="36"/>
      <c r="P112" s="92"/>
    </row>
    <row r="113" spans="1:16" ht="21.65" customHeight="1">
      <c r="A113" s="23" t="s">
        <v>267</v>
      </c>
      <c r="D113" s="43"/>
      <c r="E113" s="189"/>
      <c r="F113" s="36"/>
      <c r="G113" s="47"/>
      <c r="H113" s="36"/>
      <c r="I113" s="47"/>
      <c r="J113" s="36"/>
      <c r="K113" s="47"/>
      <c r="L113" s="36"/>
      <c r="M113" s="206"/>
      <c r="O113" s="36"/>
      <c r="P113" s="92"/>
    </row>
    <row r="114" spans="1:16" ht="21.65" customHeight="1">
      <c r="B114" s="23" t="s">
        <v>268</v>
      </c>
      <c r="D114" s="43"/>
      <c r="E114" s="189"/>
      <c r="F114" s="155">
        <f>F111+F79+F55</f>
        <v>-561825</v>
      </c>
      <c r="H114" s="155">
        <f>H111+H79+H55</f>
        <v>495555</v>
      </c>
      <c r="J114" s="155">
        <f>J111+J79+J55</f>
        <v>2966</v>
      </c>
      <c r="L114" s="155">
        <f>L111+L79+L55</f>
        <v>46375</v>
      </c>
      <c r="O114" s="36"/>
      <c r="P114" s="92"/>
    </row>
    <row r="115" spans="1:16" ht="21.65" customHeight="1">
      <c r="A115" s="23" t="s">
        <v>269</v>
      </c>
      <c r="D115" s="43"/>
      <c r="E115" s="28"/>
      <c r="F115" s="70"/>
      <c r="G115" s="36"/>
      <c r="H115" s="70"/>
      <c r="I115" s="36"/>
      <c r="J115" s="70"/>
      <c r="K115" s="36"/>
      <c r="L115" s="70"/>
      <c r="M115" s="214"/>
      <c r="O115" s="36"/>
      <c r="P115" s="92"/>
    </row>
    <row r="116" spans="1:16" ht="21.65" customHeight="1">
      <c r="B116" s="23" t="s">
        <v>270</v>
      </c>
      <c r="D116" s="43"/>
      <c r="E116" s="28"/>
      <c r="F116" s="91">
        <v>-17055</v>
      </c>
      <c r="H116" s="91">
        <v>-65046</v>
      </c>
      <c r="J116" s="91">
        <v>-578</v>
      </c>
      <c r="L116" s="91">
        <v>0</v>
      </c>
      <c r="O116" s="112"/>
      <c r="P116" s="92"/>
    </row>
    <row r="117" spans="1:16" ht="21.65" customHeight="1">
      <c r="A117" s="41" t="s">
        <v>267</v>
      </c>
      <c r="B117" s="41"/>
      <c r="C117" s="41"/>
      <c r="D117" s="188"/>
      <c r="E117" s="24"/>
      <c r="F117" s="44">
        <f>SUM(F114:F116)</f>
        <v>-578880</v>
      </c>
      <c r="G117" s="47"/>
      <c r="H117" s="44">
        <f>SUM(H114:H116)</f>
        <v>430509</v>
      </c>
      <c r="I117" s="47"/>
      <c r="J117" s="44">
        <f>SUM(J114:J116)</f>
        <v>2388</v>
      </c>
      <c r="K117" s="47"/>
      <c r="L117" s="44">
        <f>SUM(L114:L116)</f>
        <v>46375</v>
      </c>
      <c r="M117" s="206"/>
      <c r="O117" s="36"/>
      <c r="P117" s="92"/>
    </row>
    <row r="118" spans="1:16" ht="21.65" customHeight="1">
      <c r="A118" s="23" t="s">
        <v>271</v>
      </c>
      <c r="B118" s="41"/>
      <c r="C118" s="41"/>
      <c r="D118" s="188"/>
      <c r="E118" s="24"/>
      <c r="F118" s="75">
        <v>2142994</v>
      </c>
      <c r="H118" s="75">
        <v>1210326</v>
      </c>
      <c r="J118" s="75">
        <v>195563</v>
      </c>
      <c r="L118" s="75">
        <v>160633</v>
      </c>
      <c r="M118" s="206"/>
      <c r="O118" s="36"/>
      <c r="P118" s="92"/>
    </row>
    <row r="119" spans="1:16" ht="21.65" customHeight="1" thickBot="1">
      <c r="A119" s="41" t="s">
        <v>272</v>
      </c>
      <c r="B119" s="41"/>
      <c r="C119" s="41"/>
      <c r="D119" s="188"/>
      <c r="E119" s="24"/>
      <c r="F119" s="99">
        <f>SUM(F117:F118)</f>
        <v>1564114</v>
      </c>
      <c r="G119" s="47"/>
      <c r="H119" s="99">
        <f>SUM(H117:H118)</f>
        <v>1640835</v>
      </c>
      <c r="I119" s="47"/>
      <c r="J119" s="99">
        <f>SUM(J117:J118)</f>
        <v>197951</v>
      </c>
      <c r="K119" s="47"/>
      <c r="L119" s="99">
        <f>SUM(L117:L118)</f>
        <v>207008</v>
      </c>
      <c r="M119" s="206"/>
      <c r="O119" s="36"/>
      <c r="P119" s="92"/>
    </row>
    <row r="120" spans="1:16" ht="21.65" customHeight="1" thickTop="1">
      <c r="A120" s="41"/>
      <c r="B120" s="41"/>
      <c r="C120" s="41"/>
      <c r="D120" s="188"/>
      <c r="E120" s="24"/>
    </row>
    <row r="121" spans="1:16" ht="21.65" customHeight="1">
      <c r="A121" s="54" t="s">
        <v>273</v>
      </c>
      <c r="D121" s="43"/>
      <c r="E121" s="24"/>
      <c r="F121" s="213"/>
      <c r="H121" s="66"/>
      <c r="J121" s="66"/>
      <c r="L121" s="66"/>
    </row>
    <row r="122" spans="1:16" ht="21.65" customHeight="1">
      <c r="A122" s="36" t="s">
        <v>274</v>
      </c>
      <c r="B122" s="36"/>
      <c r="C122" s="36"/>
      <c r="D122" s="43"/>
      <c r="E122" s="24"/>
      <c r="F122" s="66">
        <v>24850</v>
      </c>
      <c r="H122" s="66">
        <v>92799</v>
      </c>
      <c r="J122" s="66">
        <v>412</v>
      </c>
      <c r="L122" s="66">
        <v>412</v>
      </c>
    </row>
    <row r="123" spans="1:16" ht="21.65" customHeight="1">
      <c r="A123" s="36" t="s">
        <v>131</v>
      </c>
      <c r="B123" s="36"/>
      <c r="C123" s="36"/>
      <c r="D123" s="43"/>
      <c r="E123" s="24"/>
      <c r="F123" s="66">
        <v>15827</v>
      </c>
      <c r="H123" s="66">
        <v>19030</v>
      </c>
      <c r="J123" s="66">
        <v>558</v>
      </c>
      <c r="L123" s="84">
        <v>0</v>
      </c>
    </row>
    <row r="124" spans="1:16" ht="21.65" customHeight="1">
      <c r="A124" s="36" t="s">
        <v>275</v>
      </c>
      <c r="B124" s="36"/>
      <c r="C124" s="36"/>
      <c r="D124" s="43"/>
      <c r="E124" s="24"/>
      <c r="F124" s="66"/>
      <c r="H124" s="66"/>
      <c r="J124" s="84"/>
      <c r="L124" s="84"/>
    </row>
    <row r="125" spans="1:16" ht="21.65" customHeight="1">
      <c r="A125" s="36"/>
      <c r="B125" s="36" t="s">
        <v>276</v>
      </c>
      <c r="C125" s="36"/>
      <c r="D125" s="43"/>
      <c r="E125" s="24"/>
      <c r="F125" s="66">
        <v>42859</v>
      </c>
      <c r="H125" s="66">
        <v>42859</v>
      </c>
      <c r="J125" s="84">
        <v>0</v>
      </c>
      <c r="L125" s="84">
        <v>0</v>
      </c>
    </row>
    <row r="126" spans="1:16" ht="21.65" customHeight="1">
      <c r="A126" s="36" t="s">
        <v>277</v>
      </c>
      <c r="B126" s="36"/>
      <c r="C126" s="36"/>
      <c r="D126" s="43"/>
      <c r="E126" s="24"/>
      <c r="F126" s="66">
        <v>204829</v>
      </c>
      <c r="H126" s="66">
        <v>146033</v>
      </c>
      <c r="J126" s="84">
        <v>0</v>
      </c>
      <c r="L126" s="84">
        <v>0</v>
      </c>
    </row>
    <row r="127" spans="1:16" ht="21.65" customHeight="1">
      <c r="A127" s="36" t="s">
        <v>278</v>
      </c>
      <c r="B127" s="36"/>
      <c r="C127" s="36"/>
      <c r="D127" s="43"/>
      <c r="E127" s="24"/>
      <c r="F127" s="84">
        <v>0</v>
      </c>
      <c r="H127" s="84">
        <v>0</v>
      </c>
      <c r="J127" s="84">
        <v>154795</v>
      </c>
      <c r="L127" s="84">
        <v>146033</v>
      </c>
    </row>
    <row r="128" spans="1:16" ht="21.65" customHeight="1">
      <c r="A128" s="36"/>
      <c r="B128" s="36"/>
      <c r="C128" s="36"/>
      <c r="D128" s="43"/>
      <c r="E128" s="24"/>
      <c r="F128" s="66"/>
      <c r="H128" s="215"/>
      <c r="J128" s="213"/>
      <c r="L128" s="66"/>
    </row>
    <row r="129" spans="10:10" ht="22" customHeight="1">
      <c r="J129" s="216"/>
    </row>
  </sheetData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3">
    <mergeCell ref="A2:L2"/>
    <mergeCell ref="J4:L4"/>
    <mergeCell ref="F5:H5"/>
    <mergeCell ref="J5:L5"/>
    <mergeCell ref="F6:H6"/>
    <mergeCell ref="J6:L6"/>
    <mergeCell ref="J84:L84"/>
    <mergeCell ref="F8:L8"/>
    <mergeCell ref="A37:L37"/>
    <mergeCell ref="A38:L38"/>
    <mergeCell ref="J40:L40"/>
    <mergeCell ref="F41:H41"/>
    <mergeCell ref="J41:L41"/>
    <mergeCell ref="F42:H42"/>
    <mergeCell ref="J42:L42"/>
    <mergeCell ref="F44:L44"/>
    <mergeCell ref="A81:L81"/>
    <mergeCell ref="A82:L82"/>
    <mergeCell ref="F85:H85"/>
    <mergeCell ref="J85:L85"/>
    <mergeCell ref="F86:H86"/>
    <mergeCell ref="J86:L86"/>
    <mergeCell ref="F88:L88"/>
  </mergeCells>
  <pageMargins left="0.7" right="0.7" top="0.54" bottom="0.75" header="0.3" footer="0.51"/>
  <pageSetup paperSize="9" scale="71" firstPageNumber="12" fitToHeight="0" orientation="portrait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6" max="11" man="1"/>
    <brk id="8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5" ma:contentTypeDescription="Create a new document." ma:contentTypeScope="" ma:versionID="8319d83f5226a20440359295990dc1e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80732a5bcef0904184c283febd57906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8004B2-F702-4FBF-BF35-4A91E55A8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3-5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2023-10-27T08:31:17Z</cp:lastPrinted>
  <dcterms:created xsi:type="dcterms:W3CDTF">2002-01-21T02:21:50Z</dcterms:created>
  <dcterms:modified xsi:type="dcterms:W3CDTF">2023-11-09T07:03:26Z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