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mdangdech\Desktop\FS YE'23\DTC Q3'23\File SET\"/>
    </mc:Choice>
  </mc:AlternateContent>
  <xr:revisionPtr revIDLastSave="0" documentId="13_ncr:1_{68A16B34-CE91-4F1F-88C3-C01E6BC032BA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BL3" sheetId="20" r:id="rId1"/>
    <sheet name="BL4-5" sheetId="21" r:id="rId2"/>
    <sheet name="PL6 3M" sheetId="10" r:id="rId3"/>
    <sheet name="PL7 9M" sheetId="23" r:id="rId4"/>
    <sheet name="PL8 OCI 3M" sheetId="25" r:id="rId5"/>
    <sheet name="PL9 OCI 9M" sheetId="19" r:id="rId6"/>
    <sheet name="SC-Conso 10" sheetId="12" r:id="rId7"/>
    <sheet name="SC-Only 11" sheetId="16" r:id="rId8"/>
    <sheet name="CF 12-14" sheetId="18" r:id="rId9"/>
  </sheets>
  <definedNames>
    <definedName name="_xlnm.Print_Area" localSheetId="1">'BL4-5'!$A$1:$K$70</definedName>
    <definedName name="_xlnm.Print_Area" localSheetId="8">'CF 12-14'!$A$1:$K$132</definedName>
    <definedName name="_xlnm.Print_Area" localSheetId="2">'PL6 3M'!$A$1:$K$50</definedName>
    <definedName name="_xlnm.Print_Area" localSheetId="3">'PL7 9M'!$A$1:$K$54</definedName>
    <definedName name="_xlnm.Print_Area" localSheetId="5">'PL9 OCI 9M'!$A$1:$K$23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12" l="1"/>
  <c r="G59" i="12"/>
  <c r="I59" i="12"/>
  <c r="K59" i="12"/>
  <c r="M59" i="12"/>
  <c r="O59" i="12"/>
  <c r="Q59" i="12"/>
  <c r="S59" i="12"/>
  <c r="U59" i="12"/>
  <c r="W59" i="12"/>
  <c r="Y59" i="12"/>
  <c r="AA59" i="12"/>
  <c r="AC59" i="12"/>
  <c r="AE59" i="12"/>
  <c r="AG59" i="12"/>
  <c r="E117" i="18" l="1"/>
  <c r="K83" i="18" l="1"/>
  <c r="G83" i="18"/>
  <c r="E83" i="18"/>
  <c r="I83" i="18"/>
  <c r="AG54" i="12"/>
  <c r="AE54" i="12"/>
  <c r="AC54" i="12"/>
  <c r="AA54" i="12"/>
  <c r="Y54" i="12"/>
  <c r="W54" i="12"/>
  <c r="U54" i="12"/>
  <c r="S54" i="12"/>
  <c r="Q54" i="12"/>
  <c r="O54" i="12"/>
  <c r="M54" i="12"/>
  <c r="K54" i="12"/>
  <c r="I54" i="12"/>
  <c r="G54" i="12"/>
  <c r="E54" i="12"/>
  <c r="K23" i="25" l="1"/>
  <c r="E65" i="21"/>
  <c r="K65" i="21" l="1"/>
  <c r="G65" i="21"/>
  <c r="G67" i="21" s="1"/>
  <c r="N28" i="16" l="1"/>
  <c r="N32" i="16" s="1"/>
  <c r="N16" i="16"/>
  <c r="N20" i="16" s="1"/>
  <c r="U48" i="12"/>
  <c r="U42" i="12"/>
  <c r="U30" i="12"/>
  <c r="U24" i="12"/>
  <c r="U19" i="12"/>
  <c r="AG24" i="12"/>
  <c r="AG25" i="12" s="1"/>
  <c r="AE24" i="12"/>
  <c r="AE25" i="12" s="1"/>
  <c r="AC24" i="12"/>
  <c r="AA24" i="12"/>
  <c r="Y24" i="12"/>
  <c r="W24" i="12"/>
  <c r="S24" i="12"/>
  <c r="Q24" i="12"/>
  <c r="Q25" i="12" s="1"/>
  <c r="O24" i="12"/>
  <c r="O25" i="12" s="1"/>
  <c r="M24" i="12"/>
  <c r="M25" i="12" s="1"/>
  <c r="K24" i="12"/>
  <c r="K25" i="12" s="1"/>
  <c r="I24" i="12"/>
  <c r="I25" i="12" s="1"/>
  <c r="G24" i="12"/>
  <c r="G25" i="12" s="1"/>
  <c r="E24" i="12"/>
  <c r="E25" i="12" s="1"/>
  <c r="U25" i="12" l="1"/>
  <c r="U34" i="12" s="1"/>
  <c r="U49" i="12"/>
  <c r="AG48" i="12" l="1"/>
  <c r="AG42" i="12"/>
  <c r="AE42" i="12"/>
  <c r="Q42" i="12"/>
  <c r="O42" i="12"/>
  <c r="M42" i="12"/>
  <c r="K42" i="12"/>
  <c r="I42" i="12"/>
  <c r="G42" i="12"/>
  <c r="E42" i="12"/>
  <c r="AC42" i="12"/>
  <c r="AA42" i="12"/>
  <c r="Y42" i="12"/>
  <c r="W42" i="12"/>
  <c r="S42" i="12"/>
  <c r="AG49" i="12" l="1"/>
  <c r="K37" i="23"/>
  <c r="I37" i="23"/>
  <c r="G37" i="23"/>
  <c r="E37" i="23"/>
  <c r="K33" i="10"/>
  <c r="I33" i="10"/>
  <c r="G33" i="10"/>
  <c r="E33" i="10"/>
  <c r="K117" i="18" l="1"/>
  <c r="I117" i="18"/>
  <c r="G117" i="18"/>
  <c r="AE48" i="12"/>
  <c r="AE49" i="12" s="1"/>
  <c r="AC48" i="12"/>
  <c r="AC49" i="12" s="1"/>
  <c r="AA48" i="12"/>
  <c r="AA49" i="12" s="1"/>
  <c r="Y48" i="12"/>
  <c r="Y49" i="12" s="1"/>
  <c r="W48" i="12"/>
  <c r="W49" i="12" s="1"/>
  <c r="Q48" i="12"/>
  <c r="Q49" i="12" s="1"/>
  <c r="O48" i="12"/>
  <c r="O49" i="12" s="1"/>
  <c r="M48" i="12"/>
  <c r="M49" i="12" s="1"/>
  <c r="K48" i="12"/>
  <c r="K49" i="12" s="1"/>
  <c r="I48" i="12"/>
  <c r="I49" i="12" s="1"/>
  <c r="G48" i="12"/>
  <c r="G49" i="12" s="1"/>
  <c r="E48" i="12"/>
  <c r="E49" i="12" s="1"/>
  <c r="S48" i="12"/>
  <c r="S49" i="12" s="1"/>
  <c r="AG19" i="12"/>
  <c r="AE19" i="12"/>
  <c r="Q19" i="12"/>
  <c r="Q34" i="12" s="1"/>
  <c r="O19" i="12"/>
  <c r="O34" i="12" s="1"/>
  <c r="M19" i="12"/>
  <c r="M34" i="12" s="1"/>
  <c r="K19" i="12"/>
  <c r="K34" i="12" s="1"/>
  <c r="I19" i="12"/>
  <c r="I34" i="12" s="1"/>
  <c r="G19" i="12"/>
  <c r="G34" i="12" s="1"/>
  <c r="E19" i="12"/>
  <c r="E34" i="12" s="1"/>
  <c r="Y19" i="12" l="1"/>
  <c r="Y25" i="12"/>
  <c r="S19" i="12"/>
  <c r="S25" i="12"/>
  <c r="AA19" i="12"/>
  <c r="AA25" i="12"/>
  <c r="AC19" i="12"/>
  <c r="AC25" i="12"/>
  <c r="W19" i="12"/>
  <c r="W25" i="12"/>
  <c r="I23" i="25"/>
  <c r="G23" i="25"/>
  <c r="E23" i="25"/>
  <c r="K18" i="25"/>
  <c r="I18" i="25"/>
  <c r="G16" i="25"/>
  <c r="G18" i="25" s="1"/>
  <c r="E16" i="25"/>
  <c r="E18" i="25" s="1"/>
  <c r="K50" i="23"/>
  <c r="I50" i="23"/>
  <c r="G50" i="23"/>
  <c r="E50" i="23"/>
  <c r="J43" i="23"/>
  <c r="H43" i="23"/>
  <c r="J37" i="23"/>
  <c r="H37" i="23"/>
  <c r="F37" i="23"/>
  <c r="K28" i="23"/>
  <c r="J28" i="23"/>
  <c r="I28" i="23"/>
  <c r="H28" i="23"/>
  <c r="G28" i="23"/>
  <c r="F28" i="23"/>
  <c r="E28" i="23"/>
  <c r="K14" i="23"/>
  <c r="K15" i="23" s="1"/>
  <c r="I14" i="23"/>
  <c r="I15" i="23" s="1"/>
  <c r="G14" i="23"/>
  <c r="G15" i="23" s="1"/>
  <c r="E14" i="23"/>
  <c r="E15" i="23" s="1"/>
  <c r="F33" i="10"/>
  <c r="H33" i="10"/>
  <c r="J33" i="10"/>
  <c r="I30" i="23" l="1"/>
  <c r="I39" i="23" s="1"/>
  <c r="I43" i="23" s="1"/>
  <c r="I45" i="23" s="1"/>
  <c r="K30" i="23"/>
  <c r="K39" i="23" s="1"/>
  <c r="K43" i="23" s="1"/>
  <c r="K45" i="23" s="1"/>
  <c r="E30" i="23"/>
  <c r="E39" i="23" s="1"/>
  <c r="E43" i="23" s="1"/>
  <c r="E45" i="23" s="1"/>
  <c r="G30" i="23"/>
  <c r="G39" i="23" s="1"/>
  <c r="G43" i="23" s="1"/>
  <c r="G45" i="23" s="1"/>
  <c r="K33" i="18" l="1"/>
  <c r="K57" i="18" s="1"/>
  <c r="K59" i="18" s="1"/>
  <c r="G33" i="18"/>
  <c r="G57" i="18" s="1"/>
  <c r="G59" i="18" s="1"/>
  <c r="L28" i="16"/>
  <c r="L32" i="16" s="1"/>
  <c r="J28" i="16"/>
  <c r="J32" i="16" s="1"/>
  <c r="H28" i="16"/>
  <c r="F28" i="16"/>
  <c r="D28" i="16"/>
  <c r="D32" i="16" s="1"/>
  <c r="P28" i="16"/>
  <c r="P32" i="16" s="1"/>
  <c r="F32" i="16" l="1"/>
  <c r="H32" i="16"/>
  <c r="K123" i="18"/>
  <c r="K125" i="18" s="1"/>
  <c r="G123" i="18"/>
  <c r="G125" i="18" s="1"/>
  <c r="K18" i="19" l="1"/>
  <c r="G23" i="19"/>
  <c r="G16" i="19"/>
  <c r="K25" i="10"/>
  <c r="K14" i="10"/>
  <c r="K15" i="10" s="1"/>
  <c r="G46" i="10"/>
  <c r="G25" i="10"/>
  <c r="G14" i="10"/>
  <c r="G15" i="10" s="1"/>
  <c r="K67" i="21"/>
  <c r="K35" i="21"/>
  <c r="K21" i="21"/>
  <c r="G35" i="21"/>
  <c r="G21" i="21"/>
  <c r="I65" i="21"/>
  <c r="I67" i="21" s="1"/>
  <c r="E67" i="21"/>
  <c r="I35" i="21"/>
  <c r="E35" i="21"/>
  <c r="J21" i="21"/>
  <c r="I21" i="21"/>
  <c r="E21" i="21"/>
  <c r="K38" i="20"/>
  <c r="K19" i="20"/>
  <c r="G38" i="20"/>
  <c r="G19" i="20"/>
  <c r="I38" i="20"/>
  <c r="E38" i="20"/>
  <c r="I19" i="20"/>
  <c r="E19" i="20"/>
  <c r="K23" i="19" l="1"/>
  <c r="G40" i="20"/>
  <c r="G18" i="19"/>
  <c r="K27" i="10"/>
  <c r="K35" i="10" s="1"/>
  <c r="K39" i="10" s="1"/>
  <c r="K41" i="10" s="1"/>
  <c r="K46" i="10" s="1"/>
  <c r="G27" i="10"/>
  <c r="G35" i="10" s="1"/>
  <c r="G39" i="10" s="1"/>
  <c r="G41" i="10" s="1"/>
  <c r="I37" i="21"/>
  <c r="I69" i="21" s="1"/>
  <c r="K37" i="21"/>
  <c r="K69" i="21" s="1"/>
  <c r="G37" i="21"/>
  <c r="G69" i="21" s="1"/>
  <c r="E37" i="21"/>
  <c r="E69" i="21" s="1"/>
  <c r="I40" i="20"/>
  <c r="E40" i="20"/>
  <c r="K40" i="20"/>
  <c r="E33" i="18" l="1"/>
  <c r="E25" i="10" l="1"/>
  <c r="I14" i="10" l="1"/>
  <c r="I15" i="10" s="1"/>
  <c r="E14" i="10"/>
  <c r="E15" i="10" s="1"/>
  <c r="J25" i="10"/>
  <c r="I25" i="10"/>
  <c r="H25" i="10"/>
  <c r="F25" i="10"/>
  <c r="J39" i="10"/>
  <c r="H39" i="10"/>
  <c r="E46" i="10"/>
  <c r="I27" i="10" l="1"/>
  <c r="E27" i="10"/>
  <c r="E35" i="10" s="1"/>
  <c r="E39" i="10" s="1"/>
  <c r="E41" i="10" s="1"/>
  <c r="I35" i="10" l="1"/>
  <c r="I39" i="10" s="1"/>
  <c r="I41" i="10" s="1"/>
  <c r="I46" i="10" s="1"/>
  <c r="J16" i="16" l="1"/>
  <c r="J20" i="16" s="1"/>
  <c r="H16" i="16"/>
  <c r="H20" i="16" s="1"/>
  <c r="F16" i="16"/>
  <c r="F20" i="16" s="1"/>
  <c r="D16" i="16"/>
  <c r="D20" i="16" s="1"/>
  <c r="AE30" i="12"/>
  <c r="AE34" i="12" s="1"/>
  <c r="Y30" i="12"/>
  <c r="Y34" i="12" s="1"/>
  <c r="W30" i="12"/>
  <c r="W34" i="12" s="1"/>
  <c r="S30" i="12"/>
  <c r="S34" i="12" s="1"/>
  <c r="AA30" i="12"/>
  <c r="AA34" i="12" s="1"/>
  <c r="AC30" i="12"/>
  <c r="AC34" i="12" s="1"/>
  <c r="I33" i="18"/>
  <c r="I57" i="18" s="1"/>
  <c r="I59" i="18" s="1"/>
  <c r="E16" i="19"/>
  <c r="E23" i="19"/>
  <c r="E57" i="18"/>
  <c r="E59" i="18" s="1"/>
  <c r="I18" i="19"/>
  <c r="P16" i="16" l="1"/>
  <c r="P20" i="16" s="1"/>
  <c r="I23" i="19"/>
  <c r="I123" i="18"/>
  <c r="I125" i="18" s="1"/>
  <c r="E123" i="18"/>
  <c r="E125" i="18" s="1"/>
  <c r="L16" i="16"/>
  <c r="L20" i="16" s="1"/>
  <c r="E18" i="19"/>
  <c r="AG30" i="12"/>
  <c r="AG34" i="12" s="1"/>
</calcChain>
</file>

<file path=xl/sharedStrings.xml><?xml version="1.0" encoding="utf-8"?>
<sst xmlns="http://schemas.openxmlformats.org/spreadsheetml/2006/main" count="534" uniqueCount="301">
  <si>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</si>
  <si>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</si>
  <si>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</si>
  <si>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</si>
  <si>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</si>
  <si>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</si>
  <si>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</si>
  <si>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</si>
  <si>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</si>
  <si>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</si>
  <si>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</si>
  <si>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</si>
  <si>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</si>
  <si>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</si>
  <si>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</si>
  <si>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</si>
  <si>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</si>
  <si>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</si>
  <si>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</si>
  <si>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</si>
  <si>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</si>
  <si>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</si>
  <si>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</si>
  <si>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</si>
  <si>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</si>
  <si>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</si>
  <si>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</si>
  <si>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</si>
  <si>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</si>
  <si>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</si>
  <si>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</si>
  <si>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</si>
  <si>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</si>
  <si>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</si>
  <si>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</si>
  <si>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</si>
  <si>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</si>
  <si>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</si>
  <si>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</si>
  <si>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</si>
  <si>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</si>
  <si>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</si>
  <si>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</si>
  <si>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</si>
  <si>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</si>
  <si>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</si>
  <si>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</si>
  <si>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</si>
  <si>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</si>
  <si>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</si>
  <si>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</si>
  <si>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</si>
  <si>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</si>
  <si>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</si>
  <si>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</si>
  <si>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</si>
  <si>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</si>
  <si>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</si>
  <si>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</si>
  <si>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</si>
  <si>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</si>
  <si>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</si>
  <si>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</si>
  <si>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</si>
  <si>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</si>
  <si>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</si>
  <si>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</si>
  <si>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</si>
  <si>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</si>
  <si>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</si>
  <si>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</si>
  <si>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</si>
  <si>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</si>
  <si>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</si>
  <si>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</si>
  <si>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</si>
  <si>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</si>
  <si>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</si>
  <si>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</si>
  <si>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</si>
  <si>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</si>
  <si>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</si>
  <si>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</si>
  <si>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</si>
  <si>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</si>
  <si>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</si>
  <si>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</si>
  <si>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</si>
  <si>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</si>
  <si>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</si>
  <si>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</si>
  <si>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</si>
  <si>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</si>
  <si>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</si>
  <si>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</si>
  <si>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</si>
  <si>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</si>
  <si>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</si>
  <si>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</si>
  <si>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</si>
  <si>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</si>
  <si>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</si>
  <si>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</si>
  <si>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</si>
  <si>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</si>
  <si>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</si>
  <si>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</si>
  <si>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</si>
  <si>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</si>
  <si>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</si>
  <si>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</si>
  <si>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</si>
  <si>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</si>
  <si>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</si>
  <si>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</si>
  <si>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</si>
  <si>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</si>
  <si>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</si>
  <si>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</si>
  <si>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</si>
  <si>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</si>
  <si>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</si>
  <si>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</si>
  <si>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</si>
  <si>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</si>
  <si>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</si>
  <si>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</si>
  <si>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</si>
  <si>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</si>
  <si>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</si>
  <si>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</si>
  <si>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</si>
  <si>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</si>
  <si>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</si>
  <si>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</si>
  <si>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</si>
  <si>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>Profit (loss) before income tax expense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</si>
  <si>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</si>
  <si>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</si>
  <si>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</si>
  <si>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</si>
  <si>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</si>
  <si>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</si>
  <si>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</si>
  <si>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</si>
  <si>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</si>
  <si>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</si>
  <si>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</si>
  <si>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</si>
  <si>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</si>
  <si>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Amortisation of deferred debenture fee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</si>
  <si>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</si>
  <si>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</si>
  <si>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</si>
  <si>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</si>
  <si>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</si>
  <si>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</si>
  <si>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</si>
  <si>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</si>
  <si>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</si>
  <si>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</si>
  <si>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</si>
  <si>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</si>
  <si>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</si>
  <si>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</si>
  <si>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</si>
  <si>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</si>
  <si>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</si>
  <si>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</si>
  <si>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</si>
  <si>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</si>
  <si>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</si>
  <si>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</si>
  <si>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</si>
  <si>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Intangible assets other than goodwill</t>
  </si>
  <si>
    <t>Depreciation of right-of-use assets</t>
  </si>
  <si>
    <t>Proceeds from sale of other financial assets</t>
  </si>
  <si>
    <t>Payment for other financial assets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</si>
  <si>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</si>
  <si>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</si>
  <si>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</si>
  <si>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</si>
  <si>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</si>
  <si>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</si>
  <si>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</si>
  <si>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</si>
  <si>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</si>
  <si>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</si>
  <si>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</si>
  <si>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</si>
  <si>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</si>
  <si>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</si>
  <si>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</si>
  <si>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</si>
  <si>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>Arrangement fee income</t>
  </si>
  <si>
    <t xml:space="preserve">    Profit</t>
  </si>
  <si>
    <t>Net cash from (used in) investing activities</t>
  </si>
  <si>
    <t>translating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</si>
  <si>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</si>
  <si>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</si>
  <si>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</si>
  <si>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Total comprehensive income for the period</t>
  </si>
  <si>
    <t>Payment of investments in joint ventures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</si>
  <si>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</si>
  <si>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</si>
  <si>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</si>
  <si>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</si>
  <si>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>Loss on sale of other financial assets</t>
  </si>
  <si>
    <t>Balance at 1 January 2022</t>
  </si>
  <si>
    <t>Loss</t>
  </si>
  <si>
    <t>Gain on sale of investments in associate</t>
  </si>
  <si>
    <t xml:space="preserve">of associates </t>
  </si>
  <si>
    <t>Proceeds from sale of investments in associate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</si>
  <si>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</si>
  <si>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</si>
  <si>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</si>
  <si>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</si>
  <si>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</si>
  <si>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</si>
  <si>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</si>
  <si>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Cash generated from (used in) operating</t>
  </si>
  <si>
    <t>Net gain on foreign exchange</t>
  </si>
  <si>
    <t>Gain on sale of investments in subsidiary</t>
  </si>
  <si>
    <t>Acquisition of non-controlling interests without a change in control</t>
  </si>
  <si>
    <t>Acquisition of non-controlling interests with a change in control</t>
  </si>
  <si>
    <t>Dividend received from subsidiary</t>
  </si>
  <si>
    <t xml:space="preserve">   without a change in control</t>
  </si>
  <si>
    <t>Repayment of short-term loans from related parties</t>
  </si>
  <si>
    <t>Proceeds from short-term loans from related parties</t>
  </si>
  <si>
    <t>Retained earnings (Deficit)</t>
  </si>
  <si>
    <t>Share of profit (loss) of joint ventures and associates</t>
  </si>
  <si>
    <t>Share of other comprehensive income of associates</t>
  </si>
  <si>
    <t>Changes in ownership interests in subsidiaries</t>
  </si>
  <si>
    <t>of the parent</t>
  </si>
  <si>
    <t>Gain on sale of other financial assets</t>
  </si>
  <si>
    <t>Net cash outflow for acquisition of subsidiaries</t>
  </si>
  <si>
    <t xml:space="preserve">   non-controlling interests</t>
  </si>
  <si>
    <t>Transactions with owners, recorded directly in equity</t>
  </si>
  <si>
    <t>Distributions to owners</t>
  </si>
  <si>
    <t>Dividend paid</t>
  </si>
  <si>
    <t>Total distributions to owners</t>
  </si>
  <si>
    <t>Total transactions with owners, recorded directly in equity</t>
  </si>
  <si>
    <t>Total changes in ownership interests in subsidiaries</t>
  </si>
  <si>
    <t>Capital increase of subsidiaries</t>
  </si>
  <si>
    <t>(Gain) loss on sale of equipment</t>
  </si>
  <si>
    <t>Repayment of short-term loans from financial instituitions</t>
  </si>
  <si>
    <t>Proceeds from increase in investment in subsidiary from</t>
  </si>
  <si>
    <t>Current portion of debentures</t>
  </si>
  <si>
    <t>Perpetual subordinated debentures</t>
  </si>
  <si>
    <t>Balance at 1 January 2023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</si>
  <si>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</si>
  <si>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</si>
  <si>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</si>
  <si>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</si>
  <si>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</si>
  <si>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</si>
  <si>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30 September</t>
  </si>
  <si>
    <t>Gain on sale of property, plant and equipment</t>
  </si>
  <si>
    <t>-</t>
  </si>
  <si>
    <t>Nine-month period ended</t>
  </si>
  <si>
    <t>For the nine-month period ended 30 September 2022</t>
  </si>
  <si>
    <t>Balance at 30 September 2022</t>
  </si>
  <si>
    <t>For the nine-month period ended 30 September 2023</t>
  </si>
  <si>
    <t>Balance at 30 September 2023</t>
  </si>
  <si>
    <t>Issuance of perpetual subordinated debentures</t>
  </si>
  <si>
    <t>Proceeds from sale of investments in subsidiary</t>
  </si>
  <si>
    <t>Payment of investments in subsidiary</t>
  </si>
  <si>
    <t>Repayment of debentures</t>
  </si>
  <si>
    <t>Proceeds from issuance of perpetual subordinated debentures</t>
  </si>
  <si>
    <t>Payment of perpetual subordinated debentures issuance fee</t>
  </si>
  <si>
    <t>3, 8</t>
  </si>
  <si>
    <t>Interest paid on perpetual subordinted debentures</t>
  </si>
  <si>
    <t>Payment for deposits</t>
  </si>
  <si>
    <t>Proceeds from deposits</t>
  </si>
  <si>
    <t>Gross profit</t>
  </si>
  <si>
    <t>Loss before income tax expense</t>
  </si>
  <si>
    <t>Tax income</t>
  </si>
  <si>
    <t>Loss for the period</t>
  </si>
  <si>
    <t>Debentures</t>
  </si>
  <si>
    <t>Loss attributable to: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</si>
  <si>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</si>
  <si>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Basic loss per share    </t>
  </si>
  <si>
    <t xml:space="preserve">Gross profit </t>
  </si>
  <si>
    <t>Share of profit of joint ventures and associates</t>
  </si>
  <si>
    <t>(Reverse of) expected credit loss</t>
  </si>
  <si>
    <t xml:space="preserve">Share of profit of joint ventures and associates </t>
  </si>
  <si>
    <t>Proceeds from issuance debentures</t>
  </si>
  <si>
    <t>Payment of change in ownership interest in subsidiaries</t>
  </si>
  <si>
    <t>Interest paid on perpetual subordinated debentures</t>
  </si>
  <si>
    <t>Net cash used in financing activities</t>
  </si>
  <si>
    <t>Cash and cash equivalents at 30 September</t>
  </si>
  <si>
    <t>(deficit)</t>
  </si>
  <si>
    <t>Unappropriated (deficit)</t>
  </si>
  <si>
    <t>income</t>
  </si>
  <si>
    <t xml:space="preserve">    Loss</t>
  </si>
  <si>
    <t>Proceeds from capital deduction in associate</t>
  </si>
  <si>
    <t>Retained earnings (deficit)</t>
  </si>
  <si>
    <t>Payment of debenture issuing fee</t>
  </si>
  <si>
    <t>Repayment of long-term loans from related parties</t>
  </si>
  <si>
    <t>Dividends paid</t>
  </si>
  <si>
    <t xml:space="preserve">Loss on sale of other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</si>
</sst>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40" fillId="0" borderId="0"/>
    <xf numFmtId="0" fontId="41" fillId="0" borderId="0"/>
    <xf numFmtId="170" fontId="41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42" fillId="0" borderId="0">
      <alignment vertical="top"/>
    </xf>
    <xf numFmtId="9" fontId="42" fillId="0" borderId="0" applyFont="0" applyFill="0" applyBorder="0" applyAlignment="0" applyProtection="0">
      <alignment vertical="top"/>
    </xf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9" fillId="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40" fillId="0" borderId="0"/>
    <xf numFmtId="18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0" borderId="0"/>
    <xf numFmtId="181" fontId="40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6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63" fillId="0" borderId="0"/>
    <xf numFmtId="175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64" fillId="0" borderId="0" applyNumberFormat="0" applyFill="0" applyBorder="0" applyAlignment="0" applyProtection="0"/>
    <xf numFmtId="0" fontId="40" fillId="33" borderId="0" applyNumberFormat="0" applyFont="0" applyAlignment="0" applyProtection="0"/>
    <xf numFmtId="0" fontId="40" fillId="33" borderId="0" applyNumberFormat="0" applyFont="0" applyAlignment="0" applyProtection="0"/>
    <xf numFmtId="0" fontId="4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119" fillId="0" borderId="0"/>
    <xf numFmtId="0" fontId="40" fillId="0" borderId="0" applyNumberForma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40" fillId="0" borderId="0" applyFont="0" applyFill="0" applyBorder="0" applyProtection="0">
      <alignment horizontal="right"/>
    </xf>
    <xf numFmtId="199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65" fillId="0" borderId="0" applyNumberFormat="0" applyFill="0" applyBorder="0" applyProtection="0">
      <alignment vertical="top"/>
    </xf>
    <xf numFmtId="0" fontId="40" fillId="0" borderId="0"/>
    <xf numFmtId="0" fontId="40" fillId="0" borderId="0"/>
    <xf numFmtId="0" fontId="66" fillId="0" borderId="19" applyNumberFormat="0" applyFill="0" applyAlignment="0" applyProtection="0"/>
    <xf numFmtId="0" fontId="67" fillId="0" borderId="20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229" fontId="70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1" fillId="0" borderId="0"/>
    <xf numFmtId="0" fontId="2" fillId="0" borderId="0"/>
    <xf numFmtId="0" fontId="70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5" fontId="40" fillId="0" borderId="0" applyProtection="0">
      <protection locked="0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70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30" fontId="124" fillId="0" borderId="0"/>
    <xf numFmtId="231" fontId="124" fillId="0" borderId="0"/>
    <xf numFmtId="0" fontId="125" fillId="50" borderId="0">
      <alignment horizontal="right"/>
    </xf>
    <xf numFmtId="0" fontId="124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4" borderId="0" applyNumberFormat="0" applyBorder="0" applyAlignment="0" applyProtection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7" fillId="0" borderId="0"/>
    <xf numFmtId="0" fontId="49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71" fillId="0" borderId="5" applyAlignment="0" applyProtection="0"/>
    <xf numFmtId="0" fontId="126" fillId="0" borderId="0"/>
    <xf numFmtId="201" fontId="42" fillId="0" borderId="0" applyFill="0" applyBorder="0" applyAlignment="0"/>
    <xf numFmtId="211" fontId="47" fillId="0" borderId="0" applyFill="0" applyBorder="0" applyAlignment="0"/>
    <xf numFmtId="178" fontId="47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0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3" fillId="0" borderId="15"/>
    <xf numFmtId="0" fontId="51" fillId="55" borderId="23" applyNumberFormat="0" applyAlignment="0" applyProtection="0"/>
    <xf numFmtId="0" fontId="173" fillId="56" borderId="24">
      <alignment horizontal="center" wrapText="1"/>
    </xf>
    <xf numFmtId="43" fontId="40" fillId="0" borderId="0" applyFont="0" applyFill="0" applyBorder="0" applyAlignment="0" applyProtection="0"/>
    <xf numFmtId="0" fontId="73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17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75" fillId="0" borderId="0"/>
    <xf numFmtId="3" fontId="76" fillId="0" borderId="0" applyFont="0" applyFill="0" applyBorder="0" applyAlignment="0" applyProtection="0"/>
    <xf numFmtId="0" fontId="127" fillId="0" borderId="0"/>
    <xf numFmtId="0" fontId="95" fillId="0" borderId="0"/>
    <xf numFmtId="0" fontId="128" fillId="0" borderId="0" applyNumberFormat="0" applyFill="0" applyBorder="0" applyAlignment="0" applyProtection="0"/>
    <xf numFmtId="0" fontId="127" fillId="0" borderId="0"/>
    <xf numFmtId="0" fontId="95" fillId="0" borderId="0"/>
    <xf numFmtId="0" fontId="77" fillId="0" borderId="0" applyNumberFormat="0" applyAlignment="0">
      <alignment horizontal="left"/>
    </xf>
    <xf numFmtId="232" fontId="36" fillId="0" borderId="0" applyFill="0" applyBorder="0" applyProtection="0"/>
    <xf numFmtId="0" fontId="73" fillId="0" borderId="0"/>
    <xf numFmtId="0" fontId="73" fillId="0" borderId="0"/>
    <xf numFmtId="203" fontId="174" fillId="0" borderId="25" applyBorder="0"/>
    <xf numFmtId="211" fontId="47" fillId="0" borderId="0" applyFont="0" applyFill="0" applyBorder="0" applyAlignment="0" applyProtection="0"/>
    <xf numFmtId="236" fontId="40" fillId="0" borderId="0">
      <protection locked="0"/>
    </xf>
    <xf numFmtId="209" fontId="76" fillId="0" borderId="0" applyFont="0" applyFill="0" applyBorder="0" applyAlignment="0" applyProtection="0"/>
    <xf numFmtId="189" fontId="75" fillId="0" borderId="0"/>
    <xf numFmtId="213" fontId="40" fillId="0" borderId="0"/>
    <xf numFmtId="213" fontId="40" fillId="0" borderId="0"/>
    <xf numFmtId="0" fontId="164" fillId="0" borderId="0"/>
    <xf numFmtId="0" fontId="165" fillId="0" borderId="0"/>
    <xf numFmtId="0" fontId="78" fillId="57" borderId="0" applyNumberFormat="0" applyFont="0" applyFill="0" applyBorder="0" applyProtection="0">
      <alignment horizontal="left"/>
    </xf>
    <xf numFmtId="0" fontId="165" fillId="0" borderId="26"/>
    <xf numFmtId="0" fontId="76" fillId="0" borderId="0" applyFont="0" applyFill="0" applyBorder="0" applyAlignment="0" applyProtection="0"/>
    <xf numFmtId="14" fontId="42" fillId="0" borderId="0" applyFill="0" applyBorder="0" applyAlignment="0"/>
    <xf numFmtId="0" fontId="40" fillId="0" borderId="0" applyFont="0" applyFill="0" applyBorder="0" applyAlignment="0" applyProtection="0"/>
    <xf numFmtId="233" fontId="36" fillId="0" borderId="0" applyFill="0" applyBorder="0" applyProtection="0"/>
    <xf numFmtId="38" fontId="79" fillId="0" borderId="27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9" fillId="0" borderId="0">
      <protection locked="0"/>
    </xf>
    <xf numFmtId="190" fontId="75" fillId="0" borderId="0"/>
    <xf numFmtId="0" fontId="130" fillId="0" borderId="0">
      <protection locked="0"/>
    </xf>
    <xf numFmtId="0" fontId="130" fillId="0" borderId="0">
      <protection locked="0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80" fillId="0" borderId="0" applyNumberFormat="0" applyAlignment="0">
      <alignment horizontal="left"/>
    </xf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6" fillId="0" borderId="0" applyFont="0" applyFill="0" applyBorder="0" applyAlignment="0" applyProtection="0"/>
    <xf numFmtId="187" fontId="5" fillId="0" borderId="0">
      <alignment horizontal="right"/>
    </xf>
    <xf numFmtId="17" fontId="40" fillId="0" borderId="0">
      <alignment horizontal="left"/>
    </xf>
    <xf numFmtId="17" fontId="40" fillId="0" borderId="0">
      <alignment horizontal="left"/>
    </xf>
    <xf numFmtId="0" fontId="53" fillId="36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0" fontId="175" fillId="49" borderId="0"/>
    <xf numFmtId="0" fontId="81" fillId="0" borderId="28" applyNumberFormat="0" applyAlignment="0" applyProtection="0">
      <alignment horizontal="left" vertical="center"/>
    </xf>
    <xf numFmtId="0" fontId="81" fillId="0" borderId="2">
      <alignment horizontal="left" vertical="center"/>
    </xf>
    <xf numFmtId="188" fontId="82" fillId="56" borderId="0">
      <alignment horizontal="left"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31" applyNumberFormat="0" applyFill="0" applyAlignment="0" applyProtection="0"/>
    <xf numFmtId="0" fontId="54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6" fillId="56" borderId="0">
      <alignment horizontal="left" wrapText="1" indent="2"/>
    </xf>
    <xf numFmtId="212" fontId="40" fillId="0" borderId="0" applyBorder="0" applyAlignment="0"/>
    <xf numFmtId="10" fontId="46" fillId="56" borderId="15" applyNumberFormat="0" applyBorder="0" applyAlignment="0" applyProtection="0"/>
    <xf numFmtId="10" fontId="46" fillId="56" borderId="15" applyNumberFormat="0" applyBorder="0" applyAlignment="0" applyProtection="0"/>
    <xf numFmtId="0" fontId="55" fillId="40" borderId="22" applyNumberFormat="0" applyAlignment="0" applyProtection="0"/>
    <xf numFmtId="0" fontId="55" fillId="40" borderId="22" applyNumberFormat="0" applyAlignment="0" applyProtection="0"/>
    <xf numFmtId="214" fontId="40" fillId="0" borderId="0"/>
    <xf numFmtId="214" fontId="40" fillId="0" borderId="0"/>
    <xf numFmtId="179" fontId="87" fillId="0" borderId="0"/>
    <xf numFmtId="38" fontId="88" fillId="0" borderId="0"/>
    <xf numFmtId="38" fontId="89" fillId="0" borderId="0"/>
    <xf numFmtId="38" fontId="90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58" borderId="26"/>
    <xf numFmtId="0" fontId="36" fillId="0" borderId="0" applyNumberFormat="0" applyFont="0" applyFill="0" applyBorder="0" applyProtection="0">
      <alignment horizontal="left" vertical="center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6" fillId="0" borderId="32" applyNumberFormat="0" applyFill="0" applyAlignment="0" applyProtection="0"/>
    <xf numFmtId="0" fontId="91" fillId="0" borderId="0"/>
    <xf numFmtId="0" fontId="75" fillId="0" borderId="0"/>
    <xf numFmtId="0" fontId="91" fillId="0" borderId="0"/>
    <xf numFmtId="0" fontId="75" fillId="0" borderId="0"/>
    <xf numFmtId="0" fontId="92" fillId="0" borderId="0"/>
    <xf numFmtId="234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29" fillId="0" borderId="0">
      <protection locked="0"/>
    </xf>
    <xf numFmtId="0" fontId="36" fillId="0" borderId="0"/>
    <xf numFmtId="0" fontId="57" fillId="33" borderId="0" applyNumberFormat="0" applyBorder="0" applyAlignment="0" applyProtection="0"/>
    <xf numFmtId="37" fontId="9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91" fillId="0" borderId="0"/>
    <xf numFmtId="0" fontId="75" fillId="0" borderId="0"/>
    <xf numFmtId="0" fontId="75" fillId="0" borderId="0"/>
    <xf numFmtId="186" fontId="70" fillId="0" borderId="0"/>
    <xf numFmtId="0" fontId="95" fillId="0" borderId="0"/>
    <xf numFmtId="0" fontId="95" fillId="0" borderId="0"/>
    <xf numFmtId="0" fontId="95" fillId="0" borderId="0"/>
    <xf numFmtId="0" fontId="73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4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215" fontId="40" fillId="0" borderId="0"/>
    <xf numFmtId="215" fontId="40" fillId="0" borderId="0"/>
    <xf numFmtId="0" fontId="132" fillId="0" borderId="0"/>
    <xf numFmtId="0" fontId="2" fillId="0" borderId="0"/>
    <xf numFmtId="0" fontId="45" fillId="59" borderId="33" applyNumberFormat="0" applyFont="0" applyAlignment="0" applyProtection="0"/>
    <xf numFmtId="229" fontId="70" fillId="0" borderId="0" applyFont="0" applyFill="0" applyBorder="0" applyAlignment="0" applyProtection="0"/>
    <xf numFmtId="0" fontId="58" fillId="40" borderId="34" applyNumberFormat="0" applyAlignment="0" applyProtection="0"/>
    <xf numFmtId="40" fontId="10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72" fillId="0" borderId="0" applyFont="0" applyFill="0" applyBorder="0" applyAlignment="0" applyProtection="0"/>
    <xf numFmtId="221" fontId="47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40" fillId="0" borderId="0" applyFont="0" applyFill="0" applyBorder="0" applyAlignment="0" applyProtection="0"/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1" fillId="0" borderId="21">
      <alignment horizontal="center"/>
    </xf>
    <xf numFmtId="3" fontId="79" fillId="0" borderId="0" applyFont="0" applyFill="0" applyBorder="0" applyAlignment="0" applyProtection="0"/>
    <xf numFmtId="0" fontId="79" fillId="63" borderId="0" applyNumberFormat="0" applyFont="0" applyBorder="0" applyAlignment="0" applyProtection="0"/>
    <xf numFmtId="37" fontId="101" fillId="0" borderId="0"/>
    <xf numFmtId="0" fontId="70" fillId="0" borderId="0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40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177" fillId="1" borderId="2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40" fillId="0" borderId="0"/>
    <xf numFmtId="0" fontId="40" fillId="0" borderId="0"/>
    <xf numFmtId="0" fontId="40" fillId="0" borderId="0">
      <alignment vertical="top"/>
    </xf>
    <xf numFmtId="0" fontId="2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4" fillId="0" borderId="26"/>
    <xf numFmtId="0" fontId="165" fillId="0" borderId="26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49" fontId="42" fillId="0" borderId="0" applyFill="0" applyBorder="0" applyAlignment="0"/>
    <xf numFmtId="222" fontId="72" fillId="0" borderId="0" applyFill="0" applyBorder="0" applyAlignment="0"/>
    <xf numFmtId="220" fontId="72" fillId="0" borderId="0" applyFill="0" applyBorder="0" applyAlignment="0"/>
    <xf numFmtId="40" fontId="4" fillId="0" borderId="0"/>
    <xf numFmtId="0" fontId="168" fillId="67" borderId="0"/>
    <xf numFmtId="0" fontId="169" fillId="67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8" fontId="105" fillId="0" borderId="0" applyNumberFormat="0">
      <alignment horizontal="right"/>
    </xf>
    <xf numFmtId="0" fontId="76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3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3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2" fillId="0" borderId="0"/>
    <xf numFmtId="0" fontId="2" fillId="0" borderId="0"/>
    <xf numFmtId="0" fontId="131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" fontId="75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70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1" fillId="0" borderId="0"/>
    <xf numFmtId="0" fontId="40" fillId="0" borderId="0"/>
    <xf numFmtId="200" fontId="102" fillId="0" borderId="0" applyFont="0" applyFill="0" applyBorder="0" applyAlignment="0" applyProtection="0"/>
    <xf numFmtId="176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5" fontId="118" fillId="0" borderId="0" applyFont="0" applyFill="0" applyBorder="0" applyAlignment="0" applyProtection="0"/>
    <xf numFmtId="184" fontId="118" fillId="0" borderId="0" applyFont="0" applyFill="0" applyBorder="0" applyAlignment="0" applyProtection="0"/>
    <xf numFmtId="0" fontId="40" fillId="0" borderId="0"/>
    <xf numFmtId="0" fontId="40" fillId="0" borderId="0"/>
    <xf numFmtId="170" fontId="182" fillId="0" borderId="0" applyFont="0" applyFill="0" applyBorder="0" applyAlignment="0" applyProtection="0"/>
    <xf numFmtId="0" fontId="1" fillId="0" borderId="0"/>
    <xf numFmtId="0" fontId="43" fillId="0" borderId="0"/>
    <xf numFmtId="170" fontId="44" fillId="0" borderId="0" applyFont="0" applyFill="0" applyBorder="0" applyAlignment="0" applyProtection="0"/>
    <xf numFmtId="0" fontId="1" fillId="0" borderId="0"/>
    <xf numFmtId="0" fontId="38" fillId="0" borderId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3" fillId="0" borderId="0"/>
    <xf numFmtId="170" fontId="4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78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41" fontId="5" fillId="0" borderId="1" xfId="3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37" fontId="4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7" fontId="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5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4" fillId="0" borderId="0" xfId="807" applyFont="1" applyFill="1" applyAlignment="1">
      <alignment horizontal="center" vertical="center" wrapText="1"/>
    </xf>
    <xf numFmtId="0" fontId="34" fillId="0" borderId="0" xfId="798" applyFont="1" applyFill="1" applyAlignment="1">
      <alignment horizontal="center" vertical="center" wrapText="1"/>
    </xf>
    <xf numFmtId="0" fontId="34" fillId="0" borderId="0" xfId="804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168" fontId="5" fillId="0" borderId="0" xfId="41" applyNumberFormat="1" applyFont="1" applyFill="1" applyAlignment="1">
      <alignment horizontal="right" vertical="center"/>
    </xf>
    <xf numFmtId="41" fontId="5" fillId="0" borderId="0" xfId="41" applyNumberFormat="1" applyFont="1" applyFill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Fill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Fill="1" applyAlignment="1">
      <alignment horizontal="right" vertical="center"/>
    </xf>
    <xf numFmtId="41" fontId="5" fillId="0" borderId="0" xfId="791" applyNumberFormat="1" applyFont="1" applyFill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Fill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Fill="1" applyAlignment="1">
      <alignment horizontal="right" vertical="center"/>
    </xf>
    <xf numFmtId="168" fontId="5" fillId="0" borderId="0" xfId="793" applyNumberFormat="1" applyFont="1" applyFill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0" fontId="5" fillId="0" borderId="0" xfId="801" applyFont="1" applyFill="1" applyAlignment="1">
      <alignment vertical="center"/>
    </xf>
    <xf numFmtId="41" fontId="5" fillId="0" borderId="1" xfId="801" applyNumberFormat="1" applyFont="1" applyFill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center" vertical="center"/>
    </xf>
    <xf numFmtId="0" fontId="185" fillId="0" borderId="0" xfId="0" applyFont="1" applyAlignment="1">
      <alignment horizontal="right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86" fillId="0" borderId="0" xfId="0" applyNumberFormat="1" applyFont="1" applyAlignment="1">
      <alignment horizontal="right" vertical="center"/>
    </xf>
    <xf numFmtId="41" fontId="186" fillId="0" borderId="0" xfId="1" applyNumberFormat="1" applyFont="1" applyFill="1" applyBorder="1" applyAlignment="1">
      <alignment horizontal="right" vertical="center"/>
    </xf>
    <xf numFmtId="41" fontId="186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186" fillId="0" borderId="2" xfId="1" applyNumberFormat="1" applyFont="1" applyFill="1" applyBorder="1" applyAlignment="1">
      <alignment horizontal="right" vertical="center"/>
    </xf>
    <xf numFmtId="41" fontId="186" fillId="0" borderId="1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168" fontId="18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1"/>
  <sheetViews>
    <sheetView tabSelected="1" view="pageBreakPreview" zoomScaleNormal="70" zoomScaleSheetLayoutView="100" workbookViewId="0">
      <selection activeCell="E40" sqref="E40"/>
    </sheetView>
  </sheetViews>
  <sheetFormatPr defaultColWidth="9.09765625" defaultRowHeight="14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54" customWidth="1"/>
    <col min="6" max="6" width="1" style="154" customWidth="1"/>
    <col min="7" max="7" width="14.3984375" style="154" customWidth="1"/>
    <col min="8" max="8" width="1" style="154" customWidth="1"/>
    <col min="9" max="9" width="14.3984375" style="154" customWidth="1"/>
    <col min="10" max="10" width="0.8984375" style="154" customWidth="1"/>
    <col min="11" max="11" width="14.3984375" style="154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>
      <c r="A1" s="130" t="s">
        <v>51</v>
      </c>
      <c r="B1" s="130"/>
      <c r="C1" s="130"/>
      <c r="D1" s="199"/>
      <c r="E1" s="131"/>
      <c r="F1" s="130"/>
      <c r="G1" s="131"/>
      <c r="H1" s="130"/>
      <c r="I1" s="130"/>
      <c r="J1" s="130"/>
      <c r="K1" s="130"/>
    </row>
    <row r="2" spans="1:11" ht="20.25" customHeight="1">
      <c r="A2" s="134" t="s">
        <v>81</v>
      </c>
      <c r="B2" s="134"/>
      <c r="C2" s="134"/>
      <c r="D2" s="200"/>
      <c r="E2" s="131"/>
      <c r="F2" s="134"/>
      <c r="G2" s="131"/>
      <c r="H2" s="134"/>
      <c r="I2" s="134"/>
      <c r="J2" s="134"/>
      <c r="K2" s="13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32"/>
      <c r="E4" s="136"/>
      <c r="F4" s="137" t="s">
        <v>47</v>
      </c>
      <c r="G4" s="136"/>
      <c r="H4" s="136"/>
      <c r="I4" s="136"/>
      <c r="J4" s="137" t="s">
        <v>48</v>
      </c>
      <c r="K4" s="136"/>
    </row>
    <row r="5" spans="1:11" ht="20.25" customHeight="1">
      <c r="D5" s="132"/>
      <c r="E5" s="264" t="s">
        <v>49</v>
      </c>
      <c r="F5" s="264"/>
      <c r="G5" s="264"/>
      <c r="H5" s="139"/>
      <c r="I5" s="264" t="s">
        <v>49</v>
      </c>
      <c r="J5" s="264"/>
      <c r="K5" s="264"/>
    </row>
    <row r="6" spans="1:11" ht="20.25" customHeight="1">
      <c r="D6" s="140"/>
      <c r="E6" s="141" t="s">
        <v>256</v>
      </c>
      <c r="F6" s="142"/>
      <c r="G6" s="141" t="s">
        <v>40</v>
      </c>
      <c r="H6" s="143"/>
      <c r="I6" s="141" t="s">
        <v>256</v>
      </c>
      <c r="J6" s="142"/>
      <c r="K6" s="141" t="s">
        <v>40</v>
      </c>
    </row>
    <row r="7" spans="1:11" ht="20.25" customHeight="1">
      <c r="A7" s="144" t="s">
        <v>50</v>
      </c>
      <c r="D7" s="132" t="s">
        <v>41</v>
      </c>
      <c r="E7" s="145">
        <v>2023</v>
      </c>
      <c r="F7" s="146"/>
      <c r="G7" s="145">
        <v>2022</v>
      </c>
      <c r="H7" s="146"/>
      <c r="I7" s="145">
        <v>2023</v>
      </c>
      <c r="J7" s="146"/>
      <c r="K7" s="145">
        <v>2022</v>
      </c>
    </row>
    <row r="8" spans="1:11" ht="20.25" customHeight="1">
      <c r="A8" s="144"/>
      <c r="D8" s="132"/>
      <c r="E8" s="19" t="s">
        <v>103</v>
      </c>
      <c r="F8" s="146"/>
      <c r="G8" s="145"/>
      <c r="H8" s="146"/>
      <c r="I8" s="19" t="s">
        <v>103</v>
      </c>
      <c r="J8" s="146"/>
      <c r="K8" s="145"/>
    </row>
    <row r="9" spans="1:11" ht="20.25" customHeight="1">
      <c r="D9" s="132"/>
      <c r="E9" s="265" t="s">
        <v>55</v>
      </c>
      <c r="F9" s="266"/>
      <c r="G9" s="266"/>
      <c r="H9" s="266"/>
      <c r="I9" s="266"/>
      <c r="J9" s="266"/>
      <c r="K9" s="266"/>
    </row>
    <row r="10" spans="1:11" ht="20.25" customHeight="1">
      <c r="A10" s="201" t="s">
        <v>69</v>
      </c>
      <c r="B10" s="176"/>
      <c r="C10" s="176"/>
      <c r="D10" s="149"/>
      <c r="E10" s="176"/>
      <c r="F10" s="176"/>
      <c r="G10" s="176"/>
      <c r="H10" s="202"/>
      <c r="I10" s="202"/>
      <c r="J10" s="202"/>
      <c r="K10" s="202"/>
    </row>
    <row r="11" spans="1:11" ht="20.25" customHeight="1">
      <c r="A11" s="151" t="s">
        <v>7</v>
      </c>
      <c r="B11" s="151"/>
      <c r="E11" s="153">
        <v>1564114</v>
      </c>
      <c r="F11" s="151"/>
      <c r="G11" s="153">
        <v>2142994</v>
      </c>
      <c r="H11" s="157"/>
      <c r="I11" s="153">
        <v>197951</v>
      </c>
      <c r="K11" s="153">
        <v>195563</v>
      </c>
    </row>
    <row r="12" spans="1:11" ht="20.25" customHeight="1">
      <c r="A12" s="151" t="s">
        <v>182</v>
      </c>
      <c r="B12" s="151"/>
      <c r="E12" s="153">
        <v>160238</v>
      </c>
      <c r="F12" s="151"/>
      <c r="G12" s="153">
        <v>160211</v>
      </c>
      <c r="H12" s="157"/>
      <c r="I12" s="188">
        <v>0</v>
      </c>
      <c r="K12" s="188">
        <v>0</v>
      </c>
    </row>
    <row r="13" spans="1:11" ht="20.25" customHeight="1">
      <c r="A13" s="151" t="s">
        <v>163</v>
      </c>
      <c r="B13" s="151"/>
      <c r="D13" s="8" t="s">
        <v>270</v>
      </c>
      <c r="E13" s="153">
        <v>541537</v>
      </c>
      <c r="F13" s="151"/>
      <c r="G13" s="153">
        <v>533587</v>
      </c>
      <c r="H13" s="157"/>
      <c r="I13" s="153">
        <v>692642</v>
      </c>
      <c r="K13" s="153">
        <v>561397</v>
      </c>
    </row>
    <row r="14" spans="1:11" ht="20.25" customHeight="1">
      <c r="A14" s="151" t="s">
        <v>58</v>
      </c>
      <c r="B14" s="151"/>
      <c r="E14" s="153">
        <v>104491</v>
      </c>
      <c r="F14" s="151"/>
      <c r="G14" s="153">
        <v>108936</v>
      </c>
      <c r="H14" s="157"/>
      <c r="I14" s="153">
        <v>11581</v>
      </c>
      <c r="K14" s="153">
        <v>10060</v>
      </c>
    </row>
    <row r="15" spans="1:11" ht="20.25" customHeight="1">
      <c r="A15" s="151" t="s">
        <v>113</v>
      </c>
      <c r="B15" s="151"/>
      <c r="D15" s="8">
        <v>8</v>
      </c>
      <c r="E15" s="153">
        <v>30130</v>
      </c>
      <c r="F15" s="151"/>
      <c r="G15" s="153">
        <v>3000</v>
      </c>
      <c r="H15" s="157"/>
      <c r="I15" s="153">
        <v>1941899</v>
      </c>
      <c r="K15" s="153">
        <v>1759807</v>
      </c>
    </row>
    <row r="16" spans="1:11" ht="20.25" customHeight="1">
      <c r="A16" s="151" t="s">
        <v>138</v>
      </c>
      <c r="B16" s="151"/>
      <c r="E16" s="153">
        <v>18279</v>
      </c>
      <c r="F16" s="151"/>
      <c r="G16" s="153">
        <v>17281</v>
      </c>
      <c r="H16" s="157"/>
      <c r="I16" s="188">
        <v>0</v>
      </c>
      <c r="K16" s="188">
        <v>0</v>
      </c>
    </row>
    <row r="17" spans="1:15" ht="20.25" customHeight="1">
      <c r="A17" s="151" t="s">
        <v>0</v>
      </c>
      <c r="B17" s="151"/>
      <c r="E17" s="153">
        <v>373126</v>
      </c>
      <c r="F17" s="151"/>
      <c r="G17" s="153">
        <v>324114</v>
      </c>
      <c r="H17" s="157"/>
      <c r="I17" s="153">
        <v>101661</v>
      </c>
      <c r="K17" s="153">
        <v>103487</v>
      </c>
    </row>
    <row r="18" spans="1:15" ht="20.25" customHeight="1">
      <c r="A18" s="10" t="s">
        <v>137</v>
      </c>
      <c r="B18" s="176"/>
      <c r="C18" s="176"/>
      <c r="E18" s="110">
        <v>64621</v>
      </c>
      <c r="F18" s="187"/>
      <c r="G18" s="110">
        <v>70107</v>
      </c>
      <c r="H18" s="105"/>
      <c r="I18" s="188">
        <v>0</v>
      </c>
      <c r="K18" s="153">
        <v>0</v>
      </c>
    </row>
    <row r="19" spans="1:15" ht="20.25" customHeight="1">
      <c r="A19" s="7" t="s">
        <v>70</v>
      </c>
      <c r="B19" s="144"/>
      <c r="C19" s="144"/>
      <c r="D19" s="203"/>
      <c r="E19" s="204">
        <f>SUM(E11:E18)</f>
        <v>2856536</v>
      </c>
      <c r="F19" s="7"/>
      <c r="G19" s="204">
        <f>SUM(G11:G18)</f>
        <v>3360230</v>
      </c>
      <c r="H19" s="205"/>
      <c r="I19" s="204">
        <f>SUM(I11:I18)</f>
        <v>2945734</v>
      </c>
      <c r="J19" s="205"/>
      <c r="K19" s="204">
        <f>SUM(K11:K18)</f>
        <v>2630314</v>
      </c>
    </row>
    <row r="20" spans="1:15" ht="15" customHeight="1">
      <c r="E20" s="10"/>
      <c r="F20" s="10"/>
      <c r="G20" s="10"/>
      <c r="H20" s="10"/>
      <c r="I20" s="105"/>
      <c r="J20" s="157"/>
      <c r="K20" s="105"/>
    </row>
    <row r="21" spans="1:15" ht="20.25" customHeight="1">
      <c r="A21" s="201" t="s">
        <v>71</v>
      </c>
      <c r="B21" s="176"/>
      <c r="C21" s="176"/>
      <c r="D21" s="149"/>
      <c r="E21" s="105"/>
      <c r="F21" s="176"/>
      <c r="G21" s="105"/>
      <c r="H21" s="105"/>
      <c r="I21" s="105"/>
      <c r="J21" s="157"/>
      <c r="K21" s="105"/>
    </row>
    <row r="22" spans="1:15" ht="20.25" customHeight="1">
      <c r="A22" s="10" t="s">
        <v>183</v>
      </c>
      <c r="B22" s="176"/>
      <c r="C22" s="176"/>
      <c r="E22" s="188">
        <v>73977</v>
      </c>
      <c r="F22" s="206"/>
      <c r="G22" s="188">
        <v>36975</v>
      </c>
      <c r="H22" s="207"/>
      <c r="I22" s="188">
        <v>0</v>
      </c>
      <c r="J22" s="208"/>
      <c r="K22" s="188">
        <v>0</v>
      </c>
      <c r="L22" s="209"/>
      <c r="M22" s="209"/>
      <c r="N22" s="180"/>
      <c r="O22" s="180"/>
    </row>
    <row r="23" spans="1:15" ht="20.25" customHeight="1">
      <c r="A23" s="10" t="s">
        <v>184</v>
      </c>
      <c r="B23" s="176"/>
      <c r="C23" s="176"/>
      <c r="D23" s="8">
        <v>8</v>
      </c>
      <c r="E23" s="188">
        <v>0</v>
      </c>
      <c r="F23" s="206"/>
      <c r="G23" s="188">
        <v>0</v>
      </c>
      <c r="H23" s="207"/>
      <c r="I23" s="188">
        <v>3628402</v>
      </c>
      <c r="J23" s="208"/>
      <c r="K23" s="188">
        <v>3473607</v>
      </c>
      <c r="L23" s="209"/>
      <c r="M23" s="209"/>
      <c r="N23" s="180"/>
      <c r="O23" s="180"/>
    </row>
    <row r="24" spans="1:15" ht="20.25" customHeight="1">
      <c r="A24" s="151" t="s">
        <v>109</v>
      </c>
      <c r="B24" s="151"/>
      <c r="E24" s="153">
        <v>1451121</v>
      </c>
      <c r="F24" s="156"/>
      <c r="G24" s="153">
        <v>1473662</v>
      </c>
      <c r="H24" s="157"/>
      <c r="I24" s="153">
        <v>1660426</v>
      </c>
      <c r="K24" s="153">
        <v>1660753</v>
      </c>
      <c r="L24" s="209"/>
      <c r="M24" s="209"/>
      <c r="N24" s="180"/>
      <c r="O24" s="180"/>
    </row>
    <row r="25" spans="1:15" ht="20.25" customHeight="1">
      <c r="A25" s="151" t="s">
        <v>86</v>
      </c>
      <c r="B25" s="151"/>
      <c r="D25" s="8">
        <v>4</v>
      </c>
      <c r="E25" s="188">
        <v>0</v>
      </c>
      <c r="F25" s="156"/>
      <c r="G25" s="188">
        <v>0</v>
      </c>
      <c r="H25" s="188"/>
      <c r="I25" s="153">
        <v>2946872</v>
      </c>
      <c r="K25" s="153">
        <v>2946872</v>
      </c>
      <c r="L25" s="209"/>
      <c r="M25" s="209"/>
      <c r="N25" s="180"/>
      <c r="O25" s="180"/>
    </row>
    <row r="26" spans="1:15" ht="20.25" customHeight="1">
      <c r="A26" s="151" t="s">
        <v>87</v>
      </c>
      <c r="B26" s="151"/>
      <c r="D26" s="8">
        <v>4</v>
      </c>
      <c r="E26" s="210">
        <v>281793</v>
      </c>
      <c r="F26" s="156"/>
      <c r="G26" s="210">
        <v>287096</v>
      </c>
      <c r="H26" s="188"/>
      <c r="I26" s="153">
        <v>182406</v>
      </c>
      <c r="K26" s="153">
        <v>182406</v>
      </c>
      <c r="L26" s="209"/>
      <c r="M26" s="209"/>
      <c r="N26" s="180"/>
      <c r="O26" s="180"/>
    </row>
    <row r="27" spans="1:15" ht="20.25" customHeight="1">
      <c r="A27" s="151" t="s">
        <v>114</v>
      </c>
      <c r="B27" s="151"/>
      <c r="D27" s="8">
        <v>8</v>
      </c>
      <c r="E27" s="153">
        <v>443500</v>
      </c>
      <c r="F27" s="156"/>
      <c r="G27" s="153">
        <v>434500</v>
      </c>
      <c r="H27" s="188"/>
      <c r="I27" s="188">
        <v>1172664</v>
      </c>
      <c r="J27" s="211"/>
      <c r="K27" s="188">
        <v>1163664</v>
      </c>
      <c r="L27" s="209"/>
      <c r="M27" s="209"/>
      <c r="N27" s="180"/>
      <c r="O27" s="180"/>
    </row>
    <row r="28" spans="1:15" ht="20.25" customHeight="1">
      <c r="A28" s="151" t="s">
        <v>62</v>
      </c>
      <c r="B28" s="155"/>
      <c r="E28" s="153">
        <v>1251992</v>
      </c>
      <c r="F28" s="156"/>
      <c r="G28" s="153">
        <v>1251992</v>
      </c>
      <c r="H28" s="157"/>
      <c r="I28" s="153">
        <v>1140000</v>
      </c>
      <c r="K28" s="153">
        <v>1140000</v>
      </c>
      <c r="L28" s="209"/>
      <c r="M28" s="209"/>
      <c r="N28" s="180"/>
      <c r="O28" s="180"/>
    </row>
    <row r="29" spans="1:15" ht="20.25" customHeight="1">
      <c r="A29" s="151" t="s">
        <v>88</v>
      </c>
      <c r="B29" s="155"/>
      <c r="D29" s="8">
        <v>5</v>
      </c>
      <c r="E29" s="153">
        <v>8854540</v>
      </c>
      <c r="F29" s="156"/>
      <c r="G29" s="153">
        <v>7281035</v>
      </c>
      <c r="H29" s="157"/>
      <c r="I29" s="153">
        <v>793773</v>
      </c>
      <c r="K29" s="153">
        <v>818651</v>
      </c>
      <c r="L29" s="209"/>
      <c r="M29" s="209"/>
      <c r="N29" s="180"/>
      <c r="O29" s="180"/>
    </row>
    <row r="30" spans="1:15" ht="20.25" customHeight="1">
      <c r="A30" s="151" t="s">
        <v>185</v>
      </c>
      <c r="B30" s="155"/>
      <c r="E30" s="153">
        <v>611230</v>
      </c>
      <c r="F30" s="156"/>
      <c r="G30" s="153">
        <v>880022</v>
      </c>
      <c r="H30" s="157"/>
      <c r="I30" s="188">
        <v>0</v>
      </c>
      <c r="K30" s="188">
        <v>0</v>
      </c>
      <c r="L30" s="209"/>
      <c r="M30" s="209"/>
      <c r="N30" s="180"/>
      <c r="O30" s="180"/>
    </row>
    <row r="31" spans="1:15" ht="20.25" customHeight="1">
      <c r="A31" s="10" t="s">
        <v>160</v>
      </c>
      <c r="B31" s="212"/>
      <c r="D31" s="8">
        <v>6</v>
      </c>
      <c r="E31" s="153">
        <v>8370786</v>
      </c>
      <c r="F31" s="139"/>
      <c r="G31" s="153">
        <v>8620903</v>
      </c>
      <c r="H31" s="157"/>
      <c r="I31" s="210">
        <v>1426464</v>
      </c>
      <c r="J31" s="10"/>
      <c r="K31" s="210">
        <v>1538261</v>
      </c>
      <c r="L31" s="209"/>
      <c r="M31" s="209"/>
      <c r="N31" s="180"/>
      <c r="O31" s="180"/>
    </row>
    <row r="32" spans="1:15" ht="20.25" customHeight="1">
      <c r="A32" s="10" t="s">
        <v>174</v>
      </c>
      <c r="B32" s="151"/>
      <c r="E32" s="153">
        <v>783068</v>
      </c>
      <c r="F32" s="156"/>
      <c r="G32" s="153">
        <v>866759</v>
      </c>
      <c r="H32" s="157"/>
      <c r="I32" s="153">
        <v>119256</v>
      </c>
      <c r="K32" s="153">
        <v>123272</v>
      </c>
      <c r="L32" s="209"/>
      <c r="M32" s="209"/>
      <c r="N32" s="180"/>
      <c r="O32" s="180"/>
    </row>
    <row r="33" spans="1:15" ht="20.25" customHeight="1">
      <c r="A33" s="10" t="s">
        <v>127</v>
      </c>
      <c r="B33" s="151"/>
      <c r="E33" s="153">
        <v>998898</v>
      </c>
      <c r="F33" s="156"/>
      <c r="G33" s="153">
        <v>971348</v>
      </c>
      <c r="H33" s="157"/>
      <c r="I33" s="188">
        <v>0</v>
      </c>
      <c r="K33" s="188">
        <v>0</v>
      </c>
      <c r="L33" s="209"/>
      <c r="M33" s="209"/>
      <c r="N33" s="180"/>
      <c r="O33" s="180"/>
    </row>
    <row r="34" spans="1:15" s="144" customFormat="1" ht="20.25" customHeight="1">
      <c r="A34" s="10" t="s">
        <v>63</v>
      </c>
      <c r="B34" s="151"/>
      <c r="C34" s="10"/>
      <c r="D34" s="8"/>
      <c r="E34" s="153">
        <v>334999</v>
      </c>
      <c r="F34" s="156"/>
      <c r="G34" s="153">
        <v>262026</v>
      </c>
      <c r="H34" s="157"/>
      <c r="I34" s="188">
        <v>0</v>
      </c>
      <c r="J34" s="154"/>
      <c r="K34" s="188">
        <v>0</v>
      </c>
      <c r="L34" s="209"/>
      <c r="M34" s="209"/>
      <c r="N34" s="180"/>
      <c r="O34" s="180"/>
    </row>
    <row r="35" spans="1:15" ht="20.25" customHeight="1">
      <c r="A35" s="10" t="s">
        <v>164</v>
      </c>
      <c r="B35" s="151"/>
      <c r="E35" s="153">
        <v>220092</v>
      </c>
      <c r="F35" s="156"/>
      <c r="G35" s="153">
        <v>196830</v>
      </c>
      <c r="H35" s="157"/>
      <c r="I35" s="153">
        <v>80088</v>
      </c>
      <c r="K35" s="153">
        <v>100110</v>
      </c>
      <c r="L35" s="209"/>
      <c r="M35" s="209"/>
      <c r="N35" s="180"/>
      <c r="O35" s="180"/>
    </row>
    <row r="36" spans="1:15" ht="20.25" customHeight="1">
      <c r="A36" s="10" t="s">
        <v>186</v>
      </c>
      <c r="B36" s="151"/>
      <c r="E36" s="153">
        <v>83057</v>
      </c>
      <c r="F36" s="156"/>
      <c r="G36" s="153">
        <v>125259</v>
      </c>
      <c r="H36" s="157"/>
      <c r="I36" s="153">
        <v>30300</v>
      </c>
      <c r="K36" s="153">
        <v>33722</v>
      </c>
      <c r="L36" s="209"/>
      <c r="M36" s="209"/>
      <c r="N36" s="180"/>
      <c r="O36" s="180"/>
    </row>
    <row r="37" spans="1:15" ht="20.25" customHeight="1">
      <c r="A37" s="151" t="s">
        <v>59</v>
      </c>
      <c r="B37" s="155"/>
      <c r="D37" s="149"/>
      <c r="E37" s="153">
        <v>251147</v>
      </c>
      <c r="F37" s="156"/>
      <c r="G37" s="153">
        <v>180531</v>
      </c>
      <c r="H37" s="157"/>
      <c r="I37" s="153">
        <v>11902</v>
      </c>
      <c r="K37" s="153">
        <v>11862</v>
      </c>
      <c r="L37" s="209"/>
      <c r="M37" s="209"/>
      <c r="N37" s="180"/>
      <c r="O37" s="180"/>
    </row>
    <row r="38" spans="1:15" ht="20.25" customHeight="1">
      <c r="A38" s="7" t="s">
        <v>72</v>
      </c>
      <c r="B38" s="144"/>
      <c r="C38" s="144"/>
      <c r="D38" s="213"/>
      <c r="E38" s="204">
        <f>SUM(E22:E37)</f>
        <v>24010200</v>
      </c>
      <c r="F38" s="148"/>
      <c r="G38" s="204">
        <f>SUM(G22:G37)</f>
        <v>22868938</v>
      </c>
      <c r="H38" s="205"/>
      <c r="I38" s="204">
        <f>SUM(I22:I37)</f>
        <v>13192553</v>
      </c>
      <c r="J38" s="205"/>
      <c r="K38" s="204">
        <f>SUM(K22:K37)</f>
        <v>13193180</v>
      </c>
    </row>
    <row r="39" spans="1:15" ht="15" customHeight="1">
      <c r="A39" s="7"/>
      <c r="B39" s="155"/>
      <c r="C39" s="155"/>
      <c r="D39" s="149"/>
      <c r="E39" s="155"/>
      <c r="F39" s="155"/>
      <c r="G39" s="155"/>
      <c r="H39" s="155"/>
      <c r="I39" s="98"/>
      <c r="J39" s="157"/>
      <c r="K39" s="98"/>
    </row>
    <row r="40" spans="1:15" ht="20.25" customHeight="1" thickBot="1">
      <c r="A40" s="144" t="s">
        <v>73</v>
      </c>
      <c r="B40" s="189"/>
      <c r="C40" s="189"/>
      <c r="D40" s="149"/>
      <c r="E40" s="214">
        <f>SUM(E19+E38)</f>
        <v>26866736</v>
      </c>
      <c r="F40" s="189"/>
      <c r="G40" s="214">
        <f>SUM(G19+G38)</f>
        <v>26229168</v>
      </c>
      <c r="H40" s="205"/>
      <c r="I40" s="215">
        <f>SUM(I19+I38)</f>
        <v>16138287</v>
      </c>
      <c r="J40" s="205"/>
      <c r="K40" s="215">
        <f>SUM(K19+K38)</f>
        <v>15823494</v>
      </c>
    </row>
    <row r="41" spans="1:15" ht="22" thickTop="1">
      <c r="E41" s="216"/>
      <c r="G41" s="216"/>
      <c r="I41" s="159"/>
      <c r="K41" s="159"/>
    </row>
    <row r="50" spans="4:11">
      <c r="I50" s="207"/>
      <c r="K50" s="207"/>
    </row>
    <row r="51" spans="4:11" s="154" customFormat="1">
      <c r="D51" s="8"/>
      <c r="I51" s="207"/>
      <c r="K51" s="207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0"/>
  <sheetViews>
    <sheetView view="pageBreakPreview" zoomScaleNormal="60" zoomScaleSheetLayoutView="100" workbookViewId="0"/>
  </sheetViews>
  <sheetFormatPr defaultColWidth="9.09765625" defaultRowHeight="14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93" customWidth="1"/>
    <col min="6" max="6" width="1" style="193" customWidth="1"/>
    <col min="7" max="7" width="13.69921875" style="193" customWidth="1"/>
    <col min="8" max="8" width="1" style="193" customWidth="1"/>
    <col min="9" max="9" width="14.3984375" style="193" customWidth="1"/>
    <col min="10" max="10" width="1" style="193" customWidth="1"/>
    <col min="11" max="11" width="14.3984375" style="193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>
      <c r="A1" s="130" t="s">
        <v>51</v>
      </c>
      <c r="B1" s="131"/>
      <c r="C1" s="131"/>
      <c r="D1" s="132"/>
      <c r="E1" s="131"/>
      <c r="F1" s="131"/>
      <c r="G1" s="131"/>
      <c r="H1" s="133"/>
      <c r="I1" s="28"/>
      <c r="J1" s="133"/>
      <c r="K1" s="28"/>
    </row>
    <row r="2" spans="1:11" ht="20.25" customHeight="1">
      <c r="A2" s="134" t="s">
        <v>81</v>
      </c>
      <c r="B2" s="131"/>
      <c r="C2" s="131"/>
      <c r="D2" s="132"/>
      <c r="E2" s="131"/>
      <c r="F2" s="131"/>
      <c r="G2" s="131"/>
      <c r="H2" s="133"/>
      <c r="I2" s="135"/>
      <c r="J2" s="133"/>
      <c r="K2" s="135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32"/>
      <c r="E4" s="136"/>
      <c r="F4" s="137" t="s">
        <v>47</v>
      </c>
      <c r="G4" s="136"/>
      <c r="H4" s="136"/>
      <c r="I4" s="136"/>
      <c r="J4" s="138" t="s">
        <v>48</v>
      </c>
      <c r="K4" s="136"/>
    </row>
    <row r="5" spans="1:11" ht="20.25" customHeight="1">
      <c r="D5" s="132"/>
      <c r="E5" s="264" t="s">
        <v>49</v>
      </c>
      <c r="F5" s="264"/>
      <c r="G5" s="264"/>
      <c r="H5" s="139"/>
      <c r="I5" s="264" t="s">
        <v>49</v>
      </c>
      <c r="J5" s="264"/>
      <c r="K5" s="264"/>
    </row>
    <row r="6" spans="1:11" ht="20.25" customHeight="1">
      <c r="D6" s="140"/>
      <c r="E6" s="141" t="s">
        <v>256</v>
      </c>
      <c r="F6" s="142"/>
      <c r="G6" s="141" t="s">
        <v>40</v>
      </c>
      <c r="H6" s="143"/>
      <c r="I6" s="141" t="s">
        <v>256</v>
      </c>
      <c r="J6" s="142"/>
      <c r="K6" s="141" t="s">
        <v>40</v>
      </c>
    </row>
    <row r="7" spans="1:11" ht="20.25" customHeight="1">
      <c r="A7" s="144" t="s">
        <v>64</v>
      </c>
      <c r="D7" s="132" t="s">
        <v>41</v>
      </c>
      <c r="E7" s="145">
        <v>2023</v>
      </c>
      <c r="F7" s="146"/>
      <c r="G7" s="145">
        <v>2022</v>
      </c>
      <c r="H7" s="146"/>
      <c r="I7" s="145">
        <v>2023</v>
      </c>
      <c r="J7" s="146"/>
      <c r="K7" s="145">
        <v>2022</v>
      </c>
    </row>
    <row r="8" spans="1:11" ht="20.25" customHeight="1">
      <c r="A8" s="144"/>
      <c r="D8" s="132"/>
      <c r="E8" s="19" t="s">
        <v>103</v>
      </c>
      <c r="F8" s="146"/>
      <c r="G8" s="145"/>
      <c r="H8" s="146"/>
      <c r="I8" s="19" t="s">
        <v>103</v>
      </c>
      <c r="J8" s="146"/>
      <c r="K8" s="145"/>
    </row>
    <row r="9" spans="1:11" ht="20.25" customHeight="1">
      <c r="D9" s="132"/>
      <c r="E9" s="265" t="s">
        <v>55</v>
      </c>
      <c r="F9" s="266"/>
      <c r="G9" s="266"/>
      <c r="H9" s="266"/>
      <c r="I9" s="266"/>
      <c r="J9" s="266"/>
      <c r="K9" s="266"/>
    </row>
    <row r="10" spans="1:11" ht="20.25" customHeight="1">
      <c r="A10" s="147" t="s">
        <v>74</v>
      </c>
      <c r="B10" s="7"/>
      <c r="C10" s="148"/>
      <c r="D10" s="149"/>
      <c r="E10" s="148"/>
      <c r="F10" s="148"/>
      <c r="G10" s="148"/>
      <c r="H10" s="150"/>
      <c r="I10" s="133"/>
      <c r="J10" s="150"/>
      <c r="K10" s="133"/>
    </row>
    <row r="11" spans="1:11" ht="20.25" customHeight="1">
      <c r="A11" s="151" t="s">
        <v>128</v>
      </c>
      <c r="B11" s="151"/>
      <c r="D11" s="152"/>
      <c r="E11" s="153">
        <v>1160109</v>
      </c>
      <c r="F11" s="139"/>
      <c r="G11" s="153">
        <v>1124709</v>
      </c>
      <c r="H11" s="139">
        <v>1762000</v>
      </c>
      <c r="I11" s="153">
        <v>1077000</v>
      </c>
      <c r="J11" s="154"/>
      <c r="K11" s="153">
        <v>1060000</v>
      </c>
    </row>
    <row r="12" spans="1:11" ht="20.25" customHeight="1">
      <c r="A12" s="151" t="s">
        <v>187</v>
      </c>
      <c r="B12" s="151"/>
      <c r="D12" s="149">
        <v>8</v>
      </c>
      <c r="E12" s="110">
        <v>0</v>
      </c>
      <c r="F12" s="139"/>
      <c r="G12" s="110">
        <v>0</v>
      </c>
      <c r="H12" s="139">
        <v>315000</v>
      </c>
      <c r="I12" s="110">
        <v>1276000</v>
      </c>
      <c r="J12" s="154"/>
      <c r="K12" s="110">
        <v>1332000</v>
      </c>
    </row>
    <row r="13" spans="1:11" ht="20.25" customHeight="1">
      <c r="A13" s="151" t="s">
        <v>188</v>
      </c>
      <c r="B13" s="151"/>
      <c r="C13" s="155"/>
      <c r="D13" s="8">
        <v>8</v>
      </c>
      <c r="E13" s="153">
        <v>1535035</v>
      </c>
      <c r="F13" s="139"/>
      <c r="G13" s="153">
        <v>1924155</v>
      </c>
      <c r="H13" s="139">
        <v>184485</v>
      </c>
      <c r="I13" s="153">
        <v>322176</v>
      </c>
      <c r="J13" s="154"/>
      <c r="K13" s="153">
        <v>270782</v>
      </c>
    </row>
    <row r="14" spans="1:11" ht="20.25" customHeight="1">
      <c r="A14" s="151" t="s">
        <v>21</v>
      </c>
      <c r="B14" s="151"/>
      <c r="C14" s="155"/>
      <c r="D14" s="10"/>
      <c r="E14" s="153"/>
      <c r="F14" s="156"/>
      <c r="G14" s="153"/>
      <c r="H14" s="10"/>
      <c r="I14" s="10"/>
      <c r="J14" s="10"/>
      <c r="K14" s="10"/>
    </row>
    <row r="15" spans="1:11" ht="20.25" customHeight="1">
      <c r="A15" s="151"/>
      <c r="B15" s="151" t="s">
        <v>189</v>
      </c>
      <c r="C15" s="155"/>
      <c r="D15" s="152"/>
      <c r="E15" s="153">
        <v>329899</v>
      </c>
      <c r="F15" s="156"/>
      <c r="G15" s="153">
        <v>296480</v>
      </c>
      <c r="H15" s="157"/>
      <c r="I15" s="110">
        <v>188962</v>
      </c>
      <c r="J15" s="154"/>
      <c r="K15" s="110">
        <v>171773</v>
      </c>
    </row>
    <row r="16" spans="1:11" ht="20.25" customHeight="1">
      <c r="A16" s="151" t="s">
        <v>166</v>
      </c>
      <c r="B16" s="158"/>
      <c r="C16" s="155"/>
      <c r="D16" s="149">
        <v>8</v>
      </c>
      <c r="E16" s="159">
        <v>282507</v>
      </c>
      <c r="F16" s="139"/>
      <c r="G16" s="159">
        <v>274735</v>
      </c>
      <c r="H16" s="139">
        <v>33000</v>
      </c>
      <c r="I16" s="110">
        <v>75924</v>
      </c>
      <c r="J16" s="154"/>
      <c r="K16" s="110">
        <v>73714</v>
      </c>
    </row>
    <row r="17" spans="1:11" ht="20.25" customHeight="1">
      <c r="A17" s="151" t="s">
        <v>247</v>
      </c>
      <c r="B17" s="151"/>
      <c r="C17" s="155"/>
      <c r="D17" s="149">
        <v>9</v>
      </c>
      <c r="E17" s="153">
        <v>998900</v>
      </c>
      <c r="F17" s="139"/>
      <c r="G17" s="153">
        <v>1991150</v>
      </c>
      <c r="H17" s="139">
        <v>0</v>
      </c>
      <c r="I17" s="159">
        <v>998900</v>
      </c>
      <c r="J17" s="160"/>
      <c r="K17" s="159">
        <v>1991150</v>
      </c>
    </row>
    <row r="18" spans="1:11" ht="20.25" customHeight="1">
      <c r="A18" s="151" t="s">
        <v>139</v>
      </c>
      <c r="C18" s="155"/>
      <c r="D18" s="152">
        <v>8</v>
      </c>
      <c r="E18" s="153">
        <v>27466</v>
      </c>
      <c r="F18" s="139"/>
      <c r="G18" s="153">
        <v>27466</v>
      </c>
      <c r="H18" s="139">
        <v>76879</v>
      </c>
      <c r="I18" s="110">
        <v>0</v>
      </c>
      <c r="J18" s="154"/>
      <c r="K18" s="110">
        <v>0</v>
      </c>
    </row>
    <row r="19" spans="1:11" ht="20.25" customHeight="1">
      <c r="A19" s="151" t="s">
        <v>89</v>
      </c>
      <c r="C19" s="155"/>
      <c r="D19" s="152"/>
      <c r="E19" s="153">
        <v>41645</v>
      </c>
      <c r="F19" s="139"/>
      <c r="G19" s="153">
        <v>51669</v>
      </c>
      <c r="H19" s="139">
        <v>0</v>
      </c>
      <c r="I19" s="110">
        <v>0</v>
      </c>
      <c r="J19" s="154"/>
      <c r="K19" s="110">
        <v>0</v>
      </c>
    </row>
    <row r="20" spans="1:11" ht="20.25" customHeight="1">
      <c r="A20" s="151" t="s">
        <v>38</v>
      </c>
      <c r="C20" s="155"/>
      <c r="D20" s="152"/>
      <c r="E20" s="161">
        <v>271793</v>
      </c>
      <c r="F20" s="139"/>
      <c r="G20" s="161">
        <v>165542</v>
      </c>
      <c r="H20" s="139">
        <v>16753</v>
      </c>
      <c r="I20" s="153">
        <v>32603</v>
      </c>
      <c r="J20" s="10"/>
      <c r="K20" s="153">
        <v>32575</v>
      </c>
    </row>
    <row r="21" spans="1:11" ht="20.25" customHeight="1">
      <c r="A21" s="7" t="s">
        <v>75</v>
      </c>
      <c r="B21" s="144"/>
      <c r="C21" s="144"/>
      <c r="D21" s="162"/>
      <c r="E21" s="163">
        <f>SUM(E11:E20)</f>
        <v>4647354</v>
      </c>
      <c r="F21" s="164"/>
      <c r="G21" s="163">
        <f>SUM(G11:G20)</f>
        <v>5855906</v>
      </c>
      <c r="H21" s="165"/>
      <c r="I21" s="163">
        <f>SUM(I11:I20)</f>
        <v>3971565</v>
      </c>
      <c r="J21" s="139">
        <f>SUM(J11:J20)</f>
        <v>0</v>
      </c>
      <c r="K21" s="163">
        <f>SUM(K11:K20)</f>
        <v>4931994</v>
      </c>
    </row>
    <row r="22" spans="1:11" s="144" customFormat="1" ht="20.25" customHeight="1">
      <c r="A22" s="151"/>
      <c r="B22" s="151"/>
      <c r="C22" s="155"/>
      <c r="D22" s="152"/>
      <c r="E22" s="139"/>
      <c r="F22" s="166"/>
      <c r="G22" s="139"/>
      <c r="H22" s="159"/>
      <c r="I22" s="135"/>
      <c r="J22" s="159"/>
      <c r="K22" s="135"/>
    </row>
    <row r="23" spans="1:11" ht="20.25" customHeight="1">
      <c r="A23" s="147" t="s">
        <v>102</v>
      </c>
      <c r="B23" s="151"/>
      <c r="C23" s="155"/>
      <c r="D23" s="152"/>
      <c r="E23" s="139"/>
      <c r="F23" s="166"/>
      <c r="G23" s="139"/>
      <c r="H23" s="159"/>
      <c r="I23" s="167"/>
      <c r="J23" s="159"/>
      <c r="K23" s="167"/>
    </row>
    <row r="24" spans="1:11" ht="20.25" customHeight="1">
      <c r="A24" s="151" t="s">
        <v>190</v>
      </c>
      <c r="B24" s="151"/>
      <c r="C24" s="155"/>
      <c r="D24" s="152"/>
      <c r="E24" s="28">
        <v>1567842</v>
      </c>
      <c r="F24" s="139"/>
      <c r="G24" s="28">
        <v>1647902</v>
      </c>
      <c r="H24" s="139"/>
      <c r="I24" s="168">
        <v>1335697</v>
      </c>
      <c r="J24" s="154"/>
      <c r="K24" s="168">
        <v>1455434</v>
      </c>
    </row>
    <row r="25" spans="1:11" ht="20.25" customHeight="1">
      <c r="A25" s="151" t="s">
        <v>191</v>
      </c>
      <c r="B25" s="151"/>
      <c r="C25" s="155"/>
      <c r="D25" s="149"/>
      <c r="E25" s="28">
        <v>312499</v>
      </c>
      <c r="F25" s="139"/>
      <c r="G25" s="28">
        <v>312499</v>
      </c>
      <c r="H25" s="139"/>
      <c r="I25" s="168">
        <v>0</v>
      </c>
      <c r="J25" s="154"/>
      <c r="K25" s="168">
        <v>0</v>
      </c>
    </row>
    <row r="26" spans="1:11" ht="20.25" customHeight="1">
      <c r="A26" s="151" t="s">
        <v>192</v>
      </c>
      <c r="B26" s="151"/>
      <c r="C26" s="155"/>
      <c r="D26" s="149"/>
      <c r="E26" s="28">
        <v>21261</v>
      </c>
      <c r="F26" s="139"/>
      <c r="G26" s="28">
        <v>24598</v>
      </c>
      <c r="H26" s="139"/>
      <c r="I26" s="168">
        <v>0</v>
      </c>
      <c r="J26" s="154"/>
      <c r="K26" s="168">
        <v>0</v>
      </c>
    </row>
    <row r="27" spans="1:11" ht="20.25" customHeight="1">
      <c r="A27" s="151" t="s">
        <v>278</v>
      </c>
      <c r="B27" s="151"/>
      <c r="C27" s="155"/>
      <c r="D27" s="149">
        <v>9</v>
      </c>
      <c r="E27" s="28">
        <v>1483250</v>
      </c>
      <c r="F27" s="139"/>
      <c r="G27" s="168">
        <v>0</v>
      </c>
      <c r="H27" s="139"/>
      <c r="I27" s="168">
        <v>1483250</v>
      </c>
      <c r="J27" s="154"/>
      <c r="K27" s="168">
        <v>0</v>
      </c>
    </row>
    <row r="28" spans="1:11" ht="20.25" customHeight="1">
      <c r="A28" s="151" t="s">
        <v>161</v>
      </c>
      <c r="B28" s="151"/>
      <c r="C28" s="155"/>
      <c r="D28" s="152">
        <v>8</v>
      </c>
      <c r="E28" s="168">
        <v>7529833</v>
      </c>
      <c r="F28" s="139"/>
      <c r="G28" s="168">
        <v>7451335</v>
      </c>
      <c r="H28" s="139"/>
      <c r="I28" s="168">
        <v>3830211</v>
      </c>
      <c r="J28" s="154"/>
      <c r="K28" s="168">
        <v>3731932</v>
      </c>
    </row>
    <row r="29" spans="1:11" ht="20.25" customHeight="1">
      <c r="A29" s="151" t="s">
        <v>32</v>
      </c>
      <c r="B29" s="151"/>
      <c r="C29" s="155"/>
      <c r="D29" s="149">
        <v>8</v>
      </c>
      <c r="E29" s="28">
        <v>445818</v>
      </c>
      <c r="F29" s="139"/>
      <c r="G29" s="28">
        <v>466365</v>
      </c>
      <c r="H29" s="139"/>
      <c r="I29" s="168">
        <v>0</v>
      </c>
      <c r="J29" s="154"/>
      <c r="K29" s="168">
        <v>0</v>
      </c>
    </row>
    <row r="30" spans="1:11" ht="20.25" customHeight="1">
      <c r="A30" s="151" t="s">
        <v>65</v>
      </c>
      <c r="B30" s="151"/>
      <c r="C30" s="155"/>
      <c r="D30" s="152"/>
      <c r="E30" s="28">
        <v>316066</v>
      </c>
      <c r="F30" s="139"/>
      <c r="G30" s="28">
        <v>334522</v>
      </c>
      <c r="H30" s="139"/>
      <c r="I30" s="168">
        <v>214901</v>
      </c>
      <c r="J30" s="154"/>
      <c r="K30" s="168">
        <v>217860</v>
      </c>
    </row>
    <row r="31" spans="1:11" ht="20.25" customHeight="1">
      <c r="A31" s="151" t="s">
        <v>144</v>
      </c>
      <c r="B31" s="151"/>
      <c r="C31" s="155"/>
      <c r="D31" s="152"/>
      <c r="E31" s="28">
        <v>208111</v>
      </c>
      <c r="F31" s="139"/>
      <c r="G31" s="28">
        <v>206944</v>
      </c>
      <c r="H31" s="139"/>
      <c r="I31" s="169">
        <v>111366</v>
      </c>
      <c r="J31" s="154"/>
      <c r="K31" s="169">
        <v>101118</v>
      </c>
    </row>
    <row r="32" spans="1:11" ht="20.25" customHeight="1">
      <c r="A32" s="151" t="s">
        <v>203</v>
      </c>
      <c r="B32" s="151"/>
      <c r="C32" s="155"/>
      <c r="D32" s="152">
        <v>8</v>
      </c>
      <c r="E32" s="28">
        <v>3371626</v>
      </c>
      <c r="F32" s="139"/>
      <c r="G32" s="28">
        <v>3209642</v>
      </c>
      <c r="H32" s="139"/>
      <c r="I32" s="168">
        <v>0</v>
      </c>
      <c r="J32" s="154"/>
      <c r="K32" s="168">
        <v>0</v>
      </c>
    </row>
    <row r="33" spans="1:11" ht="20.25" customHeight="1">
      <c r="A33" s="151" t="s">
        <v>193</v>
      </c>
      <c r="B33" s="151"/>
      <c r="C33" s="155"/>
      <c r="D33" s="152"/>
      <c r="E33" s="28">
        <v>2428841</v>
      </c>
      <c r="F33" s="139"/>
      <c r="G33" s="28">
        <v>1606241</v>
      </c>
      <c r="H33" s="139"/>
      <c r="I33" s="168">
        <v>0</v>
      </c>
      <c r="J33" s="154"/>
      <c r="K33" s="168">
        <v>0</v>
      </c>
    </row>
    <row r="34" spans="1:11" s="144" customFormat="1" ht="20.25" customHeight="1">
      <c r="A34" s="151" t="s">
        <v>31</v>
      </c>
      <c r="B34" s="151"/>
      <c r="C34" s="155"/>
      <c r="D34" s="152"/>
      <c r="E34" s="28">
        <v>75094</v>
      </c>
      <c r="F34" s="139"/>
      <c r="G34" s="28">
        <v>68691</v>
      </c>
      <c r="H34" s="139"/>
      <c r="I34" s="168">
        <v>612</v>
      </c>
      <c r="J34" s="154"/>
      <c r="K34" s="168">
        <v>411</v>
      </c>
    </row>
    <row r="35" spans="1:11" ht="20.25" customHeight="1">
      <c r="A35" s="7" t="s">
        <v>76</v>
      </c>
      <c r="B35" s="144"/>
      <c r="C35" s="144"/>
      <c r="D35" s="162"/>
      <c r="E35" s="170">
        <f>SUM(E24:E34)</f>
        <v>17760241</v>
      </c>
      <c r="F35" s="164"/>
      <c r="G35" s="170">
        <f>SUM(G24:G34)</f>
        <v>15328739</v>
      </c>
      <c r="H35" s="165"/>
      <c r="I35" s="170">
        <f>SUM(I24:I34)</f>
        <v>6976037</v>
      </c>
      <c r="J35" s="165"/>
      <c r="K35" s="170">
        <f>SUM(K24:K34)</f>
        <v>5506755</v>
      </c>
    </row>
    <row r="36" spans="1:11" ht="20.25" customHeight="1">
      <c r="C36" s="7"/>
      <c r="D36" s="149"/>
      <c r="E36" s="136"/>
      <c r="F36" s="155"/>
      <c r="G36" s="136"/>
      <c r="H36" s="159"/>
      <c r="I36" s="167"/>
      <c r="J36" s="159"/>
      <c r="K36" s="167"/>
    </row>
    <row r="37" spans="1:11" ht="20.25" customHeight="1">
      <c r="A37" s="144" t="s">
        <v>77</v>
      </c>
      <c r="E37" s="171">
        <f>SUM(E21+E35)</f>
        <v>22407595</v>
      </c>
      <c r="F37" s="10"/>
      <c r="G37" s="171">
        <f>SUM(G21+G35)</f>
        <v>21184645</v>
      </c>
      <c r="H37" s="172"/>
      <c r="I37" s="173">
        <f>SUM(I21+I35)</f>
        <v>10947602</v>
      </c>
      <c r="J37" s="172"/>
      <c r="K37" s="173">
        <f>SUM(K21+K35)</f>
        <v>10438749</v>
      </c>
    </row>
    <row r="38" spans="1:11" ht="20.25" customHeight="1">
      <c r="A38" s="174" t="s">
        <v>51</v>
      </c>
      <c r="B38" s="175"/>
      <c r="C38" s="175"/>
      <c r="E38" s="172"/>
      <c r="F38" s="10"/>
      <c r="G38" s="172"/>
      <c r="H38" s="172"/>
      <c r="I38" s="167"/>
      <c r="J38" s="172"/>
      <c r="K38" s="167"/>
    </row>
    <row r="39" spans="1:11" ht="20.25" customHeight="1">
      <c r="A39" s="134" t="s">
        <v>81</v>
      </c>
      <c r="B39" s="130"/>
      <c r="C39" s="130"/>
      <c r="D39" s="132"/>
      <c r="E39" s="131"/>
      <c r="F39" s="131"/>
      <c r="G39" s="131"/>
      <c r="H39" s="131"/>
      <c r="I39" s="131"/>
      <c r="J39" s="131"/>
      <c r="K39" s="131"/>
    </row>
    <row r="40" spans="1:11" ht="20.25" customHeight="1">
      <c r="A40" s="7"/>
      <c r="B40" s="7"/>
      <c r="C40" s="7"/>
      <c r="E40" s="7"/>
      <c r="F40" s="7"/>
      <c r="G40" s="7"/>
      <c r="H40" s="7"/>
      <c r="I40" s="7"/>
      <c r="J40" s="7"/>
      <c r="K40" s="7"/>
    </row>
    <row r="41" spans="1:11" ht="20.25" customHeight="1">
      <c r="D41" s="132"/>
      <c r="E41" s="136"/>
      <c r="F41" s="137" t="s">
        <v>47</v>
      </c>
      <c r="G41" s="136"/>
      <c r="H41" s="136"/>
      <c r="I41" s="136"/>
      <c r="J41" s="138" t="s">
        <v>48</v>
      </c>
      <c r="K41" s="136"/>
    </row>
    <row r="42" spans="1:11" ht="20.25" customHeight="1">
      <c r="D42" s="132"/>
      <c r="E42" s="264" t="s">
        <v>49</v>
      </c>
      <c r="F42" s="264"/>
      <c r="G42" s="264"/>
      <c r="H42" s="139"/>
      <c r="I42" s="264" t="s">
        <v>49</v>
      </c>
      <c r="J42" s="264"/>
      <c r="K42" s="264"/>
    </row>
    <row r="43" spans="1:11" ht="20.25" customHeight="1">
      <c r="D43" s="140"/>
      <c r="E43" s="141" t="s">
        <v>256</v>
      </c>
      <c r="F43" s="142"/>
      <c r="G43" s="141" t="s">
        <v>40</v>
      </c>
      <c r="H43" s="143"/>
      <c r="I43" s="141" t="s">
        <v>256</v>
      </c>
      <c r="J43" s="142"/>
      <c r="K43" s="141" t="s">
        <v>40</v>
      </c>
    </row>
    <row r="44" spans="1:11" ht="20.25" customHeight="1">
      <c r="A44" s="144" t="s">
        <v>204</v>
      </c>
      <c r="D44" s="261" t="s">
        <v>41</v>
      </c>
      <c r="E44" s="145">
        <v>2023</v>
      </c>
      <c r="F44" s="146"/>
      <c r="G44" s="145">
        <v>2022</v>
      </c>
      <c r="H44" s="146"/>
      <c r="I44" s="145">
        <v>2023</v>
      </c>
      <c r="J44" s="146"/>
      <c r="K44" s="145">
        <v>2022</v>
      </c>
    </row>
    <row r="45" spans="1:11" ht="20.25" customHeight="1">
      <c r="A45" s="144"/>
      <c r="D45" s="132"/>
      <c r="E45" s="19" t="s">
        <v>103</v>
      </c>
      <c r="F45" s="146"/>
      <c r="G45" s="145"/>
      <c r="H45" s="146"/>
      <c r="I45" s="19" t="s">
        <v>103</v>
      </c>
      <c r="J45" s="146"/>
      <c r="K45" s="145"/>
    </row>
    <row r="46" spans="1:11" ht="20.25" customHeight="1">
      <c r="D46" s="132"/>
      <c r="E46" s="265" t="s">
        <v>55</v>
      </c>
      <c r="F46" s="266"/>
      <c r="G46" s="266"/>
      <c r="H46" s="266"/>
      <c r="I46" s="266"/>
      <c r="J46" s="266"/>
      <c r="K46" s="266"/>
    </row>
    <row r="47" spans="1:11" ht="20.25" customHeight="1">
      <c r="A47" s="147" t="s">
        <v>66</v>
      </c>
      <c r="B47" s="7"/>
      <c r="C47" s="148"/>
      <c r="D47" s="149"/>
      <c r="E47" s="148"/>
      <c r="F47" s="148"/>
      <c r="G47" s="148"/>
      <c r="H47" s="150"/>
      <c r="I47" s="150"/>
      <c r="J47" s="150"/>
      <c r="K47" s="150"/>
    </row>
    <row r="48" spans="1:11" ht="20.25" customHeight="1">
      <c r="A48" s="10" t="s">
        <v>205</v>
      </c>
      <c r="C48" s="176"/>
      <c r="D48" s="149"/>
      <c r="E48" s="176"/>
      <c r="F48" s="176"/>
      <c r="G48" s="176"/>
      <c r="H48" s="177"/>
      <c r="I48" s="177"/>
      <c r="J48" s="177"/>
      <c r="K48" s="177"/>
    </row>
    <row r="49" spans="1:11" ht="20.25" customHeight="1">
      <c r="B49" s="151" t="s">
        <v>90</v>
      </c>
      <c r="C49" s="176"/>
      <c r="D49" s="149"/>
      <c r="E49" s="176"/>
      <c r="F49" s="176"/>
      <c r="G49" s="176"/>
      <c r="H49" s="177"/>
      <c r="I49" s="177"/>
      <c r="J49" s="177"/>
      <c r="K49" s="177"/>
    </row>
    <row r="50" spans="1:11" ht="20.25" customHeight="1" thickBot="1">
      <c r="B50" s="178" t="s">
        <v>217</v>
      </c>
      <c r="C50" s="176"/>
      <c r="D50" s="149"/>
      <c r="E50" s="179">
        <v>850000</v>
      </c>
      <c r="F50" s="156"/>
      <c r="G50" s="179">
        <v>850000</v>
      </c>
      <c r="H50" s="177"/>
      <c r="I50" s="179">
        <v>850000</v>
      </c>
      <c r="J50" s="177"/>
      <c r="K50" s="179">
        <v>850000</v>
      </c>
    </row>
    <row r="51" spans="1:11" ht="20.25" customHeight="1" thickTop="1">
      <c r="B51" s="151" t="s">
        <v>6</v>
      </c>
      <c r="D51" s="149"/>
      <c r="E51" s="159"/>
      <c r="F51" s="156"/>
      <c r="G51" s="159"/>
      <c r="H51" s="177"/>
      <c r="I51" s="159"/>
      <c r="J51" s="177"/>
      <c r="K51" s="159"/>
    </row>
    <row r="52" spans="1:11" ht="20.25" customHeight="1">
      <c r="B52" s="178" t="s">
        <v>217</v>
      </c>
      <c r="D52" s="149"/>
      <c r="E52" s="159">
        <v>850000</v>
      </c>
      <c r="F52" s="156"/>
      <c r="G52" s="159">
        <v>850000</v>
      </c>
      <c r="H52" s="177"/>
      <c r="I52" s="159">
        <v>850000</v>
      </c>
      <c r="J52" s="177"/>
      <c r="K52" s="159">
        <v>850000</v>
      </c>
    </row>
    <row r="53" spans="1:11" ht="20.25" customHeight="1">
      <c r="B53" s="151" t="s">
        <v>56</v>
      </c>
      <c r="D53" s="149"/>
      <c r="E53" s="159">
        <v>-15740</v>
      </c>
      <c r="F53" s="156"/>
      <c r="G53" s="159">
        <v>-15740</v>
      </c>
      <c r="H53" s="177"/>
      <c r="I53" s="168">
        <v>0</v>
      </c>
      <c r="J53" s="159"/>
      <c r="K53" s="168">
        <v>0</v>
      </c>
    </row>
    <row r="54" spans="1:11" ht="20.25" customHeight="1">
      <c r="A54" s="151" t="s">
        <v>110</v>
      </c>
      <c r="B54" s="151"/>
      <c r="C54" s="155"/>
      <c r="D54" s="149"/>
      <c r="E54" s="159"/>
      <c r="F54" s="155"/>
      <c r="G54" s="159"/>
      <c r="H54" s="177"/>
      <c r="I54" s="180"/>
      <c r="J54" s="181"/>
      <c r="K54" s="180"/>
    </row>
    <row r="55" spans="1:11" ht="20.25" customHeight="1">
      <c r="A55" s="155"/>
      <c r="B55" s="10" t="s">
        <v>22</v>
      </c>
      <c r="D55" s="149"/>
      <c r="E55" s="157">
        <v>1643000</v>
      </c>
      <c r="F55" s="156"/>
      <c r="G55" s="157">
        <v>1643000</v>
      </c>
      <c r="H55" s="182"/>
      <c r="I55" s="139">
        <v>1643000</v>
      </c>
      <c r="J55" s="183"/>
      <c r="K55" s="139">
        <v>1643000</v>
      </c>
    </row>
    <row r="56" spans="1:11" ht="20.25" customHeight="1">
      <c r="B56" s="151" t="s">
        <v>91</v>
      </c>
      <c r="D56" s="149"/>
      <c r="E56" s="157">
        <v>18365</v>
      </c>
      <c r="F56" s="156"/>
      <c r="G56" s="157">
        <v>18365</v>
      </c>
      <c r="H56" s="182"/>
      <c r="I56" s="139">
        <v>16950</v>
      </c>
      <c r="J56" s="183"/>
      <c r="K56" s="139">
        <v>16950</v>
      </c>
    </row>
    <row r="57" spans="1:11" ht="20.25" customHeight="1">
      <c r="A57" s="10" t="s">
        <v>229</v>
      </c>
      <c r="D57" s="149"/>
      <c r="E57" s="159"/>
      <c r="F57" s="176"/>
      <c r="G57" s="159"/>
      <c r="H57" s="177"/>
      <c r="I57" s="180"/>
      <c r="J57" s="181"/>
      <c r="K57" s="180"/>
    </row>
    <row r="58" spans="1:11" ht="20.25" customHeight="1">
      <c r="B58" s="151" t="s">
        <v>1</v>
      </c>
      <c r="C58" s="151"/>
      <c r="D58" s="149"/>
      <c r="E58" s="10"/>
      <c r="F58" s="10"/>
      <c r="G58" s="10"/>
      <c r="H58" s="159"/>
      <c r="I58" s="159"/>
      <c r="J58" s="159"/>
      <c r="K58" s="159"/>
    </row>
    <row r="59" spans="1:11" ht="20.25" customHeight="1">
      <c r="B59" s="151"/>
      <c r="C59" s="151" t="s">
        <v>8</v>
      </c>
      <c r="D59" s="149"/>
      <c r="E59" s="157">
        <v>85000</v>
      </c>
      <c r="F59" s="156"/>
      <c r="G59" s="157">
        <v>85000</v>
      </c>
      <c r="H59" s="182"/>
      <c r="I59" s="139">
        <v>85000</v>
      </c>
      <c r="J59" s="183"/>
      <c r="K59" s="139">
        <v>85000</v>
      </c>
    </row>
    <row r="60" spans="1:11" ht="20.25" customHeight="1">
      <c r="B60" s="151"/>
      <c r="C60" s="151" t="s">
        <v>106</v>
      </c>
      <c r="D60" s="149"/>
      <c r="E60" s="157">
        <v>443995</v>
      </c>
      <c r="F60" s="156"/>
      <c r="G60" s="157">
        <v>443995</v>
      </c>
      <c r="H60" s="182"/>
      <c r="I60" s="168">
        <v>0</v>
      </c>
      <c r="J60" s="154"/>
      <c r="K60" s="168">
        <v>0</v>
      </c>
    </row>
    <row r="61" spans="1:11" ht="20.25" customHeight="1">
      <c r="C61" s="151" t="s">
        <v>206</v>
      </c>
      <c r="D61" s="149"/>
      <c r="E61" s="157">
        <v>15740</v>
      </c>
      <c r="F61" s="156"/>
      <c r="G61" s="157">
        <v>15740</v>
      </c>
      <c r="H61" s="182"/>
      <c r="I61" s="168">
        <v>0</v>
      </c>
      <c r="J61" s="154"/>
      <c r="K61" s="168">
        <v>0</v>
      </c>
    </row>
    <row r="62" spans="1:11" ht="20.25" customHeight="1">
      <c r="B62" s="151" t="s">
        <v>292</v>
      </c>
      <c r="C62" s="151"/>
      <c r="D62" s="149"/>
      <c r="E62" s="157">
        <v>-735988</v>
      </c>
      <c r="F62" s="156"/>
      <c r="G62" s="157">
        <v>-191701</v>
      </c>
      <c r="H62" s="182"/>
      <c r="I62" s="157">
        <v>1121985</v>
      </c>
      <c r="J62" s="154"/>
      <c r="K62" s="157">
        <v>1316045</v>
      </c>
    </row>
    <row r="63" spans="1:11" ht="20.25" customHeight="1">
      <c r="A63" s="10" t="s">
        <v>248</v>
      </c>
      <c r="B63" s="151"/>
      <c r="C63" s="151"/>
      <c r="D63" s="149">
        <v>7</v>
      </c>
      <c r="E63" s="244">
        <v>1473750</v>
      </c>
      <c r="F63" s="156"/>
      <c r="G63" s="244">
        <v>1473750</v>
      </c>
      <c r="H63" s="182"/>
      <c r="I63" s="245">
        <v>1473750</v>
      </c>
      <c r="J63" s="186"/>
      <c r="K63" s="245">
        <v>1473750</v>
      </c>
    </row>
    <row r="64" spans="1:11" ht="20.25" customHeight="1">
      <c r="A64" s="10" t="s">
        <v>35</v>
      </c>
      <c r="B64" s="151"/>
      <c r="C64" s="151"/>
      <c r="D64" s="149"/>
      <c r="E64" s="184">
        <v>-217208</v>
      </c>
      <c r="F64" s="156"/>
      <c r="G64" s="184">
        <v>-200991</v>
      </c>
      <c r="H64" s="182"/>
      <c r="I64" s="185">
        <v>0</v>
      </c>
      <c r="J64" s="186"/>
      <c r="K64" s="185">
        <v>0</v>
      </c>
    </row>
    <row r="65" spans="1:11" ht="20.25" customHeight="1">
      <c r="A65" s="7" t="s">
        <v>140</v>
      </c>
      <c r="B65" s="151"/>
      <c r="E65" s="172">
        <f>SUM(E51:E64)</f>
        <v>3560914</v>
      </c>
      <c r="F65" s="151"/>
      <c r="G65" s="172">
        <f>SUM(G51:G64)</f>
        <v>4121418</v>
      </c>
      <c r="H65" s="172"/>
      <c r="I65" s="172">
        <f>SUM(I51:I63)</f>
        <v>5190685</v>
      </c>
      <c r="J65" s="172"/>
      <c r="K65" s="172">
        <f>SUM(K51:K64)</f>
        <v>5384745</v>
      </c>
    </row>
    <row r="66" spans="1:11" ht="20.25" customHeight="1">
      <c r="A66" s="10" t="s">
        <v>36</v>
      </c>
      <c r="B66" s="151"/>
      <c r="C66" s="155"/>
      <c r="D66" s="149"/>
      <c r="E66" s="157">
        <v>898227</v>
      </c>
      <c r="F66" s="187"/>
      <c r="G66" s="157">
        <v>923105</v>
      </c>
      <c r="H66" s="177"/>
      <c r="I66" s="188">
        <v>0</v>
      </c>
      <c r="J66" s="177"/>
      <c r="K66" s="188">
        <v>0</v>
      </c>
    </row>
    <row r="67" spans="1:11" ht="20.25" customHeight="1">
      <c r="A67" s="7" t="s">
        <v>67</v>
      </c>
      <c r="D67" s="149"/>
      <c r="E67" s="170">
        <f>SUM(E65:E66)</f>
        <v>4459141</v>
      </c>
      <c r="F67" s="176"/>
      <c r="G67" s="170">
        <f>SUM(G65:G66)</f>
        <v>5044523</v>
      </c>
      <c r="H67" s="172"/>
      <c r="I67" s="170">
        <f>SUM(I65:I66)</f>
        <v>5190685</v>
      </c>
      <c r="J67" s="172"/>
      <c r="K67" s="170">
        <f>SUM(K65:K66)</f>
        <v>5384745</v>
      </c>
    </row>
    <row r="68" spans="1:11" ht="20.25" customHeight="1">
      <c r="A68" s="144"/>
      <c r="B68" s="144"/>
      <c r="C68" s="189"/>
      <c r="D68" s="149"/>
      <c r="E68" s="190"/>
      <c r="F68" s="189"/>
      <c r="G68" s="190"/>
      <c r="H68" s="191"/>
      <c r="I68" s="190"/>
      <c r="J68" s="191"/>
      <c r="K68" s="190"/>
    </row>
    <row r="69" spans="1:11" ht="20.25" customHeight="1" thickBot="1">
      <c r="A69" s="144" t="s">
        <v>68</v>
      </c>
      <c r="B69" s="7"/>
      <c r="C69" s="148"/>
      <c r="D69" s="149"/>
      <c r="E69" s="192">
        <f>SUM(E37+E67)</f>
        <v>26866736</v>
      </c>
      <c r="F69" s="148"/>
      <c r="G69" s="192">
        <f>SUM(G37+G67)</f>
        <v>26229168</v>
      </c>
      <c r="H69" s="172"/>
      <c r="I69" s="192">
        <f>SUM(I37+I67)</f>
        <v>16138287</v>
      </c>
      <c r="J69" s="172"/>
      <c r="K69" s="192">
        <f>SUM(K37+K67)</f>
        <v>15823494</v>
      </c>
    </row>
    <row r="70" spans="1:11" ht="20.25" customHeight="1" thickTop="1">
      <c r="B70" s="7"/>
      <c r="C70" s="148"/>
      <c r="D70" s="149"/>
      <c r="E70" s="119"/>
      <c r="G70" s="119"/>
      <c r="I70" s="119"/>
      <c r="K70" s="119"/>
    </row>
    <row r="71" spans="1:11">
      <c r="B71" s="7"/>
      <c r="C71" s="194"/>
      <c r="D71" s="195"/>
      <c r="E71" s="196"/>
      <c r="F71" s="197"/>
      <c r="G71" s="196"/>
      <c r="H71" s="197"/>
      <c r="I71" s="196"/>
      <c r="J71" s="197"/>
      <c r="K71" s="196"/>
    </row>
    <row r="72" spans="1:11">
      <c r="B72" s="7"/>
      <c r="C72" s="148"/>
      <c r="D72" s="149"/>
      <c r="E72" s="119"/>
      <c r="F72" s="119"/>
      <c r="G72" s="119"/>
      <c r="H72" s="119"/>
      <c r="I72" s="119"/>
      <c r="J72" s="119"/>
      <c r="K72" s="119"/>
    </row>
    <row r="73" spans="1:11">
      <c r="B73" s="7"/>
      <c r="C73" s="148"/>
      <c r="D73" s="149"/>
    </row>
    <row r="74" spans="1:11">
      <c r="B74" s="7"/>
      <c r="C74" s="148"/>
      <c r="D74" s="149"/>
    </row>
    <row r="75" spans="1:11">
      <c r="A75" s="7"/>
      <c r="B75" s="7"/>
      <c r="C75" s="7"/>
      <c r="D75" s="178"/>
      <c r="E75" s="198"/>
      <c r="F75" s="198"/>
      <c r="G75" s="198"/>
      <c r="H75" s="198"/>
      <c r="I75" s="198"/>
      <c r="J75" s="198"/>
      <c r="K75" s="198"/>
    </row>
    <row r="76" spans="1:11">
      <c r="A76" s="7"/>
      <c r="B76" s="7"/>
      <c r="C76" s="7"/>
      <c r="D76" s="178"/>
      <c r="E76" s="198"/>
      <c r="F76" s="198"/>
      <c r="G76" s="198"/>
      <c r="H76" s="198"/>
      <c r="I76" s="198"/>
      <c r="J76" s="198"/>
      <c r="K76" s="198"/>
    </row>
    <row r="77" spans="1:11">
      <c r="A77" s="7"/>
      <c r="B77" s="7"/>
      <c r="C77" s="7"/>
      <c r="D77" s="178"/>
      <c r="E77" s="198"/>
      <c r="F77" s="198"/>
      <c r="G77" s="198"/>
      <c r="H77" s="198"/>
      <c r="I77" s="198"/>
      <c r="J77" s="198"/>
      <c r="K77" s="198"/>
    </row>
    <row r="78" spans="1:11">
      <c r="A78" s="7"/>
      <c r="B78" s="7"/>
      <c r="C78" s="7"/>
      <c r="D78" s="178"/>
      <c r="E78" s="198"/>
      <c r="F78" s="198"/>
      <c r="G78" s="198"/>
      <c r="H78" s="198"/>
      <c r="I78" s="198"/>
      <c r="J78" s="198"/>
      <c r="K78" s="198"/>
    </row>
    <row r="79" spans="1:11">
      <c r="A79" s="7"/>
      <c r="B79" s="7"/>
      <c r="C79" s="7"/>
      <c r="D79" s="178"/>
      <c r="E79" s="198"/>
      <c r="F79" s="198"/>
      <c r="G79" s="198"/>
      <c r="H79" s="198"/>
      <c r="I79" s="198"/>
      <c r="J79" s="198"/>
      <c r="K79" s="198"/>
    </row>
    <row r="80" spans="1:11">
      <c r="A80" s="7"/>
      <c r="B80" s="7"/>
      <c r="C80" s="7"/>
      <c r="D80" s="178"/>
      <c r="E80" s="198"/>
      <c r="F80" s="198"/>
      <c r="G80" s="198"/>
      <c r="H80" s="198"/>
      <c r="I80" s="198"/>
      <c r="J80" s="198"/>
      <c r="K80" s="198"/>
    </row>
  </sheetData>
  <mergeCells count="6">
    <mergeCell ref="E46:K46"/>
    <mergeCell ref="E5:G5"/>
    <mergeCell ref="I5:K5"/>
    <mergeCell ref="E9:K9"/>
    <mergeCell ref="E42:G42"/>
    <mergeCell ref="I42:K42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K50"/>
  <sheetViews>
    <sheetView view="pageBreakPreview" zoomScaleNormal="70" zoomScaleSheetLayoutView="100" workbookViewId="0">
      <selection activeCell="C29" sqref="C29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11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64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64"/>
      <c r="E5" s="267" t="s">
        <v>49</v>
      </c>
      <c r="F5" s="267"/>
      <c r="G5" s="267"/>
      <c r="H5" s="68"/>
      <c r="I5" s="267" t="s">
        <v>49</v>
      </c>
      <c r="J5" s="267"/>
      <c r="K5" s="267"/>
    </row>
    <row r="6" spans="1:11" ht="19.5" customHeight="1">
      <c r="A6" s="17"/>
      <c r="B6" s="17"/>
      <c r="C6" s="17"/>
      <c r="D6" s="64"/>
      <c r="E6" s="269" t="s">
        <v>92</v>
      </c>
      <c r="F6" s="269"/>
      <c r="G6" s="269"/>
      <c r="H6" s="68"/>
      <c r="I6" s="269" t="s">
        <v>92</v>
      </c>
      <c r="J6" s="269"/>
      <c r="K6" s="269"/>
    </row>
    <row r="7" spans="1:11" ht="19.5" customHeight="1">
      <c r="A7" s="17"/>
      <c r="B7" s="17"/>
      <c r="C7" s="17"/>
      <c r="D7" s="64"/>
      <c r="E7" s="270" t="s">
        <v>256</v>
      </c>
      <c r="F7" s="270"/>
      <c r="G7" s="270"/>
      <c r="H7" s="68"/>
      <c r="I7" s="270" t="s">
        <v>256</v>
      </c>
      <c r="J7" s="270"/>
      <c r="K7" s="270"/>
    </row>
    <row r="8" spans="1:11" ht="19.5" customHeight="1">
      <c r="A8" s="17"/>
      <c r="B8" s="17"/>
      <c r="C8" s="17"/>
      <c r="D8" s="64" t="s">
        <v>41</v>
      </c>
      <c r="E8" s="19">
        <v>2023</v>
      </c>
      <c r="F8" s="68"/>
      <c r="G8" s="19">
        <v>2022</v>
      </c>
      <c r="H8" s="20"/>
      <c r="I8" s="19">
        <v>2023</v>
      </c>
      <c r="J8" s="68"/>
      <c r="K8" s="19">
        <v>2022</v>
      </c>
    </row>
    <row r="9" spans="1:11" ht="19.5" customHeight="1">
      <c r="A9" s="17"/>
      <c r="B9" s="17"/>
      <c r="C9" s="17"/>
      <c r="D9" s="64"/>
      <c r="E9" s="268" t="s">
        <v>55</v>
      </c>
      <c r="F9" s="268"/>
      <c r="G9" s="268"/>
      <c r="H9" s="268"/>
      <c r="I9" s="268"/>
      <c r="J9" s="268"/>
      <c r="K9" s="268"/>
    </row>
    <row r="10" spans="1:11" ht="19.5" customHeight="1">
      <c r="A10" s="100" t="s">
        <v>2</v>
      </c>
      <c r="B10" s="12"/>
      <c r="C10" s="12"/>
      <c r="E10" s="88">
        <v>1181255</v>
      </c>
      <c r="F10" s="86"/>
      <c r="G10" s="88">
        <v>1001718</v>
      </c>
      <c r="H10" s="86"/>
      <c r="I10" s="88">
        <v>259796</v>
      </c>
      <c r="J10" s="86"/>
      <c r="K10" s="88">
        <v>180415</v>
      </c>
    </row>
    <row r="11" spans="1:11" ht="19.5" customHeight="1">
      <c r="A11" s="100" t="s">
        <v>5</v>
      </c>
      <c r="B11" s="12"/>
      <c r="C11" s="12"/>
      <c r="E11" s="105"/>
      <c r="F11" s="89"/>
      <c r="G11" s="105"/>
      <c r="H11" s="89"/>
      <c r="I11" s="105"/>
      <c r="J11" s="89"/>
      <c r="K11" s="105"/>
    </row>
    <row r="12" spans="1:11" ht="19.5" customHeight="1">
      <c r="A12" s="46" t="s">
        <v>5</v>
      </c>
      <c r="B12" s="46"/>
      <c r="E12" s="99">
        <v>-681838</v>
      </c>
      <c r="F12" s="89"/>
      <c r="G12" s="99">
        <v>-558316</v>
      </c>
      <c r="H12" s="89"/>
      <c r="I12" s="157">
        <v>-126329</v>
      </c>
      <c r="J12" s="89"/>
      <c r="K12" s="99">
        <v>-84090</v>
      </c>
    </row>
    <row r="13" spans="1:11" ht="19.5" customHeight="1">
      <c r="A13" s="46" t="s">
        <v>93</v>
      </c>
      <c r="B13" s="46"/>
      <c r="E13" s="99">
        <v>-161417</v>
      </c>
      <c r="F13" s="89"/>
      <c r="G13" s="99">
        <v>-163437</v>
      </c>
      <c r="H13" s="89"/>
      <c r="I13" s="157">
        <v>-47205</v>
      </c>
      <c r="J13" s="89"/>
      <c r="K13" s="99">
        <v>-37131</v>
      </c>
    </row>
    <row r="14" spans="1:11" s="24" customFormat="1" ht="19.5" customHeight="1">
      <c r="A14" s="12" t="s">
        <v>33</v>
      </c>
      <c r="B14" s="12"/>
      <c r="C14" s="12"/>
      <c r="D14" s="13"/>
      <c r="E14" s="116">
        <f>SUM(E12:E13)</f>
        <v>-843255</v>
      </c>
      <c r="F14" s="86"/>
      <c r="G14" s="116">
        <f>SUM(G12:G13)</f>
        <v>-721753</v>
      </c>
      <c r="H14" s="86"/>
      <c r="I14" s="116">
        <f>SUM(I12:I13)</f>
        <v>-173534</v>
      </c>
      <c r="J14" s="86"/>
      <c r="K14" s="116">
        <f>SUM(K12:K13)</f>
        <v>-121221</v>
      </c>
    </row>
    <row r="15" spans="1:11" ht="19.5" customHeight="1">
      <c r="A15" s="46" t="s">
        <v>274</v>
      </c>
      <c r="B15" s="46"/>
      <c r="C15" s="54"/>
      <c r="D15" s="31"/>
      <c r="E15" s="99">
        <f>+E10+E14</f>
        <v>338000</v>
      </c>
      <c r="F15" s="89"/>
      <c r="G15" s="99">
        <f>+G10+G14</f>
        <v>279965</v>
      </c>
      <c r="H15" s="89"/>
      <c r="I15" s="99">
        <f>+I10+I14</f>
        <v>86262</v>
      </c>
      <c r="J15" s="89"/>
      <c r="K15" s="99">
        <f>+K10+K14</f>
        <v>59194</v>
      </c>
    </row>
    <row r="16" spans="1:11" ht="5" customHeight="1">
      <c r="A16" s="46"/>
      <c r="B16" s="46"/>
      <c r="C16" s="54"/>
      <c r="D16" s="31"/>
      <c r="E16" s="99"/>
      <c r="F16" s="89"/>
      <c r="G16" s="99"/>
      <c r="H16" s="89"/>
      <c r="I16" s="99"/>
      <c r="J16" s="89"/>
      <c r="K16" s="99"/>
    </row>
    <row r="17" spans="1:11" ht="19.5" customHeight="1">
      <c r="A17" s="46" t="s">
        <v>3</v>
      </c>
      <c r="E17" s="99">
        <v>145657</v>
      </c>
      <c r="F17" s="89"/>
      <c r="G17" s="99">
        <v>126195</v>
      </c>
      <c r="H17" s="89"/>
      <c r="I17" s="99">
        <v>50555</v>
      </c>
      <c r="J17" s="98"/>
      <c r="K17" s="99">
        <v>52636</v>
      </c>
    </row>
    <row r="18" spans="1:11" ht="19.5" customHeight="1">
      <c r="A18" s="46" t="s">
        <v>4</v>
      </c>
      <c r="E18" s="99">
        <v>5687</v>
      </c>
      <c r="F18" s="89"/>
      <c r="G18" s="99">
        <v>2581</v>
      </c>
      <c r="H18" s="89"/>
      <c r="I18" s="99">
        <v>88615</v>
      </c>
      <c r="J18" s="89"/>
      <c r="K18" s="99">
        <v>78722</v>
      </c>
    </row>
    <row r="19" spans="1:11" ht="19.5" customHeight="1">
      <c r="A19" s="46" t="s">
        <v>129</v>
      </c>
      <c r="E19" s="33">
        <v>0</v>
      </c>
      <c r="F19" s="89"/>
      <c r="G19" s="33" t="s">
        <v>258</v>
      </c>
      <c r="H19" s="89"/>
      <c r="I19" s="33">
        <v>42974</v>
      </c>
      <c r="J19" s="89"/>
      <c r="K19" s="33">
        <v>37603</v>
      </c>
    </row>
    <row r="20" spans="1:11" ht="19.5" customHeight="1">
      <c r="A20" s="46" t="s">
        <v>94</v>
      </c>
      <c r="E20" s="99">
        <v>6919</v>
      </c>
      <c r="F20" s="89"/>
      <c r="G20" s="99">
        <v>6411</v>
      </c>
      <c r="H20" s="89"/>
      <c r="I20" s="33">
        <v>0</v>
      </c>
      <c r="J20" s="89"/>
      <c r="K20" s="33" t="s">
        <v>258</v>
      </c>
    </row>
    <row r="21" spans="1:11" ht="19.5" customHeight="1">
      <c r="A21" s="46" t="s">
        <v>222</v>
      </c>
      <c r="E21" s="33">
        <v>0</v>
      </c>
      <c r="F21" s="89"/>
      <c r="G21" s="33" t="s">
        <v>258</v>
      </c>
      <c r="H21" s="89"/>
      <c r="I21" s="33">
        <v>0</v>
      </c>
      <c r="J21" s="89"/>
      <c r="K21" s="33">
        <v>44723</v>
      </c>
    </row>
    <row r="22" spans="1:11" ht="19.5" customHeight="1">
      <c r="A22" s="46" t="s">
        <v>200</v>
      </c>
      <c r="E22" s="33">
        <v>95</v>
      </c>
      <c r="F22" s="33"/>
      <c r="G22" s="33">
        <v>1298</v>
      </c>
      <c r="H22" s="89"/>
      <c r="I22" s="33">
        <v>0</v>
      </c>
      <c r="J22" s="89"/>
      <c r="K22" s="33" t="s">
        <v>258</v>
      </c>
    </row>
    <row r="23" spans="1:11" ht="19.5" customHeight="1">
      <c r="A23" s="46" t="s">
        <v>221</v>
      </c>
      <c r="E23" s="99">
        <v>25679</v>
      </c>
      <c r="F23" s="89"/>
      <c r="G23" s="99">
        <v>68912</v>
      </c>
      <c r="H23" s="89"/>
      <c r="I23" s="33">
        <v>14177</v>
      </c>
      <c r="J23" s="89"/>
      <c r="K23" s="33">
        <v>43990</v>
      </c>
    </row>
    <row r="24" spans="1:11" ht="19.5" customHeight="1">
      <c r="A24" s="46" t="s">
        <v>24</v>
      </c>
      <c r="E24" s="99">
        <v>50440</v>
      </c>
      <c r="F24" s="89"/>
      <c r="G24" s="99">
        <v>50848</v>
      </c>
      <c r="H24" s="89"/>
      <c r="I24" s="99">
        <v>64736</v>
      </c>
      <c r="J24" s="89"/>
      <c r="K24" s="99">
        <v>66740</v>
      </c>
    </row>
    <row r="25" spans="1:11" s="24" customFormat="1" ht="19.5" customHeight="1">
      <c r="A25" s="12" t="s">
        <v>167</v>
      </c>
      <c r="B25" s="12"/>
      <c r="C25" s="12"/>
      <c r="D25" s="13"/>
      <c r="E25" s="116">
        <f t="shared" ref="E25:K25" si="0">SUM(E17:E24)</f>
        <v>234477</v>
      </c>
      <c r="F25" s="86">
        <f t="shared" si="0"/>
        <v>0</v>
      </c>
      <c r="G25" s="116">
        <f t="shared" si="0"/>
        <v>256245</v>
      </c>
      <c r="H25" s="86">
        <f t="shared" si="0"/>
        <v>0</v>
      </c>
      <c r="I25" s="116">
        <f t="shared" si="0"/>
        <v>261057</v>
      </c>
      <c r="J25" s="86">
        <f t="shared" si="0"/>
        <v>0</v>
      </c>
      <c r="K25" s="116">
        <f t="shared" si="0"/>
        <v>324414</v>
      </c>
    </row>
    <row r="26" spans="1:11" s="24" customFormat="1" ht="10" customHeight="1">
      <c r="A26" s="12"/>
      <c r="B26" s="12"/>
      <c r="C26" s="12"/>
      <c r="D26" s="13"/>
      <c r="E26" s="87"/>
      <c r="F26" s="86"/>
      <c r="G26" s="87"/>
      <c r="H26" s="86"/>
      <c r="I26" s="87"/>
      <c r="J26" s="86"/>
      <c r="K26" s="87"/>
    </row>
    <row r="27" spans="1:11" ht="19.5" customHeight="1">
      <c r="A27" s="46" t="s">
        <v>26</v>
      </c>
      <c r="B27" s="46"/>
      <c r="C27" s="46"/>
      <c r="E27" s="99">
        <f>+E15+E25</f>
        <v>572477</v>
      </c>
      <c r="F27" s="89"/>
      <c r="G27" s="99">
        <f>+G15+G25</f>
        <v>536210</v>
      </c>
      <c r="H27" s="89"/>
      <c r="I27" s="99">
        <f>+I15+I25</f>
        <v>347319</v>
      </c>
      <c r="J27" s="89"/>
      <c r="K27" s="99">
        <f>+K15+K25</f>
        <v>383608</v>
      </c>
    </row>
    <row r="28" spans="1:11" ht="10" customHeight="1">
      <c r="A28" s="46"/>
      <c r="B28" s="46"/>
      <c r="C28" s="46"/>
      <c r="E28" s="99"/>
      <c r="F28" s="89"/>
      <c r="G28" s="99"/>
      <c r="H28" s="89"/>
      <c r="I28" s="99"/>
      <c r="J28" s="89"/>
      <c r="K28" s="99"/>
    </row>
    <row r="29" spans="1:11" ht="19.5" customHeight="1">
      <c r="A29" s="100" t="s">
        <v>27</v>
      </c>
      <c r="B29" s="46"/>
      <c r="C29" s="46"/>
      <c r="E29" s="99"/>
      <c r="F29" s="89"/>
      <c r="G29" s="99"/>
      <c r="H29" s="89"/>
      <c r="I29" s="99"/>
      <c r="J29" s="89"/>
      <c r="K29" s="99"/>
    </row>
    <row r="30" spans="1:11" ht="19.5" customHeight="1">
      <c r="A30" s="46" t="s">
        <v>28</v>
      </c>
      <c r="E30" s="99">
        <v>-118547</v>
      </c>
      <c r="F30" s="117"/>
      <c r="G30" s="99">
        <v>-98652</v>
      </c>
      <c r="H30" s="117"/>
      <c r="I30" s="99">
        <v>-52190</v>
      </c>
      <c r="J30" s="117"/>
      <c r="K30" s="99">
        <v>-36489</v>
      </c>
    </row>
    <row r="31" spans="1:11" ht="19.5" customHeight="1">
      <c r="A31" s="46" t="s">
        <v>29</v>
      </c>
      <c r="E31" s="99">
        <v>-534504</v>
      </c>
      <c r="F31" s="118"/>
      <c r="G31" s="99">
        <v>-418797</v>
      </c>
      <c r="H31" s="118"/>
      <c r="I31" s="99">
        <v>-229635</v>
      </c>
      <c r="J31" s="118"/>
      <c r="K31" s="99">
        <v>-208449</v>
      </c>
    </row>
    <row r="32" spans="1:11" ht="21" customHeight="1">
      <c r="A32" s="46" t="s">
        <v>95</v>
      </c>
      <c r="E32" s="99">
        <v>-69523</v>
      </c>
      <c r="F32" s="118"/>
      <c r="G32" s="99">
        <v>-75715</v>
      </c>
      <c r="H32" s="118"/>
      <c r="I32" s="99">
        <v>-28612</v>
      </c>
      <c r="J32" s="118"/>
      <c r="K32" s="99">
        <v>-30571</v>
      </c>
    </row>
    <row r="33" spans="1:11" s="24" customFormat="1" ht="19.5" customHeight="1">
      <c r="A33" s="12" t="s">
        <v>30</v>
      </c>
      <c r="B33" s="12"/>
      <c r="C33" s="12"/>
      <c r="D33" s="13"/>
      <c r="E33" s="116">
        <f t="shared" ref="E33:K33" si="1">SUM(E30:E32)</f>
        <v>-722574</v>
      </c>
      <c r="F33" s="86">
        <f t="shared" si="1"/>
        <v>0</v>
      </c>
      <c r="G33" s="116">
        <f t="shared" si="1"/>
        <v>-593164</v>
      </c>
      <c r="H33" s="86">
        <f t="shared" si="1"/>
        <v>0</v>
      </c>
      <c r="I33" s="116">
        <f t="shared" si="1"/>
        <v>-310437</v>
      </c>
      <c r="J33" s="86">
        <f t="shared" si="1"/>
        <v>0</v>
      </c>
      <c r="K33" s="116">
        <f t="shared" si="1"/>
        <v>-275509</v>
      </c>
    </row>
    <row r="34" spans="1:11" s="24" customFormat="1" ht="10" customHeight="1">
      <c r="A34" s="12"/>
      <c r="B34" s="12"/>
      <c r="C34" s="12"/>
      <c r="D34" s="13"/>
      <c r="E34" s="87"/>
      <c r="F34" s="86"/>
      <c r="G34" s="87"/>
      <c r="H34" s="86"/>
      <c r="I34" s="87"/>
      <c r="J34" s="86"/>
      <c r="K34" s="87"/>
    </row>
    <row r="35" spans="1:11" s="24" customFormat="1" ht="19.5" customHeight="1">
      <c r="A35" s="12" t="s">
        <v>153</v>
      </c>
      <c r="B35" s="46"/>
      <c r="C35" s="46"/>
      <c r="D35" s="13"/>
      <c r="E35" s="50">
        <f>+E27+E33</f>
        <v>-150097</v>
      </c>
      <c r="F35" s="50"/>
      <c r="G35" s="50">
        <f>+G27+G33</f>
        <v>-56954</v>
      </c>
      <c r="H35" s="50"/>
      <c r="I35" s="50">
        <f>+I27+I33</f>
        <v>36882</v>
      </c>
      <c r="J35" s="50"/>
      <c r="K35" s="50">
        <f>+K27+K33</f>
        <v>108099</v>
      </c>
    </row>
    <row r="36" spans="1:11" s="24" customFormat="1" ht="19.5" customHeight="1">
      <c r="A36" s="46" t="s">
        <v>96</v>
      </c>
      <c r="B36" s="46"/>
      <c r="C36" s="46"/>
      <c r="D36" s="32"/>
      <c r="E36" s="48">
        <v>-133076</v>
      </c>
      <c r="F36" s="48"/>
      <c r="G36" s="48">
        <v>-124172</v>
      </c>
      <c r="H36" s="48"/>
      <c r="I36" s="48">
        <v>-133875</v>
      </c>
      <c r="J36" s="48"/>
      <c r="K36" s="48">
        <v>-119490</v>
      </c>
    </row>
    <row r="37" spans="1:11" s="24" customFormat="1" ht="19.5" customHeight="1">
      <c r="A37" s="46" t="s">
        <v>230</v>
      </c>
      <c r="B37" s="46"/>
      <c r="C37" s="46"/>
      <c r="D37" s="32"/>
      <c r="E37" s="48"/>
      <c r="F37" s="48"/>
      <c r="G37" s="48"/>
      <c r="H37" s="48"/>
      <c r="I37" s="48"/>
      <c r="J37" s="48"/>
      <c r="K37" s="48"/>
    </row>
    <row r="38" spans="1:11" s="24" customFormat="1" ht="19.5" customHeight="1">
      <c r="A38" s="46"/>
      <c r="B38" s="46" t="s">
        <v>154</v>
      </c>
      <c r="C38" s="46"/>
      <c r="D38" s="13"/>
      <c r="E38" s="48">
        <v>13685</v>
      </c>
      <c r="F38" s="48"/>
      <c r="G38" s="48">
        <v>-25125</v>
      </c>
      <c r="H38" s="119"/>
      <c r="I38" s="33">
        <v>0</v>
      </c>
      <c r="J38" s="119"/>
      <c r="K38" s="33">
        <v>0</v>
      </c>
    </row>
    <row r="39" spans="1:11" s="24" customFormat="1" ht="19.5" customHeight="1">
      <c r="A39" s="12" t="s">
        <v>275</v>
      </c>
      <c r="C39" s="12"/>
      <c r="D39" s="13"/>
      <c r="E39" s="120">
        <f>SUM(E35:E38)</f>
        <v>-269488</v>
      </c>
      <c r="F39" s="86"/>
      <c r="G39" s="120">
        <f>SUM(G35:G38)</f>
        <v>-206251</v>
      </c>
      <c r="H39" s="86">
        <f>SUM(H35:H38)</f>
        <v>0</v>
      </c>
      <c r="I39" s="120">
        <f>SUM(I35:I38)</f>
        <v>-96993</v>
      </c>
      <c r="J39" s="86">
        <f>SUM(J35:J38)</f>
        <v>0</v>
      </c>
      <c r="K39" s="120">
        <f>SUM(K35:K38)</f>
        <v>-11391</v>
      </c>
    </row>
    <row r="40" spans="1:11" ht="19.5" customHeight="1">
      <c r="A40" s="46" t="s">
        <v>276</v>
      </c>
      <c r="C40" s="21"/>
      <c r="E40" s="112">
        <v>15984</v>
      </c>
      <c r="F40" s="89"/>
      <c r="G40" s="112">
        <v>22299</v>
      </c>
      <c r="H40" s="89"/>
      <c r="I40" s="112">
        <v>1048</v>
      </c>
      <c r="J40" s="89"/>
      <c r="K40" s="112">
        <v>1326</v>
      </c>
    </row>
    <row r="41" spans="1:11" ht="19.5" customHeight="1" thickBot="1">
      <c r="A41" s="12" t="s">
        <v>277</v>
      </c>
      <c r="B41" s="24"/>
      <c r="C41" s="24"/>
      <c r="D41" s="13"/>
      <c r="E41" s="114">
        <f>SUM(E39:E40)</f>
        <v>-253504</v>
      </c>
      <c r="F41" s="86"/>
      <c r="G41" s="114">
        <f>SUM(G39:G40)</f>
        <v>-183952</v>
      </c>
      <c r="H41" s="86"/>
      <c r="I41" s="114">
        <f>SUM(I39:I40)</f>
        <v>-95945</v>
      </c>
      <c r="J41" s="86"/>
      <c r="K41" s="114">
        <f>SUM(K39:K40)</f>
        <v>-10065</v>
      </c>
    </row>
    <row r="42" spans="1:11" ht="10" customHeight="1" thickTop="1">
      <c r="A42" s="121"/>
      <c r="B42" s="121"/>
      <c r="C42" s="121"/>
      <c r="D42" s="121"/>
      <c r="E42" s="122"/>
      <c r="F42" s="123"/>
      <c r="G42" s="122"/>
      <c r="H42" s="123"/>
      <c r="I42" s="122"/>
      <c r="J42" s="123"/>
      <c r="K42" s="122"/>
    </row>
    <row r="43" spans="1:11" ht="19.5" customHeight="1">
      <c r="A43" s="12" t="s">
        <v>279</v>
      </c>
      <c r="B43" s="24"/>
      <c r="C43" s="24"/>
      <c r="D43" s="13"/>
      <c r="E43" s="89"/>
      <c r="F43" s="89"/>
      <c r="G43" s="89"/>
      <c r="H43" s="89"/>
      <c r="I43" s="89"/>
      <c r="J43" s="89"/>
      <c r="K43" s="89"/>
    </row>
    <row r="44" spans="1:11" ht="19.5" customHeight="1">
      <c r="A44" s="46"/>
      <c r="B44" s="5" t="s">
        <v>120</v>
      </c>
      <c r="D44" s="13"/>
      <c r="E44" s="112">
        <v>-246966</v>
      </c>
      <c r="F44" s="89"/>
      <c r="G44" s="112">
        <v>-161230</v>
      </c>
      <c r="H44" s="89"/>
      <c r="I44" s="112">
        <v>-95945</v>
      </c>
      <c r="J44" s="89"/>
      <c r="K44" s="112">
        <v>-10065</v>
      </c>
    </row>
    <row r="45" spans="1:11" ht="19.5" customHeight="1">
      <c r="A45" s="46"/>
      <c r="B45" s="5" t="s">
        <v>36</v>
      </c>
      <c r="D45" s="13"/>
      <c r="E45" s="112">
        <v>-6538</v>
      </c>
      <c r="F45" s="89"/>
      <c r="G45" s="112">
        <v>-22722</v>
      </c>
      <c r="H45" s="89"/>
      <c r="I45" s="33">
        <v>0</v>
      </c>
      <c r="J45" s="89"/>
      <c r="K45" s="33">
        <v>0</v>
      </c>
    </row>
    <row r="46" spans="1:11" ht="19.5" customHeight="1" thickBot="1">
      <c r="A46" s="12" t="s">
        <v>277</v>
      </c>
      <c r="B46" s="124"/>
      <c r="C46" s="24"/>
      <c r="D46" s="13"/>
      <c r="E46" s="114">
        <f>SUM(E44:E45)</f>
        <v>-253504</v>
      </c>
      <c r="F46" s="86"/>
      <c r="G46" s="114">
        <f>SUM(G44:G45)</f>
        <v>-183952</v>
      </c>
      <c r="H46" s="86"/>
      <c r="I46" s="114">
        <f>SUM(I44:I45)</f>
        <v>-95945</v>
      </c>
      <c r="J46" s="86"/>
      <c r="K46" s="114">
        <f>SUM(K44:K45)</f>
        <v>-10065</v>
      </c>
    </row>
    <row r="47" spans="1:11" ht="10" customHeight="1" thickTop="1">
      <c r="A47" s="24"/>
      <c r="B47" s="24"/>
      <c r="C47" s="125"/>
      <c r="D47" s="31"/>
      <c r="E47" s="34"/>
      <c r="F47" s="126"/>
      <c r="G47" s="34"/>
      <c r="H47" s="126"/>
      <c r="I47" s="34"/>
      <c r="J47" s="126"/>
      <c r="K47" s="34"/>
    </row>
    <row r="48" spans="1:11" ht="19.5" customHeight="1">
      <c r="A48" s="24" t="s">
        <v>280</v>
      </c>
      <c r="B48" s="24"/>
      <c r="C48" s="125"/>
      <c r="D48" s="31">
        <v>11</v>
      </c>
      <c r="E48" s="34"/>
      <c r="F48" s="126"/>
      <c r="G48" s="34"/>
      <c r="H48" s="126"/>
      <c r="I48" s="34"/>
      <c r="J48" s="126"/>
      <c r="K48" s="34"/>
    </row>
    <row r="49" spans="1:11" ht="19.5" customHeight="1" thickBot="1">
      <c r="A49" s="5" t="s">
        <v>281</v>
      </c>
      <c r="C49" s="125"/>
      <c r="D49" s="31"/>
      <c r="E49" s="127">
        <v>-0.33</v>
      </c>
      <c r="F49" s="128"/>
      <c r="G49" s="127">
        <v>-0.21</v>
      </c>
      <c r="H49" s="128"/>
      <c r="I49" s="127">
        <v>-0.15</v>
      </c>
      <c r="J49" s="128"/>
      <c r="K49" s="127">
        <v>-0.03</v>
      </c>
    </row>
    <row r="50" spans="1:11" ht="19.5" customHeight="1" thickTop="1">
      <c r="I50" s="129"/>
      <c r="K50" s="129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54"/>
  <sheetViews>
    <sheetView view="pageBreakPreview" zoomScaleNormal="70" zoomScaleSheetLayoutView="100" workbookViewId="0">
      <selection activeCell="K60" sqref="K60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11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217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217"/>
      <c r="E5" s="267" t="s">
        <v>49</v>
      </c>
      <c r="F5" s="267"/>
      <c r="G5" s="267"/>
      <c r="H5" s="68"/>
      <c r="I5" s="267" t="s">
        <v>49</v>
      </c>
      <c r="J5" s="267"/>
      <c r="K5" s="267"/>
    </row>
    <row r="6" spans="1:11" ht="19.5" customHeight="1">
      <c r="A6" s="17"/>
      <c r="B6" s="17"/>
      <c r="C6" s="17"/>
      <c r="D6" s="217"/>
      <c r="E6" s="269" t="s">
        <v>259</v>
      </c>
      <c r="F6" s="269"/>
      <c r="G6" s="269"/>
      <c r="H6" s="68"/>
      <c r="I6" s="269" t="s">
        <v>259</v>
      </c>
      <c r="J6" s="269"/>
      <c r="K6" s="269"/>
    </row>
    <row r="7" spans="1:11" ht="19.5" customHeight="1">
      <c r="A7" s="17"/>
      <c r="B7" s="17"/>
      <c r="C7" s="17"/>
      <c r="D7" s="217"/>
      <c r="E7" s="270" t="s">
        <v>256</v>
      </c>
      <c r="F7" s="270"/>
      <c r="G7" s="270"/>
      <c r="H7" s="68"/>
      <c r="I7" s="270" t="s">
        <v>256</v>
      </c>
      <c r="J7" s="270"/>
      <c r="K7" s="270"/>
    </row>
    <row r="8" spans="1:11" ht="19.5" customHeight="1">
      <c r="A8" s="17"/>
      <c r="B8" s="17"/>
      <c r="C8" s="17"/>
      <c r="D8" s="217" t="s">
        <v>41</v>
      </c>
      <c r="E8" s="19">
        <v>2023</v>
      </c>
      <c r="F8" s="68"/>
      <c r="G8" s="19">
        <v>2022</v>
      </c>
      <c r="H8" s="20"/>
      <c r="I8" s="19">
        <v>2023</v>
      </c>
      <c r="J8" s="68"/>
      <c r="K8" s="19">
        <v>2022</v>
      </c>
    </row>
    <row r="9" spans="1:11" ht="19.5" customHeight="1">
      <c r="A9" s="17"/>
      <c r="B9" s="17"/>
      <c r="C9" s="17"/>
      <c r="D9" s="217"/>
      <c r="E9" s="268" t="s">
        <v>55</v>
      </c>
      <c r="F9" s="268"/>
      <c r="G9" s="268"/>
      <c r="H9" s="268"/>
      <c r="I9" s="268"/>
      <c r="J9" s="268"/>
      <c r="K9" s="268"/>
    </row>
    <row r="10" spans="1:11" ht="19.5" customHeight="1">
      <c r="A10" s="100" t="s">
        <v>2</v>
      </c>
      <c r="B10" s="12"/>
      <c r="C10" s="12"/>
      <c r="D10" s="32">
        <v>8</v>
      </c>
      <c r="E10" s="88">
        <v>3774485</v>
      </c>
      <c r="F10" s="86"/>
      <c r="G10" s="88">
        <v>2739842</v>
      </c>
      <c r="H10" s="86"/>
      <c r="I10" s="88">
        <v>733656</v>
      </c>
      <c r="J10" s="86"/>
      <c r="K10" s="88">
        <v>412576</v>
      </c>
    </row>
    <row r="11" spans="1:11" ht="19.5" customHeight="1">
      <c r="A11" s="100" t="s">
        <v>5</v>
      </c>
      <c r="B11" s="12"/>
      <c r="C11" s="12"/>
      <c r="E11" s="105"/>
      <c r="F11" s="89"/>
      <c r="G11" s="105"/>
      <c r="H11" s="89"/>
      <c r="I11" s="105"/>
      <c r="J11" s="89"/>
      <c r="K11" s="105"/>
    </row>
    <row r="12" spans="1:11" ht="19.5" customHeight="1">
      <c r="A12" s="46" t="s">
        <v>5</v>
      </c>
      <c r="B12" s="46"/>
      <c r="D12" s="32">
        <v>8</v>
      </c>
      <c r="E12" s="99">
        <v>-2044748</v>
      </c>
      <c r="F12" s="89"/>
      <c r="G12" s="99">
        <v>-1501968</v>
      </c>
      <c r="H12" s="89"/>
      <c r="I12" s="99">
        <v>-339780</v>
      </c>
      <c r="J12" s="89"/>
      <c r="K12" s="99">
        <v>-207677</v>
      </c>
    </row>
    <row r="13" spans="1:11" ht="19.5" customHeight="1">
      <c r="A13" s="46" t="s">
        <v>93</v>
      </c>
      <c r="B13" s="46"/>
      <c r="E13" s="99">
        <v>-467881</v>
      </c>
      <c r="F13" s="89"/>
      <c r="G13" s="99">
        <v>-484707</v>
      </c>
      <c r="H13" s="89"/>
      <c r="I13" s="99">
        <v>-123577</v>
      </c>
      <c r="J13" s="89"/>
      <c r="K13" s="99">
        <v>-111983</v>
      </c>
    </row>
    <row r="14" spans="1:11" s="24" customFormat="1" ht="19.5" customHeight="1">
      <c r="A14" s="12" t="s">
        <v>33</v>
      </c>
      <c r="B14" s="12"/>
      <c r="C14" s="12"/>
      <c r="D14" s="13"/>
      <c r="E14" s="116">
        <f>SUM(E12:E13)</f>
        <v>-2512629</v>
      </c>
      <c r="F14" s="86"/>
      <c r="G14" s="116">
        <f>SUM(G12:G13)</f>
        <v>-1986675</v>
      </c>
      <c r="H14" s="86"/>
      <c r="I14" s="116">
        <f>SUM(I12:I13)</f>
        <v>-463357</v>
      </c>
      <c r="J14" s="86"/>
      <c r="K14" s="116">
        <f>SUM(K12:K13)</f>
        <v>-319660</v>
      </c>
    </row>
    <row r="15" spans="1:11" ht="19.5" customHeight="1">
      <c r="A15" s="46" t="s">
        <v>282</v>
      </c>
      <c r="B15" s="46"/>
      <c r="C15" s="54"/>
      <c r="D15" s="31"/>
      <c r="E15" s="99">
        <f>+E10+E14</f>
        <v>1261856</v>
      </c>
      <c r="F15" s="89"/>
      <c r="G15" s="99">
        <f>+G10+G14</f>
        <v>753167</v>
      </c>
      <c r="H15" s="89"/>
      <c r="I15" s="99">
        <f>+I10+I14</f>
        <v>270299</v>
      </c>
      <c r="J15" s="89"/>
      <c r="K15" s="99">
        <f>+K10+K14</f>
        <v>92916</v>
      </c>
    </row>
    <row r="16" spans="1:11" ht="5" customHeight="1">
      <c r="A16" s="46"/>
      <c r="B16" s="46"/>
      <c r="C16" s="54"/>
      <c r="D16" s="31"/>
      <c r="E16" s="99"/>
      <c r="F16" s="89"/>
      <c r="G16" s="99"/>
      <c r="H16" s="89"/>
      <c r="I16" s="99"/>
      <c r="J16" s="89"/>
      <c r="K16" s="99"/>
    </row>
    <row r="17" spans="1:11" ht="19.5" customHeight="1">
      <c r="A17" s="46" t="s">
        <v>3</v>
      </c>
      <c r="D17" s="32">
        <v>8</v>
      </c>
      <c r="E17" s="99">
        <v>426129</v>
      </c>
      <c r="F17" s="89"/>
      <c r="G17" s="99">
        <v>237646</v>
      </c>
      <c r="H17" s="89"/>
      <c r="I17" s="99">
        <v>165789</v>
      </c>
      <c r="J17" s="98"/>
      <c r="K17" s="99">
        <v>148499</v>
      </c>
    </row>
    <row r="18" spans="1:11" ht="19.5" customHeight="1">
      <c r="A18" s="46" t="s">
        <v>4</v>
      </c>
      <c r="D18" s="32">
        <v>8</v>
      </c>
      <c r="E18" s="99">
        <v>17712</v>
      </c>
      <c r="F18" s="89"/>
      <c r="G18" s="99">
        <v>7568</v>
      </c>
      <c r="H18" s="89"/>
      <c r="I18" s="99">
        <v>252047</v>
      </c>
      <c r="J18" s="89"/>
      <c r="K18" s="99">
        <v>221939</v>
      </c>
    </row>
    <row r="19" spans="1:11" ht="19.5" customHeight="1">
      <c r="A19" s="46" t="s">
        <v>129</v>
      </c>
      <c r="D19" s="32">
        <v>8</v>
      </c>
      <c r="E19" s="33">
        <v>0</v>
      </c>
      <c r="F19" s="89"/>
      <c r="G19" s="33">
        <v>0</v>
      </c>
      <c r="H19" s="89"/>
      <c r="I19" s="33">
        <v>322152</v>
      </c>
      <c r="J19" s="89"/>
      <c r="K19" s="33">
        <v>523856</v>
      </c>
    </row>
    <row r="20" spans="1:11" ht="19.5" customHeight="1">
      <c r="A20" s="46" t="s">
        <v>94</v>
      </c>
      <c r="D20" s="32">
        <v>8</v>
      </c>
      <c r="E20" s="99">
        <v>20547</v>
      </c>
      <c r="F20" s="89"/>
      <c r="G20" s="99">
        <v>19023</v>
      </c>
      <c r="H20" s="89"/>
      <c r="I20" s="33">
        <v>0</v>
      </c>
      <c r="J20" s="89"/>
      <c r="K20" s="33">
        <v>0</v>
      </c>
    </row>
    <row r="21" spans="1:11" ht="19.5" hidden="1" customHeight="1">
      <c r="A21" s="46" t="s">
        <v>257</v>
      </c>
      <c r="E21" s="99"/>
      <c r="F21" s="89"/>
      <c r="G21" s="99"/>
      <c r="H21" s="89"/>
      <c r="I21" s="33"/>
      <c r="J21" s="89"/>
      <c r="K21" s="33"/>
    </row>
    <row r="22" spans="1:11" ht="19.5" hidden="1" customHeight="1">
      <c r="A22" s="46" t="s">
        <v>234</v>
      </c>
      <c r="E22" s="33"/>
      <c r="F22" s="89"/>
      <c r="G22" s="99"/>
      <c r="H22" s="89"/>
      <c r="I22" s="33"/>
      <c r="J22" s="89"/>
      <c r="K22" s="33"/>
    </row>
    <row r="23" spans="1:11" ht="19.5" customHeight="1">
      <c r="A23" s="46" t="s">
        <v>222</v>
      </c>
      <c r="E23" s="33">
        <v>0</v>
      </c>
      <c r="F23" s="89"/>
      <c r="G23" s="33">
        <v>0</v>
      </c>
      <c r="H23" s="89"/>
      <c r="I23" s="33">
        <v>0</v>
      </c>
      <c r="J23" s="89"/>
      <c r="K23" s="33">
        <v>151240</v>
      </c>
    </row>
    <row r="24" spans="1:11" ht="19.5" customHeight="1">
      <c r="A24" s="46" t="s">
        <v>210</v>
      </c>
      <c r="E24" s="33">
        <v>0</v>
      </c>
      <c r="F24" s="89"/>
      <c r="G24" s="99">
        <v>130810</v>
      </c>
      <c r="H24" s="89"/>
      <c r="I24" s="33">
        <v>0</v>
      </c>
      <c r="J24" s="89"/>
      <c r="K24" s="33">
        <v>130000</v>
      </c>
    </row>
    <row r="25" spans="1:11" ht="19.5" customHeight="1">
      <c r="A25" s="46" t="s">
        <v>200</v>
      </c>
      <c r="E25" s="99">
        <v>1022</v>
      </c>
      <c r="F25" s="89"/>
      <c r="G25" s="99">
        <v>30788</v>
      </c>
      <c r="H25" s="89"/>
      <c r="I25" s="33">
        <v>0</v>
      </c>
      <c r="J25" s="89"/>
      <c r="K25" s="33">
        <v>0</v>
      </c>
    </row>
    <row r="26" spans="1:11" ht="19.5" customHeight="1">
      <c r="A26" s="46" t="s">
        <v>221</v>
      </c>
      <c r="E26" s="99">
        <v>42152</v>
      </c>
      <c r="F26" s="89"/>
      <c r="G26" s="99">
        <v>106202</v>
      </c>
      <c r="H26" s="89"/>
      <c r="I26" s="33">
        <v>18087</v>
      </c>
      <c r="J26" s="89"/>
      <c r="K26" s="33">
        <v>65251</v>
      </c>
    </row>
    <row r="27" spans="1:11" ht="19.5" customHeight="1">
      <c r="A27" s="46" t="s">
        <v>24</v>
      </c>
      <c r="D27" s="32">
        <v>8</v>
      </c>
      <c r="E27" s="99">
        <v>155459</v>
      </c>
      <c r="F27" s="89"/>
      <c r="G27" s="99">
        <v>128333</v>
      </c>
      <c r="H27" s="89"/>
      <c r="I27" s="99">
        <v>200465</v>
      </c>
      <c r="J27" s="89"/>
      <c r="K27" s="99">
        <v>143117</v>
      </c>
    </row>
    <row r="28" spans="1:11" s="24" customFormat="1" ht="19.5" customHeight="1">
      <c r="A28" s="12" t="s">
        <v>167</v>
      </c>
      <c r="B28" s="12"/>
      <c r="C28" s="12"/>
      <c r="D28" s="13"/>
      <c r="E28" s="116">
        <f t="shared" ref="E28:K28" si="0">SUM(E17:E27)</f>
        <v>663021</v>
      </c>
      <c r="F28" s="86">
        <f t="shared" si="0"/>
        <v>0</v>
      </c>
      <c r="G28" s="116">
        <f t="shared" si="0"/>
        <v>660370</v>
      </c>
      <c r="H28" s="86">
        <f t="shared" si="0"/>
        <v>0</v>
      </c>
      <c r="I28" s="116">
        <f t="shared" si="0"/>
        <v>958540</v>
      </c>
      <c r="J28" s="86">
        <f t="shared" si="0"/>
        <v>0</v>
      </c>
      <c r="K28" s="116">
        <f t="shared" si="0"/>
        <v>1383902</v>
      </c>
    </row>
    <row r="29" spans="1:11" s="24" customFormat="1" ht="10" customHeight="1">
      <c r="A29" s="12"/>
      <c r="B29" s="12"/>
      <c r="C29" s="12"/>
      <c r="D29" s="13"/>
      <c r="E29" s="87"/>
      <c r="F29" s="86"/>
      <c r="G29" s="87"/>
      <c r="H29" s="86"/>
      <c r="I29" s="87"/>
      <c r="J29" s="86"/>
      <c r="K29" s="87"/>
    </row>
    <row r="30" spans="1:11" ht="19.5" customHeight="1">
      <c r="A30" s="46" t="s">
        <v>26</v>
      </c>
      <c r="B30" s="46"/>
      <c r="C30" s="46"/>
      <c r="E30" s="99">
        <f>+E15+E28</f>
        <v>1924877</v>
      </c>
      <c r="F30" s="89"/>
      <c r="G30" s="99">
        <f>+G15+G28</f>
        <v>1413537</v>
      </c>
      <c r="H30" s="89"/>
      <c r="I30" s="99">
        <f>+I15+I28</f>
        <v>1228839</v>
      </c>
      <c r="J30" s="89"/>
      <c r="K30" s="99">
        <f>+K15+K28</f>
        <v>1476818</v>
      </c>
    </row>
    <row r="31" spans="1:11" ht="10" customHeight="1">
      <c r="A31" s="46"/>
      <c r="B31" s="46"/>
      <c r="C31" s="46"/>
      <c r="E31" s="99"/>
      <c r="F31" s="89"/>
      <c r="G31" s="99"/>
      <c r="H31" s="89"/>
      <c r="I31" s="99"/>
      <c r="J31" s="89"/>
      <c r="K31" s="99"/>
    </row>
    <row r="32" spans="1:11" ht="19.5" customHeight="1">
      <c r="A32" s="100" t="s">
        <v>27</v>
      </c>
      <c r="B32" s="46"/>
      <c r="C32" s="46"/>
      <c r="E32" s="99"/>
      <c r="F32" s="89"/>
      <c r="G32" s="99"/>
      <c r="H32" s="89"/>
      <c r="I32" s="99"/>
      <c r="J32" s="89"/>
      <c r="K32" s="99"/>
    </row>
    <row r="33" spans="1:11" ht="19.5" customHeight="1">
      <c r="A33" s="46" t="s">
        <v>28</v>
      </c>
      <c r="D33" s="32">
        <v>8</v>
      </c>
      <c r="E33" s="99">
        <v>-351716</v>
      </c>
      <c r="F33" s="117"/>
      <c r="G33" s="99">
        <v>-239965</v>
      </c>
      <c r="H33" s="117"/>
      <c r="I33" s="99">
        <v>-154701</v>
      </c>
      <c r="J33" s="117"/>
      <c r="K33" s="99">
        <v>-109961</v>
      </c>
    </row>
    <row r="34" spans="1:11" ht="19.5" customHeight="1">
      <c r="A34" s="46" t="s">
        <v>29</v>
      </c>
      <c r="D34" s="32">
        <v>8</v>
      </c>
      <c r="E34" s="99">
        <v>-1527388</v>
      </c>
      <c r="F34" s="118"/>
      <c r="G34" s="99">
        <v>-1213348</v>
      </c>
      <c r="H34" s="118"/>
      <c r="I34" s="99">
        <v>-685080</v>
      </c>
      <c r="J34" s="118"/>
      <c r="K34" s="99">
        <v>-587326</v>
      </c>
    </row>
    <row r="35" spans="1:11" ht="21" customHeight="1">
      <c r="A35" s="46" t="s">
        <v>95</v>
      </c>
      <c r="E35" s="99">
        <v>-201555</v>
      </c>
      <c r="F35" s="118"/>
      <c r="G35" s="99">
        <v>-216000</v>
      </c>
      <c r="H35" s="118"/>
      <c r="I35" s="99">
        <v>-87839</v>
      </c>
      <c r="J35" s="118"/>
      <c r="K35" s="99">
        <v>-92356</v>
      </c>
    </row>
    <row r="36" spans="1:11" ht="19.5" customHeight="1">
      <c r="A36" s="46" t="s">
        <v>300</v>
      </c>
      <c r="E36" s="33">
        <v>0</v>
      </c>
      <c r="F36" s="118"/>
      <c r="G36" s="33">
        <v>-32970</v>
      </c>
      <c r="H36" s="33"/>
      <c r="I36" s="33">
        <v>0</v>
      </c>
      <c r="J36" s="33"/>
      <c r="K36" s="33">
        <v>0</v>
      </c>
    </row>
    <row r="37" spans="1:11" s="24" customFormat="1" ht="19.5" customHeight="1">
      <c r="A37" s="12" t="s">
        <v>30</v>
      </c>
      <c r="B37" s="12"/>
      <c r="C37" s="12"/>
      <c r="D37" s="13"/>
      <c r="E37" s="116">
        <f>SUM(E33:E36)</f>
        <v>-2080659</v>
      </c>
      <c r="F37" s="86">
        <f>SUM(F33:F35)</f>
        <v>0</v>
      </c>
      <c r="G37" s="116">
        <f>SUM(G33:G36)</f>
        <v>-1702283</v>
      </c>
      <c r="H37" s="86">
        <f>SUM(H33:H35)</f>
        <v>0</v>
      </c>
      <c r="I37" s="116">
        <f>SUM(I33:I36)</f>
        <v>-927620</v>
      </c>
      <c r="J37" s="86">
        <f>SUM(J33:J35)</f>
        <v>0</v>
      </c>
      <c r="K37" s="116">
        <f>SUM(K33:K36)</f>
        <v>-789643</v>
      </c>
    </row>
    <row r="38" spans="1:11" s="24" customFormat="1" ht="10" customHeight="1">
      <c r="A38" s="12"/>
      <c r="B38" s="12"/>
      <c r="C38" s="12"/>
      <c r="D38" s="13"/>
      <c r="E38" s="87"/>
      <c r="F38" s="86"/>
      <c r="G38" s="87"/>
      <c r="H38" s="86"/>
      <c r="I38" s="87"/>
      <c r="J38" s="86"/>
      <c r="K38" s="87"/>
    </row>
    <row r="39" spans="1:11" s="24" customFormat="1" ht="19.5" customHeight="1">
      <c r="A39" s="12" t="s">
        <v>153</v>
      </c>
      <c r="B39" s="46"/>
      <c r="C39" s="46"/>
      <c r="D39" s="13"/>
      <c r="E39" s="50">
        <f>+E30+E37</f>
        <v>-155782</v>
      </c>
      <c r="F39" s="50"/>
      <c r="G39" s="50">
        <f>+G30+G37</f>
        <v>-288746</v>
      </c>
      <c r="H39" s="50"/>
      <c r="I39" s="50">
        <f>+I30+I37</f>
        <v>301219</v>
      </c>
      <c r="J39" s="50"/>
      <c r="K39" s="50">
        <f>+K30+K37</f>
        <v>687175</v>
      </c>
    </row>
    <row r="40" spans="1:11" s="24" customFormat="1" ht="19.5" customHeight="1">
      <c r="A40" s="46" t="s">
        <v>96</v>
      </c>
      <c r="B40" s="46"/>
      <c r="C40" s="46"/>
      <c r="D40" s="32">
        <v>8</v>
      </c>
      <c r="E40" s="48">
        <v>-383444</v>
      </c>
      <c r="F40" s="48"/>
      <c r="G40" s="48">
        <v>-370273</v>
      </c>
      <c r="H40" s="48"/>
      <c r="I40" s="48">
        <v>-378237</v>
      </c>
      <c r="J40" s="48"/>
      <c r="K40" s="48">
        <v>-349107</v>
      </c>
    </row>
    <row r="41" spans="1:11" s="24" customFormat="1" ht="19.5" customHeight="1">
      <c r="A41" s="46" t="s">
        <v>283</v>
      </c>
      <c r="B41" s="46"/>
      <c r="C41" s="46"/>
      <c r="D41" s="32"/>
      <c r="E41" s="48"/>
      <c r="F41" s="48"/>
      <c r="G41" s="48"/>
      <c r="H41" s="48"/>
      <c r="I41" s="48"/>
      <c r="J41" s="48"/>
      <c r="K41" s="48"/>
    </row>
    <row r="42" spans="1:11" s="24" customFormat="1" ht="19.5" customHeight="1">
      <c r="A42" s="46"/>
      <c r="B42" s="46" t="s">
        <v>154</v>
      </c>
      <c r="C42" s="46"/>
      <c r="D42" s="13"/>
      <c r="E42" s="48">
        <v>74210</v>
      </c>
      <c r="F42" s="48"/>
      <c r="G42" s="48">
        <v>6594</v>
      </c>
      <c r="H42" s="119"/>
      <c r="I42" s="33">
        <v>0</v>
      </c>
      <c r="J42" s="119"/>
      <c r="K42" s="33">
        <v>0</v>
      </c>
    </row>
    <row r="43" spans="1:11" s="24" customFormat="1" ht="19.5" customHeight="1">
      <c r="A43" s="12" t="s">
        <v>136</v>
      </c>
      <c r="C43" s="12"/>
      <c r="D43" s="13"/>
      <c r="E43" s="120">
        <f>SUM(E39:E42)</f>
        <v>-465016</v>
      </c>
      <c r="F43" s="86"/>
      <c r="G43" s="120">
        <f>SUM(G39:G42)</f>
        <v>-652425</v>
      </c>
      <c r="H43" s="86">
        <f>SUM(H39:H42)</f>
        <v>0</v>
      </c>
      <c r="I43" s="120">
        <f>SUM(I39:I42)</f>
        <v>-77018</v>
      </c>
      <c r="J43" s="86">
        <f>SUM(J39:J42)</f>
        <v>0</v>
      </c>
      <c r="K43" s="120">
        <f>SUM(K39:K42)</f>
        <v>338068</v>
      </c>
    </row>
    <row r="44" spans="1:11" ht="19.5" customHeight="1">
      <c r="A44" s="46" t="s">
        <v>276</v>
      </c>
      <c r="C44" s="21"/>
      <c r="E44" s="112">
        <v>29187</v>
      </c>
      <c r="F44" s="89"/>
      <c r="G44" s="112">
        <v>47117</v>
      </c>
      <c r="H44" s="89"/>
      <c r="I44" s="112">
        <v>2959</v>
      </c>
      <c r="J44" s="89"/>
      <c r="K44" s="112">
        <v>1563</v>
      </c>
    </row>
    <row r="45" spans="1:11" ht="19.5" customHeight="1" thickBot="1">
      <c r="A45" s="12" t="s">
        <v>131</v>
      </c>
      <c r="B45" s="24"/>
      <c r="C45" s="24"/>
      <c r="D45" s="13"/>
      <c r="E45" s="114">
        <f>SUM(E43:E44)</f>
        <v>-435829</v>
      </c>
      <c r="F45" s="86"/>
      <c r="G45" s="114">
        <f>SUM(G43:G44)</f>
        <v>-605308</v>
      </c>
      <c r="H45" s="86"/>
      <c r="I45" s="114">
        <f>SUM(I43:I44)</f>
        <v>-74059</v>
      </c>
      <c r="J45" s="86"/>
      <c r="K45" s="114">
        <f>SUM(K43:K44)</f>
        <v>339631</v>
      </c>
    </row>
    <row r="46" spans="1:11" ht="10" customHeight="1" thickTop="1">
      <c r="A46" s="121"/>
      <c r="B46" s="121"/>
      <c r="C46" s="121"/>
      <c r="D46" s="121"/>
      <c r="E46" s="122"/>
      <c r="F46" s="123"/>
      <c r="G46" s="122"/>
      <c r="H46" s="123"/>
      <c r="I46" s="122"/>
      <c r="J46" s="123"/>
      <c r="K46" s="122"/>
    </row>
    <row r="47" spans="1:11" ht="19.5" customHeight="1">
      <c r="A47" s="12" t="s">
        <v>132</v>
      </c>
      <c r="B47" s="24"/>
      <c r="C47" s="24"/>
      <c r="D47" s="13"/>
      <c r="E47" s="89"/>
      <c r="F47" s="89"/>
      <c r="G47" s="89"/>
      <c r="H47" s="89"/>
      <c r="I47" s="89"/>
      <c r="J47" s="89"/>
      <c r="K47" s="89"/>
    </row>
    <row r="48" spans="1:11" ht="19.5" customHeight="1">
      <c r="A48" s="46"/>
      <c r="B48" s="5" t="s">
        <v>120</v>
      </c>
      <c r="D48" s="13"/>
      <c r="E48" s="112">
        <v>-424286</v>
      </c>
      <c r="F48" s="89"/>
      <c r="G48" s="112">
        <v>-547644</v>
      </c>
      <c r="H48" s="89"/>
      <c r="I48" s="112">
        <v>-74059</v>
      </c>
      <c r="J48" s="89"/>
      <c r="K48" s="112">
        <v>339631</v>
      </c>
    </row>
    <row r="49" spans="1:11" ht="19.5" customHeight="1">
      <c r="A49" s="46"/>
      <c r="B49" s="5" t="s">
        <v>36</v>
      </c>
      <c r="D49" s="13"/>
      <c r="E49" s="112">
        <v>-11543</v>
      </c>
      <c r="F49" s="89"/>
      <c r="G49" s="112">
        <v>-57664</v>
      </c>
      <c r="H49" s="89"/>
      <c r="I49" s="33">
        <v>0</v>
      </c>
      <c r="J49" s="89"/>
      <c r="K49" s="33">
        <v>0</v>
      </c>
    </row>
    <row r="50" spans="1:11" ht="19.5" customHeight="1" thickBot="1">
      <c r="A50" s="12" t="s">
        <v>131</v>
      </c>
      <c r="B50" s="124"/>
      <c r="C50" s="24"/>
      <c r="D50" s="13"/>
      <c r="E50" s="114">
        <f>SUM(E48:E49)</f>
        <v>-435829</v>
      </c>
      <c r="F50" s="86"/>
      <c r="G50" s="114">
        <f>SUM(G48:G49)</f>
        <v>-605308</v>
      </c>
      <c r="H50" s="86"/>
      <c r="I50" s="114">
        <f>SUM(I48:I49)</f>
        <v>-74059</v>
      </c>
      <c r="J50" s="86"/>
      <c r="K50" s="114">
        <f>SUM(K48:K49)</f>
        <v>339631</v>
      </c>
    </row>
    <row r="51" spans="1:11" ht="10" customHeight="1" thickTop="1">
      <c r="A51" s="24"/>
      <c r="B51" s="24"/>
      <c r="C51" s="125"/>
      <c r="D51" s="31"/>
      <c r="E51" s="34"/>
      <c r="F51" s="126"/>
      <c r="G51" s="34"/>
      <c r="H51" s="126"/>
      <c r="I51" s="34"/>
      <c r="J51" s="126"/>
      <c r="K51" s="34"/>
    </row>
    <row r="52" spans="1:11" ht="19.5" customHeight="1">
      <c r="A52" s="24" t="s">
        <v>133</v>
      </c>
      <c r="B52" s="24"/>
      <c r="C52" s="125"/>
      <c r="D52" s="31">
        <v>11</v>
      </c>
      <c r="E52" s="34"/>
      <c r="F52" s="126"/>
      <c r="G52" s="34"/>
      <c r="H52" s="126"/>
      <c r="I52" s="34"/>
      <c r="J52" s="126"/>
      <c r="K52" s="34"/>
    </row>
    <row r="53" spans="1:11" ht="19.5" customHeight="1" thickBot="1">
      <c r="A53" s="5" t="s">
        <v>134</v>
      </c>
      <c r="C53" s="125"/>
      <c r="D53" s="31"/>
      <c r="E53" s="127">
        <v>-0.61</v>
      </c>
      <c r="F53" s="128"/>
      <c r="G53" s="127">
        <v>-0.67</v>
      </c>
      <c r="H53" s="128"/>
      <c r="I53" s="127">
        <v>-0.19</v>
      </c>
      <c r="J53" s="128"/>
      <c r="K53" s="127">
        <v>0.38</v>
      </c>
    </row>
    <row r="54" spans="1:11" ht="19.5" customHeight="1" thickTop="1">
      <c r="I54" s="129"/>
      <c r="K54" s="12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7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L24"/>
  <sheetViews>
    <sheetView view="pageBreakPreview" zoomScaleNormal="70" zoomScaleSheetLayoutView="100" workbookViewId="0">
      <selection activeCell="R20" sqref="R20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267" t="s">
        <v>49</v>
      </c>
      <c r="F5" s="267"/>
      <c r="G5" s="267"/>
      <c r="H5" s="16"/>
      <c r="I5" s="267" t="s">
        <v>49</v>
      </c>
      <c r="J5" s="267"/>
      <c r="K5" s="267"/>
    </row>
    <row r="6" spans="1:11" ht="20.149999999999999" customHeight="1">
      <c r="A6" s="17"/>
      <c r="B6" s="17"/>
      <c r="C6" s="17"/>
      <c r="D6" s="17"/>
      <c r="E6" s="269" t="s">
        <v>92</v>
      </c>
      <c r="F6" s="269"/>
      <c r="G6" s="269"/>
      <c r="H6" s="16"/>
      <c r="I6" s="269" t="s">
        <v>92</v>
      </c>
      <c r="J6" s="269"/>
      <c r="K6" s="269"/>
    </row>
    <row r="7" spans="1:11" ht="20.149999999999999" customHeight="1">
      <c r="A7" s="17"/>
      <c r="B7" s="17"/>
      <c r="C7" s="17"/>
      <c r="D7" s="17"/>
      <c r="E7" s="270" t="s">
        <v>256</v>
      </c>
      <c r="F7" s="270"/>
      <c r="G7" s="270"/>
      <c r="H7" s="16"/>
      <c r="I7" s="270" t="s">
        <v>256</v>
      </c>
      <c r="J7" s="270"/>
      <c r="K7" s="270"/>
    </row>
    <row r="8" spans="1:11" ht="20.149999999999999" customHeight="1">
      <c r="A8" s="17"/>
      <c r="B8" s="17"/>
      <c r="C8" s="17"/>
      <c r="D8" s="217"/>
      <c r="E8" s="19">
        <v>2023</v>
      </c>
      <c r="F8" s="68"/>
      <c r="G8" s="19">
        <v>2022</v>
      </c>
      <c r="H8" s="20"/>
      <c r="I8" s="19">
        <v>2023</v>
      </c>
      <c r="J8" s="68"/>
      <c r="K8" s="19">
        <v>2022</v>
      </c>
    </row>
    <row r="9" spans="1:11" s="62" customFormat="1" ht="20.149999999999999" customHeight="1">
      <c r="A9" s="218"/>
      <c r="B9" s="218"/>
      <c r="C9" s="218"/>
      <c r="D9" s="218"/>
      <c r="E9" s="268" t="s">
        <v>55</v>
      </c>
      <c r="F9" s="268"/>
      <c r="G9" s="268"/>
      <c r="H9" s="268"/>
      <c r="I9" s="268"/>
      <c r="J9" s="268"/>
      <c r="K9" s="268"/>
    </row>
    <row r="10" spans="1:11" ht="20.149999999999999" customHeight="1">
      <c r="A10" s="12" t="s">
        <v>277</v>
      </c>
      <c r="B10" s="24"/>
      <c r="C10" s="24"/>
      <c r="D10" s="24"/>
      <c r="E10" s="88">
        <v>-253504</v>
      </c>
      <c r="F10" s="86"/>
      <c r="G10" s="88">
        <v>-183952</v>
      </c>
      <c r="H10" s="88"/>
      <c r="I10" s="88">
        <v>-95945</v>
      </c>
      <c r="J10" s="88"/>
      <c r="K10" s="88">
        <v>-10065</v>
      </c>
    </row>
    <row r="11" spans="1:11" ht="20.149999999999999" customHeight="1">
      <c r="A11" s="12" t="s">
        <v>100</v>
      </c>
      <c r="B11" s="24"/>
      <c r="C11" s="24"/>
      <c r="D11" s="24"/>
      <c r="E11" s="98"/>
      <c r="F11" s="89"/>
      <c r="G11" s="98"/>
      <c r="H11" s="89"/>
      <c r="I11" s="98"/>
      <c r="J11" s="99"/>
      <c r="K11" s="98"/>
    </row>
    <row r="12" spans="1:11" ht="20.149999999999999" customHeight="1">
      <c r="A12" s="100" t="s">
        <v>122</v>
      </c>
      <c r="B12" s="24"/>
      <c r="C12" s="24"/>
      <c r="D12" s="32"/>
      <c r="E12" s="98"/>
      <c r="F12" s="89"/>
      <c r="G12" s="98"/>
      <c r="H12" s="89"/>
      <c r="I12" s="98"/>
      <c r="J12" s="99"/>
      <c r="K12" s="98"/>
    </row>
    <row r="13" spans="1:11" ht="20.149999999999999" customHeight="1">
      <c r="A13" s="101" t="s">
        <v>123</v>
      </c>
      <c r="B13" s="102"/>
      <c r="D13" s="32"/>
      <c r="E13" s="99">
        <v>-18007</v>
      </c>
      <c r="F13" s="99"/>
      <c r="G13" s="99">
        <v>-55965</v>
      </c>
      <c r="H13" s="99"/>
      <c r="I13" s="33">
        <v>0</v>
      </c>
      <c r="J13" s="99"/>
      <c r="K13" s="33">
        <v>0</v>
      </c>
    </row>
    <row r="14" spans="1:11" ht="20.149999999999999" customHeight="1">
      <c r="A14" s="101" t="s">
        <v>231</v>
      </c>
      <c r="B14" s="102"/>
      <c r="D14" s="32"/>
      <c r="E14" s="99"/>
      <c r="F14" s="99"/>
      <c r="G14" s="99"/>
      <c r="H14" s="99"/>
      <c r="I14" s="33"/>
      <c r="J14" s="99"/>
      <c r="K14" s="33"/>
    </row>
    <row r="15" spans="1:11" ht="20.149999999999999" customHeight="1">
      <c r="B15" s="5" t="s">
        <v>154</v>
      </c>
      <c r="D15" s="32"/>
      <c r="E15" s="41">
        <v>10619</v>
      </c>
      <c r="F15" s="99"/>
      <c r="G15" s="41">
        <v>23979</v>
      </c>
      <c r="H15" s="99"/>
      <c r="I15" s="41">
        <v>0</v>
      </c>
      <c r="J15" s="99"/>
      <c r="K15" s="41">
        <v>0</v>
      </c>
    </row>
    <row r="16" spans="1:11" ht="20.149999999999999" customHeight="1">
      <c r="A16" s="12" t="s">
        <v>168</v>
      </c>
      <c r="B16" s="24"/>
      <c r="D16" s="32"/>
      <c r="E16" s="103">
        <f>SUM(E13:E15)</f>
        <v>-7388</v>
      </c>
      <c r="F16" s="88"/>
      <c r="G16" s="103">
        <f>SUM(G13:G15)</f>
        <v>-31986</v>
      </c>
      <c r="H16" s="88"/>
      <c r="I16" s="104">
        <v>0</v>
      </c>
      <c r="J16" s="88"/>
      <c r="K16" s="104">
        <v>0</v>
      </c>
    </row>
    <row r="17" spans="1:12" ht="20.149999999999999" customHeight="1">
      <c r="A17" s="46"/>
      <c r="B17" s="46"/>
      <c r="D17" s="32"/>
      <c r="E17" s="105"/>
      <c r="F17" s="89"/>
      <c r="G17" s="105"/>
      <c r="H17" s="89"/>
      <c r="I17" s="105"/>
      <c r="J17" s="105"/>
      <c r="K17" s="105"/>
    </row>
    <row r="18" spans="1:12" ht="20.149999999999999" customHeight="1" thickBot="1">
      <c r="A18" s="106" t="s">
        <v>141</v>
      </c>
      <c r="B18" s="46"/>
      <c r="D18" s="32"/>
      <c r="E18" s="107">
        <f>E10+E16</f>
        <v>-260892</v>
      </c>
      <c r="F18" s="86"/>
      <c r="G18" s="107">
        <f>G10+G16</f>
        <v>-215938</v>
      </c>
      <c r="H18" s="86"/>
      <c r="I18" s="107">
        <f>I10+I16</f>
        <v>-95945</v>
      </c>
      <c r="J18" s="87"/>
      <c r="K18" s="107">
        <f>K10+K16</f>
        <v>-10065</v>
      </c>
      <c r="L18" s="63"/>
    </row>
    <row r="19" spans="1:12" ht="20.149999999999999" customHeight="1" thickTop="1">
      <c r="A19" s="46"/>
      <c r="D19" s="32"/>
      <c r="E19" s="105"/>
      <c r="F19" s="89"/>
      <c r="G19" s="105"/>
      <c r="H19" s="89"/>
      <c r="I19" s="105"/>
      <c r="J19" s="105"/>
      <c r="K19" s="105"/>
    </row>
    <row r="20" spans="1:12" s="102" customFormat="1" ht="20.149999999999999" customHeight="1">
      <c r="A20" s="108" t="s">
        <v>142</v>
      </c>
      <c r="B20" s="109"/>
      <c r="C20" s="109"/>
      <c r="D20" s="32"/>
      <c r="E20" s="110"/>
      <c r="F20" s="111"/>
      <c r="G20" s="110"/>
      <c r="H20" s="111"/>
      <c r="I20" s="110"/>
      <c r="J20" s="110"/>
      <c r="K20" s="110"/>
    </row>
    <row r="21" spans="1:12" ht="20.149999999999999" customHeight="1">
      <c r="B21" s="5" t="s">
        <v>120</v>
      </c>
      <c r="C21" s="109"/>
      <c r="D21" s="32"/>
      <c r="E21" s="112">
        <v>-254361</v>
      </c>
      <c r="F21" s="99"/>
      <c r="G21" s="112">
        <v>-193852</v>
      </c>
      <c r="H21" s="99"/>
      <c r="I21" s="99">
        <v>-95945</v>
      </c>
      <c r="J21" s="99"/>
      <c r="K21" s="99">
        <v>-10065</v>
      </c>
    </row>
    <row r="22" spans="1:12" ht="20.149999999999999" customHeight="1">
      <c r="B22" s="5" t="s">
        <v>36</v>
      </c>
      <c r="C22" s="109"/>
      <c r="D22" s="109"/>
      <c r="E22" s="112">
        <v>-6531</v>
      </c>
      <c r="F22" s="99"/>
      <c r="G22" s="112">
        <v>-22086</v>
      </c>
      <c r="H22" s="99"/>
      <c r="I22" s="33">
        <v>0</v>
      </c>
      <c r="J22" s="99"/>
      <c r="K22" s="33">
        <v>0</v>
      </c>
    </row>
    <row r="23" spans="1:12" ht="20.149999999999999" customHeight="1" thickBot="1">
      <c r="A23" s="106" t="s">
        <v>141</v>
      </c>
      <c r="B23" s="24"/>
      <c r="C23" s="113"/>
      <c r="D23" s="113"/>
      <c r="E23" s="114">
        <f>SUM(E21:E22)</f>
        <v>-260892</v>
      </c>
      <c r="F23" s="88"/>
      <c r="G23" s="114">
        <f>SUM(G21:G22)</f>
        <v>-215938</v>
      </c>
      <c r="H23" s="88"/>
      <c r="I23" s="114">
        <f>SUM(I21:I22)</f>
        <v>-95945</v>
      </c>
      <c r="J23" s="88"/>
      <c r="K23" s="114">
        <f>SUM(K21:K22)</f>
        <v>-10065</v>
      </c>
    </row>
    <row r="24" spans="1:12" ht="20.149999999999999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L24"/>
  <sheetViews>
    <sheetView view="pageBreakPreview" zoomScale="70" zoomScaleNormal="70" zoomScaleSheetLayoutView="70" workbookViewId="0">
      <selection activeCell="D27" sqref="D27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267" t="s">
        <v>49</v>
      </c>
      <c r="F5" s="267"/>
      <c r="G5" s="267"/>
      <c r="H5" s="16"/>
      <c r="I5" s="267" t="s">
        <v>49</v>
      </c>
      <c r="J5" s="267"/>
      <c r="K5" s="267"/>
    </row>
    <row r="6" spans="1:11" ht="20.149999999999999" customHeight="1">
      <c r="A6" s="17"/>
      <c r="B6" s="17"/>
      <c r="C6" s="17"/>
      <c r="D6" s="17"/>
      <c r="E6" s="269" t="s">
        <v>259</v>
      </c>
      <c r="F6" s="269"/>
      <c r="G6" s="269"/>
      <c r="H6" s="16"/>
      <c r="I6" s="269" t="s">
        <v>259</v>
      </c>
      <c r="J6" s="269"/>
      <c r="K6" s="269"/>
    </row>
    <row r="7" spans="1:11" ht="20.149999999999999" customHeight="1">
      <c r="A7" s="17"/>
      <c r="B7" s="17"/>
      <c r="C7" s="17"/>
      <c r="D7" s="17"/>
      <c r="E7" s="270" t="s">
        <v>256</v>
      </c>
      <c r="F7" s="270"/>
      <c r="G7" s="270"/>
      <c r="H7" s="16"/>
      <c r="I7" s="270" t="s">
        <v>256</v>
      </c>
      <c r="J7" s="270"/>
      <c r="K7" s="270"/>
    </row>
    <row r="8" spans="1:11" ht="20.149999999999999" customHeight="1">
      <c r="A8" s="17"/>
      <c r="B8" s="17"/>
      <c r="C8" s="17"/>
      <c r="D8" s="64"/>
      <c r="E8" s="19">
        <v>2023</v>
      </c>
      <c r="F8" s="68"/>
      <c r="G8" s="19">
        <v>2022</v>
      </c>
      <c r="H8" s="20"/>
      <c r="I8" s="19">
        <v>2023</v>
      </c>
      <c r="J8" s="68"/>
      <c r="K8" s="19">
        <v>2022</v>
      </c>
    </row>
    <row r="9" spans="1:11" s="62" customFormat="1" ht="20.149999999999999" customHeight="1">
      <c r="A9" s="97"/>
      <c r="B9" s="97"/>
      <c r="C9" s="97"/>
      <c r="D9" s="97"/>
      <c r="E9" s="268" t="s">
        <v>55</v>
      </c>
      <c r="F9" s="268"/>
      <c r="G9" s="268"/>
      <c r="H9" s="268"/>
      <c r="I9" s="268"/>
      <c r="J9" s="268"/>
      <c r="K9" s="268"/>
    </row>
    <row r="10" spans="1:11" ht="20.149999999999999" customHeight="1">
      <c r="A10" s="12" t="s">
        <v>131</v>
      </c>
      <c r="B10" s="24"/>
      <c r="C10" s="24"/>
      <c r="D10" s="24"/>
      <c r="E10" s="88">
        <v>-435829</v>
      </c>
      <c r="F10" s="86"/>
      <c r="G10" s="88">
        <v>-605308</v>
      </c>
      <c r="H10" s="88"/>
      <c r="I10" s="88">
        <v>-74059</v>
      </c>
      <c r="J10" s="88"/>
      <c r="K10" s="88">
        <v>339631</v>
      </c>
    </row>
    <row r="11" spans="1:11" ht="20.149999999999999" customHeight="1">
      <c r="A11" s="12" t="s">
        <v>100</v>
      </c>
      <c r="B11" s="24"/>
      <c r="C11" s="24"/>
      <c r="D11" s="24"/>
      <c r="E11" s="98"/>
      <c r="F11" s="89"/>
      <c r="G11" s="98"/>
      <c r="H11" s="89"/>
      <c r="I11" s="98"/>
      <c r="J11" s="99"/>
      <c r="K11" s="98"/>
    </row>
    <row r="12" spans="1:11" ht="20.149999999999999" customHeight="1">
      <c r="A12" s="100" t="s">
        <v>122</v>
      </c>
      <c r="B12" s="24"/>
      <c r="C12" s="24"/>
      <c r="D12" s="32"/>
      <c r="E12" s="98"/>
      <c r="F12" s="89"/>
      <c r="G12" s="98"/>
      <c r="H12" s="89"/>
      <c r="I12" s="98"/>
      <c r="J12" s="99"/>
      <c r="K12" s="98"/>
    </row>
    <row r="13" spans="1:11" ht="20.149999999999999" customHeight="1">
      <c r="A13" s="101" t="s">
        <v>123</v>
      </c>
      <c r="B13" s="102"/>
      <c r="D13" s="32"/>
      <c r="E13" s="99">
        <v>-37334</v>
      </c>
      <c r="F13" s="99"/>
      <c r="G13" s="99">
        <v>-81069</v>
      </c>
      <c r="H13" s="99"/>
      <c r="I13" s="33">
        <v>0</v>
      </c>
      <c r="J13" s="99"/>
      <c r="K13" s="33">
        <v>0</v>
      </c>
    </row>
    <row r="14" spans="1:11" ht="20.149999999999999" customHeight="1">
      <c r="A14" s="101" t="s">
        <v>231</v>
      </c>
      <c r="B14" s="102"/>
      <c r="D14" s="32"/>
      <c r="E14" s="99"/>
      <c r="F14" s="99"/>
      <c r="G14" s="99"/>
      <c r="H14" s="99"/>
      <c r="I14" s="33"/>
      <c r="J14" s="99"/>
      <c r="K14" s="33"/>
    </row>
    <row r="15" spans="1:11" ht="20.149999999999999" customHeight="1">
      <c r="B15" s="5" t="s">
        <v>154</v>
      </c>
      <c r="D15" s="32"/>
      <c r="E15" s="41">
        <v>21207</v>
      </c>
      <c r="F15" s="99"/>
      <c r="G15" s="41">
        <v>40841</v>
      </c>
      <c r="H15" s="99"/>
      <c r="I15" s="41">
        <v>0</v>
      </c>
      <c r="J15" s="99"/>
      <c r="K15" s="41">
        <v>0</v>
      </c>
    </row>
    <row r="16" spans="1:11" ht="20.149999999999999" customHeight="1">
      <c r="A16" s="12" t="s">
        <v>168</v>
      </c>
      <c r="B16" s="24"/>
      <c r="D16" s="32"/>
      <c r="E16" s="103">
        <f>SUM(E13:E15)</f>
        <v>-16127</v>
      </c>
      <c r="F16" s="88"/>
      <c r="G16" s="103">
        <f>SUM(G13:G15)</f>
        <v>-40228</v>
      </c>
      <c r="H16" s="88"/>
      <c r="I16" s="104">
        <v>0</v>
      </c>
      <c r="J16" s="88"/>
      <c r="K16" s="104">
        <v>0</v>
      </c>
    </row>
    <row r="17" spans="1:12" ht="20.149999999999999" customHeight="1">
      <c r="A17" s="46"/>
      <c r="B17" s="46"/>
      <c r="D17" s="32"/>
      <c r="E17" s="105"/>
      <c r="F17" s="89"/>
      <c r="G17" s="105"/>
      <c r="H17" s="89"/>
      <c r="I17" s="105"/>
      <c r="J17" s="105"/>
      <c r="K17" s="105"/>
    </row>
    <row r="18" spans="1:12" ht="20.149999999999999" customHeight="1" thickBot="1">
      <c r="A18" s="106" t="s">
        <v>141</v>
      </c>
      <c r="B18" s="46"/>
      <c r="D18" s="32"/>
      <c r="E18" s="107">
        <f>E10+E16</f>
        <v>-451956</v>
      </c>
      <c r="F18" s="86"/>
      <c r="G18" s="107">
        <f>G10+G16</f>
        <v>-645536</v>
      </c>
      <c r="H18" s="86"/>
      <c r="I18" s="107">
        <f>I10+I16</f>
        <v>-74059</v>
      </c>
      <c r="J18" s="87"/>
      <c r="K18" s="107">
        <f>K10+K16</f>
        <v>339631</v>
      </c>
      <c r="L18" s="63"/>
    </row>
    <row r="19" spans="1:12" ht="20.149999999999999" customHeight="1" thickTop="1">
      <c r="A19" s="46"/>
      <c r="D19" s="32"/>
      <c r="E19" s="105"/>
      <c r="F19" s="89"/>
      <c r="G19" s="105"/>
      <c r="H19" s="89"/>
      <c r="I19" s="105"/>
      <c r="J19" s="105"/>
      <c r="K19" s="105"/>
    </row>
    <row r="20" spans="1:12" s="102" customFormat="1" ht="20.149999999999999" customHeight="1">
      <c r="A20" s="108" t="s">
        <v>142</v>
      </c>
      <c r="B20" s="109"/>
      <c r="C20" s="109"/>
      <c r="D20" s="32"/>
      <c r="E20" s="110"/>
      <c r="F20" s="111"/>
      <c r="G20" s="110"/>
      <c r="H20" s="111"/>
      <c r="I20" s="110"/>
      <c r="J20" s="110"/>
      <c r="K20" s="110"/>
    </row>
    <row r="21" spans="1:12" ht="20.149999999999999" customHeight="1">
      <c r="B21" s="5" t="s">
        <v>120</v>
      </c>
      <c r="C21" s="109"/>
      <c r="D21" s="32"/>
      <c r="E21" s="112">
        <v>-440503</v>
      </c>
      <c r="F21" s="99"/>
      <c r="G21" s="112">
        <v>-569035</v>
      </c>
      <c r="H21" s="99"/>
      <c r="I21" s="99">
        <v>-74059</v>
      </c>
      <c r="J21" s="99"/>
      <c r="K21" s="99">
        <v>339631</v>
      </c>
    </row>
    <row r="22" spans="1:12" ht="20.149999999999999" customHeight="1">
      <c r="B22" s="5" t="s">
        <v>36</v>
      </c>
      <c r="C22" s="109"/>
      <c r="D22" s="109"/>
      <c r="E22" s="112">
        <v>-11453</v>
      </c>
      <c r="F22" s="99"/>
      <c r="G22" s="112">
        <v>-76501</v>
      </c>
      <c r="H22" s="99"/>
      <c r="I22" s="33">
        <v>0</v>
      </c>
      <c r="J22" s="99"/>
      <c r="K22" s="33">
        <v>0</v>
      </c>
    </row>
    <row r="23" spans="1:12" ht="20.149999999999999" customHeight="1" thickBot="1">
      <c r="A23" s="106" t="s">
        <v>141</v>
      </c>
      <c r="B23" s="24"/>
      <c r="C23" s="113"/>
      <c r="D23" s="113"/>
      <c r="E23" s="114">
        <f>SUM(E21:E22)</f>
        <v>-451956</v>
      </c>
      <c r="F23" s="88"/>
      <c r="G23" s="114">
        <f>SUM(G21:G22)</f>
        <v>-645536</v>
      </c>
      <c r="H23" s="88"/>
      <c r="I23" s="114">
        <f>SUM(I21:I22)</f>
        <v>-74059</v>
      </c>
      <c r="J23" s="88"/>
      <c r="K23" s="114">
        <f>SUM(K21:K22)</f>
        <v>339631</v>
      </c>
    </row>
    <row r="24" spans="1:12" ht="20.149999999999999" customHeight="1" thickTop="1">
      <c r="E24" s="207"/>
      <c r="F24" s="207"/>
      <c r="G24" s="207"/>
      <c r="H24" s="207"/>
      <c r="I24" s="207"/>
      <c r="J24" s="207"/>
      <c r="K24" s="207"/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G60"/>
  <sheetViews>
    <sheetView view="pageBreakPreview" zoomScaleNormal="55" zoomScaleSheetLayoutView="100" workbookViewId="0">
      <selection activeCell="AG59" sqref="AG59"/>
    </sheetView>
  </sheetViews>
  <sheetFormatPr defaultColWidth="9.09765625" defaultRowHeight="19.5" customHeight="1"/>
  <cols>
    <col min="1" max="1" width="2" style="5" customWidth="1"/>
    <col min="2" max="2" width="68.69921875" style="5" customWidth="1"/>
    <col min="3" max="3" width="6.8984375" style="32" customWidth="1"/>
    <col min="4" max="4" width="5.19921875" style="5" customWidth="1"/>
    <col min="5" max="5" width="13.59765625" style="94" customWidth="1"/>
    <col min="6" max="6" width="0.8984375" style="95" customWidth="1"/>
    <col min="7" max="7" width="13.59765625" style="94" customWidth="1"/>
    <col min="8" max="8" width="0.8984375" style="95" customWidth="1"/>
    <col min="9" max="9" width="13.59765625" style="94" customWidth="1"/>
    <col min="10" max="10" width="0.8984375" style="95" customWidth="1"/>
    <col min="11" max="11" width="13.59765625" style="94" customWidth="1"/>
    <col min="12" max="12" width="0.8984375" style="95" customWidth="1"/>
    <col min="13" max="13" width="13.59765625" style="94" customWidth="1"/>
    <col min="14" max="14" width="0.8984375" style="95" customWidth="1"/>
    <col min="15" max="15" width="15.09765625" style="94" customWidth="1"/>
    <col min="16" max="16" width="0.8984375" style="95" customWidth="1"/>
    <col min="17" max="17" width="13.59765625" style="94" customWidth="1"/>
    <col min="18" max="18" width="0.8984375" style="95" customWidth="1"/>
    <col min="19" max="19" width="15.09765625" style="94" customWidth="1"/>
    <col min="20" max="20" width="0.8984375" style="95" customWidth="1"/>
    <col min="21" max="21" width="13" style="260" customWidth="1"/>
    <col min="22" max="22" width="0.69921875" style="260" customWidth="1"/>
    <col min="23" max="23" width="15.09765625" style="94" customWidth="1"/>
    <col min="24" max="24" width="0.8984375" style="95" customWidth="1"/>
    <col min="25" max="25" width="15.09765625" style="94" customWidth="1"/>
    <col min="26" max="26" width="0.8984375" style="95" customWidth="1"/>
    <col min="27" max="27" width="15.09765625" style="94" customWidth="1"/>
    <col min="28" max="28" width="0.8984375" style="95" customWidth="1"/>
    <col min="29" max="29" width="15.09765625" style="94" customWidth="1"/>
    <col min="30" max="30" width="0.8984375" style="63" customWidth="1"/>
    <col min="31" max="31" width="13.59765625" style="5" customWidth="1"/>
    <col min="32" max="32" width="0.8984375" style="63" customWidth="1"/>
    <col min="33" max="33" width="15.09765625" style="5" customWidth="1"/>
    <col min="34" max="16384" width="9.09765625" style="5"/>
  </cols>
  <sheetData>
    <row r="1" spans="1:33" s="46" customFormat="1" ht="19.5" customHeight="1">
      <c r="A1" s="38" t="s">
        <v>51</v>
      </c>
      <c r="B1" s="79"/>
      <c r="C1" s="12"/>
      <c r="D1" s="12"/>
      <c r="E1" s="38"/>
      <c r="F1" s="38"/>
      <c r="G1" s="38"/>
      <c r="H1" s="38"/>
      <c r="I1" s="38"/>
      <c r="J1" s="38"/>
      <c r="K1" s="38"/>
      <c r="L1" s="38"/>
      <c r="M1" s="38"/>
      <c r="O1" s="80"/>
      <c r="Q1" s="80"/>
      <c r="R1" s="59"/>
      <c r="S1" s="80"/>
      <c r="T1" s="59"/>
      <c r="U1" s="246"/>
      <c r="V1" s="246"/>
      <c r="W1" s="80"/>
      <c r="X1" s="59"/>
      <c r="Y1" s="80"/>
      <c r="Z1" s="59"/>
      <c r="AA1" s="80"/>
      <c r="AB1" s="59"/>
      <c r="AC1" s="80"/>
      <c r="AD1" s="81"/>
      <c r="AF1" s="81"/>
    </row>
    <row r="2" spans="1:33" s="46" customFormat="1" ht="19.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80"/>
      <c r="Q2" s="80"/>
      <c r="R2" s="59"/>
      <c r="S2" s="80"/>
      <c r="T2" s="59"/>
      <c r="U2" s="246"/>
      <c r="V2" s="246"/>
      <c r="W2" s="80"/>
      <c r="X2" s="59"/>
      <c r="Y2" s="80"/>
      <c r="Z2" s="59"/>
      <c r="AA2" s="80"/>
      <c r="AB2" s="59"/>
      <c r="AC2" s="80"/>
      <c r="AD2" s="81"/>
      <c r="AF2" s="81"/>
    </row>
    <row r="3" spans="1:33" s="46" customFormat="1" ht="19.5" customHeight="1">
      <c r="B3" s="17"/>
      <c r="C3" s="18"/>
      <c r="D3" s="17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247"/>
      <c r="V3" s="248"/>
      <c r="W3" s="59"/>
      <c r="X3" s="59"/>
      <c r="Y3" s="59"/>
      <c r="Z3" s="59"/>
      <c r="AA3" s="59"/>
      <c r="AB3" s="59"/>
      <c r="AC3" s="59"/>
      <c r="AD3" s="81"/>
      <c r="AF3" s="81"/>
      <c r="AG3" s="82"/>
    </row>
    <row r="4" spans="1:33" s="46" customFormat="1" ht="19.5" customHeight="1">
      <c r="B4" s="17"/>
      <c r="C4" s="18"/>
      <c r="D4" s="17"/>
      <c r="E4" s="273" t="s">
        <v>53</v>
      </c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</row>
    <row r="5" spans="1:33" s="46" customFormat="1" ht="19.5" customHeight="1">
      <c r="B5" s="17"/>
      <c r="D5" s="17"/>
      <c r="F5" s="81"/>
      <c r="G5" s="62"/>
      <c r="H5" s="61"/>
      <c r="I5" s="272" t="s">
        <v>162</v>
      </c>
      <c r="J5" s="272"/>
      <c r="K5" s="272"/>
      <c r="L5" s="61"/>
      <c r="M5" s="272" t="s">
        <v>296</v>
      </c>
      <c r="N5" s="272"/>
      <c r="O5" s="272"/>
      <c r="P5" s="272"/>
      <c r="Q5" s="272"/>
      <c r="R5" s="272"/>
      <c r="S5" s="272"/>
      <c r="T5" s="61"/>
      <c r="U5" s="249"/>
      <c r="V5" s="250"/>
      <c r="W5" s="272" t="s">
        <v>35</v>
      </c>
      <c r="X5" s="272"/>
      <c r="Y5" s="272"/>
      <c r="Z5" s="272"/>
      <c r="AA5" s="272"/>
      <c r="AB5" s="61"/>
      <c r="AD5" s="81"/>
      <c r="AF5" s="81"/>
    </row>
    <row r="6" spans="1:33" s="46" customFormat="1" ht="19.5" customHeight="1">
      <c r="B6" s="17"/>
      <c r="D6" s="17"/>
      <c r="F6" s="81"/>
      <c r="G6" s="62"/>
      <c r="H6" s="61"/>
      <c r="J6" s="61"/>
      <c r="L6" s="61"/>
      <c r="M6" s="61"/>
      <c r="N6" s="61"/>
      <c r="O6" s="61"/>
      <c r="P6" s="61"/>
      <c r="Q6" s="61"/>
      <c r="R6" s="61"/>
      <c r="S6" s="61"/>
      <c r="T6" s="61"/>
      <c r="U6" s="249"/>
      <c r="V6" s="250"/>
      <c r="W6" s="61" t="s">
        <v>170</v>
      </c>
      <c r="X6" s="61"/>
      <c r="Y6" s="61" t="s">
        <v>156</v>
      </c>
      <c r="Z6" s="61"/>
      <c r="AA6" s="61"/>
      <c r="AB6" s="61"/>
      <c r="AD6" s="81"/>
      <c r="AF6" s="81"/>
    </row>
    <row r="7" spans="1:33" s="46" customFormat="1" ht="19.5" customHeight="1">
      <c r="B7" s="17"/>
      <c r="D7" s="17"/>
      <c r="F7" s="81"/>
      <c r="G7" s="62"/>
      <c r="H7" s="61"/>
      <c r="J7" s="61"/>
      <c r="L7" s="61"/>
      <c r="M7" s="61"/>
      <c r="N7" s="61"/>
      <c r="O7" s="61"/>
      <c r="P7" s="61"/>
      <c r="Q7" s="61"/>
      <c r="R7" s="61"/>
      <c r="S7" s="61"/>
      <c r="T7" s="61"/>
      <c r="U7" s="249"/>
      <c r="V7" s="250"/>
      <c r="W7" s="61" t="s">
        <v>171</v>
      </c>
      <c r="X7" s="61"/>
      <c r="Y7" s="61" t="s">
        <v>157</v>
      </c>
      <c r="Z7" s="61"/>
      <c r="AA7" s="61"/>
      <c r="AB7" s="61"/>
      <c r="AD7" s="81"/>
      <c r="AF7" s="81"/>
    </row>
    <row r="8" spans="1:33" s="46" customFormat="1" ht="19.5" customHeight="1">
      <c r="B8" s="17"/>
      <c r="C8" s="18"/>
      <c r="D8" s="17"/>
      <c r="E8" s="61"/>
      <c r="F8" s="61"/>
      <c r="G8" s="61"/>
      <c r="H8" s="61"/>
      <c r="I8" s="62"/>
      <c r="J8" s="61"/>
      <c r="K8" s="62"/>
      <c r="L8" s="61"/>
      <c r="M8" s="61"/>
      <c r="N8" s="61"/>
      <c r="O8" s="61"/>
      <c r="P8" s="61"/>
      <c r="Q8" s="61"/>
      <c r="R8" s="61"/>
      <c r="S8" s="61"/>
      <c r="T8" s="61"/>
      <c r="U8" s="249"/>
      <c r="V8" s="250"/>
      <c r="W8" s="61" t="s">
        <v>172</v>
      </c>
      <c r="X8" s="61"/>
      <c r="Y8" s="61" t="s">
        <v>293</v>
      </c>
      <c r="Z8" s="61"/>
      <c r="AA8" s="62" t="s">
        <v>10</v>
      </c>
      <c r="AB8" s="61"/>
      <c r="AC8" s="61"/>
      <c r="AD8" s="61"/>
      <c r="AE8" s="62"/>
      <c r="AF8" s="61"/>
      <c r="AG8" s="62"/>
    </row>
    <row r="9" spans="1:33" s="46" customFormat="1" ht="19.5" customHeight="1">
      <c r="B9" s="17"/>
      <c r="C9" s="18"/>
      <c r="D9" s="17"/>
      <c r="E9" s="61" t="s">
        <v>16</v>
      </c>
      <c r="F9" s="61"/>
      <c r="G9" s="61"/>
      <c r="H9" s="61"/>
      <c r="I9" s="62" t="s">
        <v>9</v>
      </c>
      <c r="J9" s="61"/>
      <c r="K9" s="62" t="s">
        <v>147</v>
      </c>
      <c r="L9" s="61"/>
      <c r="N9" s="81"/>
      <c r="O9" s="61" t="s">
        <v>104</v>
      </c>
      <c r="P9" s="81"/>
      <c r="Q9" s="61" t="s">
        <v>12</v>
      </c>
      <c r="R9" s="61"/>
      <c r="S9" s="61"/>
      <c r="T9" s="61"/>
      <c r="U9" s="249" t="s">
        <v>250</v>
      </c>
      <c r="V9" s="250"/>
      <c r="W9" s="61" t="s">
        <v>197</v>
      </c>
      <c r="X9" s="61"/>
      <c r="Y9" s="61" t="s">
        <v>211</v>
      </c>
      <c r="Z9" s="61"/>
      <c r="AA9" s="61" t="s">
        <v>61</v>
      </c>
      <c r="AB9" s="61"/>
      <c r="AC9" s="222" t="s">
        <v>66</v>
      </c>
      <c r="AD9" s="61"/>
      <c r="AE9" s="62" t="s">
        <v>34</v>
      </c>
      <c r="AF9" s="61"/>
      <c r="AG9" s="62"/>
    </row>
    <row r="10" spans="1:33" s="46" customFormat="1" ht="19.5" customHeight="1">
      <c r="B10" s="17"/>
      <c r="C10" s="18"/>
      <c r="D10" s="17"/>
      <c r="E10" s="61" t="s">
        <v>11</v>
      </c>
      <c r="F10" s="61"/>
      <c r="G10" s="61" t="s">
        <v>12</v>
      </c>
      <c r="H10" s="61"/>
      <c r="I10" s="62" t="s">
        <v>15</v>
      </c>
      <c r="J10" s="61"/>
      <c r="K10" s="61" t="s">
        <v>146</v>
      </c>
      <c r="L10" s="61"/>
      <c r="M10" s="61" t="s">
        <v>46</v>
      </c>
      <c r="N10" s="61"/>
      <c r="O10" s="83" t="s">
        <v>105</v>
      </c>
      <c r="P10" s="61"/>
      <c r="Q10" s="83" t="s">
        <v>79</v>
      </c>
      <c r="R10" s="61"/>
      <c r="S10" s="62" t="s">
        <v>19</v>
      </c>
      <c r="T10" s="61"/>
      <c r="U10" s="251" t="s">
        <v>251</v>
      </c>
      <c r="V10" s="251"/>
      <c r="W10" s="61" t="s">
        <v>124</v>
      </c>
      <c r="X10" s="63"/>
      <c r="Y10" s="61" t="s">
        <v>158</v>
      </c>
      <c r="Z10" s="63"/>
      <c r="AA10" s="61" t="s">
        <v>60</v>
      </c>
      <c r="AB10" s="61"/>
      <c r="AC10" s="222" t="s">
        <v>97</v>
      </c>
      <c r="AD10" s="61"/>
      <c r="AE10" s="61" t="s">
        <v>99</v>
      </c>
      <c r="AF10" s="61"/>
      <c r="AG10" s="62" t="s">
        <v>10</v>
      </c>
    </row>
    <row r="11" spans="1:33" ht="19.5" customHeight="1">
      <c r="B11" s="16"/>
      <c r="C11" s="64" t="s">
        <v>41</v>
      </c>
      <c r="D11" s="14"/>
      <c r="E11" s="61" t="s">
        <v>20</v>
      </c>
      <c r="F11" s="61"/>
      <c r="G11" s="83" t="s">
        <v>79</v>
      </c>
      <c r="H11" s="83"/>
      <c r="I11" s="61" t="s">
        <v>14</v>
      </c>
      <c r="J11" s="83"/>
      <c r="K11" s="61" t="s">
        <v>14</v>
      </c>
      <c r="L11" s="83"/>
      <c r="M11" s="61" t="s">
        <v>42</v>
      </c>
      <c r="N11" s="61"/>
      <c r="O11" s="61" t="s">
        <v>107</v>
      </c>
      <c r="P11" s="61"/>
      <c r="Q11" s="61" t="s">
        <v>42</v>
      </c>
      <c r="R11" s="274" t="s">
        <v>291</v>
      </c>
      <c r="S11" s="274"/>
      <c r="T11" s="274"/>
      <c r="U11" s="251" t="s">
        <v>252</v>
      </c>
      <c r="V11" s="251"/>
      <c r="W11" s="61" t="s">
        <v>125</v>
      </c>
      <c r="X11" s="83"/>
      <c r="Y11" s="62" t="s">
        <v>159</v>
      </c>
      <c r="Z11" s="83"/>
      <c r="AA11" s="61" t="s">
        <v>126</v>
      </c>
      <c r="AB11" s="83"/>
      <c r="AC11" s="222" t="s">
        <v>233</v>
      </c>
      <c r="AD11" s="83"/>
      <c r="AE11" s="62" t="s">
        <v>39</v>
      </c>
      <c r="AF11" s="83"/>
      <c r="AG11" s="61" t="s">
        <v>13</v>
      </c>
    </row>
    <row r="12" spans="1:33" ht="19.5" customHeight="1">
      <c r="B12" s="16"/>
      <c r="C12" s="66"/>
      <c r="D12" s="14"/>
      <c r="E12" s="271" t="s">
        <v>55</v>
      </c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</row>
    <row r="13" spans="1:33" ht="20.5" customHeight="1">
      <c r="A13" s="65" t="s">
        <v>260</v>
      </c>
      <c r="C13" s="84"/>
      <c r="D13" s="68"/>
      <c r="E13" s="85"/>
      <c r="F13" s="86"/>
      <c r="G13" s="85"/>
      <c r="H13" s="87"/>
      <c r="I13" s="85"/>
      <c r="J13" s="87"/>
      <c r="K13" s="85"/>
      <c r="L13" s="87"/>
      <c r="M13" s="85"/>
      <c r="N13" s="87"/>
      <c r="O13" s="85"/>
      <c r="P13" s="87"/>
      <c r="Q13" s="85"/>
      <c r="R13" s="87"/>
      <c r="S13" s="85"/>
      <c r="T13" s="87"/>
      <c r="U13" s="252"/>
      <c r="V13" s="252"/>
      <c r="W13" s="85"/>
      <c r="X13" s="87"/>
      <c r="Y13" s="85"/>
      <c r="Z13" s="87"/>
      <c r="AA13" s="86"/>
      <c r="AB13" s="87"/>
      <c r="AC13" s="85"/>
      <c r="AD13" s="87"/>
      <c r="AE13" s="85"/>
      <c r="AF13" s="87"/>
      <c r="AG13" s="88"/>
    </row>
    <row r="14" spans="1:33" ht="20.5" customHeight="1">
      <c r="A14" s="69" t="s">
        <v>208</v>
      </c>
      <c r="C14" s="84"/>
      <c r="D14" s="68"/>
      <c r="E14" s="50">
        <v>850000</v>
      </c>
      <c r="F14" s="89"/>
      <c r="G14" s="50">
        <v>-15740</v>
      </c>
      <c r="H14" s="89"/>
      <c r="I14" s="50">
        <v>1643000</v>
      </c>
      <c r="J14" s="89"/>
      <c r="K14" s="50">
        <v>18365</v>
      </c>
      <c r="L14" s="50"/>
      <c r="M14" s="50">
        <v>85000</v>
      </c>
      <c r="N14" s="89"/>
      <c r="O14" s="50">
        <v>464896</v>
      </c>
      <c r="P14" s="50"/>
      <c r="Q14" s="50">
        <v>15740</v>
      </c>
      <c r="R14" s="50"/>
      <c r="S14" s="50">
        <v>442838</v>
      </c>
      <c r="T14" s="50"/>
      <c r="U14" s="253">
        <v>0</v>
      </c>
      <c r="V14" s="253"/>
      <c r="W14" s="50">
        <v>-223701</v>
      </c>
      <c r="X14" s="50"/>
      <c r="Y14" s="70">
        <v>7099</v>
      </c>
      <c r="Z14" s="50"/>
      <c r="AA14" s="50">
        <v>-216602</v>
      </c>
      <c r="AB14" s="50"/>
      <c r="AC14" s="50">
        <v>3287497</v>
      </c>
      <c r="AD14" s="50"/>
      <c r="AE14" s="50">
        <v>607210</v>
      </c>
      <c r="AF14" s="50"/>
      <c r="AG14" s="50">
        <v>3894707</v>
      </c>
    </row>
    <row r="15" spans="1:33" ht="20.5" customHeight="1">
      <c r="A15" s="65"/>
      <c r="C15" s="84"/>
      <c r="D15" s="68"/>
      <c r="E15" s="90"/>
      <c r="F15" s="89"/>
      <c r="G15" s="90"/>
      <c r="H15" s="89"/>
      <c r="I15" s="90"/>
      <c r="J15" s="89"/>
      <c r="K15" s="90"/>
      <c r="L15" s="50"/>
      <c r="M15" s="90"/>
      <c r="N15" s="89"/>
      <c r="O15" s="90"/>
      <c r="P15" s="50"/>
      <c r="Q15" s="90"/>
      <c r="R15" s="50"/>
      <c r="S15" s="90"/>
      <c r="T15" s="50"/>
      <c r="U15" s="253"/>
      <c r="V15" s="253"/>
      <c r="W15" s="90"/>
      <c r="X15" s="50"/>
      <c r="Y15" s="90"/>
      <c r="Z15" s="50"/>
      <c r="AA15" s="50"/>
      <c r="AB15" s="50"/>
      <c r="AC15" s="50"/>
      <c r="AD15" s="50"/>
      <c r="AE15" s="90"/>
      <c r="AF15" s="50"/>
      <c r="AG15" s="90"/>
    </row>
    <row r="16" spans="1:33" ht="20.5" customHeight="1">
      <c r="A16" s="65" t="s">
        <v>237</v>
      </c>
      <c r="C16" s="84"/>
      <c r="D16" s="68"/>
      <c r="E16" s="90"/>
      <c r="F16" s="89"/>
      <c r="G16" s="90"/>
      <c r="H16" s="89"/>
      <c r="I16" s="90"/>
      <c r="J16" s="89"/>
      <c r="K16" s="90"/>
      <c r="L16" s="50"/>
      <c r="M16" s="90"/>
      <c r="N16" s="89"/>
      <c r="O16" s="90"/>
      <c r="P16" s="50"/>
      <c r="Q16" s="90"/>
      <c r="R16" s="50"/>
      <c r="S16" s="90"/>
      <c r="T16" s="50"/>
      <c r="U16" s="253"/>
      <c r="V16" s="254"/>
      <c r="W16" s="90"/>
      <c r="X16" s="50"/>
      <c r="Y16" s="90"/>
      <c r="Z16" s="50"/>
      <c r="AA16" s="50"/>
      <c r="AB16" s="50"/>
      <c r="AC16" s="50"/>
      <c r="AD16" s="50"/>
      <c r="AE16" s="90"/>
      <c r="AF16" s="50"/>
      <c r="AG16" s="90"/>
    </row>
    <row r="17" spans="1:33" ht="20.5" customHeight="1">
      <c r="A17" s="65"/>
      <c r="B17" s="30" t="s">
        <v>238</v>
      </c>
      <c r="C17" s="84"/>
      <c r="D17" s="68"/>
      <c r="E17" s="90"/>
      <c r="F17" s="89"/>
      <c r="G17" s="90"/>
      <c r="H17" s="89"/>
      <c r="I17" s="90"/>
      <c r="J17" s="89"/>
      <c r="K17" s="90"/>
      <c r="L17" s="50"/>
      <c r="M17" s="90"/>
      <c r="N17" s="89"/>
      <c r="O17" s="90"/>
      <c r="P17" s="50"/>
      <c r="Q17" s="90"/>
      <c r="R17" s="50"/>
      <c r="S17" s="90"/>
      <c r="T17" s="50"/>
      <c r="U17" s="255"/>
      <c r="V17" s="256"/>
      <c r="W17" s="90"/>
      <c r="X17" s="50"/>
      <c r="Y17" s="90"/>
      <c r="Z17" s="50"/>
      <c r="AA17" s="50"/>
      <c r="AB17" s="50"/>
      <c r="AC17" s="50"/>
      <c r="AD17" s="50"/>
      <c r="AE17" s="90"/>
      <c r="AF17" s="50"/>
      <c r="AG17" s="90"/>
    </row>
    <row r="18" spans="1:33" ht="20.5" customHeight="1">
      <c r="A18" s="65"/>
      <c r="B18" s="5" t="s">
        <v>239</v>
      </c>
      <c r="C18" s="84"/>
      <c r="D18" s="68"/>
      <c r="E18" s="33">
        <v>0</v>
      </c>
      <c r="F18" s="33"/>
      <c r="G18" s="33">
        <v>0</v>
      </c>
      <c r="H18" s="33"/>
      <c r="I18" s="33">
        <v>0</v>
      </c>
      <c r="J18" s="33"/>
      <c r="K18" s="33">
        <v>0</v>
      </c>
      <c r="L18" s="33"/>
      <c r="M18" s="33">
        <v>0</v>
      </c>
      <c r="N18" s="33"/>
      <c r="O18" s="33">
        <v>0</v>
      </c>
      <c r="P18" s="33"/>
      <c r="Q18" s="33">
        <v>0</v>
      </c>
      <c r="R18" s="33"/>
      <c r="S18" s="33">
        <v>0</v>
      </c>
      <c r="T18" s="33"/>
      <c r="U18" s="255">
        <v>0</v>
      </c>
      <c r="V18" s="256"/>
      <c r="W18" s="33">
        <v>0</v>
      </c>
      <c r="X18" s="33"/>
      <c r="Y18" s="33">
        <v>0</v>
      </c>
      <c r="Z18" s="33"/>
      <c r="AA18" s="33">
        <v>0</v>
      </c>
      <c r="AB18" s="33"/>
      <c r="AC18" s="33">
        <v>0</v>
      </c>
      <c r="AD18" s="33"/>
      <c r="AE18" s="33">
        <v>-23668</v>
      </c>
      <c r="AF18" s="33"/>
      <c r="AG18" s="33">
        <v>-23668</v>
      </c>
    </row>
    <row r="19" spans="1:33" ht="20.5" customHeight="1">
      <c r="B19" s="223" t="s">
        <v>240</v>
      </c>
      <c r="C19" s="84"/>
      <c r="D19" s="68"/>
      <c r="E19" s="77">
        <f>SUM(E36,E18)</f>
        <v>0</v>
      </c>
      <c r="F19" s="70"/>
      <c r="G19" s="77">
        <f>SUM(G36,G18)</f>
        <v>0</v>
      </c>
      <c r="H19" s="70"/>
      <c r="I19" s="77">
        <f>SUM(I36,I18)</f>
        <v>0</v>
      </c>
      <c r="J19" s="70"/>
      <c r="K19" s="77">
        <f>SUM(K36,K18)</f>
        <v>0</v>
      </c>
      <c r="L19" s="70"/>
      <c r="M19" s="77">
        <f>SUM(M36,M18)</f>
        <v>0</v>
      </c>
      <c r="N19" s="70"/>
      <c r="O19" s="77">
        <f>SUM(O36,O18)</f>
        <v>0</v>
      </c>
      <c r="P19" s="70"/>
      <c r="Q19" s="77">
        <f>SUM(Q36,Q18)</f>
        <v>0</v>
      </c>
      <c r="R19" s="70"/>
      <c r="S19" s="77">
        <f>SUM(S36,S18)</f>
        <v>0</v>
      </c>
      <c r="T19" s="70"/>
      <c r="U19" s="257">
        <f>SUM(U18:U18)</f>
        <v>0</v>
      </c>
      <c r="V19" s="254"/>
      <c r="W19" s="77">
        <f>SUM(W36,W18)</f>
        <v>0</v>
      </c>
      <c r="X19" s="70"/>
      <c r="Y19" s="77">
        <f>SUM(Y36,Y18)</f>
        <v>0</v>
      </c>
      <c r="Z19" s="70"/>
      <c r="AA19" s="77">
        <f>SUM(AA36,AA18)</f>
        <v>0</v>
      </c>
      <c r="AB19" s="70"/>
      <c r="AC19" s="77">
        <f>SUM(AC36,AC18)</f>
        <v>0</v>
      </c>
      <c r="AD19" s="70"/>
      <c r="AE19" s="77">
        <f>SUM(AE36,AE18)</f>
        <v>-23668</v>
      </c>
      <c r="AF19" s="70"/>
      <c r="AG19" s="77">
        <f>SUM(AG36,AG18)</f>
        <v>-23668</v>
      </c>
    </row>
    <row r="20" spans="1:33" ht="20.5" customHeight="1">
      <c r="B20" s="223"/>
      <c r="C20" s="84"/>
      <c r="D20" s="68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33"/>
      <c r="S20" s="70"/>
      <c r="T20" s="33"/>
      <c r="U20" s="253"/>
      <c r="V20" s="253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</row>
    <row r="21" spans="1:33" ht="20.5" customHeight="1">
      <c r="B21" s="223" t="s">
        <v>232</v>
      </c>
      <c r="C21" s="84"/>
      <c r="D21" s="68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33"/>
      <c r="S21" s="70"/>
      <c r="T21" s="33"/>
      <c r="U21" s="253"/>
      <c r="V21" s="253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</row>
    <row r="22" spans="1:33" ht="20.5" customHeight="1">
      <c r="A22" s="65"/>
      <c r="B22" s="5" t="s">
        <v>223</v>
      </c>
      <c r="C22" s="84"/>
      <c r="D22" s="68"/>
      <c r="E22" s="70">
        <v>0</v>
      </c>
      <c r="F22" s="70"/>
      <c r="G22" s="70">
        <v>0</v>
      </c>
      <c r="H22" s="70"/>
      <c r="I22" s="70">
        <v>0</v>
      </c>
      <c r="J22" s="70"/>
      <c r="K22" s="70">
        <v>0</v>
      </c>
      <c r="L22" s="70"/>
      <c r="M22" s="70">
        <v>0</v>
      </c>
      <c r="N22" s="70"/>
      <c r="O22" s="70">
        <v>0</v>
      </c>
      <c r="P22" s="70"/>
      <c r="Q22" s="70">
        <v>0</v>
      </c>
      <c r="R22" s="33"/>
      <c r="S22" s="33">
        <v>-153580</v>
      </c>
      <c r="T22" s="33"/>
      <c r="U22" s="255">
        <v>0</v>
      </c>
      <c r="V22" s="255">
        <v>0</v>
      </c>
      <c r="W22" s="33">
        <v>0</v>
      </c>
      <c r="X22" s="33"/>
      <c r="Y22" s="33">
        <v>0</v>
      </c>
      <c r="Z22" s="33"/>
      <c r="AA22" s="33">
        <v>0</v>
      </c>
      <c r="AB22" s="33"/>
      <c r="AC22" s="33">
        <v>-153580</v>
      </c>
      <c r="AD22" s="33"/>
      <c r="AE22" s="33">
        <v>140613</v>
      </c>
      <c r="AF22" s="33"/>
      <c r="AG22" s="33">
        <v>-12967</v>
      </c>
    </row>
    <row r="23" spans="1:33" ht="20.5" customHeight="1">
      <c r="A23" s="65"/>
      <c r="B23" s="5" t="s">
        <v>243</v>
      </c>
      <c r="C23" s="84"/>
      <c r="D23" s="68"/>
      <c r="E23" s="70">
        <v>0</v>
      </c>
      <c r="F23" s="70"/>
      <c r="G23" s="70">
        <v>0</v>
      </c>
      <c r="H23" s="70"/>
      <c r="I23" s="70">
        <v>0</v>
      </c>
      <c r="J23" s="70"/>
      <c r="K23" s="70">
        <v>0</v>
      </c>
      <c r="L23" s="70"/>
      <c r="M23" s="70">
        <v>0</v>
      </c>
      <c r="N23" s="70"/>
      <c r="O23" s="70">
        <v>0</v>
      </c>
      <c r="P23" s="70"/>
      <c r="Q23" s="70">
        <v>0</v>
      </c>
      <c r="R23" s="33"/>
      <c r="S23" s="33">
        <v>0</v>
      </c>
      <c r="T23" s="33"/>
      <c r="U23" s="255">
        <v>0</v>
      </c>
      <c r="V23" s="255"/>
      <c r="W23" s="33">
        <v>0</v>
      </c>
      <c r="X23" s="33"/>
      <c r="Y23" s="33">
        <v>0</v>
      </c>
      <c r="Z23" s="33"/>
      <c r="AA23" s="33">
        <v>0</v>
      </c>
      <c r="AB23" s="33"/>
      <c r="AC23" s="33">
        <v>0</v>
      </c>
      <c r="AD23" s="33"/>
      <c r="AE23" s="33">
        <v>253225</v>
      </c>
      <c r="AF23" s="33"/>
      <c r="AG23" s="33">
        <v>253225</v>
      </c>
    </row>
    <row r="24" spans="1:33" ht="20.5" customHeight="1">
      <c r="B24" s="223" t="s">
        <v>242</v>
      </c>
      <c r="C24" s="84"/>
      <c r="D24" s="68"/>
      <c r="E24" s="77">
        <f>SUM(E22:E23)</f>
        <v>0</v>
      </c>
      <c r="F24" s="70"/>
      <c r="G24" s="77">
        <f>SUM(G22:G23)</f>
        <v>0</v>
      </c>
      <c r="H24" s="70"/>
      <c r="I24" s="77">
        <f>SUM(I22:I23)</f>
        <v>0</v>
      </c>
      <c r="J24" s="70"/>
      <c r="K24" s="77">
        <f>SUM(K22:K23)</f>
        <v>0</v>
      </c>
      <c r="L24" s="70"/>
      <c r="M24" s="77">
        <f>SUM(M22:M23)</f>
        <v>0</v>
      </c>
      <c r="N24" s="70"/>
      <c r="O24" s="77">
        <f>SUM(O22:O23)</f>
        <v>0</v>
      </c>
      <c r="P24" s="70"/>
      <c r="Q24" s="77">
        <f>SUM(Q22:Q23)</f>
        <v>0</v>
      </c>
      <c r="R24" s="33"/>
      <c r="S24" s="77">
        <f>SUM(S22:S23)</f>
        <v>-153580</v>
      </c>
      <c r="T24" s="33"/>
      <c r="U24" s="257">
        <f>SUM(U22:U23)</f>
        <v>0</v>
      </c>
      <c r="V24" s="253"/>
      <c r="W24" s="77">
        <f>SUM(W22:W23)</f>
        <v>0</v>
      </c>
      <c r="X24" s="70"/>
      <c r="Y24" s="77">
        <f>SUM(Y22:Y23)</f>
        <v>0</v>
      </c>
      <c r="Z24" s="70"/>
      <c r="AA24" s="77">
        <f>SUM(AA22:AA23)</f>
        <v>0</v>
      </c>
      <c r="AB24" s="70"/>
      <c r="AC24" s="77">
        <f>SUM(AC22:AC23)</f>
        <v>-153580</v>
      </c>
      <c r="AD24" s="70"/>
      <c r="AE24" s="77">
        <f>SUM(AE22:AE23)</f>
        <v>393838</v>
      </c>
      <c r="AF24" s="70"/>
      <c r="AG24" s="77">
        <f>SUM(AG22:AG23)</f>
        <v>240258</v>
      </c>
    </row>
    <row r="25" spans="1:33" ht="20.5" customHeight="1">
      <c r="A25" s="65" t="s">
        <v>241</v>
      </c>
      <c r="C25" s="84"/>
      <c r="D25" s="68"/>
      <c r="E25" s="104">
        <f>E18+E24</f>
        <v>0</v>
      </c>
      <c r="F25" s="70"/>
      <c r="G25" s="104">
        <f>G18+G24</f>
        <v>0</v>
      </c>
      <c r="H25" s="70">
        <v>0</v>
      </c>
      <c r="I25" s="104">
        <f>I18+I24</f>
        <v>0</v>
      </c>
      <c r="J25" s="70">
        <v>0</v>
      </c>
      <c r="K25" s="104">
        <f>K18+K24</f>
        <v>0</v>
      </c>
      <c r="L25" s="70">
        <v>0</v>
      </c>
      <c r="M25" s="104">
        <f>M18+M24</f>
        <v>0</v>
      </c>
      <c r="N25" s="70">
        <v>0</v>
      </c>
      <c r="O25" s="104">
        <f>O18+O24</f>
        <v>0</v>
      </c>
      <c r="P25" s="70">
        <v>0</v>
      </c>
      <c r="Q25" s="104">
        <f>Q18+Q24</f>
        <v>0</v>
      </c>
      <c r="R25" s="33">
        <v>0</v>
      </c>
      <c r="S25" s="104">
        <f>S18+S24</f>
        <v>-153580</v>
      </c>
      <c r="T25" s="33">
        <v>0</v>
      </c>
      <c r="U25" s="258">
        <f>U24+U19</f>
        <v>0</v>
      </c>
      <c r="V25" s="254"/>
      <c r="W25" s="104">
        <f>W18+W24</f>
        <v>0</v>
      </c>
      <c r="X25" s="70">
        <v>0</v>
      </c>
      <c r="Y25" s="104">
        <f>Y18+Y24</f>
        <v>0</v>
      </c>
      <c r="Z25" s="70">
        <v>0</v>
      </c>
      <c r="AA25" s="104">
        <f>AA18+AA24</f>
        <v>0</v>
      </c>
      <c r="AB25" s="70">
        <v>0</v>
      </c>
      <c r="AC25" s="104">
        <f>AC18+AC24</f>
        <v>-153580</v>
      </c>
      <c r="AD25" s="70">
        <v>0</v>
      </c>
      <c r="AE25" s="104">
        <f>AE18+AE24</f>
        <v>370170</v>
      </c>
      <c r="AF25" s="70">
        <v>0</v>
      </c>
      <c r="AG25" s="104">
        <f>AG18+AG24</f>
        <v>216590</v>
      </c>
    </row>
    <row r="26" spans="1:33" ht="20.5" customHeight="1">
      <c r="A26" s="65"/>
      <c r="B26" s="24"/>
      <c r="C26" s="84"/>
      <c r="D26" s="68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33"/>
      <c r="S26" s="70"/>
      <c r="T26" s="33"/>
      <c r="U26" s="253"/>
      <c r="V26" s="254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</row>
    <row r="27" spans="1:33" ht="20.5" customHeight="1">
      <c r="A27" s="73" t="s">
        <v>57</v>
      </c>
      <c r="C27" s="91"/>
      <c r="D27" s="68"/>
      <c r="E27" s="90"/>
      <c r="F27" s="89"/>
      <c r="G27" s="90"/>
      <c r="H27" s="89"/>
      <c r="I27" s="90"/>
      <c r="J27" s="89"/>
      <c r="K27" s="90"/>
      <c r="L27" s="50"/>
      <c r="M27" s="90"/>
      <c r="N27" s="89"/>
      <c r="O27" s="90"/>
      <c r="P27" s="50"/>
      <c r="Q27" s="90"/>
      <c r="R27" s="50"/>
      <c r="S27" s="90"/>
      <c r="T27" s="50"/>
      <c r="U27" s="255"/>
      <c r="V27" s="256"/>
      <c r="W27" s="90"/>
      <c r="X27" s="50"/>
      <c r="Y27" s="90"/>
      <c r="Z27" s="50"/>
      <c r="AA27" s="50"/>
      <c r="AB27" s="50"/>
      <c r="AC27" s="50"/>
      <c r="AD27" s="50"/>
      <c r="AE27" s="90"/>
      <c r="AF27" s="50"/>
      <c r="AG27" s="90"/>
    </row>
    <row r="28" spans="1:33" ht="20.5" customHeight="1">
      <c r="A28" s="74"/>
      <c r="B28" s="16" t="s">
        <v>209</v>
      </c>
      <c r="C28" s="91"/>
      <c r="D28" s="68"/>
      <c r="E28" s="33">
        <v>0</v>
      </c>
      <c r="F28" s="33"/>
      <c r="G28" s="33">
        <v>0</v>
      </c>
      <c r="H28" s="33"/>
      <c r="I28" s="33">
        <v>0</v>
      </c>
      <c r="J28" s="33"/>
      <c r="K28" s="33">
        <v>0</v>
      </c>
      <c r="L28" s="33"/>
      <c r="M28" s="33">
        <v>0</v>
      </c>
      <c r="N28" s="33"/>
      <c r="O28" s="33">
        <v>0</v>
      </c>
      <c r="P28" s="33"/>
      <c r="Q28" s="33">
        <v>0</v>
      </c>
      <c r="R28" s="33"/>
      <c r="S28" s="33">
        <v>-547644</v>
      </c>
      <c r="T28" s="33"/>
      <c r="U28" s="255">
        <v>0</v>
      </c>
      <c r="V28" s="256">
        <v>0</v>
      </c>
      <c r="W28" s="33">
        <v>0</v>
      </c>
      <c r="X28" s="33"/>
      <c r="Y28" s="33">
        <v>0</v>
      </c>
      <c r="Z28" s="33"/>
      <c r="AA28" s="33">
        <v>0</v>
      </c>
      <c r="AB28" s="33"/>
      <c r="AC28" s="33">
        <v>-547644</v>
      </c>
      <c r="AD28" s="33"/>
      <c r="AE28" s="33">
        <v>-57664</v>
      </c>
      <c r="AF28" s="33"/>
      <c r="AG28" s="33">
        <v>-605308</v>
      </c>
    </row>
    <row r="29" spans="1:33" ht="20.5" customHeight="1">
      <c r="B29" s="16" t="s">
        <v>169</v>
      </c>
      <c r="C29" s="91"/>
      <c r="D29" s="68"/>
      <c r="E29" s="41">
        <v>0</v>
      </c>
      <c r="F29" s="33"/>
      <c r="G29" s="41">
        <v>0</v>
      </c>
      <c r="H29" s="33"/>
      <c r="I29" s="41">
        <v>0</v>
      </c>
      <c r="J29" s="33"/>
      <c r="K29" s="41">
        <v>0</v>
      </c>
      <c r="L29" s="33"/>
      <c r="M29" s="41">
        <v>0</v>
      </c>
      <c r="N29" s="33"/>
      <c r="O29" s="41">
        <v>0</v>
      </c>
      <c r="P29" s="33"/>
      <c r="Q29" s="41">
        <v>0</v>
      </c>
      <c r="R29" s="33"/>
      <c r="S29" s="41">
        <v>0</v>
      </c>
      <c r="T29" s="33"/>
      <c r="U29" s="259">
        <v>0</v>
      </c>
      <c r="V29" s="256"/>
      <c r="W29" s="41">
        <v>-62232</v>
      </c>
      <c r="X29" s="33"/>
      <c r="Y29" s="41">
        <v>40841</v>
      </c>
      <c r="Z29" s="33"/>
      <c r="AA29" s="41">
        <v>-21391</v>
      </c>
      <c r="AB29" s="33"/>
      <c r="AC29" s="41">
        <v>-21391</v>
      </c>
      <c r="AD29" s="33"/>
      <c r="AE29" s="41">
        <v>-18837</v>
      </c>
      <c r="AF29" s="33"/>
      <c r="AG29" s="41">
        <v>-40228</v>
      </c>
    </row>
    <row r="30" spans="1:33" ht="20.5" customHeight="1">
      <c r="A30" s="69" t="s">
        <v>141</v>
      </c>
      <c r="B30" s="24"/>
      <c r="C30" s="92"/>
      <c r="D30" s="14"/>
      <c r="E30" s="77">
        <v>0</v>
      </c>
      <c r="F30" s="70"/>
      <c r="G30" s="77">
        <v>0</v>
      </c>
      <c r="H30" s="70"/>
      <c r="I30" s="77">
        <v>0</v>
      </c>
      <c r="J30" s="70"/>
      <c r="K30" s="77">
        <v>0</v>
      </c>
      <c r="L30" s="70"/>
      <c r="M30" s="77">
        <v>0</v>
      </c>
      <c r="N30" s="70"/>
      <c r="O30" s="77">
        <v>0</v>
      </c>
      <c r="P30" s="70"/>
      <c r="Q30" s="77">
        <v>0</v>
      </c>
      <c r="R30" s="33"/>
      <c r="S30" s="77">
        <f>SUM(S28:S29)</f>
        <v>-547644</v>
      </c>
      <c r="T30" s="33"/>
      <c r="U30" s="257">
        <f>SUM(U28:U29)</f>
        <v>0</v>
      </c>
      <c r="V30" s="254"/>
      <c r="W30" s="77">
        <f>SUM(W28:W29)</f>
        <v>-62232</v>
      </c>
      <c r="X30" s="70"/>
      <c r="Y30" s="77">
        <f>SUM(Y28:Y29)</f>
        <v>40841</v>
      </c>
      <c r="Z30" s="70"/>
      <c r="AA30" s="77">
        <f>SUM(AA28:AA29)</f>
        <v>-21391</v>
      </c>
      <c r="AB30" s="70"/>
      <c r="AC30" s="77">
        <f>SUM(AC28:AC29)</f>
        <v>-569035</v>
      </c>
      <c r="AD30" s="70"/>
      <c r="AE30" s="77">
        <f>SUM(AE28:AE29)</f>
        <v>-76501</v>
      </c>
      <c r="AF30" s="70"/>
      <c r="AG30" s="77">
        <f>SUM(AC30:AE30)</f>
        <v>-645536</v>
      </c>
    </row>
    <row r="31" spans="1:33" ht="20.5" customHeight="1">
      <c r="A31" s="69"/>
      <c r="B31" s="24"/>
      <c r="C31" s="92"/>
      <c r="D31" s="14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33"/>
      <c r="S31" s="70"/>
      <c r="T31" s="33"/>
      <c r="U31" s="254"/>
      <c r="V31" s="254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</row>
    <row r="32" spans="1:33" ht="20.5" customHeight="1">
      <c r="A32" s="16" t="s">
        <v>264</v>
      </c>
      <c r="C32" s="91"/>
      <c r="D32" s="68"/>
      <c r="E32" s="33">
        <v>0</v>
      </c>
      <c r="F32" s="33"/>
      <c r="G32" s="33">
        <v>0</v>
      </c>
      <c r="H32" s="33"/>
      <c r="I32" s="33">
        <v>0</v>
      </c>
      <c r="J32" s="33"/>
      <c r="K32" s="33">
        <v>0</v>
      </c>
      <c r="L32" s="33"/>
      <c r="M32" s="33">
        <v>0</v>
      </c>
      <c r="N32" s="33"/>
      <c r="O32" s="33">
        <v>0</v>
      </c>
      <c r="P32" s="33"/>
      <c r="Q32" s="33">
        <v>0</v>
      </c>
      <c r="R32" s="33"/>
      <c r="S32" s="33">
        <v>0</v>
      </c>
      <c r="T32" s="33"/>
      <c r="U32" s="256">
        <v>1473750</v>
      </c>
      <c r="V32" s="256"/>
      <c r="W32" s="33">
        <v>0</v>
      </c>
      <c r="X32" s="33"/>
      <c r="Y32" s="33">
        <v>0</v>
      </c>
      <c r="Z32" s="33"/>
      <c r="AA32" s="33">
        <v>0</v>
      </c>
      <c r="AB32" s="33"/>
      <c r="AC32" s="33">
        <v>1473750</v>
      </c>
      <c r="AD32" s="33"/>
      <c r="AE32" s="33">
        <v>0</v>
      </c>
      <c r="AF32" s="33"/>
      <c r="AG32" s="33">
        <v>1473750</v>
      </c>
    </row>
    <row r="33" spans="1:33" ht="20.5" customHeight="1">
      <c r="A33" s="69"/>
      <c r="B33" s="24"/>
      <c r="C33" s="92"/>
      <c r="D33" s="14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33"/>
      <c r="S33" s="70"/>
      <c r="T33" s="33"/>
      <c r="U33" s="254"/>
      <c r="V33" s="254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</row>
    <row r="34" spans="1:33" ht="20.5" customHeight="1" thickBot="1">
      <c r="A34" s="65" t="s">
        <v>261</v>
      </c>
      <c r="C34" s="66"/>
      <c r="D34" s="14"/>
      <c r="E34" s="93">
        <f>SUM(E14,E30,E19,E25,E32)</f>
        <v>850000</v>
      </c>
      <c r="F34" s="70"/>
      <c r="G34" s="93">
        <f>SUM(G14,G30,G19,G25,G32)</f>
        <v>-15740</v>
      </c>
      <c r="H34" s="70"/>
      <c r="I34" s="93">
        <f>SUM(I14,I30,I19,I25,I32)</f>
        <v>1643000</v>
      </c>
      <c r="J34" s="70"/>
      <c r="K34" s="93">
        <f>SUM(K14,K30,K19,K25,K32)</f>
        <v>18365</v>
      </c>
      <c r="L34" s="70"/>
      <c r="M34" s="93">
        <f>SUM(M14,M30,M19,M25,M32)</f>
        <v>85000</v>
      </c>
      <c r="N34" s="70"/>
      <c r="O34" s="93">
        <f>SUM(O14,O30,O19,O25,O32)</f>
        <v>464896</v>
      </c>
      <c r="P34" s="70"/>
      <c r="Q34" s="93">
        <f>SUM(Q14,Q30,Q19,Q25,Q32)</f>
        <v>15740</v>
      </c>
      <c r="R34" s="33"/>
      <c r="S34" s="93">
        <f>SUM(S14,S30,S19,S25,S32)</f>
        <v>-258386</v>
      </c>
      <c r="T34" s="33"/>
      <c r="U34" s="93">
        <f>SUM(U14,U30,U19,U25,U32)</f>
        <v>1473750</v>
      </c>
      <c r="V34" s="256"/>
      <c r="W34" s="93">
        <f>SUM(W14,W30,W19,W25,W32)</f>
        <v>-285933</v>
      </c>
      <c r="X34" s="70"/>
      <c r="Y34" s="93">
        <f>SUM(Y14,Y30,Y19,Y25,Y32)</f>
        <v>47940</v>
      </c>
      <c r="Z34" s="70"/>
      <c r="AA34" s="93">
        <f>SUM(AA14,AA30,AA19,AA25,AA32)</f>
        <v>-237993</v>
      </c>
      <c r="AB34" s="70"/>
      <c r="AC34" s="93">
        <f>SUM(AC14,AC30,AC19,AC25,AC32)</f>
        <v>4038632</v>
      </c>
      <c r="AD34" s="70"/>
      <c r="AE34" s="93">
        <f>SUM(AE14,AE30,AE25,AE32)</f>
        <v>900879</v>
      </c>
      <c r="AF34" s="70"/>
      <c r="AG34" s="93">
        <f>SUM(AG14,AG30,AG25,AG32)</f>
        <v>4939511</v>
      </c>
    </row>
    <row r="35" spans="1:33" ht="19.5" customHeight="1" thickTop="1"/>
    <row r="36" spans="1:33" ht="20.5" customHeight="1">
      <c r="A36" s="65" t="s">
        <v>262</v>
      </c>
      <c r="C36" s="84"/>
      <c r="D36" s="68"/>
      <c r="E36" s="85"/>
      <c r="F36" s="86"/>
      <c r="G36" s="85"/>
      <c r="H36" s="87"/>
      <c r="I36" s="85"/>
      <c r="J36" s="87"/>
      <c r="K36" s="85"/>
      <c r="L36" s="87"/>
      <c r="M36" s="85"/>
      <c r="N36" s="87"/>
      <c r="O36" s="85"/>
      <c r="P36" s="87"/>
      <c r="Q36" s="85"/>
      <c r="R36" s="87"/>
      <c r="S36" s="85"/>
      <c r="T36" s="87"/>
      <c r="U36" s="252"/>
      <c r="V36" s="252"/>
      <c r="W36" s="85"/>
      <c r="X36" s="87"/>
      <c r="Y36" s="85"/>
      <c r="Z36" s="87"/>
      <c r="AA36" s="86"/>
      <c r="AB36" s="87"/>
      <c r="AC36" s="85"/>
      <c r="AD36" s="87"/>
      <c r="AE36" s="85"/>
      <c r="AF36" s="87"/>
      <c r="AG36" s="88"/>
    </row>
    <row r="37" spans="1:33" ht="20.5" customHeight="1">
      <c r="A37" s="69" t="s">
        <v>249</v>
      </c>
      <c r="C37" s="84"/>
      <c r="D37" s="68"/>
      <c r="E37" s="50">
        <v>850000</v>
      </c>
      <c r="F37" s="89"/>
      <c r="G37" s="50">
        <v>-15740</v>
      </c>
      <c r="H37" s="89"/>
      <c r="I37" s="50">
        <v>1643000</v>
      </c>
      <c r="J37" s="89"/>
      <c r="K37" s="50">
        <v>18365</v>
      </c>
      <c r="L37" s="50"/>
      <c r="M37" s="50">
        <v>85000</v>
      </c>
      <c r="N37" s="89"/>
      <c r="O37" s="50">
        <v>443995</v>
      </c>
      <c r="P37" s="50"/>
      <c r="Q37" s="50">
        <v>15740</v>
      </c>
      <c r="R37" s="50"/>
      <c r="S37" s="50">
        <v>-191701</v>
      </c>
      <c r="T37" s="50"/>
      <c r="U37" s="253">
        <v>1473750</v>
      </c>
      <c r="V37" s="253"/>
      <c r="W37" s="50">
        <v>-216664</v>
      </c>
      <c r="X37" s="50"/>
      <c r="Y37" s="70">
        <v>15673</v>
      </c>
      <c r="Z37" s="50"/>
      <c r="AA37" s="50">
        <v>-200991</v>
      </c>
      <c r="AB37" s="50"/>
      <c r="AC37" s="50">
        <v>4121418</v>
      </c>
      <c r="AD37" s="50"/>
      <c r="AE37" s="50">
        <v>923105</v>
      </c>
      <c r="AF37" s="50"/>
      <c r="AG37" s="50">
        <v>5044523</v>
      </c>
    </row>
    <row r="38" spans="1:33" ht="20.5" customHeight="1">
      <c r="A38" s="65"/>
      <c r="C38" s="84"/>
      <c r="D38" s="68"/>
      <c r="E38" s="90"/>
      <c r="F38" s="89"/>
      <c r="G38" s="90"/>
      <c r="H38" s="89"/>
      <c r="I38" s="90"/>
      <c r="J38" s="89"/>
      <c r="K38" s="90"/>
      <c r="L38" s="50"/>
      <c r="M38" s="90"/>
      <c r="N38" s="89"/>
      <c r="O38" s="90"/>
      <c r="P38" s="50"/>
      <c r="Q38" s="90"/>
      <c r="R38" s="50"/>
      <c r="S38" s="90"/>
      <c r="T38" s="50"/>
      <c r="U38" s="253"/>
      <c r="V38" s="254"/>
      <c r="W38" s="90"/>
      <c r="X38" s="50"/>
      <c r="Y38" s="90"/>
      <c r="Z38" s="50"/>
      <c r="AA38" s="50"/>
      <c r="AB38" s="50"/>
      <c r="AC38" s="50"/>
      <c r="AD38" s="50"/>
      <c r="AE38" s="90"/>
      <c r="AF38" s="50"/>
      <c r="AG38" s="90"/>
    </row>
    <row r="39" spans="1:33" ht="20.5" customHeight="1">
      <c r="A39" s="65" t="s">
        <v>237</v>
      </c>
      <c r="C39" s="84"/>
      <c r="D39" s="68"/>
      <c r="E39" s="90"/>
      <c r="F39" s="89"/>
      <c r="G39" s="90"/>
      <c r="H39" s="89"/>
      <c r="I39" s="90"/>
      <c r="J39" s="89"/>
      <c r="K39" s="90"/>
      <c r="L39" s="50"/>
      <c r="M39" s="90"/>
      <c r="N39" s="89"/>
      <c r="O39" s="90"/>
      <c r="P39" s="50"/>
      <c r="Q39" s="90"/>
      <c r="R39" s="50"/>
      <c r="S39" s="90"/>
      <c r="T39" s="50"/>
      <c r="U39" s="255"/>
      <c r="V39" s="256"/>
      <c r="W39" s="90"/>
      <c r="X39" s="50"/>
      <c r="Y39" s="90"/>
      <c r="Z39" s="50"/>
      <c r="AA39" s="50"/>
      <c r="AB39" s="50"/>
      <c r="AC39" s="50"/>
      <c r="AD39" s="50"/>
      <c r="AE39" s="90"/>
      <c r="AF39" s="50"/>
      <c r="AG39" s="90"/>
    </row>
    <row r="40" spans="1:33" ht="20.5" customHeight="1">
      <c r="A40" s="65"/>
      <c r="B40" s="30" t="s">
        <v>238</v>
      </c>
      <c r="C40" s="84"/>
      <c r="D40" s="68"/>
      <c r="E40" s="90"/>
      <c r="F40" s="89"/>
      <c r="G40" s="90"/>
      <c r="H40" s="89"/>
      <c r="I40" s="90"/>
      <c r="J40" s="89"/>
      <c r="K40" s="90"/>
      <c r="L40" s="50"/>
      <c r="M40" s="90"/>
      <c r="N40" s="89"/>
      <c r="O40" s="90"/>
      <c r="P40" s="50"/>
      <c r="Q40" s="90"/>
      <c r="R40" s="50"/>
      <c r="S40" s="90"/>
      <c r="T40" s="50"/>
      <c r="U40" s="255"/>
      <c r="V40" s="256"/>
      <c r="W40" s="90"/>
      <c r="X40" s="50"/>
      <c r="Y40" s="90"/>
      <c r="Z40" s="50"/>
      <c r="AA40" s="50"/>
      <c r="AB40" s="50"/>
      <c r="AC40" s="50"/>
      <c r="AD40" s="50"/>
      <c r="AE40" s="90"/>
      <c r="AF40" s="50"/>
      <c r="AG40" s="90"/>
    </row>
    <row r="41" spans="1:33" ht="20.5" customHeight="1">
      <c r="A41" s="65"/>
      <c r="B41" s="5" t="s">
        <v>239</v>
      </c>
      <c r="C41" s="84"/>
      <c r="D41" s="68"/>
      <c r="E41" s="70">
        <v>0</v>
      </c>
      <c r="F41" s="70"/>
      <c r="G41" s="70">
        <v>0</v>
      </c>
      <c r="H41" s="70"/>
      <c r="I41" s="70">
        <v>0</v>
      </c>
      <c r="J41" s="70"/>
      <c r="K41" s="70">
        <v>0</v>
      </c>
      <c r="L41" s="70"/>
      <c r="M41" s="70">
        <v>0</v>
      </c>
      <c r="N41" s="70"/>
      <c r="O41" s="70">
        <v>0</v>
      </c>
      <c r="P41" s="70"/>
      <c r="Q41" s="70">
        <v>0</v>
      </c>
      <c r="R41" s="33"/>
      <c r="S41" s="70">
        <v>0</v>
      </c>
      <c r="T41" s="33"/>
      <c r="U41" s="259">
        <v>0</v>
      </c>
      <c r="V41" s="256"/>
      <c r="W41" s="70">
        <v>0</v>
      </c>
      <c r="X41" s="70"/>
      <c r="Y41" s="70">
        <v>0</v>
      </c>
      <c r="Z41" s="70"/>
      <c r="AA41" s="70">
        <v>0</v>
      </c>
      <c r="AB41" s="70"/>
      <c r="AC41" s="70">
        <v>0</v>
      </c>
      <c r="AD41" s="70"/>
      <c r="AE41" s="33">
        <v>-13425</v>
      </c>
      <c r="AF41" s="33"/>
      <c r="AG41" s="33">
        <v>-13425</v>
      </c>
    </row>
    <row r="42" spans="1:33" ht="20.5" customHeight="1">
      <c r="B42" s="223" t="s">
        <v>240</v>
      </c>
      <c r="C42" s="84"/>
      <c r="D42" s="68"/>
      <c r="E42" s="77">
        <f>SUM(E50,E41)</f>
        <v>0</v>
      </c>
      <c r="F42" s="70"/>
      <c r="G42" s="77">
        <f>SUM(G50,G41)</f>
        <v>0</v>
      </c>
      <c r="H42" s="70"/>
      <c r="I42" s="77">
        <f>SUM(I50,I41)</f>
        <v>0</v>
      </c>
      <c r="J42" s="70"/>
      <c r="K42" s="77">
        <f>SUM(K50,K41)</f>
        <v>0</v>
      </c>
      <c r="L42" s="70"/>
      <c r="M42" s="77">
        <f>SUM(M50,M41)</f>
        <v>0</v>
      </c>
      <c r="N42" s="70"/>
      <c r="O42" s="77">
        <f>SUM(O50,O41)</f>
        <v>0</v>
      </c>
      <c r="P42" s="70"/>
      <c r="Q42" s="77">
        <f>SUM(Q50,Q41)</f>
        <v>0</v>
      </c>
      <c r="R42" s="33"/>
      <c r="S42" s="77">
        <f>SUM(S50,S41)</f>
        <v>0</v>
      </c>
      <c r="T42" s="33"/>
      <c r="U42" s="257">
        <f>SUM(U40:U41)</f>
        <v>0</v>
      </c>
      <c r="V42" s="254"/>
      <c r="W42" s="77">
        <f>SUM(W50,W41)</f>
        <v>0</v>
      </c>
      <c r="X42" s="70"/>
      <c r="Y42" s="77">
        <f>SUM(Y50,Y41)</f>
        <v>0</v>
      </c>
      <c r="Z42" s="70"/>
      <c r="AA42" s="77">
        <f>SUM(AA50,AA41)</f>
        <v>0</v>
      </c>
      <c r="AB42" s="70"/>
      <c r="AC42" s="77">
        <f>SUM(AC50,AC41)</f>
        <v>0</v>
      </c>
      <c r="AD42" s="70"/>
      <c r="AE42" s="77">
        <f>SUM(AE50,AE41)</f>
        <v>-13425</v>
      </c>
      <c r="AF42" s="70"/>
      <c r="AG42" s="77">
        <f>SUM(AG50,AG41)</f>
        <v>-13425</v>
      </c>
    </row>
    <row r="43" spans="1:33" ht="20.5" customHeight="1">
      <c r="A43" s="65"/>
      <c r="B43" s="24"/>
      <c r="C43" s="84"/>
      <c r="D43" s="68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33"/>
      <c r="S43" s="70"/>
      <c r="T43" s="33"/>
      <c r="U43" s="254"/>
      <c r="V43" s="254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</row>
    <row r="44" spans="1:33" ht="20.5" hidden="1" customHeight="1">
      <c r="B44" s="223" t="s">
        <v>232</v>
      </c>
      <c r="C44" s="84"/>
      <c r="D44" s="68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33"/>
      <c r="S44" s="70"/>
      <c r="T44" s="33"/>
      <c r="U44" s="255"/>
      <c r="V44" s="256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</row>
    <row r="45" spans="1:33" ht="20.5" hidden="1" customHeight="1">
      <c r="A45" s="65"/>
      <c r="B45" s="5" t="s">
        <v>223</v>
      </c>
      <c r="C45" s="84"/>
      <c r="D45" s="68"/>
      <c r="E45" s="70">
        <v>0</v>
      </c>
      <c r="F45" s="70"/>
      <c r="G45" s="70">
        <v>0</v>
      </c>
      <c r="H45" s="70"/>
      <c r="I45" s="70">
        <v>0</v>
      </c>
      <c r="J45" s="70"/>
      <c r="K45" s="70">
        <v>0</v>
      </c>
      <c r="L45" s="70"/>
      <c r="M45" s="70">
        <v>0</v>
      </c>
      <c r="N45" s="70"/>
      <c r="O45" s="70">
        <v>0</v>
      </c>
      <c r="P45" s="70"/>
      <c r="Q45" s="70">
        <v>0</v>
      </c>
      <c r="R45" s="33"/>
      <c r="S45" s="33">
        <v>0</v>
      </c>
      <c r="T45" s="33"/>
      <c r="U45" s="255">
        <v>0</v>
      </c>
      <c r="V45" s="256"/>
      <c r="W45" s="33">
        <v>0</v>
      </c>
      <c r="X45" s="33"/>
      <c r="Y45" s="33">
        <v>0</v>
      </c>
      <c r="Z45" s="33"/>
      <c r="AA45" s="33">
        <v>0</v>
      </c>
      <c r="AB45" s="33"/>
      <c r="AC45" s="33">
        <v>0</v>
      </c>
      <c r="AD45" s="33"/>
      <c r="AE45" s="33">
        <v>0</v>
      </c>
      <c r="AF45" s="33"/>
      <c r="AG45" s="33">
        <v>0</v>
      </c>
    </row>
    <row r="46" spans="1:33" ht="20.5" hidden="1" customHeight="1">
      <c r="A46" s="65"/>
      <c r="B46" s="5" t="s">
        <v>224</v>
      </c>
      <c r="C46" s="84"/>
      <c r="D46" s="68"/>
      <c r="E46" s="70">
        <v>0</v>
      </c>
      <c r="F46" s="70"/>
      <c r="G46" s="70">
        <v>0</v>
      </c>
      <c r="H46" s="70"/>
      <c r="I46" s="70">
        <v>0</v>
      </c>
      <c r="J46" s="70"/>
      <c r="K46" s="70">
        <v>0</v>
      </c>
      <c r="L46" s="70"/>
      <c r="M46" s="70">
        <v>0</v>
      </c>
      <c r="N46" s="70"/>
      <c r="O46" s="70">
        <v>0</v>
      </c>
      <c r="P46" s="70"/>
      <c r="Q46" s="70">
        <v>0</v>
      </c>
      <c r="R46" s="33"/>
      <c r="S46" s="33">
        <v>0</v>
      </c>
      <c r="T46" s="33"/>
      <c r="U46" s="255">
        <v>0</v>
      </c>
      <c r="V46" s="256"/>
      <c r="W46" s="33">
        <v>0</v>
      </c>
      <c r="X46" s="33"/>
      <c r="Y46" s="33">
        <v>0</v>
      </c>
      <c r="Z46" s="33"/>
      <c r="AA46" s="33">
        <v>0</v>
      </c>
      <c r="AB46" s="33"/>
      <c r="AC46" s="33">
        <v>0</v>
      </c>
      <c r="AD46" s="33"/>
      <c r="AE46" s="33">
        <v>0</v>
      </c>
      <c r="AF46" s="33"/>
      <c r="AG46" s="33">
        <v>0</v>
      </c>
    </row>
    <row r="47" spans="1:33" ht="20.5" hidden="1" customHeight="1">
      <c r="A47" s="65"/>
      <c r="B47" s="5" t="s">
        <v>243</v>
      </c>
      <c r="C47" s="84"/>
      <c r="D47" s="68"/>
      <c r="E47" s="70">
        <v>0</v>
      </c>
      <c r="F47" s="70"/>
      <c r="G47" s="70">
        <v>0</v>
      </c>
      <c r="H47" s="70"/>
      <c r="I47" s="70">
        <v>0</v>
      </c>
      <c r="J47" s="70"/>
      <c r="K47" s="70">
        <v>0</v>
      </c>
      <c r="L47" s="70"/>
      <c r="M47" s="70">
        <v>0</v>
      </c>
      <c r="N47" s="70"/>
      <c r="O47" s="70">
        <v>0</v>
      </c>
      <c r="P47" s="70"/>
      <c r="Q47" s="70">
        <v>0</v>
      </c>
      <c r="R47" s="33"/>
      <c r="S47" s="33">
        <v>0</v>
      </c>
      <c r="T47" s="33"/>
      <c r="U47" s="255">
        <v>0</v>
      </c>
      <c r="W47" s="33">
        <v>0</v>
      </c>
      <c r="X47" s="33"/>
      <c r="Y47" s="33">
        <v>0</v>
      </c>
      <c r="Z47" s="33"/>
      <c r="AA47" s="33">
        <v>0</v>
      </c>
      <c r="AB47" s="33"/>
      <c r="AC47" s="33">
        <v>0</v>
      </c>
      <c r="AD47" s="33"/>
      <c r="AE47" s="33">
        <v>0</v>
      </c>
      <c r="AF47" s="33"/>
      <c r="AG47" s="33">
        <v>0</v>
      </c>
    </row>
    <row r="48" spans="1:33" ht="20.5" hidden="1" customHeight="1">
      <c r="B48" s="223" t="s">
        <v>242</v>
      </c>
      <c r="C48" s="84"/>
      <c r="D48" s="68"/>
      <c r="E48" s="77">
        <f>SUM(E45:E47)</f>
        <v>0</v>
      </c>
      <c r="F48" s="70"/>
      <c r="G48" s="77">
        <f>SUM(G45:G47)</f>
        <v>0</v>
      </c>
      <c r="H48" s="70"/>
      <c r="I48" s="77">
        <f>SUM(I45:I47)</f>
        <v>0</v>
      </c>
      <c r="J48" s="70"/>
      <c r="K48" s="77">
        <f>SUM(K45:K47)</f>
        <v>0</v>
      </c>
      <c r="L48" s="70"/>
      <c r="M48" s="77">
        <f>SUM(M45:M47)</f>
        <v>0</v>
      </c>
      <c r="N48" s="70"/>
      <c r="O48" s="77">
        <f>SUM(O45:O47)</f>
        <v>0</v>
      </c>
      <c r="P48" s="70"/>
      <c r="Q48" s="77">
        <f>SUM(Q45:Q47)</f>
        <v>0</v>
      </c>
      <c r="R48" s="33"/>
      <c r="S48" s="77">
        <f>SUM(S45:S47)</f>
        <v>0</v>
      </c>
      <c r="T48" s="33"/>
      <c r="U48" s="257">
        <f>SUM(U45:U47)</f>
        <v>0</v>
      </c>
      <c r="W48" s="77">
        <f>SUM(W45:W47)</f>
        <v>0</v>
      </c>
      <c r="X48" s="70"/>
      <c r="Y48" s="77">
        <f>SUM(Y45:Y47)</f>
        <v>0</v>
      </c>
      <c r="Z48" s="70"/>
      <c r="AA48" s="77">
        <f>SUM(AA45:AA47)</f>
        <v>0</v>
      </c>
      <c r="AB48" s="70"/>
      <c r="AC48" s="77">
        <f>SUM(AC45:AC47)</f>
        <v>0</v>
      </c>
      <c r="AD48" s="70"/>
      <c r="AE48" s="77">
        <f>SUM(AE45:AE47)</f>
        <v>0</v>
      </c>
      <c r="AF48" s="70"/>
      <c r="AG48" s="77">
        <f>SUM(AG45:AG47)</f>
        <v>0</v>
      </c>
    </row>
    <row r="49" spans="1:33" ht="20.5" hidden="1" customHeight="1">
      <c r="A49" s="65" t="s">
        <v>241</v>
      </c>
      <c r="C49" s="84"/>
      <c r="D49" s="68"/>
      <c r="E49" s="104">
        <f>E42+E48</f>
        <v>0</v>
      </c>
      <c r="F49" s="70"/>
      <c r="G49" s="104">
        <f>G42+G48</f>
        <v>0</v>
      </c>
      <c r="H49" s="70">
        <v>0</v>
      </c>
      <c r="I49" s="104">
        <f>I42+I48</f>
        <v>0</v>
      </c>
      <c r="J49" s="70">
        <v>0</v>
      </c>
      <c r="K49" s="104">
        <f>K42+K48</f>
        <v>0</v>
      </c>
      <c r="L49" s="70">
        <v>0</v>
      </c>
      <c r="M49" s="104">
        <f>M42+M48</f>
        <v>0</v>
      </c>
      <c r="N49" s="70">
        <v>0</v>
      </c>
      <c r="O49" s="104">
        <f>O42+O48</f>
        <v>0</v>
      </c>
      <c r="P49" s="70">
        <v>0</v>
      </c>
      <c r="Q49" s="104">
        <f>Q42+Q48</f>
        <v>0</v>
      </c>
      <c r="R49" s="33">
        <v>0</v>
      </c>
      <c r="S49" s="104">
        <f>S42+S48</f>
        <v>0</v>
      </c>
      <c r="T49" s="33">
        <v>0</v>
      </c>
      <c r="U49" s="258">
        <f>U48+U42</f>
        <v>0</v>
      </c>
      <c r="W49" s="104">
        <f>W42+W48</f>
        <v>0</v>
      </c>
      <c r="X49" s="70">
        <v>0</v>
      </c>
      <c r="Y49" s="104">
        <f>Y42+Y48</f>
        <v>0</v>
      </c>
      <c r="Z49" s="70">
        <v>0</v>
      </c>
      <c r="AA49" s="104">
        <f>AA42+AA48</f>
        <v>0</v>
      </c>
      <c r="AB49" s="70">
        <v>0</v>
      </c>
      <c r="AC49" s="104">
        <f>AC42+AC48</f>
        <v>0</v>
      </c>
      <c r="AD49" s="70">
        <v>0</v>
      </c>
      <c r="AE49" s="104">
        <f>AE42+AE48</f>
        <v>-13425</v>
      </c>
      <c r="AF49" s="70">
        <v>0</v>
      </c>
      <c r="AG49" s="104">
        <f>AG42+AG48</f>
        <v>-13425</v>
      </c>
    </row>
    <row r="50" spans="1:33" ht="20.5" hidden="1" customHeight="1">
      <c r="A50" s="65"/>
      <c r="C50" s="84"/>
      <c r="D50" s="68"/>
      <c r="E50" s="90"/>
      <c r="F50" s="89"/>
      <c r="G50" s="90"/>
      <c r="H50" s="89"/>
      <c r="I50" s="90"/>
      <c r="J50" s="89"/>
      <c r="K50" s="90"/>
      <c r="L50" s="50"/>
      <c r="M50" s="90"/>
      <c r="N50" s="89"/>
      <c r="O50" s="90"/>
      <c r="P50" s="50"/>
      <c r="Q50" s="90"/>
      <c r="R50" s="50"/>
      <c r="S50" s="90"/>
      <c r="T50" s="50"/>
      <c r="W50" s="90"/>
      <c r="X50" s="50"/>
      <c r="Y50" s="90"/>
      <c r="Z50" s="50"/>
      <c r="AA50" s="50"/>
      <c r="AB50" s="50"/>
      <c r="AC50" s="50"/>
      <c r="AD50" s="50"/>
      <c r="AE50" s="90"/>
      <c r="AF50" s="50"/>
      <c r="AG50" s="90"/>
    </row>
    <row r="51" spans="1:33" ht="20.5" customHeight="1">
      <c r="A51" s="73" t="s">
        <v>57</v>
      </c>
      <c r="C51" s="91"/>
      <c r="D51" s="68"/>
      <c r="E51" s="90"/>
      <c r="F51" s="89"/>
      <c r="G51" s="90"/>
      <c r="H51" s="89"/>
      <c r="I51" s="90"/>
      <c r="J51" s="89"/>
      <c r="K51" s="90"/>
      <c r="L51" s="50"/>
      <c r="M51" s="90"/>
      <c r="N51" s="89"/>
      <c r="O51" s="90"/>
      <c r="P51" s="50"/>
      <c r="Q51" s="90"/>
      <c r="R51" s="50"/>
      <c r="S51" s="90"/>
      <c r="T51" s="50"/>
      <c r="W51" s="90"/>
      <c r="X51" s="50"/>
      <c r="Y51" s="90"/>
      <c r="Z51" s="50"/>
      <c r="AA51" s="50"/>
      <c r="AB51" s="50"/>
      <c r="AC51" s="50"/>
      <c r="AD51" s="50"/>
      <c r="AE51" s="90"/>
      <c r="AF51" s="50"/>
      <c r="AG51" s="90"/>
    </row>
    <row r="52" spans="1:33" ht="20.5" customHeight="1">
      <c r="A52" s="74"/>
      <c r="B52" s="16" t="s">
        <v>209</v>
      </c>
      <c r="C52" s="91"/>
      <c r="D52" s="68"/>
      <c r="E52" s="33">
        <v>0</v>
      </c>
      <c r="F52" s="33"/>
      <c r="G52" s="33">
        <v>0</v>
      </c>
      <c r="H52" s="33"/>
      <c r="I52" s="33">
        <v>0</v>
      </c>
      <c r="J52" s="33"/>
      <c r="K52" s="33">
        <v>0</v>
      </c>
      <c r="L52" s="33"/>
      <c r="M52" s="33">
        <v>0</v>
      </c>
      <c r="N52" s="33"/>
      <c r="O52" s="33">
        <v>0</v>
      </c>
      <c r="P52" s="33"/>
      <c r="Q52" s="33">
        <v>0</v>
      </c>
      <c r="R52" s="33"/>
      <c r="S52" s="33">
        <v>-424286</v>
      </c>
      <c r="T52" s="33"/>
      <c r="U52" s="255">
        <v>0</v>
      </c>
      <c r="W52" s="33">
        <v>0</v>
      </c>
      <c r="X52" s="33"/>
      <c r="Y52" s="33">
        <v>0</v>
      </c>
      <c r="Z52" s="33"/>
      <c r="AA52" s="33">
        <v>0</v>
      </c>
      <c r="AB52" s="33"/>
      <c r="AC52" s="33">
        <v>-424286</v>
      </c>
      <c r="AD52" s="33"/>
      <c r="AE52" s="33">
        <v>-11543</v>
      </c>
      <c r="AF52" s="33"/>
      <c r="AG52" s="33">
        <v>-435829</v>
      </c>
    </row>
    <row r="53" spans="1:33" ht="20.5" customHeight="1">
      <c r="B53" s="16" t="s">
        <v>169</v>
      </c>
      <c r="C53" s="91"/>
      <c r="D53" s="68"/>
      <c r="E53" s="41">
        <v>0</v>
      </c>
      <c r="F53" s="33"/>
      <c r="G53" s="41">
        <v>0</v>
      </c>
      <c r="H53" s="33"/>
      <c r="I53" s="41">
        <v>0</v>
      </c>
      <c r="J53" s="33"/>
      <c r="K53" s="41">
        <v>0</v>
      </c>
      <c r="L53" s="33"/>
      <c r="M53" s="41">
        <v>0</v>
      </c>
      <c r="N53" s="33"/>
      <c r="O53" s="41">
        <v>0</v>
      </c>
      <c r="P53" s="33"/>
      <c r="Q53" s="41">
        <v>0</v>
      </c>
      <c r="R53" s="33"/>
      <c r="S53" s="41">
        <v>0</v>
      </c>
      <c r="T53" s="33"/>
      <c r="U53" s="259">
        <v>0</v>
      </c>
      <c r="W53" s="41">
        <v>-37424</v>
      </c>
      <c r="X53" s="33"/>
      <c r="Y53" s="41">
        <v>21207</v>
      </c>
      <c r="Z53" s="33"/>
      <c r="AA53" s="41">
        <v>-16217</v>
      </c>
      <c r="AB53" s="33"/>
      <c r="AC53" s="41">
        <v>-16217</v>
      </c>
      <c r="AD53" s="33"/>
      <c r="AE53" s="41">
        <v>90</v>
      </c>
      <c r="AF53" s="33"/>
      <c r="AG53" s="41">
        <v>-16127</v>
      </c>
    </row>
    <row r="54" spans="1:33" ht="20.5" customHeight="1">
      <c r="A54" s="69" t="s">
        <v>141</v>
      </c>
      <c r="B54" s="24"/>
      <c r="C54" s="92"/>
      <c r="D54" s="14"/>
      <c r="E54" s="262">
        <f>SUM(E52:E53)</f>
        <v>0</v>
      </c>
      <c r="F54" s="190"/>
      <c r="G54" s="262">
        <f>SUM(G52:G53)</f>
        <v>0</v>
      </c>
      <c r="H54" s="190"/>
      <c r="I54" s="262">
        <f>SUM(I52:I53)</f>
        <v>0</v>
      </c>
      <c r="J54" s="190"/>
      <c r="K54" s="262">
        <f>SUM(K52:K53)</f>
        <v>0</v>
      </c>
      <c r="L54" s="190"/>
      <c r="M54" s="262">
        <f>SUM(M52:M53)</f>
        <v>0</v>
      </c>
      <c r="N54" s="190"/>
      <c r="O54" s="262">
        <f>SUM(O52:O53)</f>
        <v>0</v>
      </c>
      <c r="P54" s="190"/>
      <c r="Q54" s="262">
        <f>SUM(Q52:Q53)</f>
        <v>0</v>
      </c>
      <c r="R54" s="190"/>
      <c r="S54" s="262">
        <f>SUM(S52:S53)</f>
        <v>-424286</v>
      </c>
      <c r="T54" s="190"/>
      <c r="U54" s="262">
        <f>SUM(U52:U53)</f>
        <v>0</v>
      </c>
      <c r="V54" s="190"/>
      <c r="W54" s="262">
        <f>SUM(W52:W53)</f>
        <v>-37424</v>
      </c>
      <c r="X54" s="190"/>
      <c r="Y54" s="262">
        <f>SUM(Y52:Y53)</f>
        <v>21207</v>
      </c>
      <c r="Z54" s="165"/>
      <c r="AA54" s="262">
        <f>SUM(AA52:AA53)</f>
        <v>-16217</v>
      </c>
      <c r="AB54" s="165"/>
      <c r="AC54" s="262">
        <f>SUM(AC52:AC53)</f>
        <v>-440503</v>
      </c>
      <c r="AD54" s="165"/>
      <c r="AE54" s="262">
        <f>SUM(AE52:AE53)</f>
        <v>-11453</v>
      </c>
      <c r="AF54" s="165"/>
      <c r="AG54" s="262">
        <f>SUM(AG52:AG53)</f>
        <v>-451956</v>
      </c>
    </row>
    <row r="55" spans="1:33" ht="20.5" customHeight="1">
      <c r="A55" s="69"/>
      <c r="B55" s="24"/>
      <c r="C55" s="92"/>
      <c r="D55" s="14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33"/>
      <c r="S55" s="70"/>
      <c r="T55" s="33"/>
      <c r="U55" s="254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</row>
    <row r="56" spans="1:33" ht="20.5" customHeight="1">
      <c r="A56" s="5" t="s">
        <v>271</v>
      </c>
      <c r="B56" s="16"/>
      <c r="C56" s="91">
        <v>7</v>
      </c>
      <c r="D56" s="68"/>
      <c r="E56" s="33">
        <v>0</v>
      </c>
      <c r="F56" s="33"/>
      <c r="G56" s="33">
        <v>0</v>
      </c>
      <c r="H56" s="33"/>
      <c r="I56" s="33">
        <v>0</v>
      </c>
      <c r="J56" s="33"/>
      <c r="K56" s="33">
        <v>0</v>
      </c>
      <c r="L56" s="33"/>
      <c r="M56" s="33">
        <v>0</v>
      </c>
      <c r="N56" s="33"/>
      <c r="O56" s="33">
        <v>0</v>
      </c>
      <c r="P56" s="33"/>
      <c r="Q56" s="33">
        <v>0</v>
      </c>
      <c r="R56" s="33"/>
      <c r="S56" s="33">
        <v>-120001</v>
      </c>
      <c r="T56" s="33"/>
      <c r="U56" s="255">
        <v>0</v>
      </c>
      <c r="W56" s="33">
        <v>0</v>
      </c>
      <c r="X56" s="33"/>
      <c r="Y56" s="33">
        <v>0</v>
      </c>
      <c r="Z56" s="33"/>
      <c r="AA56" s="33">
        <v>0</v>
      </c>
      <c r="AB56" s="33"/>
      <c r="AC56" s="33">
        <v>-120001</v>
      </c>
      <c r="AD56" s="33"/>
      <c r="AE56" s="33">
        <v>0</v>
      </c>
      <c r="AF56" s="33"/>
      <c r="AG56" s="33">
        <v>-120001</v>
      </c>
    </row>
    <row r="57" spans="1:33" ht="20.5" customHeight="1">
      <c r="B57" s="16"/>
      <c r="C57" s="91"/>
      <c r="D57" s="68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255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1:33" ht="20.5" hidden="1" customHeight="1">
      <c r="A58" s="69" t="s">
        <v>141</v>
      </c>
      <c r="B58" s="24"/>
      <c r="C58" s="92"/>
      <c r="D58" s="14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33"/>
      <c r="S58" s="70"/>
      <c r="T58" s="33"/>
      <c r="U58" s="254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</row>
    <row r="59" spans="1:33" ht="20.5" customHeight="1" thickBot="1">
      <c r="A59" s="65" t="s">
        <v>263</v>
      </c>
      <c r="C59" s="66"/>
      <c r="D59" s="14"/>
      <c r="E59" s="93">
        <f>SUM(E37,E58,E19,E49)</f>
        <v>850000</v>
      </c>
      <c r="F59" s="70"/>
      <c r="G59" s="93">
        <f>SUM(G37,G58,G19,G49)</f>
        <v>-15740</v>
      </c>
      <c r="H59" s="70"/>
      <c r="I59" s="93">
        <f>SUM(I37,I58,I19,I49)</f>
        <v>1643000</v>
      </c>
      <c r="J59" s="70"/>
      <c r="K59" s="93">
        <f>SUM(K37,K58,K19,K49)</f>
        <v>18365</v>
      </c>
      <c r="L59" s="70"/>
      <c r="M59" s="93">
        <f>SUM(M37,M58,M19,M49)</f>
        <v>85000</v>
      </c>
      <c r="N59" s="70"/>
      <c r="O59" s="93">
        <f>SUM(O37,O58,O19,O49)</f>
        <v>443995</v>
      </c>
      <c r="P59" s="70"/>
      <c r="Q59" s="93">
        <f>SUM(Q37,Q58,Q19,Q49)</f>
        <v>15740</v>
      </c>
      <c r="R59" s="70"/>
      <c r="S59" s="93">
        <f>SUM(S37,S56,S19,S54)</f>
        <v>-735988</v>
      </c>
      <c r="T59" s="70"/>
      <c r="U59" s="93">
        <f>SUM(U37,U56,U19,U54)</f>
        <v>1473750</v>
      </c>
      <c r="W59" s="93">
        <f>SUM(W37,W56,W19,W54)</f>
        <v>-254088</v>
      </c>
      <c r="X59" s="70"/>
      <c r="Y59" s="93">
        <f>SUM(Y37,Y56,Y19,Y54)</f>
        <v>36880</v>
      </c>
      <c r="Z59" s="70"/>
      <c r="AA59" s="93">
        <f>SUM(AA37,AA56,AA19,AA54)</f>
        <v>-217208</v>
      </c>
      <c r="AB59" s="70"/>
      <c r="AC59" s="93">
        <f>SUM(AC37,AC56,AC19,AC54)</f>
        <v>3560914</v>
      </c>
      <c r="AD59" s="70"/>
      <c r="AE59" s="93">
        <f>SUM(AE37,AE56,AE54,AE42)</f>
        <v>898227</v>
      </c>
      <c r="AF59" s="70"/>
      <c r="AG59" s="93">
        <f>SUM(AG37,AG56,AG54,AG42)</f>
        <v>4459141</v>
      </c>
    </row>
    <row r="60" spans="1:33" ht="19.5" customHeight="1" thickTop="1"/>
  </sheetData>
  <mergeCells count="6">
    <mergeCell ref="E12:AG12"/>
    <mergeCell ref="M5:S5"/>
    <mergeCell ref="W5:AA5"/>
    <mergeCell ref="E4:AG4"/>
    <mergeCell ref="R11:T11"/>
    <mergeCell ref="I5:K5"/>
  </mergeCells>
  <phoneticPr fontId="0" type="noConversion"/>
  <pageMargins left="0.7" right="0.7" top="0.48" bottom="0.5" header="0.5" footer="0.5"/>
  <pageSetup paperSize="9" scale="46" firstPageNumber="1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AG33"/>
  <sheetViews>
    <sheetView view="pageBreakPreview" zoomScaleNormal="60" zoomScaleSheetLayoutView="100" workbookViewId="0">
      <selection activeCell="A28" sqref="A28"/>
    </sheetView>
  </sheetViews>
  <sheetFormatPr defaultColWidth="9.09765625" defaultRowHeight="20.25" customHeight="1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3" customWidth="1"/>
    <col min="6" max="6" width="15.3984375" style="28" customWidth="1"/>
    <col min="7" max="7" width="0.69921875" style="63" customWidth="1"/>
    <col min="8" max="8" width="15.3984375" style="5" customWidth="1"/>
    <col min="9" max="9" width="0.69921875" style="63" customWidth="1"/>
    <col min="10" max="10" width="15.3984375" style="5" customWidth="1"/>
    <col min="11" max="11" width="0.69921875" style="63" customWidth="1"/>
    <col min="12" max="12" width="15.3984375" style="5" customWidth="1"/>
    <col min="13" max="13" width="0.8984375" style="5" customWidth="1"/>
    <col min="14" max="14" width="15.3984375" style="5" customWidth="1"/>
    <col min="15" max="15" width="0.69921875" style="63" customWidth="1"/>
    <col min="16" max="16" width="15.3984375" style="5" customWidth="1"/>
    <col min="17" max="17" width="10.09765625" style="5" bestFit="1" customWidth="1"/>
    <col min="18" max="16384" width="9.09765625" style="5"/>
  </cols>
  <sheetData>
    <row r="1" spans="1:16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  <c r="O1" s="5"/>
    </row>
    <row r="2" spans="1:16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  <c r="O2" s="5"/>
    </row>
    <row r="3" spans="1:16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6" ht="18" customHeight="1">
      <c r="A4" s="59"/>
      <c r="B4" s="60"/>
      <c r="C4" s="59"/>
      <c r="D4" s="273" t="s">
        <v>54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</row>
    <row r="5" spans="1:16" ht="18" customHeight="1">
      <c r="A5" s="61"/>
      <c r="B5" s="5"/>
      <c r="C5" s="24"/>
      <c r="D5" s="5"/>
      <c r="E5" s="61"/>
      <c r="F5" s="272" t="s">
        <v>162</v>
      </c>
      <c r="G5" s="272"/>
      <c r="H5" s="272"/>
      <c r="I5" s="61"/>
      <c r="J5" s="272" t="s">
        <v>17</v>
      </c>
      <c r="K5" s="272"/>
      <c r="L5" s="272"/>
      <c r="M5" s="243"/>
      <c r="N5" s="243"/>
      <c r="O5" s="61"/>
    </row>
    <row r="6" spans="1:16" ht="18" customHeight="1">
      <c r="A6" s="61"/>
      <c r="C6" s="24"/>
      <c r="D6" s="62" t="s">
        <v>16</v>
      </c>
      <c r="E6" s="61"/>
      <c r="F6" s="5"/>
      <c r="G6" s="61"/>
      <c r="H6" s="61"/>
      <c r="I6" s="61"/>
      <c r="J6" s="61"/>
      <c r="K6" s="61"/>
      <c r="N6" s="62" t="s">
        <v>250</v>
      </c>
      <c r="O6" s="61"/>
      <c r="P6" s="62"/>
    </row>
    <row r="7" spans="1:16" ht="18" customHeight="1">
      <c r="A7" s="62"/>
      <c r="B7" s="18"/>
      <c r="C7" s="24"/>
      <c r="D7" s="61" t="s">
        <v>11</v>
      </c>
      <c r="E7" s="61"/>
      <c r="F7" s="61" t="s">
        <v>9</v>
      </c>
      <c r="G7" s="61"/>
      <c r="H7" s="62" t="s">
        <v>148</v>
      </c>
      <c r="I7" s="61"/>
      <c r="J7" s="63"/>
      <c r="K7" s="61"/>
      <c r="L7" s="61"/>
      <c r="M7" s="243"/>
      <c r="N7" s="243" t="s">
        <v>251</v>
      </c>
      <c r="O7" s="61"/>
      <c r="P7" s="62" t="s">
        <v>10</v>
      </c>
    </row>
    <row r="8" spans="1:16" ht="18" customHeight="1">
      <c r="A8" s="62"/>
      <c r="B8" s="64" t="s">
        <v>41</v>
      </c>
      <c r="C8" s="24"/>
      <c r="D8" s="61" t="s">
        <v>20</v>
      </c>
      <c r="E8" s="61"/>
      <c r="F8" s="61" t="s">
        <v>18</v>
      </c>
      <c r="G8" s="61"/>
      <c r="H8" s="61" t="s">
        <v>149</v>
      </c>
      <c r="I8" s="61"/>
      <c r="J8" s="61" t="s">
        <v>8</v>
      </c>
      <c r="K8" s="61"/>
      <c r="L8" s="61" t="s">
        <v>19</v>
      </c>
      <c r="M8" s="243"/>
      <c r="N8" s="243" t="s">
        <v>252</v>
      </c>
      <c r="O8" s="61"/>
      <c r="P8" s="62" t="s">
        <v>13</v>
      </c>
    </row>
    <row r="9" spans="1:16" ht="18" customHeight="1">
      <c r="A9" s="24"/>
      <c r="C9" s="24"/>
      <c r="D9" s="275" t="s">
        <v>55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</row>
    <row r="10" spans="1:16" ht="18" customHeight="1">
      <c r="A10" s="65" t="s">
        <v>260</v>
      </c>
      <c r="B10" s="66"/>
      <c r="C10" s="16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8"/>
    </row>
    <row r="11" spans="1:16" ht="18" customHeight="1">
      <c r="A11" s="65" t="s">
        <v>208</v>
      </c>
      <c r="B11" s="66"/>
      <c r="C11" s="69"/>
      <c r="D11" s="70">
        <v>850000</v>
      </c>
      <c r="E11" s="70"/>
      <c r="F11" s="70">
        <v>1643000</v>
      </c>
      <c r="G11" s="70"/>
      <c r="H11" s="70">
        <v>16950</v>
      </c>
      <c r="I11" s="70"/>
      <c r="J11" s="70">
        <v>85000</v>
      </c>
      <c r="K11" s="71"/>
      <c r="L11" s="70">
        <v>1050544</v>
      </c>
      <c r="M11" s="70"/>
      <c r="N11" s="70">
        <v>0</v>
      </c>
      <c r="O11" s="71"/>
      <c r="P11" s="70">
        <v>3645494</v>
      </c>
    </row>
    <row r="12" spans="1:16" ht="9" customHeight="1">
      <c r="A12" s="65"/>
      <c r="B12" s="66"/>
      <c r="C12" s="69"/>
      <c r="D12" s="72"/>
      <c r="E12" s="71"/>
      <c r="F12" s="72"/>
      <c r="G12" s="71"/>
      <c r="H12" s="72"/>
      <c r="I12" s="71"/>
      <c r="J12" s="72"/>
      <c r="K12" s="71"/>
      <c r="L12" s="72"/>
      <c r="M12" s="72"/>
      <c r="N12" s="72"/>
      <c r="O12" s="71"/>
      <c r="P12" s="69"/>
    </row>
    <row r="13" spans="1:16" ht="18" customHeight="1">
      <c r="A13" s="73" t="s">
        <v>57</v>
      </c>
      <c r="B13" s="66"/>
      <c r="C13" s="69"/>
      <c r="D13" s="72"/>
      <c r="E13" s="71"/>
      <c r="F13" s="72"/>
      <c r="G13" s="71"/>
      <c r="H13" s="72"/>
      <c r="I13" s="71"/>
      <c r="J13" s="72"/>
      <c r="K13" s="71"/>
      <c r="L13" s="72"/>
      <c r="M13" s="72"/>
      <c r="N13" s="72"/>
      <c r="O13" s="71"/>
      <c r="P13" s="69"/>
    </row>
    <row r="14" spans="1:16" ht="18" customHeight="1">
      <c r="A14" s="74" t="s">
        <v>195</v>
      </c>
      <c r="B14" s="75"/>
      <c r="C14" s="69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71"/>
      <c r="L14" s="33">
        <v>339631</v>
      </c>
      <c r="M14" s="33"/>
      <c r="N14" s="33">
        <v>0</v>
      </c>
      <c r="O14" s="33"/>
      <c r="P14" s="33">
        <v>339631</v>
      </c>
    </row>
    <row r="15" spans="1:16" ht="18" customHeight="1">
      <c r="A15" s="74" t="s">
        <v>198</v>
      </c>
      <c r="B15" s="75"/>
      <c r="C15" s="69"/>
      <c r="D15" s="33">
        <v>0</v>
      </c>
      <c r="E15" s="33"/>
      <c r="F15" s="33">
        <v>0</v>
      </c>
      <c r="G15" s="33"/>
      <c r="H15" s="33">
        <v>0</v>
      </c>
      <c r="I15" s="33"/>
      <c r="J15" s="33">
        <v>0</v>
      </c>
      <c r="K15" s="47"/>
      <c r="L15" s="33">
        <v>0</v>
      </c>
      <c r="M15" s="33"/>
      <c r="N15" s="33">
        <v>0</v>
      </c>
      <c r="O15" s="33"/>
      <c r="P15" s="33">
        <v>0</v>
      </c>
    </row>
    <row r="16" spans="1:16" ht="18" customHeight="1">
      <c r="A16" s="69" t="s">
        <v>201</v>
      </c>
      <c r="B16" s="76"/>
      <c r="C16" s="69"/>
      <c r="D16" s="77">
        <f>SUM(D14:D15)</f>
        <v>0</v>
      </c>
      <c r="E16" s="70"/>
      <c r="F16" s="77">
        <f>SUM(F14:F15)</f>
        <v>0</v>
      </c>
      <c r="G16" s="70"/>
      <c r="H16" s="77">
        <f>SUM(H14:H15)</f>
        <v>0</v>
      </c>
      <c r="I16" s="70"/>
      <c r="J16" s="77">
        <f>SUM(J14:J15)</f>
        <v>0</v>
      </c>
      <c r="K16" s="71"/>
      <c r="L16" s="77">
        <f>SUM(L14:L15)</f>
        <v>339631</v>
      </c>
      <c r="M16" s="70"/>
      <c r="N16" s="77">
        <f>SUM(N14:N15)</f>
        <v>0</v>
      </c>
      <c r="O16" s="71"/>
      <c r="P16" s="77">
        <f>SUM(P14:P15)</f>
        <v>339631</v>
      </c>
    </row>
    <row r="17" spans="1:33" s="10" customFormat="1" ht="20.5" customHeight="1">
      <c r="A17" s="136"/>
      <c r="B17" s="144"/>
      <c r="C17" s="92"/>
      <c r="D17" s="136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3"/>
      <c r="AA17" s="253"/>
      <c r="AB17" s="253"/>
      <c r="AC17" s="253"/>
      <c r="AD17" s="253"/>
      <c r="AE17" s="254"/>
      <c r="AF17" s="253"/>
      <c r="AG17" s="254"/>
    </row>
    <row r="18" spans="1:33" s="10" customFormat="1" ht="20.5" customHeight="1">
      <c r="A18" s="10" t="s">
        <v>264</v>
      </c>
      <c r="B18" s="8"/>
      <c r="C18" s="91"/>
      <c r="D18" s="159">
        <v>0</v>
      </c>
      <c r="E18" s="157"/>
      <c r="F18" s="159">
        <v>0</v>
      </c>
      <c r="G18" s="157"/>
      <c r="H18" s="159">
        <v>0</v>
      </c>
      <c r="I18" s="157"/>
      <c r="J18" s="159">
        <v>0</v>
      </c>
      <c r="K18" s="48"/>
      <c r="L18" s="159">
        <v>0</v>
      </c>
      <c r="M18" s="159"/>
      <c r="N18" s="159">
        <v>1473750</v>
      </c>
      <c r="O18" s="157"/>
      <c r="P18" s="159">
        <v>1473750</v>
      </c>
      <c r="Q18" s="256"/>
      <c r="R18" s="256"/>
      <c r="S18" s="256"/>
      <c r="T18" s="256"/>
      <c r="U18" s="256"/>
      <c r="V18" s="256"/>
      <c r="W18" s="256"/>
      <c r="X18" s="256"/>
      <c r="Y18" s="256"/>
      <c r="Z18" s="255"/>
      <c r="AA18" s="255"/>
      <c r="AB18" s="255"/>
      <c r="AC18" s="255"/>
      <c r="AD18" s="255"/>
      <c r="AE18" s="256"/>
      <c r="AF18" s="255"/>
      <c r="AG18" s="256"/>
    </row>
    <row r="19" spans="1:33" s="10" customFormat="1" ht="20.5" customHeight="1">
      <c r="A19" s="136"/>
      <c r="B19" s="144"/>
      <c r="C19" s="92"/>
      <c r="D19" s="136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3"/>
      <c r="AA19" s="253"/>
      <c r="AB19" s="253"/>
      <c r="AC19" s="253"/>
      <c r="AD19" s="253"/>
      <c r="AE19" s="254"/>
      <c r="AF19" s="253"/>
      <c r="AG19" s="254"/>
    </row>
    <row r="20" spans="1:33" ht="18" customHeight="1" thickBot="1">
      <c r="A20" s="65" t="s">
        <v>261</v>
      </c>
      <c r="B20" s="75"/>
      <c r="C20" s="69"/>
      <c r="D20" s="78">
        <f>SUM(D11,D16,D18)</f>
        <v>850000</v>
      </c>
      <c r="E20" s="71"/>
      <c r="F20" s="78">
        <f>SUM(F11,F16,F18)</f>
        <v>1643000</v>
      </c>
      <c r="G20" s="71"/>
      <c r="H20" s="78">
        <f>SUM(H11,H16,H18)</f>
        <v>16950</v>
      </c>
      <c r="I20" s="71"/>
      <c r="J20" s="78">
        <f>SUM(J11,J16,J18)</f>
        <v>85000</v>
      </c>
      <c r="K20" s="71"/>
      <c r="L20" s="78">
        <f>SUM(L11,L16,L18)</f>
        <v>1390175</v>
      </c>
      <c r="M20" s="71"/>
      <c r="N20" s="78">
        <f>SUM(N11,N16,N18)</f>
        <v>1473750</v>
      </c>
      <c r="O20" s="71"/>
      <c r="P20" s="78">
        <f>SUM(P11,P16,P18)</f>
        <v>5458875</v>
      </c>
    </row>
    <row r="21" spans="1:33" ht="15" customHeight="1" thickTop="1"/>
    <row r="22" spans="1:33" ht="18" customHeight="1">
      <c r="A22" s="65" t="s">
        <v>262</v>
      </c>
      <c r="B22" s="66"/>
      <c r="C22" s="1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8"/>
    </row>
    <row r="23" spans="1:33" ht="18" customHeight="1">
      <c r="A23" s="65" t="s">
        <v>249</v>
      </c>
      <c r="B23" s="66"/>
      <c r="C23" s="69"/>
      <c r="D23" s="70">
        <v>850000</v>
      </c>
      <c r="E23" s="70"/>
      <c r="F23" s="70">
        <v>1643000</v>
      </c>
      <c r="G23" s="70"/>
      <c r="H23" s="70">
        <v>16950</v>
      </c>
      <c r="I23" s="70"/>
      <c r="J23" s="70">
        <v>85000</v>
      </c>
      <c r="K23" s="71"/>
      <c r="L23" s="70">
        <v>1316045</v>
      </c>
      <c r="M23" s="70"/>
      <c r="N23" s="70">
        <v>1473750</v>
      </c>
      <c r="O23" s="71"/>
      <c r="P23" s="70">
        <v>5384745</v>
      </c>
    </row>
    <row r="24" spans="1:33" ht="9" customHeight="1">
      <c r="A24" s="65"/>
      <c r="B24" s="66"/>
      <c r="C24" s="69"/>
      <c r="D24" s="72"/>
      <c r="E24" s="71"/>
      <c r="F24" s="72"/>
      <c r="G24" s="71"/>
      <c r="H24" s="72"/>
      <c r="I24" s="71"/>
      <c r="J24" s="72"/>
      <c r="K24" s="71"/>
      <c r="L24" s="72"/>
      <c r="M24" s="72"/>
      <c r="N24" s="72"/>
      <c r="O24" s="71"/>
      <c r="P24" s="69"/>
    </row>
    <row r="25" spans="1:33" ht="18" customHeight="1">
      <c r="A25" s="73" t="s">
        <v>57</v>
      </c>
      <c r="B25" s="66"/>
      <c r="C25" s="69"/>
      <c r="D25" s="72"/>
      <c r="E25" s="71"/>
      <c r="F25" s="72"/>
      <c r="G25" s="71"/>
      <c r="H25" s="72"/>
      <c r="I25" s="71"/>
      <c r="J25" s="72"/>
      <c r="K25" s="71"/>
      <c r="L25" s="72"/>
      <c r="M25" s="72"/>
      <c r="N25" s="72"/>
      <c r="O25" s="71"/>
      <c r="P25" s="69"/>
    </row>
    <row r="26" spans="1:33" ht="18" customHeight="1">
      <c r="A26" s="74" t="s">
        <v>294</v>
      </c>
      <c r="B26" s="75"/>
      <c r="C26" s="69"/>
      <c r="D26" s="33">
        <v>0</v>
      </c>
      <c r="E26" s="33"/>
      <c r="F26" s="33">
        <v>0</v>
      </c>
      <c r="G26" s="33"/>
      <c r="H26" s="33">
        <v>0</v>
      </c>
      <c r="I26" s="33"/>
      <c r="J26" s="33">
        <v>0</v>
      </c>
      <c r="K26" s="71"/>
      <c r="L26" s="33">
        <v>-74059</v>
      </c>
      <c r="M26" s="33"/>
      <c r="N26" s="33">
        <v>0</v>
      </c>
      <c r="O26" s="33"/>
      <c r="P26" s="33">
        <v>-74059</v>
      </c>
    </row>
    <row r="27" spans="1:33" ht="18" customHeight="1">
      <c r="A27" s="74" t="s">
        <v>198</v>
      </c>
      <c r="B27" s="75"/>
      <c r="C27" s="69"/>
      <c r="D27" s="33">
        <v>0</v>
      </c>
      <c r="E27" s="33"/>
      <c r="F27" s="33">
        <v>0</v>
      </c>
      <c r="G27" s="33"/>
      <c r="H27" s="33">
        <v>0</v>
      </c>
      <c r="I27" s="33"/>
      <c r="J27" s="33">
        <v>0</v>
      </c>
      <c r="K27" s="47"/>
      <c r="L27" s="33">
        <v>0</v>
      </c>
      <c r="M27" s="33"/>
      <c r="N27" s="33">
        <v>0</v>
      </c>
      <c r="O27" s="33"/>
      <c r="P27" s="33">
        <v>0</v>
      </c>
    </row>
    <row r="28" spans="1:33" ht="18" customHeight="1">
      <c r="A28" s="69" t="s">
        <v>141</v>
      </c>
      <c r="B28" s="76"/>
      <c r="C28" s="69"/>
      <c r="D28" s="77">
        <f>SUM(D26:D27)</f>
        <v>0</v>
      </c>
      <c r="E28" s="70"/>
      <c r="F28" s="77">
        <f>SUM(F26:F27)</f>
        <v>0</v>
      </c>
      <c r="G28" s="70"/>
      <c r="H28" s="77">
        <f>SUM(H26:H27)</f>
        <v>0</v>
      </c>
      <c r="I28" s="70"/>
      <c r="J28" s="77">
        <f>SUM(J26:J27)</f>
        <v>0</v>
      </c>
      <c r="K28" s="71"/>
      <c r="L28" s="77">
        <f>SUM(L26:L27)</f>
        <v>-74059</v>
      </c>
      <c r="M28" s="70"/>
      <c r="N28" s="77">
        <f>SUM(N26:N27)</f>
        <v>0</v>
      </c>
      <c r="O28" s="71"/>
      <c r="P28" s="77">
        <f>SUM(P26:P27)</f>
        <v>-74059</v>
      </c>
    </row>
    <row r="29" spans="1:33" ht="18" customHeight="1">
      <c r="A29" s="69"/>
      <c r="B29" s="76"/>
      <c r="C29" s="69"/>
      <c r="D29" s="263"/>
      <c r="E29" s="70"/>
      <c r="F29" s="263"/>
      <c r="G29" s="70"/>
      <c r="H29" s="263"/>
      <c r="I29" s="70"/>
      <c r="J29" s="263"/>
      <c r="K29" s="71"/>
      <c r="L29" s="263"/>
      <c r="M29" s="70"/>
      <c r="N29" s="263"/>
      <c r="O29" s="71"/>
      <c r="P29" s="263"/>
    </row>
    <row r="30" spans="1:33" ht="18" customHeight="1">
      <c r="A30" s="5" t="s">
        <v>271</v>
      </c>
      <c r="B30" s="66">
        <v>7</v>
      </c>
      <c r="C30" s="14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47"/>
      <c r="L30" s="33">
        <v>-120001</v>
      </c>
      <c r="M30" s="33"/>
      <c r="N30" s="33">
        <v>0</v>
      </c>
      <c r="O30" s="47"/>
      <c r="P30" s="33">
        <v>-120001</v>
      </c>
    </row>
    <row r="31" spans="1:33" ht="18" customHeight="1">
      <c r="A31" s="69"/>
      <c r="B31" s="76"/>
      <c r="C31" s="69"/>
      <c r="D31" s="70"/>
      <c r="E31" s="70"/>
      <c r="F31" s="70"/>
      <c r="G31" s="70"/>
      <c r="H31" s="70"/>
      <c r="I31" s="70"/>
      <c r="J31" s="70"/>
      <c r="K31" s="71"/>
      <c r="L31" s="70"/>
      <c r="M31" s="70"/>
      <c r="N31" s="70"/>
      <c r="O31" s="71"/>
      <c r="P31" s="70"/>
    </row>
    <row r="32" spans="1:33" ht="18" customHeight="1" thickBot="1">
      <c r="A32" s="65" t="s">
        <v>263</v>
      </c>
      <c r="B32" s="75"/>
      <c r="C32" s="69"/>
      <c r="D32" s="78">
        <f>SUM(D23,D28)</f>
        <v>850000</v>
      </c>
      <c r="E32" s="71"/>
      <c r="F32" s="78">
        <f>SUM(F23,F28)</f>
        <v>1643000</v>
      </c>
      <c r="G32" s="71"/>
      <c r="H32" s="78">
        <f>SUM(H23,H28)</f>
        <v>16950</v>
      </c>
      <c r="I32" s="71"/>
      <c r="J32" s="78">
        <f>SUM(J23,J28)</f>
        <v>85000</v>
      </c>
      <c r="K32" s="71"/>
      <c r="L32" s="78">
        <f>SUM(L23,L28,L30)</f>
        <v>1121985</v>
      </c>
      <c r="M32" s="71"/>
      <c r="N32" s="78">
        <f>SUM(N23,N28)</f>
        <v>1473750</v>
      </c>
      <c r="O32" s="71"/>
      <c r="P32" s="78">
        <f>SUM(P23,P28,P30)</f>
        <v>5190685</v>
      </c>
    </row>
    <row r="33" ht="20.25" customHeight="1" thickTop="1"/>
  </sheetData>
  <mergeCells count="4">
    <mergeCell ref="D4:P4"/>
    <mergeCell ref="D9:P9"/>
    <mergeCell ref="J5:L5"/>
    <mergeCell ref="F5:H5"/>
  </mergeCells>
  <phoneticPr fontId="0" type="noConversion"/>
  <pageMargins left="0.7" right="0.7" top="0.48" bottom="0.5" header="0.5" footer="0.5"/>
  <pageSetup paperSize="9" scale="72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34"/>
  <sheetViews>
    <sheetView view="pageBreakPreview" zoomScaleNormal="60" zoomScaleSheetLayoutView="100" workbookViewId="0"/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1"/>
      <c r="B4" s="12"/>
      <c r="C4" s="12"/>
      <c r="D4" s="13"/>
      <c r="E4" s="14"/>
      <c r="F4" s="15" t="s">
        <v>47</v>
      </c>
      <c r="G4" s="14"/>
      <c r="H4" s="15"/>
      <c r="I4" s="14"/>
      <c r="J4" s="15" t="s">
        <v>48</v>
      </c>
      <c r="K4" s="14"/>
    </row>
    <row r="5" spans="1:11" ht="20.149999999999999" customHeight="1">
      <c r="A5" s="11"/>
      <c r="B5" s="12"/>
      <c r="C5" s="12"/>
      <c r="D5" s="13"/>
      <c r="E5" s="267" t="s">
        <v>49</v>
      </c>
      <c r="F5" s="267"/>
      <c r="G5" s="267"/>
      <c r="H5" s="16"/>
      <c r="I5" s="267" t="s">
        <v>49</v>
      </c>
      <c r="J5" s="267"/>
      <c r="K5" s="267"/>
    </row>
    <row r="6" spans="1:11" ht="20.149999999999999" customHeight="1">
      <c r="A6" s="11"/>
      <c r="B6" s="12"/>
      <c r="C6" s="12"/>
      <c r="D6" s="13"/>
      <c r="E6" s="269" t="s">
        <v>259</v>
      </c>
      <c r="F6" s="269"/>
      <c r="G6" s="269"/>
      <c r="H6" s="16"/>
      <c r="I6" s="269" t="s">
        <v>259</v>
      </c>
      <c r="J6" s="269"/>
      <c r="K6" s="269"/>
    </row>
    <row r="7" spans="1:11" ht="20.149999999999999" customHeight="1">
      <c r="A7" s="11"/>
      <c r="B7" s="12"/>
      <c r="C7" s="12"/>
      <c r="D7" s="13"/>
      <c r="E7" s="270" t="s">
        <v>256</v>
      </c>
      <c r="F7" s="270"/>
      <c r="G7" s="270"/>
      <c r="H7" s="16"/>
      <c r="I7" s="270" t="s">
        <v>256</v>
      </c>
      <c r="J7" s="270"/>
      <c r="K7" s="270"/>
    </row>
    <row r="8" spans="1:11" ht="20.149999999999999" customHeight="1">
      <c r="A8" s="17"/>
      <c r="B8" s="17"/>
      <c r="C8" s="17"/>
      <c r="D8" s="18" t="s">
        <v>41</v>
      </c>
      <c r="E8" s="19">
        <v>2023</v>
      </c>
      <c r="F8" s="20"/>
      <c r="G8" s="19">
        <v>2022</v>
      </c>
      <c r="H8" s="20"/>
      <c r="I8" s="19">
        <v>2023</v>
      </c>
      <c r="J8" s="20"/>
      <c r="K8" s="19">
        <v>2022</v>
      </c>
    </row>
    <row r="9" spans="1:11" ht="20.149999999999999" customHeight="1">
      <c r="A9" s="21"/>
      <c r="B9" s="21"/>
      <c r="C9" s="21"/>
      <c r="D9" s="22"/>
      <c r="E9" s="276" t="s">
        <v>55</v>
      </c>
      <c r="F9" s="277"/>
      <c r="G9" s="277"/>
      <c r="H9" s="277"/>
      <c r="I9" s="277"/>
      <c r="J9" s="277"/>
      <c r="K9" s="277"/>
    </row>
    <row r="10" spans="1:11" ht="20.149999999999999" customHeight="1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>
      <c r="A11" s="5" t="s">
        <v>131</v>
      </c>
      <c r="D11" s="27"/>
      <c r="E11" s="28">
        <v>-435829</v>
      </c>
      <c r="G11" s="28">
        <v>-605308</v>
      </c>
      <c r="I11" s="28">
        <v>-74059</v>
      </c>
      <c r="K11" s="28">
        <v>339631</v>
      </c>
    </row>
    <row r="12" spans="1:11" ht="20.149999999999999" customHeight="1">
      <c r="A12" s="30" t="s">
        <v>143</v>
      </c>
      <c r="D12" s="31"/>
      <c r="E12" s="28"/>
      <c r="G12" s="28"/>
      <c r="I12" s="28"/>
      <c r="K12" s="28"/>
    </row>
    <row r="13" spans="1:11" ht="20.149999999999999" customHeight="1">
      <c r="A13" s="5" t="s">
        <v>94</v>
      </c>
      <c r="E13" s="33">
        <v>-20547</v>
      </c>
      <c r="G13" s="33">
        <v>-19023</v>
      </c>
      <c r="I13" s="33">
        <v>0</v>
      </c>
      <c r="K13" s="33">
        <v>0</v>
      </c>
    </row>
    <row r="14" spans="1:11" ht="20.149999999999999" customHeight="1">
      <c r="A14" s="5" t="s">
        <v>4</v>
      </c>
      <c r="D14" s="31"/>
      <c r="E14" s="34">
        <v>-17712</v>
      </c>
      <c r="G14" s="34">
        <v>-7568</v>
      </c>
      <c r="I14" s="34">
        <v>-252047</v>
      </c>
      <c r="K14" s="34">
        <v>-221939</v>
      </c>
    </row>
    <row r="15" spans="1:11" ht="20.149999999999999" customHeight="1">
      <c r="A15" s="5" t="s">
        <v>129</v>
      </c>
      <c r="D15" s="31"/>
      <c r="E15" s="33">
        <v>0</v>
      </c>
      <c r="G15" s="33">
        <v>0</v>
      </c>
      <c r="I15" s="34">
        <v>-322152</v>
      </c>
      <c r="K15" s="34">
        <v>-523856</v>
      </c>
    </row>
    <row r="16" spans="1:11" ht="20.149999999999999" hidden="1" customHeight="1">
      <c r="A16" s="5" t="s">
        <v>234</v>
      </c>
      <c r="D16" s="31"/>
      <c r="E16" s="33"/>
      <c r="G16" s="33">
        <v>0</v>
      </c>
      <c r="I16" s="33"/>
      <c r="K16" s="33">
        <v>0</v>
      </c>
    </row>
    <row r="17" spans="1:11" ht="20.149999999999999" customHeight="1">
      <c r="A17" s="5" t="s">
        <v>200</v>
      </c>
      <c r="D17" s="31"/>
      <c r="E17" s="33">
        <v>-1022</v>
      </c>
      <c r="G17" s="33">
        <v>-30788</v>
      </c>
      <c r="I17" s="33">
        <v>0</v>
      </c>
      <c r="K17" s="33">
        <v>0</v>
      </c>
    </row>
    <row r="18" spans="1:11" ht="20.149999999999999" customHeight="1">
      <c r="A18" s="5" t="s">
        <v>284</v>
      </c>
      <c r="D18" s="31">
        <v>3</v>
      </c>
      <c r="E18" s="33">
        <v>13981</v>
      </c>
      <c r="F18" s="35"/>
      <c r="G18" s="33">
        <v>-3875</v>
      </c>
      <c r="H18" s="35"/>
      <c r="I18" s="33">
        <v>-865</v>
      </c>
      <c r="J18" s="35"/>
      <c r="K18" s="33">
        <v>180</v>
      </c>
    </row>
    <row r="19" spans="1:11" ht="20.149999999999999" customHeight="1">
      <c r="A19" s="5" t="s">
        <v>108</v>
      </c>
      <c r="D19" s="32">
        <v>5</v>
      </c>
      <c r="E19" s="28">
        <v>263756</v>
      </c>
      <c r="F19" s="28"/>
      <c r="G19" s="28">
        <v>298468</v>
      </c>
      <c r="H19" s="28"/>
      <c r="I19" s="28">
        <v>87255</v>
      </c>
      <c r="J19" s="28"/>
      <c r="K19" s="28">
        <v>89100</v>
      </c>
    </row>
    <row r="20" spans="1:11" ht="20.149999999999999" customHeight="1">
      <c r="A20" s="5" t="s">
        <v>175</v>
      </c>
      <c r="E20" s="28">
        <v>329771</v>
      </c>
      <c r="F20" s="28"/>
      <c r="G20" s="28">
        <v>323982</v>
      </c>
      <c r="H20" s="28"/>
      <c r="I20" s="28">
        <v>112355</v>
      </c>
      <c r="J20" s="28"/>
      <c r="K20" s="28">
        <v>102131</v>
      </c>
    </row>
    <row r="21" spans="1:11" ht="20.149999999999999" customHeight="1">
      <c r="A21" s="5" t="s">
        <v>98</v>
      </c>
      <c r="E21" s="28">
        <v>75909</v>
      </c>
      <c r="F21" s="28"/>
      <c r="G21" s="28">
        <v>78257</v>
      </c>
      <c r="H21" s="28"/>
      <c r="I21" s="28">
        <v>11806</v>
      </c>
      <c r="J21" s="28"/>
      <c r="K21" s="28">
        <v>13108</v>
      </c>
    </row>
    <row r="22" spans="1:11" ht="20.149999999999999" customHeight="1">
      <c r="A22" s="5" t="s">
        <v>150</v>
      </c>
      <c r="D22" s="32">
        <v>9</v>
      </c>
      <c r="E22" s="28">
        <v>9000</v>
      </c>
      <c r="F22" s="28"/>
      <c r="G22" s="28">
        <v>9000</v>
      </c>
      <c r="H22" s="28"/>
      <c r="I22" s="28">
        <v>9000</v>
      </c>
      <c r="J22" s="28"/>
      <c r="K22" s="28">
        <v>9000</v>
      </c>
    </row>
    <row r="23" spans="1:11" ht="20.149999999999999" customHeight="1">
      <c r="A23" s="5" t="s">
        <v>144</v>
      </c>
      <c r="E23" s="34">
        <v>14211</v>
      </c>
      <c r="F23" s="28"/>
      <c r="G23" s="34">
        <v>31891</v>
      </c>
      <c r="H23" s="28"/>
      <c r="I23" s="34">
        <v>9566</v>
      </c>
      <c r="J23" s="28"/>
      <c r="K23" s="34">
        <v>22856</v>
      </c>
    </row>
    <row r="24" spans="1:11" ht="20.149999999999999" customHeight="1">
      <c r="A24" s="5" t="s">
        <v>285</v>
      </c>
      <c r="E24" s="28"/>
      <c r="F24" s="5"/>
      <c r="G24" s="28"/>
      <c r="H24" s="5"/>
      <c r="I24" s="5"/>
      <c r="J24" s="5"/>
      <c r="K24" s="5"/>
    </row>
    <row r="25" spans="1:11" ht="20.149999999999999" customHeight="1">
      <c r="B25" s="5" t="s">
        <v>154</v>
      </c>
      <c r="E25" s="28">
        <v>-74210</v>
      </c>
      <c r="G25" s="28">
        <v>-6594</v>
      </c>
      <c r="I25" s="33">
        <v>0</v>
      </c>
      <c r="K25" s="33">
        <v>0</v>
      </c>
    </row>
    <row r="26" spans="1:11" ht="20.149999999999999" customHeight="1">
      <c r="A26" s="5" t="s">
        <v>222</v>
      </c>
      <c r="E26" s="33">
        <v>0</v>
      </c>
      <c r="G26" s="33">
        <v>0</v>
      </c>
      <c r="I26" s="33">
        <v>0</v>
      </c>
      <c r="K26" s="33">
        <v>-151240</v>
      </c>
    </row>
    <row r="27" spans="1:11" ht="20.149999999999999" customHeight="1">
      <c r="A27" s="5" t="s">
        <v>210</v>
      </c>
      <c r="D27" s="31"/>
      <c r="E27" s="33">
        <v>0</v>
      </c>
      <c r="G27" s="33">
        <v>-130810</v>
      </c>
      <c r="I27" s="33">
        <v>0</v>
      </c>
      <c r="K27" s="33">
        <v>-130000</v>
      </c>
    </row>
    <row r="28" spans="1:11" ht="20.149999999999999" customHeight="1">
      <c r="A28" s="5" t="s">
        <v>207</v>
      </c>
      <c r="D28" s="31"/>
      <c r="E28" s="33">
        <v>0</v>
      </c>
      <c r="G28" s="33">
        <v>32970</v>
      </c>
      <c r="I28" s="33">
        <v>0</v>
      </c>
      <c r="K28" s="33">
        <v>0</v>
      </c>
    </row>
    <row r="29" spans="1:11" ht="20.149999999999999" customHeight="1">
      <c r="A29" s="5" t="s">
        <v>244</v>
      </c>
      <c r="D29" s="31"/>
      <c r="E29" s="33">
        <v>1693</v>
      </c>
      <c r="G29" s="33">
        <v>-1041</v>
      </c>
      <c r="I29" s="33">
        <v>1865</v>
      </c>
      <c r="K29" s="33">
        <v>-822</v>
      </c>
    </row>
    <row r="30" spans="1:11" ht="20.149999999999999" customHeight="1">
      <c r="A30" s="5" t="s">
        <v>194</v>
      </c>
      <c r="E30" s="33">
        <v>0</v>
      </c>
      <c r="G30" s="28">
        <v>-4449</v>
      </c>
      <c r="I30" s="33">
        <v>0</v>
      </c>
      <c r="K30" s="33">
        <v>0</v>
      </c>
    </row>
    <row r="31" spans="1:11" ht="20.149999999999999" customHeight="1">
      <c r="A31" s="5" t="s">
        <v>96</v>
      </c>
      <c r="E31" s="34">
        <v>383444</v>
      </c>
      <c r="F31" s="241"/>
      <c r="G31" s="34">
        <v>370273</v>
      </c>
      <c r="H31" s="241"/>
      <c r="I31" s="48">
        <v>378237</v>
      </c>
      <c r="J31" s="241"/>
      <c r="K31" s="48">
        <v>349107</v>
      </c>
    </row>
    <row r="32" spans="1:11" ht="20.149999999999999" customHeight="1">
      <c r="A32" s="5" t="s">
        <v>276</v>
      </c>
      <c r="E32" s="242">
        <v>-29187</v>
      </c>
      <c r="F32" s="241"/>
      <c r="G32" s="242">
        <v>-47117</v>
      </c>
      <c r="H32" s="241"/>
      <c r="I32" s="242">
        <v>-2959</v>
      </c>
      <c r="J32" s="241"/>
      <c r="K32" s="242">
        <v>-1563</v>
      </c>
    </row>
    <row r="33" spans="1:11" ht="20.149999999999999" customHeight="1">
      <c r="D33" s="27"/>
      <c r="E33" s="28">
        <f>SUM(E11:E32)</f>
        <v>513258</v>
      </c>
      <c r="G33" s="28">
        <f>SUM(G11:G32)</f>
        <v>288268</v>
      </c>
      <c r="I33" s="28">
        <f>SUM(I11:I32)</f>
        <v>-41998</v>
      </c>
      <c r="K33" s="28">
        <f>SUM(K11:K32)</f>
        <v>-104307</v>
      </c>
    </row>
    <row r="34" spans="1:11" ht="20.149999999999999" customHeight="1">
      <c r="A34" s="30" t="s">
        <v>78</v>
      </c>
      <c r="D34" s="27"/>
      <c r="E34" s="28"/>
      <c r="G34" s="28"/>
      <c r="I34" s="28"/>
      <c r="K34" s="28"/>
    </row>
    <row r="35" spans="1:11" ht="20.149999999999999" customHeight="1">
      <c r="A35" s="30" t="s">
        <v>80</v>
      </c>
      <c r="D35" s="27"/>
      <c r="E35" s="28"/>
      <c r="G35" s="28"/>
      <c r="I35" s="28"/>
      <c r="K35" s="28"/>
    </row>
    <row r="36" spans="1:11" ht="20.149999999999999" customHeight="1">
      <c r="A36" s="5" t="s">
        <v>163</v>
      </c>
      <c r="D36" s="31"/>
      <c r="E36" s="28">
        <v>22990</v>
      </c>
      <c r="F36" s="28"/>
      <c r="G36" s="28">
        <v>40801</v>
      </c>
      <c r="H36" s="28"/>
      <c r="I36" s="28">
        <v>-71451</v>
      </c>
      <c r="J36" s="28"/>
      <c r="K36" s="28">
        <v>-154417</v>
      </c>
    </row>
    <row r="37" spans="1:11" ht="20.149999999999999" customHeight="1">
      <c r="A37" s="5" t="s">
        <v>37</v>
      </c>
      <c r="D37" s="27"/>
      <c r="E37" s="28">
        <v>332</v>
      </c>
      <c r="F37" s="28"/>
      <c r="G37" s="28">
        <v>-8710</v>
      </c>
      <c r="H37" s="28"/>
      <c r="I37" s="28">
        <v>-515</v>
      </c>
      <c r="J37" s="28"/>
      <c r="K37" s="28">
        <v>-465</v>
      </c>
    </row>
    <row r="38" spans="1:11" ht="20.149999999999999" customHeight="1">
      <c r="A38" s="5" t="s">
        <v>0</v>
      </c>
      <c r="D38" s="27"/>
      <c r="E38" s="28">
        <v>-49012</v>
      </c>
      <c r="F38" s="28"/>
      <c r="G38" s="28">
        <v>-61779</v>
      </c>
      <c r="H38" s="28"/>
      <c r="I38" s="28">
        <v>2221</v>
      </c>
      <c r="J38" s="28"/>
      <c r="K38" s="28">
        <v>-3494</v>
      </c>
    </row>
    <row r="39" spans="1:11" ht="20.149999999999999" customHeight="1">
      <c r="A39" s="5" t="s">
        <v>112</v>
      </c>
      <c r="D39" s="27"/>
      <c r="E39" s="28">
        <v>-44116</v>
      </c>
      <c r="F39" s="28"/>
      <c r="G39" s="28">
        <v>-8618</v>
      </c>
      <c r="H39" s="28"/>
      <c r="I39" s="33">
        <v>-40</v>
      </c>
      <c r="J39" s="28"/>
      <c r="K39" s="28">
        <v>-194</v>
      </c>
    </row>
    <row r="40" spans="1:11" s="24" customFormat="1" ht="20.149999999999999" customHeight="1">
      <c r="A40" s="38" t="s">
        <v>51</v>
      </c>
      <c r="B40" s="12"/>
      <c r="C40" s="12"/>
      <c r="D40" s="13"/>
      <c r="E40" s="39"/>
      <c r="F40" s="39"/>
      <c r="G40" s="39"/>
      <c r="H40" s="39"/>
      <c r="I40" s="39"/>
      <c r="J40" s="39"/>
      <c r="K40" s="39"/>
    </row>
    <row r="41" spans="1:11" s="24" customFormat="1" ht="20.149999999999999" customHeight="1">
      <c r="A41" s="40" t="s">
        <v>85</v>
      </c>
      <c r="B41" s="12"/>
      <c r="C41" s="12"/>
      <c r="D41" s="13"/>
      <c r="E41" s="39"/>
      <c r="F41" s="39"/>
      <c r="G41" s="39"/>
      <c r="H41" s="39"/>
      <c r="I41" s="39"/>
      <c r="J41" s="39"/>
      <c r="K41" s="39"/>
    </row>
    <row r="42" spans="1:11" s="24" customFormat="1" ht="20.149999999999999" customHeight="1">
      <c r="A42" s="40"/>
      <c r="B42" s="12"/>
      <c r="C42" s="12"/>
      <c r="D42" s="13"/>
      <c r="E42" s="39"/>
      <c r="F42" s="39"/>
      <c r="G42" s="39"/>
      <c r="H42" s="39"/>
      <c r="I42" s="39"/>
      <c r="J42" s="39"/>
      <c r="K42" s="39"/>
    </row>
    <row r="43" spans="1:11" s="24" customFormat="1" ht="20.149999999999999" customHeight="1">
      <c r="A43" s="11"/>
      <c r="B43" s="12"/>
      <c r="C43" s="12"/>
      <c r="D43" s="13"/>
      <c r="E43" s="14"/>
      <c r="F43" s="15" t="s">
        <v>47</v>
      </c>
      <c r="G43" s="14"/>
      <c r="H43" s="15"/>
      <c r="I43" s="14"/>
      <c r="J43" s="15" t="s">
        <v>48</v>
      </c>
      <c r="K43" s="14"/>
    </row>
    <row r="44" spans="1:11" s="24" customFormat="1" ht="20.149999999999999" customHeight="1">
      <c r="A44" s="11"/>
      <c r="B44" s="12"/>
      <c r="C44" s="12"/>
      <c r="D44" s="13"/>
      <c r="E44" s="267" t="s">
        <v>49</v>
      </c>
      <c r="F44" s="267"/>
      <c r="G44" s="267"/>
      <c r="H44" s="16"/>
      <c r="I44" s="267" t="s">
        <v>49</v>
      </c>
      <c r="J44" s="267"/>
      <c r="K44" s="267"/>
    </row>
    <row r="45" spans="1:11" s="24" customFormat="1" ht="20.149999999999999" customHeight="1">
      <c r="A45" s="11"/>
      <c r="B45" s="12"/>
      <c r="C45" s="12"/>
      <c r="D45" s="13"/>
      <c r="E45" s="269" t="s">
        <v>259</v>
      </c>
      <c r="F45" s="269"/>
      <c r="G45" s="269"/>
      <c r="H45" s="16"/>
      <c r="I45" s="269" t="s">
        <v>259</v>
      </c>
      <c r="J45" s="269"/>
      <c r="K45" s="269"/>
    </row>
    <row r="46" spans="1:11" s="24" customFormat="1" ht="20.149999999999999" customHeight="1">
      <c r="A46" s="11"/>
      <c r="B46" s="12"/>
      <c r="C46" s="12"/>
      <c r="D46" s="13"/>
      <c r="E46" s="270" t="s">
        <v>256</v>
      </c>
      <c r="F46" s="270"/>
      <c r="G46" s="270"/>
      <c r="H46" s="16"/>
      <c r="I46" s="270" t="s">
        <v>256</v>
      </c>
      <c r="J46" s="270"/>
      <c r="K46" s="270"/>
    </row>
    <row r="47" spans="1:11" s="24" customFormat="1" ht="20.149999999999999" customHeight="1">
      <c r="A47" s="17"/>
      <c r="B47" s="17"/>
      <c r="C47" s="17"/>
      <c r="D47" s="18" t="s">
        <v>41</v>
      </c>
      <c r="E47" s="19">
        <v>2023</v>
      </c>
      <c r="F47" s="20"/>
      <c r="G47" s="19">
        <v>2022</v>
      </c>
      <c r="H47" s="20"/>
      <c r="I47" s="19">
        <v>2023</v>
      </c>
      <c r="J47" s="20"/>
      <c r="K47" s="19">
        <v>2022</v>
      </c>
    </row>
    <row r="48" spans="1:11" s="24" customFormat="1" ht="20.149999999999999" customHeight="1">
      <c r="A48" s="21"/>
      <c r="B48" s="21"/>
      <c r="C48" s="21"/>
      <c r="D48" s="22"/>
      <c r="E48" s="276" t="s">
        <v>55</v>
      </c>
      <c r="F48" s="277"/>
      <c r="G48" s="277"/>
      <c r="H48" s="277"/>
      <c r="I48" s="277"/>
      <c r="J48" s="277"/>
      <c r="K48" s="277"/>
    </row>
    <row r="49" spans="1:11" ht="20.149999999999999" customHeight="1">
      <c r="A49" s="23" t="s">
        <v>173</v>
      </c>
      <c r="D49" s="27"/>
      <c r="E49" s="28"/>
      <c r="G49" s="28"/>
      <c r="I49" s="28"/>
      <c r="K49" s="28"/>
    </row>
    <row r="50" spans="1:11" ht="20.149999999999999" customHeight="1">
      <c r="A50" s="30" t="s">
        <v>111</v>
      </c>
      <c r="D50" s="27"/>
      <c r="E50" s="28"/>
      <c r="G50" s="28"/>
      <c r="I50" s="28"/>
      <c r="K50" s="28"/>
    </row>
    <row r="51" spans="1:11" ht="20.149999999999999" customHeight="1">
      <c r="A51" s="5" t="s">
        <v>165</v>
      </c>
      <c r="D51" s="27"/>
      <c r="E51" s="28">
        <v>53190</v>
      </c>
      <c r="F51" s="28"/>
      <c r="G51" s="28">
        <v>374901</v>
      </c>
      <c r="H51" s="28"/>
      <c r="I51" s="28">
        <v>74419</v>
      </c>
      <c r="J51" s="28"/>
      <c r="K51" s="28">
        <v>14450</v>
      </c>
    </row>
    <row r="52" spans="1:11" ht="20.149999999999999" customHeight="1">
      <c r="A52" s="5" t="s">
        <v>203</v>
      </c>
      <c r="D52" s="27"/>
      <c r="E52" s="28">
        <v>161984</v>
      </c>
      <c r="F52" s="28"/>
      <c r="G52" s="28">
        <v>332256</v>
      </c>
      <c r="H52" s="28"/>
      <c r="I52" s="33">
        <v>0</v>
      </c>
      <c r="J52" s="28"/>
      <c r="K52" s="33">
        <v>0</v>
      </c>
    </row>
    <row r="53" spans="1:11" ht="20.149999999999999" customHeight="1">
      <c r="A53" s="5" t="s">
        <v>193</v>
      </c>
      <c r="D53" s="27"/>
      <c r="E53" s="28">
        <v>822600</v>
      </c>
      <c r="F53" s="28"/>
      <c r="G53" s="28">
        <v>540069</v>
      </c>
      <c r="H53" s="28"/>
      <c r="I53" s="33">
        <v>0</v>
      </c>
      <c r="J53" s="28"/>
      <c r="K53" s="33">
        <v>0</v>
      </c>
    </row>
    <row r="54" spans="1:11" ht="20.149999999999999" customHeight="1">
      <c r="A54" s="5" t="s">
        <v>38</v>
      </c>
      <c r="D54" s="27"/>
      <c r="E54" s="28">
        <v>106251</v>
      </c>
      <c r="F54" s="28"/>
      <c r="G54" s="28">
        <v>44944</v>
      </c>
      <c r="H54" s="28"/>
      <c r="I54" s="28">
        <v>137</v>
      </c>
      <c r="J54" s="28"/>
      <c r="K54" s="28">
        <v>-3082</v>
      </c>
    </row>
    <row r="55" spans="1:11" ht="20.149999999999999" customHeight="1">
      <c r="A55" s="5" t="s">
        <v>31</v>
      </c>
      <c r="D55" s="27"/>
      <c r="E55" s="28">
        <v>6403</v>
      </c>
      <c r="F55" s="28"/>
      <c r="G55" s="28">
        <v>-14997</v>
      </c>
      <c r="H55" s="28"/>
      <c r="I55" s="33">
        <v>51</v>
      </c>
      <c r="J55" s="28"/>
      <c r="K55" s="33">
        <v>-175</v>
      </c>
    </row>
    <row r="56" spans="1:11" ht="20.149999999999999" customHeight="1">
      <c r="A56" s="5" t="s">
        <v>178</v>
      </c>
      <c r="D56" s="31"/>
      <c r="E56" s="41">
        <v>-13044</v>
      </c>
      <c r="F56" s="36"/>
      <c r="G56" s="41">
        <v>-29681</v>
      </c>
      <c r="H56" s="36"/>
      <c r="I56" s="41">
        <v>-1158</v>
      </c>
      <c r="J56" s="36"/>
      <c r="K56" s="41">
        <v>-23224</v>
      </c>
    </row>
    <row r="57" spans="1:11" ht="20.149999999999999" customHeight="1">
      <c r="A57" s="5" t="s">
        <v>220</v>
      </c>
      <c r="D57" s="27"/>
      <c r="E57" s="28">
        <f>SUM(E51:E56,E33:E39)</f>
        <v>1580836</v>
      </c>
      <c r="G57" s="28">
        <f>SUM(G51:G56,G33:G39)</f>
        <v>1497454</v>
      </c>
      <c r="I57" s="28">
        <f>SUM(I51:I56,I33:I39)</f>
        <v>-38334</v>
      </c>
      <c r="K57" s="28">
        <f>SUM(K51:K56,K33:K39)</f>
        <v>-274908</v>
      </c>
    </row>
    <row r="58" spans="1:11" ht="20.149999999999999" customHeight="1">
      <c r="A58" s="5" t="s">
        <v>218</v>
      </c>
      <c r="D58" s="27"/>
      <c r="E58" s="34">
        <v>-53181</v>
      </c>
      <c r="F58" s="224"/>
      <c r="G58" s="34">
        <v>-122793</v>
      </c>
      <c r="H58" s="224"/>
      <c r="I58" s="225">
        <v>2079</v>
      </c>
      <c r="J58" s="224"/>
      <c r="K58" s="34">
        <v>8787</v>
      </c>
    </row>
    <row r="59" spans="1:11" s="24" customFormat="1" ht="20.149999999999999" customHeight="1">
      <c r="A59" s="24" t="s">
        <v>135</v>
      </c>
      <c r="D59" s="27"/>
      <c r="E59" s="42">
        <f>SUM(E57:E58)</f>
        <v>1527655</v>
      </c>
      <c r="F59" s="43"/>
      <c r="G59" s="42">
        <f>SUM(G57:G58)</f>
        <v>1374661</v>
      </c>
      <c r="H59" s="43"/>
      <c r="I59" s="42">
        <f>SUM(I57:I58)</f>
        <v>-36255</v>
      </c>
      <c r="J59" s="43"/>
      <c r="K59" s="42">
        <f>SUM(K57:K58)</f>
        <v>-266121</v>
      </c>
    </row>
    <row r="60" spans="1:11" s="24" customFormat="1" ht="20.149999999999999" customHeight="1">
      <c r="D60" s="27"/>
      <c r="E60" s="44"/>
      <c r="F60" s="43"/>
      <c r="G60" s="44"/>
      <c r="H60" s="43"/>
      <c r="I60" s="44"/>
      <c r="J60" s="43"/>
      <c r="K60" s="44"/>
    </row>
    <row r="61" spans="1:11" ht="20.149999999999999" customHeight="1">
      <c r="A61" s="23" t="s">
        <v>44</v>
      </c>
      <c r="B61" s="24"/>
      <c r="C61" s="24"/>
      <c r="D61" s="45"/>
      <c r="E61" s="25"/>
      <c r="F61" s="26"/>
      <c r="G61" s="25"/>
      <c r="H61" s="26"/>
      <c r="I61" s="25"/>
      <c r="J61" s="26"/>
      <c r="K61" s="25"/>
    </row>
    <row r="62" spans="1:11" ht="20.149999999999999" customHeight="1">
      <c r="A62" s="5" t="s">
        <v>4</v>
      </c>
      <c r="B62" s="46"/>
      <c r="D62" s="31"/>
      <c r="E62" s="34">
        <v>3977</v>
      </c>
      <c r="F62" s="226"/>
      <c r="G62" s="34">
        <v>10674</v>
      </c>
      <c r="H62" s="226"/>
      <c r="I62" s="34">
        <v>39539</v>
      </c>
      <c r="J62" s="226"/>
      <c r="K62" s="34">
        <v>36258</v>
      </c>
    </row>
    <row r="63" spans="1:11" ht="20.149999999999999" customHeight="1">
      <c r="A63" s="5" t="s">
        <v>176</v>
      </c>
      <c r="B63" s="46"/>
      <c r="D63" s="31"/>
      <c r="E63" s="227">
        <v>2500</v>
      </c>
      <c r="F63" s="228"/>
      <c r="G63" s="227">
        <v>624619</v>
      </c>
      <c r="H63" s="228"/>
      <c r="I63" s="227">
        <v>0</v>
      </c>
      <c r="J63" s="228"/>
      <c r="K63" s="229">
        <v>0</v>
      </c>
    </row>
    <row r="64" spans="1:11" ht="20.149999999999999" customHeight="1">
      <c r="A64" s="5" t="s">
        <v>177</v>
      </c>
      <c r="B64" s="46"/>
      <c r="D64" s="31"/>
      <c r="E64" s="33">
        <v>-38507</v>
      </c>
      <c r="F64" s="34"/>
      <c r="G64" s="28">
        <v>-11000</v>
      </c>
      <c r="H64" s="34"/>
      <c r="I64" s="33">
        <v>0</v>
      </c>
      <c r="J64" s="34"/>
      <c r="K64" s="229">
        <v>0</v>
      </c>
    </row>
    <row r="65" spans="1:11" ht="20.149999999999999" customHeight="1">
      <c r="A65" s="5" t="s">
        <v>121</v>
      </c>
      <c r="B65" s="46"/>
      <c r="D65" s="219">
        <v>8</v>
      </c>
      <c r="E65" s="230">
        <v>-27130</v>
      </c>
      <c r="F65" s="231"/>
      <c r="G65" s="230">
        <v>0</v>
      </c>
      <c r="H65" s="231"/>
      <c r="I65" s="34">
        <v>-341950</v>
      </c>
      <c r="J65" s="231"/>
      <c r="K65" s="34">
        <v>-549018</v>
      </c>
    </row>
    <row r="66" spans="1:11" ht="20.149999999999999" customHeight="1">
      <c r="A66" s="5" t="s">
        <v>115</v>
      </c>
      <c r="B66" s="46"/>
      <c r="D66" s="219">
        <v>8</v>
      </c>
      <c r="E66" s="232">
        <v>-9000</v>
      </c>
      <c r="F66" s="233"/>
      <c r="G66" s="232">
        <v>-152220</v>
      </c>
      <c r="H66" s="233"/>
      <c r="I66" s="34">
        <v>-9000</v>
      </c>
      <c r="J66" s="233"/>
      <c r="K66" s="34">
        <v>-152220</v>
      </c>
    </row>
    <row r="67" spans="1:11" ht="20.149999999999999" customHeight="1">
      <c r="A67" s="5" t="s">
        <v>151</v>
      </c>
      <c r="B67" s="46"/>
      <c r="D67" s="219">
        <v>8</v>
      </c>
      <c r="E67" s="33">
        <v>0</v>
      </c>
      <c r="F67" s="34"/>
      <c r="G67" s="33">
        <v>0</v>
      </c>
      <c r="H67" s="34"/>
      <c r="I67" s="33">
        <v>159858</v>
      </c>
      <c r="J67" s="34"/>
      <c r="K67" s="229">
        <v>397554</v>
      </c>
    </row>
    <row r="68" spans="1:11" ht="20.149999999999999" customHeight="1">
      <c r="A68" s="5" t="s">
        <v>225</v>
      </c>
      <c r="B68" s="46"/>
      <c r="D68" s="219"/>
      <c r="E68" s="234">
        <v>0</v>
      </c>
      <c r="F68" s="235"/>
      <c r="G68" s="234">
        <v>0</v>
      </c>
      <c r="H68" s="235"/>
      <c r="I68" s="234">
        <v>0</v>
      </c>
      <c r="J68" s="235"/>
      <c r="K68" s="229">
        <v>440485</v>
      </c>
    </row>
    <row r="69" spans="1:11" ht="20.149999999999999" customHeight="1">
      <c r="A69" s="5" t="s">
        <v>130</v>
      </c>
      <c r="B69" s="46"/>
      <c r="D69" s="219"/>
      <c r="E69" s="48">
        <v>129053</v>
      </c>
      <c r="F69" s="236"/>
      <c r="G69" s="48">
        <v>83371</v>
      </c>
      <c r="H69" s="236"/>
      <c r="I69" s="34">
        <v>322152</v>
      </c>
      <c r="J69" s="236"/>
      <c r="K69" s="34">
        <v>83371</v>
      </c>
    </row>
    <row r="70" spans="1:11" ht="20.149999999999999" customHeight="1">
      <c r="A70" s="10" t="s">
        <v>265</v>
      </c>
      <c r="B70" s="46"/>
      <c r="D70" s="31"/>
      <c r="E70" s="234">
        <v>0</v>
      </c>
      <c r="F70" s="235"/>
      <c r="G70" s="234">
        <v>285000</v>
      </c>
      <c r="H70" s="235"/>
      <c r="I70" s="234">
        <v>0</v>
      </c>
      <c r="J70" s="235"/>
      <c r="K70" s="229">
        <v>285000</v>
      </c>
    </row>
    <row r="71" spans="1:11" ht="20.149999999999999" customHeight="1">
      <c r="A71" s="5" t="s">
        <v>212</v>
      </c>
      <c r="B71" s="46"/>
      <c r="D71" s="220"/>
      <c r="E71" s="234">
        <v>0</v>
      </c>
      <c r="F71" s="236"/>
      <c r="G71" s="48">
        <v>137350</v>
      </c>
      <c r="H71" s="236"/>
      <c r="I71" s="234">
        <v>0</v>
      </c>
      <c r="J71" s="235"/>
      <c r="K71" s="48">
        <v>137350</v>
      </c>
    </row>
    <row r="72" spans="1:11" ht="20.149999999999999" customHeight="1">
      <c r="A72" s="5" t="s">
        <v>295</v>
      </c>
      <c r="B72" s="46"/>
      <c r="D72" s="31"/>
      <c r="E72" s="234">
        <v>327</v>
      </c>
      <c r="F72" s="235"/>
      <c r="G72" s="234">
        <v>0</v>
      </c>
      <c r="H72" s="235"/>
      <c r="I72" s="234">
        <v>327</v>
      </c>
      <c r="J72" s="235"/>
      <c r="K72" s="229">
        <v>0</v>
      </c>
    </row>
    <row r="73" spans="1:11" ht="20.149999999999999" customHeight="1">
      <c r="A73" s="5" t="s">
        <v>266</v>
      </c>
      <c r="B73" s="46"/>
      <c r="D73" s="31"/>
      <c r="E73" s="234">
        <v>0</v>
      </c>
      <c r="F73" s="235"/>
      <c r="G73" s="234">
        <v>0</v>
      </c>
      <c r="H73" s="235"/>
      <c r="I73" s="234">
        <v>0</v>
      </c>
      <c r="J73" s="235"/>
      <c r="K73" s="229">
        <v>-285000</v>
      </c>
    </row>
    <row r="74" spans="1:11" ht="20.149999999999999" customHeight="1">
      <c r="A74" s="5" t="s">
        <v>202</v>
      </c>
      <c r="B74" s="46"/>
      <c r="D74" s="31">
        <v>4</v>
      </c>
      <c r="E74" s="234">
        <v>-6120</v>
      </c>
      <c r="F74" s="235"/>
      <c r="G74" s="234">
        <v>-15631</v>
      </c>
      <c r="H74" s="235"/>
      <c r="I74" s="234">
        <v>0</v>
      </c>
      <c r="J74" s="235"/>
      <c r="K74" s="229">
        <v>-15631</v>
      </c>
    </row>
    <row r="75" spans="1:11" ht="20.149999999999999" customHeight="1">
      <c r="A75" s="5" t="s">
        <v>219</v>
      </c>
      <c r="B75" s="46"/>
      <c r="D75" s="31"/>
      <c r="E75" s="234">
        <v>2277</v>
      </c>
      <c r="F75" s="235"/>
      <c r="G75" s="234">
        <v>1575</v>
      </c>
      <c r="H75" s="235"/>
      <c r="I75" s="234">
        <v>850</v>
      </c>
      <c r="J75" s="235"/>
      <c r="K75" s="229">
        <v>935</v>
      </c>
    </row>
    <row r="76" spans="1:11" ht="20.149999999999999" customHeight="1">
      <c r="A76" s="5" t="s">
        <v>235</v>
      </c>
      <c r="B76" s="46"/>
      <c r="D76" s="31">
        <v>2</v>
      </c>
      <c r="E76" s="234">
        <v>0</v>
      </c>
      <c r="F76" s="235"/>
      <c r="G76" s="234">
        <v>-270553</v>
      </c>
      <c r="H76" s="235"/>
      <c r="I76" s="234">
        <v>0</v>
      </c>
      <c r="J76" s="235"/>
      <c r="K76" s="229">
        <v>0</v>
      </c>
    </row>
    <row r="77" spans="1:11" ht="20.149999999999999" customHeight="1">
      <c r="A77" s="5" t="s">
        <v>213</v>
      </c>
      <c r="B77" s="46"/>
      <c r="E77" s="34">
        <v>-1748205</v>
      </c>
      <c r="F77" s="236"/>
      <c r="G77" s="34">
        <v>-983545</v>
      </c>
      <c r="H77" s="236"/>
      <c r="I77" s="34">
        <v>-64424</v>
      </c>
      <c r="J77" s="236"/>
      <c r="K77" s="34">
        <v>-37824</v>
      </c>
    </row>
    <row r="78" spans="1:11" ht="20.149999999999999" customHeight="1">
      <c r="A78" s="5" t="s">
        <v>145</v>
      </c>
      <c r="B78" s="46"/>
      <c r="E78" s="234">
        <v>-23029</v>
      </c>
      <c r="F78" s="235"/>
      <c r="G78" s="234">
        <v>-40375</v>
      </c>
      <c r="H78" s="235"/>
      <c r="I78" s="234">
        <v>-7822</v>
      </c>
      <c r="J78" s="235"/>
      <c r="K78" s="229">
        <v>-1891</v>
      </c>
    </row>
    <row r="79" spans="1:11" ht="20.149999999999999" customHeight="1">
      <c r="A79" s="5" t="s">
        <v>180</v>
      </c>
      <c r="B79" s="46"/>
      <c r="D79" s="221"/>
      <c r="E79" s="234">
        <v>0</v>
      </c>
      <c r="F79" s="235"/>
      <c r="G79" s="234">
        <v>-19030</v>
      </c>
      <c r="H79" s="235"/>
      <c r="I79" s="234">
        <v>0</v>
      </c>
      <c r="J79" s="235"/>
      <c r="K79" s="229">
        <v>-4500</v>
      </c>
    </row>
    <row r="80" spans="1:11" ht="20.149999999999999" customHeight="1">
      <c r="A80" s="5" t="s">
        <v>255</v>
      </c>
      <c r="B80" s="46"/>
      <c r="D80" s="221"/>
      <c r="E80" s="234">
        <v>0</v>
      </c>
      <c r="F80" s="235"/>
      <c r="G80" s="234">
        <v>0</v>
      </c>
      <c r="H80" s="235"/>
      <c r="I80" s="234">
        <v>6200</v>
      </c>
      <c r="J80" s="235"/>
      <c r="K80" s="229">
        <v>0</v>
      </c>
    </row>
    <row r="81" spans="1:11" ht="20.149999999999999" customHeight="1">
      <c r="A81" s="5" t="s">
        <v>273</v>
      </c>
      <c r="B81" s="46"/>
      <c r="D81" s="221"/>
      <c r="E81" s="234">
        <v>20600</v>
      </c>
      <c r="F81" s="235"/>
      <c r="G81" s="234">
        <v>0</v>
      </c>
      <c r="H81" s="235"/>
      <c r="I81" s="234">
        <v>20600</v>
      </c>
      <c r="J81" s="235"/>
      <c r="K81" s="229">
        <v>0</v>
      </c>
    </row>
    <row r="82" spans="1:11" ht="20.149999999999999" customHeight="1">
      <c r="A82" s="5" t="s">
        <v>272</v>
      </c>
      <c r="B82" s="46"/>
      <c r="D82" s="221"/>
      <c r="E82" s="234">
        <v>-43570</v>
      </c>
      <c r="F82" s="235"/>
      <c r="G82" s="234">
        <v>0</v>
      </c>
      <c r="H82" s="235"/>
      <c r="I82" s="234">
        <v>0</v>
      </c>
      <c r="J82" s="235"/>
      <c r="K82" s="229">
        <v>0</v>
      </c>
    </row>
    <row r="83" spans="1:11" ht="20.149999999999999" customHeight="1">
      <c r="A83" s="24" t="s">
        <v>196</v>
      </c>
      <c r="D83" s="13"/>
      <c r="E83" s="49">
        <f>SUM(E62:E82)</f>
        <v>-1736827</v>
      </c>
      <c r="F83" s="50"/>
      <c r="G83" s="49">
        <f>SUM(G62:G82)</f>
        <v>-349765</v>
      </c>
      <c r="H83" s="50"/>
      <c r="I83" s="49">
        <f>SUM(I62:I82)</f>
        <v>126330</v>
      </c>
      <c r="J83" s="50"/>
      <c r="K83" s="49">
        <f>SUM(K62:K82)</f>
        <v>334869</v>
      </c>
    </row>
    <row r="84" spans="1:11" ht="20.149999999999999" customHeight="1">
      <c r="D84" s="27"/>
      <c r="E84" s="37"/>
      <c r="F84" s="37"/>
      <c r="G84" s="37"/>
      <c r="H84" s="37"/>
      <c r="I84" s="37"/>
      <c r="J84" s="37"/>
      <c r="K84" s="37"/>
    </row>
    <row r="85" spans="1:11" s="24" customFormat="1" ht="20.149999999999999" customHeight="1">
      <c r="A85" s="38" t="s">
        <v>51</v>
      </c>
      <c r="B85" s="12"/>
      <c r="C85" s="12"/>
      <c r="D85" s="13"/>
      <c r="E85" s="39"/>
      <c r="F85" s="39"/>
      <c r="G85" s="39"/>
      <c r="H85" s="39"/>
      <c r="I85" s="39"/>
      <c r="J85" s="39"/>
      <c r="K85" s="39"/>
    </row>
    <row r="86" spans="1:11" s="24" customFormat="1" ht="20.149999999999999" customHeight="1">
      <c r="A86" s="40" t="s">
        <v>85</v>
      </c>
      <c r="B86" s="12"/>
      <c r="C86" s="12"/>
      <c r="D86" s="13"/>
      <c r="E86" s="39"/>
      <c r="F86" s="39"/>
      <c r="G86" s="39"/>
      <c r="H86" s="39"/>
      <c r="I86" s="39"/>
      <c r="J86" s="39"/>
      <c r="K86" s="39"/>
    </row>
    <row r="87" spans="1:11" s="24" customFormat="1" ht="20.149999999999999" customHeight="1">
      <c r="A87" s="40"/>
      <c r="B87" s="12"/>
      <c r="C87" s="12"/>
      <c r="D87" s="13"/>
      <c r="E87" s="39"/>
      <c r="F87" s="39"/>
      <c r="G87" s="39"/>
      <c r="H87" s="39"/>
      <c r="I87" s="39"/>
      <c r="J87" s="39"/>
      <c r="K87" s="39"/>
    </row>
    <row r="88" spans="1:11" s="24" customFormat="1" ht="20.149999999999999" customHeight="1">
      <c r="A88" s="11"/>
      <c r="B88" s="12"/>
      <c r="C88" s="12"/>
      <c r="D88" s="13"/>
      <c r="E88" s="14"/>
      <c r="F88" s="15" t="s">
        <v>47</v>
      </c>
      <c r="G88" s="14"/>
      <c r="H88" s="15"/>
      <c r="I88" s="14"/>
      <c r="J88" s="15" t="s">
        <v>48</v>
      </c>
      <c r="K88" s="14"/>
    </row>
    <row r="89" spans="1:11" s="24" customFormat="1" ht="20.149999999999999" customHeight="1">
      <c r="A89" s="11"/>
      <c r="B89" s="12"/>
      <c r="C89" s="12"/>
      <c r="D89" s="13"/>
      <c r="E89" s="267" t="s">
        <v>49</v>
      </c>
      <c r="F89" s="267"/>
      <c r="G89" s="267"/>
      <c r="H89" s="16"/>
      <c r="I89" s="267" t="s">
        <v>49</v>
      </c>
      <c r="J89" s="267"/>
      <c r="K89" s="267"/>
    </row>
    <row r="90" spans="1:11" s="24" customFormat="1" ht="20.149999999999999" customHeight="1">
      <c r="A90" s="11"/>
      <c r="B90" s="12"/>
      <c r="C90" s="12"/>
      <c r="D90" s="13"/>
      <c r="E90" s="269" t="s">
        <v>259</v>
      </c>
      <c r="F90" s="269"/>
      <c r="G90" s="269"/>
      <c r="H90" s="16"/>
      <c r="I90" s="269" t="s">
        <v>259</v>
      </c>
      <c r="J90" s="269"/>
      <c r="K90" s="269"/>
    </row>
    <row r="91" spans="1:11" s="24" customFormat="1" ht="20.149999999999999" customHeight="1">
      <c r="A91" s="11"/>
      <c r="B91" s="12"/>
      <c r="C91" s="12"/>
      <c r="D91" s="13"/>
      <c r="E91" s="270" t="s">
        <v>256</v>
      </c>
      <c r="F91" s="270"/>
      <c r="G91" s="270"/>
      <c r="H91" s="16"/>
      <c r="I91" s="270" t="s">
        <v>256</v>
      </c>
      <c r="J91" s="270"/>
      <c r="K91" s="270"/>
    </row>
    <row r="92" spans="1:11" s="24" customFormat="1" ht="20.149999999999999" customHeight="1">
      <c r="A92" s="17"/>
      <c r="B92" s="17"/>
      <c r="C92" s="17"/>
      <c r="D92" s="18" t="s">
        <v>41</v>
      </c>
      <c r="E92" s="19">
        <v>2023</v>
      </c>
      <c r="F92" s="20"/>
      <c r="G92" s="19">
        <v>2022</v>
      </c>
      <c r="H92" s="20"/>
      <c r="I92" s="19">
        <v>2023</v>
      </c>
      <c r="J92" s="20"/>
      <c r="K92" s="19">
        <v>2022</v>
      </c>
    </row>
    <row r="93" spans="1:11" s="24" customFormat="1" ht="20.149999999999999" customHeight="1">
      <c r="A93" s="21"/>
      <c r="B93" s="21"/>
      <c r="C93" s="21"/>
      <c r="D93" s="22"/>
      <c r="E93" s="276" t="s">
        <v>55</v>
      </c>
      <c r="F93" s="277"/>
      <c r="G93" s="277"/>
      <c r="H93" s="277"/>
      <c r="I93" s="277"/>
      <c r="J93" s="277"/>
      <c r="K93" s="277"/>
    </row>
    <row r="94" spans="1:11" s="30" customFormat="1" ht="20.149999999999999" customHeight="1">
      <c r="A94" s="23" t="s">
        <v>45</v>
      </c>
      <c r="B94" s="23"/>
      <c r="C94" s="23"/>
      <c r="D94" s="45"/>
      <c r="E94" s="51"/>
      <c r="F94" s="52"/>
      <c r="G94" s="51"/>
      <c r="H94" s="52"/>
      <c r="I94" s="51"/>
      <c r="J94" s="52"/>
      <c r="K94" s="51"/>
    </row>
    <row r="95" spans="1:11" ht="20.149999999999999" customHeight="1">
      <c r="A95" s="5" t="s">
        <v>52</v>
      </c>
      <c r="D95" s="31"/>
      <c r="E95" s="28">
        <v>1844660</v>
      </c>
      <c r="F95" s="28"/>
      <c r="G95" s="28">
        <v>2481989</v>
      </c>
      <c r="H95" s="28"/>
      <c r="I95" s="33">
        <v>1623000</v>
      </c>
      <c r="J95" s="28"/>
      <c r="K95" s="33">
        <v>2299000</v>
      </c>
    </row>
    <row r="96" spans="1:11" ht="20.149999999999999" customHeight="1">
      <c r="A96" s="5" t="s">
        <v>245</v>
      </c>
      <c r="D96" s="31"/>
      <c r="E96" s="28">
        <v>-1809260</v>
      </c>
      <c r="F96" s="28"/>
      <c r="G96" s="28">
        <v>-2773043</v>
      </c>
      <c r="H96" s="28"/>
      <c r="I96" s="33">
        <v>-1606000</v>
      </c>
      <c r="J96" s="28"/>
      <c r="K96" s="33">
        <v>-2629000</v>
      </c>
    </row>
    <row r="97" spans="1:11" ht="20.149999999999999" customHeight="1">
      <c r="A97" s="5" t="s">
        <v>228</v>
      </c>
      <c r="D97" s="31">
        <v>8</v>
      </c>
      <c r="E97" s="33">
        <v>0</v>
      </c>
      <c r="F97" s="28"/>
      <c r="G97" s="33">
        <v>0</v>
      </c>
      <c r="H97" s="28"/>
      <c r="I97" s="33">
        <v>105000</v>
      </c>
      <c r="J97" s="28"/>
      <c r="K97" s="33">
        <v>561000</v>
      </c>
    </row>
    <row r="98" spans="1:11" ht="20.149999999999999" customHeight="1">
      <c r="A98" s="5" t="s">
        <v>227</v>
      </c>
      <c r="D98" s="31">
        <v>8</v>
      </c>
      <c r="E98" s="33">
        <v>0</v>
      </c>
      <c r="F98" s="28"/>
      <c r="G98" s="33">
        <v>0</v>
      </c>
      <c r="H98" s="28"/>
      <c r="I98" s="33">
        <v>-161000</v>
      </c>
      <c r="J98" s="28"/>
      <c r="K98" s="33">
        <v>-589000</v>
      </c>
    </row>
    <row r="99" spans="1:11" ht="20.149999999999999" customHeight="1">
      <c r="A99" s="5" t="s">
        <v>179</v>
      </c>
      <c r="E99" s="53">
        <v>-210620</v>
      </c>
      <c r="F99" s="28"/>
      <c r="G99" s="53">
        <v>-193692</v>
      </c>
      <c r="H99" s="28"/>
      <c r="I99" s="33">
        <v>-54864</v>
      </c>
      <c r="J99" s="28"/>
      <c r="K99" s="33">
        <v>-44282</v>
      </c>
    </row>
    <row r="100" spans="1:11" ht="20.149999999999999" customHeight="1">
      <c r="A100" s="5" t="s">
        <v>214</v>
      </c>
      <c r="E100" s="53">
        <v>247353</v>
      </c>
      <c r="F100" s="28"/>
      <c r="G100" s="53">
        <v>542243</v>
      </c>
      <c r="H100" s="28"/>
      <c r="I100" s="33">
        <v>25200</v>
      </c>
      <c r="J100" s="28"/>
      <c r="K100" s="33">
        <v>451005</v>
      </c>
    </row>
    <row r="101" spans="1:11" ht="20.149999999999999" customHeight="1">
      <c r="A101" s="5" t="s">
        <v>215</v>
      </c>
      <c r="E101" s="36">
        <v>-293013</v>
      </c>
      <c r="F101" s="37"/>
      <c r="G101" s="36">
        <v>-1234288</v>
      </c>
      <c r="H101" s="37"/>
      <c r="I101" s="33">
        <v>-127748</v>
      </c>
      <c r="J101" s="28"/>
      <c r="K101" s="33">
        <v>-1079213</v>
      </c>
    </row>
    <row r="102" spans="1:11" ht="20.149999999999999" customHeight="1">
      <c r="A102" s="5" t="s">
        <v>253</v>
      </c>
      <c r="E102" s="36">
        <v>-27500</v>
      </c>
      <c r="F102" s="37"/>
      <c r="G102" s="33">
        <v>0</v>
      </c>
      <c r="H102" s="37"/>
      <c r="I102" s="33">
        <v>0</v>
      </c>
      <c r="J102" s="28"/>
      <c r="K102" s="33">
        <v>0</v>
      </c>
    </row>
    <row r="103" spans="1:11" ht="20.149999999999999" customHeight="1">
      <c r="A103" s="5" t="s">
        <v>254</v>
      </c>
      <c r="E103" s="36">
        <v>-3436</v>
      </c>
      <c r="F103" s="37"/>
      <c r="G103" s="33">
        <v>0</v>
      </c>
      <c r="H103" s="37"/>
      <c r="I103" s="33">
        <v>0</v>
      </c>
      <c r="J103" s="28"/>
      <c r="K103" s="33">
        <v>0</v>
      </c>
    </row>
    <row r="104" spans="1:11" ht="20.149999999999999" customHeight="1">
      <c r="A104" s="5" t="s">
        <v>286</v>
      </c>
      <c r="D104" s="32">
        <v>9</v>
      </c>
      <c r="E104" s="36">
        <v>1500000</v>
      </c>
      <c r="F104" s="37"/>
      <c r="G104" s="33">
        <v>0</v>
      </c>
      <c r="H104" s="37"/>
      <c r="I104" s="33">
        <v>1500000</v>
      </c>
      <c r="J104" s="28"/>
      <c r="K104" s="33">
        <v>0</v>
      </c>
    </row>
    <row r="105" spans="1:11" ht="20.149999999999999" customHeight="1">
      <c r="A105" s="5" t="s">
        <v>267</v>
      </c>
      <c r="D105" s="32">
        <v>9</v>
      </c>
      <c r="E105" s="36">
        <v>-1000000</v>
      </c>
      <c r="F105" s="37"/>
      <c r="G105" s="33">
        <v>0</v>
      </c>
      <c r="H105" s="37"/>
      <c r="I105" s="33">
        <v>-1000000</v>
      </c>
      <c r="J105" s="28"/>
      <c r="K105" s="33">
        <v>0</v>
      </c>
    </row>
    <row r="106" spans="1:11" ht="20.149999999999999" customHeight="1">
      <c r="A106" s="5" t="s">
        <v>297</v>
      </c>
      <c r="D106" s="32">
        <v>9</v>
      </c>
      <c r="E106" s="36">
        <v>-18000</v>
      </c>
      <c r="F106" s="37"/>
      <c r="G106" s="33">
        <v>0</v>
      </c>
      <c r="H106" s="37"/>
      <c r="I106" s="33">
        <v>-18000.000000000004</v>
      </c>
      <c r="J106" s="28"/>
      <c r="K106" s="33">
        <v>0</v>
      </c>
    </row>
    <row r="107" spans="1:11" ht="20.149999999999999" customHeight="1">
      <c r="A107" s="5" t="s">
        <v>268</v>
      </c>
      <c r="E107" s="33">
        <v>0</v>
      </c>
      <c r="F107" s="37"/>
      <c r="G107" s="36">
        <v>1500000</v>
      </c>
      <c r="H107" s="37"/>
      <c r="I107" s="33">
        <v>0</v>
      </c>
      <c r="J107" s="28"/>
      <c r="K107" s="33">
        <v>1500000</v>
      </c>
    </row>
    <row r="108" spans="1:11" ht="20.149999999999999" customHeight="1">
      <c r="A108" s="5" t="s">
        <v>269</v>
      </c>
      <c r="E108" s="33">
        <v>0</v>
      </c>
      <c r="F108" s="37"/>
      <c r="G108" s="36">
        <v>-26250</v>
      </c>
      <c r="H108" s="37"/>
      <c r="I108" s="33">
        <v>0</v>
      </c>
      <c r="J108" s="28"/>
      <c r="K108" s="33">
        <v>-26250</v>
      </c>
    </row>
    <row r="109" spans="1:11" ht="20.149999999999999" customHeight="1">
      <c r="A109" s="5" t="s">
        <v>298</v>
      </c>
      <c r="E109" s="33">
        <v>0</v>
      </c>
      <c r="F109" s="37"/>
      <c r="G109" s="36">
        <v>-195833</v>
      </c>
      <c r="H109" s="37"/>
      <c r="I109" s="33">
        <v>0</v>
      </c>
      <c r="J109" s="28"/>
      <c r="K109" s="33">
        <v>0</v>
      </c>
    </row>
    <row r="110" spans="1:11" ht="20.149999999999999" customHeight="1">
      <c r="A110" s="5" t="s">
        <v>287</v>
      </c>
      <c r="E110" s="36"/>
      <c r="F110" s="37"/>
      <c r="G110" s="36"/>
      <c r="H110" s="37"/>
      <c r="I110" s="33"/>
      <c r="J110" s="28"/>
      <c r="K110" s="33"/>
    </row>
    <row r="111" spans="1:11" ht="20.149999999999999" customHeight="1">
      <c r="A111" s="5" t="s">
        <v>226</v>
      </c>
      <c r="E111" s="33">
        <v>0</v>
      </c>
      <c r="F111" s="37"/>
      <c r="G111" s="33">
        <v>-223539</v>
      </c>
      <c r="H111" s="37"/>
      <c r="I111" s="33">
        <v>0</v>
      </c>
      <c r="J111" s="28"/>
      <c r="K111" s="33">
        <v>-223539</v>
      </c>
    </row>
    <row r="112" spans="1:11" ht="20.149999999999999" customHeight="1">
      <c r="A112" s="5" t="s">
        <v>246</v>
      </c>
      <c r="F112" s="37"/>
      <c r="H112" s="37"/>
      <c r="J112" s="28"/>
    </row>
    <row r="113" spans="1:11" ht="20.149999999999999" customHeight="1">
      <c r="A113" s="5" t="s">
        <v>236</v>
      </c>
      <c r="E113" s="33">
        <v>0</v>
      </c>
      <c r="F113" s="36"/>
      <c r="G113" s="36">
        <v>20710</v>
      </c>
      <c r="H113" s="36"/>
      <c r="I113" s="33">
        <v>0</v>
      </c>
      <c r="J113" s="36"/>
      <c r="K113" s="33">
        <v>0</v>
      </c>
    </row>
    <row r="114" spans="1:11" ht="20.149999999999999" customHeight="1">
      <c r="A114" s="5" t="s">
        <v>288</v>
      </c>
      <c r="E114" s="36">
        <v>-120001</v>
      </c>
      <c r="F114" s="36"/>
      <c r="G114" s="33">
        <v>0</v>
      </c>
      <c r="H114" s="36"/>
      <c r="I114" s="33">
        <v>-120001</v>
      </c>
      <c r="J114" s="36"/>
      <c r="K114" s="33">
        <v>0</v>
      </c>
    </row>
    <row r="115" spans="1:11" ht="20.149999999999999" customHeight="1">
      <c r="A115" s="5" t="s">
        <v>25</v>
      </c>
      <c r="E115" s="36">
        <v>-449411</v>
      </c>
      <c r="F115" s="36"/>
      <c r="G115" s="36">
        <v>-403970</v>
      </c>
      <c r="H115" s="36"/>
      <c r="I115" s="36">
        <v>-252696</v>
      </c>
      <c r="J115" s="36"/>
      <c r="K115" s="36">
        <v>-242094</v>
      </c>
    </row>
    <row r="116" spans="1:11" ht="20.149999999999999" customHeight="1">
      <c r="A116" s="5" t="s">
        <v>299</v>
      </c>
      <c r="E116" s="36">
        <v>-13425</v>
      </c>
      <c r="F116" s="36"/>
      <c r="G116" s="36">
        <v>-23668</v>
      </c>
      <c r="H116" s="36"/>
      <c r="I116" s="33">
        <v>0</v>
      </c>
      <c r="J116" s="36"/>
      <c r="K116" s="33">
        <v>0</v>
      </c>
    </row>
    <row r="117" spans="1:11" s="24" customFormat="1" ht="20.149999999999999" customHeight="1">
      <c r="A117" s="24" t="s">
        <v>289</v>
      </c>
      <c r="B117" s="5"/>
      <c r="C117" s="5"/>
      <c r="D117" s="31"/>
      <c r="E117" s="42">
        <f>SUM(E95:E116)</f>
        <v>-352653</v>
      </c>
      <c r="F117" s="44"/>
      <c r="G117" s="42">
        <f>SUM(G95:G116)</f>
        <v>-529341</v>
      </c>
      <c r="H117" s="44"/>
      <c r="I117" s="42">
        <f>SUM(I95:I116)</f>
        <v>-87109</v>
      </c>
      <c r="J117" s="44"/>
      <c r="K117" s="42">
        <f>SUM(K95:K116)</f>
        <v>-22373</v>
      </c>
    </row>
    <row r="118" spans="1:11" ht="20.149999999999999" customHeight="1">
      <c r="D118" s="27"/>
      <c r="E118" s="37"/>
      <c r="F118" s="37"/>
      <c r="G118" s="37"/>
      <c r="H118" s="37"/>
      <c r="I118" s="37"/>
      <c r="J118" s="37"/>
      <c r="K118" s="37"/>
    </row>
    <row r="119" spans="1:11" ht="20.149999999999999" customHeight="1">
      <c r="A119" s="5" t="s">
        <v>119</v>
      </c>
      <c r="B119" s="54"/>
      <c r="C119" s="54"/>
      <c r="D119" s="31"/>
      <c r="E119" s="37"/>
      <c r="F119" s="37"/>
      <c r="G119" s="37"/>
      <c r="H119" s="37"/>
      <c r="I119" s="37"/>
      <c r="J119" s="37"/>
      <c r="K119" s="37"/>
    </row>
    <row r="120" spans="1:11" s="24" customFormat="1" ht="20.149999999999999" customHeight="1">
      <c r="A120" s="5"/>
      <c r="B120" s="5" t="s">
        <v>116</v>
      </c>
      <c r="C120" s="5"/>
      <c r="D120" s="32"/>
      <c r="E120" s="237">
        <v>-561825</v>
      </c>
      <c r="F120" s="238"/>
      <c r="G120" s="237">
        <v>495555</v>
      </c>
      <c r="H120" s="238"/>
      <c r="I120" s="237">
        <v>2966</v>
      </c>
      <c r="J120" s="238"/>
      <c r="K120" s="237">
        <v>46375</v>
      </c>
    </row>
    <row r="121" spans="1:11" ht="20.149999999999999" customHeight="1">
      <c r="A121" s="5" t="s">
        <v>117</v>
      </c>
      <c r="D121" s="31"/>
      <c r="E121" s="28"/>
      <c r="F121" s="239"/>
      <c r="G121" s="28"/>
      <c r="H121" s="239"/>
      <c r="I121" s="28"/>
      <c r="J121" s="239"/>
      <c r="K121" s="28"/>
    </row>
    <row r="122" spans="1:11" ht="20.149999999999999" customHeight="1">
      <c r="B122" s="5" t="s">
        <v>118</v>
      </c>
      <c r="D122" s="31"/>
      <c r="E122" s="240">
        <v>-17055</v>
      </c>
      <c r="F122" s="238"/>
      <c r="G122" s="240">
        <v>-65046</v>
      </c>
      <c r="H122" s="238"/>
      <c r="I122" s="240">
        <v>-578</v>
      </c>
      <c r="J122" s="238"/>
      <c r="K122" s="240">
        <v>0</v>
      </c>
    </row>
    <row r="123" spans="1:11" ht="20.149999999999999" customHeight="1">
      <c r="A123" s="24" t="s">
        <v>43</v>
      </c>
      <c r="D123" s="31"/>
      <c r="E123" s="50">
        <f>E120+E122</f>
        <v>-578880</v>
      </c>
      <c r="F123" s="50"/>
      <c r="G123" s="50">
        <f>G120+G122</f>
        <v>430509</v>
      </c>
      <c r="H123" s="50"/>
      <c r="I123" s="50">
        <f>I120+I122</f>
        <v>2388</v>
      </c>
      <c r="J123" s="50"/>
      <c r="K123" s="50">
        <f>K120+K122</f>
        <v>46375</v>
      </c>
    </row>
    <row r="124" spans="1:11" ht="20.149999999999999" customHeight="1">
      <c r="A124" s="5" t="s">
        <v>155</v>
      </c>
      <c r="E124" s="34">
        <v>2142994</v>
      </c>
      <c r="F124" s="36"/>
      <c r="G124" s="34">
        <v>1210326</v>
      </c>
      <c r="H124" s="36"/>
      <c r="I124" s="36">
        <v>195563</v>
      </c>
      <c r="J124" s="36"/>
      <c r="K124" s="36">
        <v>160633</v>
      </c>
    </row>
    <row r="125" spans="1:11" ht="20.149999999999999" customHeight="1" thickBot="1">
      <c r="A125" s="24" t="s">
        <v>290</v>
      </c>
      <c r="B125" s="24"/>
      <c r="C125" s="24"/>
      <c r="E125" s="55">
        <f>E123+E124</f>
        <v>1564114</v>
      </c>
      <c r="F125" s="56"/>
      <c r="G125" s="55">
        <f>G123+G124</f>
        <v>1640835</v>
      </c>
      <c r="H125" s="56"/>
      <c r="I125" s="55">
        <f>I123+I124</f>
        <v>197951</v>
      </c>
      <c r="J125" s="56"/>
      <c r="K125" s="55">
        <f>K123+K124</f>
        <v>207008</v>
      </c>
    </row>
    <row r="126" spans="1:11" ht="20.149999999999999" customHeight="1" thickTop="1">
      <c r="D126" s="27"/>
      <c r="E126" s="37"/>
      <c r="F126" s="37"/>
      <c r="G126" s="37"/>
      <c r="H126" s="37"/>
      <c r="I126" s="37"/>
      <c r="J126" s="37"/>
      <c r="K126" s="37"/>
    </row>
    <row r="127" spans="1:11" ht="20.149999999999999" customHeight="1">
      <c r="A127" s="23" t="s">
        <v>152</v>
      </c>
      <c r="E127" s="28"/>
      <c r="G127" s="28"/>
      <c r="I127" s="28"/>
      <c r="K127" s="28"/>
    </row>
    <row r="128" spans="1:11" ht="20.149999999999999" customHeight="1">
      <c r="A128" s="5" t="s">
        <v>101</v>
      </c>
      <c r="B128" s="46"/>
      <c r="C128" s="46"/>
      <c r="E128" s="28">
        <v>24850</v>
      </c>
      <c r="F128" s="28"/>
      <c r="G128" s="28">
        <v>92799</v>
      </c>
      <c r="H128" s="28"/>
      <c r="I128" s="28">
        <v>412</v>
      </c>
      <c r="J128" s="28"/>
      <c r="K128" s="28">
        <v>412</v>
      </c>
    </row>
    <row r="129" spans="1:11" ht="20.149999999999999" customHeight="1">
      <c r="A129" s="5" t="s">
        <v>160</v>
      </c>
      <c r="B129" s="46"/>
      <c r="C129" s="46"/>
      <c r="E129" s="28">
        <v>15827</v>
      </c>
      <c r="F129" s="28"/>
      <c r="G129" s="28">
        <v>19030</v>
      </c>
      <c r="H129" s="28"/>
      <c r="I129" s="28">
        <v>558</v>
      </c>
      <c r="J129" s="28"/>
      <c r="K129" s="33">
        <v>0</v>
      </c>
    </row>
    <row r="130" spans="1:11" ht="20.149999999999999" customHeight="1">
      <c r="A130" s="5" t="s">
        <v>199</v>
      </c>
      <c r="E130" s="33">
        <v>42859</v>
      </c>
      <c r="F130" s="57"/>
      <c r="G130" s="33">
        <v>42859</v>
      </c>
      <c r="H130" s="58"/>
      <c r="I130" s="33">
        <v>0</v>
      </c>
      <c r="J130" s="58"/>
      <c r="K130" s="33">
        <v>0</v>
      </c>
    </row>
    <row r="131" spans="1:11" ht="20.149999999999999" customHeight="1">
      <c r="A131" s="5" t="s">
        <v>216</v>
      </c>
      <c r="E131" s="33">
        <v>204829</v>
      </c>
      <c r="F131" s="57"/>
      <c r="G131" s="33">
        <v>146033</v>
      </c>
      <c r="H131" s="58"/>
      <c r="I131" s="33">
        <v>0</v>
      </c>
      <c r="J131" s="58"/>
      <c r="K131" s="33">
        <v>0</v>
      </c>
    </row>
    <row r="132" spans="1:11" ht="20.149999999999999" customHeight="1">
      <c r="A132" s="5" t="s">
        <v>181</v>
      </c>
      <c r="E132" s="33">
        <v>0</v>
      </c>
      <c r="F132" s="57"/>
      <c r="G132" s="33">
        <v>0</v>
      </c>
      <c r="H132" s="58"/>
      <c r="I132" s="28">
        <v>154795</v>
      </c>
      <c r="J132" s="58"/>
      <c r="K132" s="28">
        <v>146033</v>
      </c>
    </row>
    <row r="133" spans="1:11" ht="20.149999999999999" customHeight="1">
      <c r="E133" s="57"/>
      <c r="F133" s="57"/>
      <c r="G133" s="57"/>
      <c r="H133" s="57"/>
      <c r="I133" s="57"/>
    </row>
    <row r="134" spans="1:11" ht="20.149999999999999" customHeight="1">
      <c r="E134" s="28"/>
      <c r="F134" s="57"/>
      <c r="G134" s="28"/>
      <c r="H134" s="57"/>
      <c r="I134" s="57"/>
      <c r="K134" s="57"/>
    </row>
  </sheetData>
  <mergeCells count="21">
    <mergeCell ref="E93:K93"/>
    <mergeCell ref="E89:G89"/>
    <mergeCell ref="I89:K89"/>
    <mergeCell ref="E90:G90"/>
    <mergeCell ref="I90:K90"/>
    <mergeCell ref="E91:G91"/>
    <mergeCell ref="I91:K91"/>
    <mergeCell ref="E9:K9"/>
    <mergeCell ref="E48:K48"/>
    <mergeCell ref="E44:G44"/>
    <mergeCell ref="I44:K44"/>
    <mergeCell ref="E45:G45"/>
    <mergeCell ref="I45:K45"/>
    <mergeCell ref="E46:G46"/>
    <mergeCell ref="I46:K46"/>
    <mergeCell ref="E5:G5"/>
    <mergeCell ref="I5:K5"/>
    <mergeCell ref="E6:G6"/>
    <mergeCell ref="I6:K6"/>
    <mergeCell ref="E7:G7"/>
    <mergeCell ref="I7:K7"/>
  </mergeCells>
  <phoneticPr fontId="0" type="noConversion"/>
  <pageMargins left="0.7" right="0.7" top="0.48" bottom="0.5" header="0.5" footer="0.5"/>
  <pageSetup paperSize="9" scale="73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9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5" ma:contentTypeDescription="Create a new document." ma:contentTypeScope="" ma:versionID="8319d83f5226a20440359295990dc1e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80732a5bcef0904184c283febd57906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7DC50B-6DAA-4359-A2C1-57D99D21EC2B}"/>
</file>

<file path=customXml/itemProps2.xml><?xml version="1.0" encoding="utf-8"?>
<ds:datastoreItem xmlns:ds="http://schemas.openxmlformats.org/officeDocument/2006/customXml" ds:itemID="{D3AA46EE-743A-424E-9D7A-BF42C945F2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BL3</vt:lpstr>
      <vt:lpstr>BL4-5</vt:lpstr>
      <vt:lpstr>PL6 3M</vt:lpstr>
      <vt:lpstr>PL7 9M</vt:lpstr>
      <vt:lpstr>PL8 OCI 3M</vt:lpstr>
      <vt:lpstr>PL9 OCI 9M</vt:lpstr>
      <vt:lpstr>SC-Conso 10</vt:lpstr>
      <vt:lpstr>SC-Only 11</vt:lpstr>
      <vt:lpstr>CF 12-14</vt:lpstr>
      <vt:lpstr>'BL4-5'!Print_Area</vt:lpstr>
      <vt:lpstr>'CF 12-14'!Print_Area</vt:lpstr>
      <vt:lpstr>'PL6 3M'!Print_Area</vt:lpstr>
      <vt:lpstr>'PL7 9M'!Print_Area</vt:lpstr>
      <vt:lpstr>'PL9 OCI 9M'!Print_Area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2023-11-09T05:37:29Z</cp:lastPrinted>
  <dcterms:created xsi:type="dcterms:W3CDTF">2002-01-21T07:23:07Z</dcterms:created>
  <dcterms:modified xsi:type="dcterms:W3CDTF">2023-11-09T06:59:59Z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