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showInkAnnotation="0"/>
  <mc:AlternateContent xmlns:mc="http://schemas.openxmlformats.org/markup-compatibility/2006">
    <mc:Choice Requires="x15">
      <x15ac:absPath xmlns:x15ac="http://schemas.microsoft.com/office/spreadsheetml/2010/11/ac" url="H:\Account_SSC_66\3. 66=KPMG\YE 2023\4_FS\3_SET Files\"/>
    </mc:Choice>
  </mc:AlternateContent>
  <xr:revisionPtr revIDLastSave="0" documentId="13_ncr:1_{22BF979F-873A-4FEC-9266-677F7590FAB3}" xr6:coauthVersionLast="47" xr6:coauthVersionMax="47" xr10:uidLastSave="{00000000-0000-0000-0000-000000000000}"/>
  <bookViews>
    <workbookView xWindow="-108" yWindow="-108" windowWidth="23256" windowHeight="12456" tabRatio="878" xr2:uid="{00000000-000D-0000-FFFF-FFFF00000000}"/>
  </bookViews>
  <sheets>
    <sheet name="BS-7-8" sheetId="2" r:id="rId1"/>
    <sheet name="PL9" sheetId="3" r:id="rId2"/>
    <sheet name="Share conso10-11" sheetId="8" r:id="rId3"/>
    <sheet name="Share-Separate12-13" sheetId="9" r:id="rId4"/>
    <sheet name="CF-14-15" sheetId="1" r:id="rId5"/>
  </sheets>
  <definedNames>
    <definedName name="_xlnm.Print_Area" localSheetId="0">'BS-7-8'!$A$1:$L$80</definedName>
    <definedName name="_xlnm.Print_Area" localSheetId="4">'CF-14-15'!$A$1:$L$84</definedName>
    <definedName name="_xlnm.Print_Area" localSheetId="1">'PL9'!$A$1:$L$57</definedName>
    <definedName name="_xlnm.Print_Area" localSheetId="2">'Share conso10-11'!$A$1:$W$50</definedName>
    <definedName name="_xlnm.Print_Area" localSheetId="3">'Share-Separate12-13'!$A$1:$T$51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3" l="1"/>
  <c r="J55" i="3" s="1"/>
  <c r="F12" i="1" l="1"/>
  <c r="J12" i="1"/>
  <c r="U42" i="8" l="1"/>
  <c r="U41" i="8"/>
  <c r="W41" i="8" s="1"/>
  <c r="R42" i="9" l="1"/>
  <c r="T42" i="9" s="1"/>
  <c r="L44" i="9"/>
  <c r="L48" i="9" l="1"/>
  <c r="N48" i="9"/>
  <c r="O47" i="8"/>
  <c r="K43" i="8" l="1"/>
  <c r="F55" i="2" l="1"/>
  <c r="J83" i="1" l="1"/>
  <c r="H77" i="2" l="1"/>
  <c r="H23" i="1" l="1"/>
  <c r="L23" i="1"/>
  <c r="R21" i="9"/>
  <c r="T43" i="9"/>
  <c r="T44" i="9" s="1"/>
  <c r="R47" i="9"/>
  <c r="R48" i="9"/>
  <c r="P49" i="9"/>
  <c r="N49" i="9"/>
  <c r="J49" i="9"/>
  <c r="H49" i="9"/>
  <c r="F49" i="9"/>
  <c r="D49" i="9"/>
  <c r="D44" i="9"/>
  <c r="P22" i="9"/>
  <c r="P24" i="9" s="1"/>
  <c r="P38" i="9" s="1"/>
  <c r="N22" i="9"/>
  <c r="N24" i="9" s="1"/>
  <c r="N38" i="9" s="1"/>
  <c r="L22" i="9"/>
  <c r="J22" i="9"/>
  <c r="J24" i="9" s="1"/>
  <c r="J38" i="9" s="1"/>
  <c r="H22" i="9"/>
  <c r="H24" i="9" s="1"/>
  <c r="H38" i="9" s="1"/>
  <c r="F22" i="9"/>
  <c r="F24" i="9" s="1"/>
  <c r="F38" i="9" s="1"/>
  <c r="D22" i="9"/>
  <c r="D17" i="9"/>
  <c r="D24" i="9" s="1"/>
  <c r="D38" i="9" s="1"/>
  <c r="T20" i="9"/>
  <c r="T16" i="9"/>
  <c r="T17" i="9" s="1"/>
  <c r="U47" i="8"/>
  <c r="W47" i="8" s="1"/>
  <c r="U46" i="8"/>
  <c r="S48" i="8"/>
  <c r="Q48" i="8"/>
  <c r="O48" i="8"/>
  <c r="M48" i="8"/>
  <c r="I48" i="8"/>
  <c r="G48" i="8"/>
  <c r="E48" i="8"/>
  <c r="C48" i="8"/>
  <c r="U43" i="8"/>
  <c r="S43" i="8"/>
  <c r="Q43" i="8"/>
  <c r="O43" i="8"/>
  <c r="M43" i="8"/>
  <c r="I43" i="8"/>
  <c r="G43" i="8"/>
  <c r="E43" i="8"/>
  <c r="C43" i="8"/>
  <c r="W42" i="8"/>
  <c r="W43" i="8" s="1"/>
  <c r="G37" i="8"/>
  <c r="E37" i="8"/>
  <c r="S24" i="8"/>
  <c r="S37" i="8" s="1"/>
  <c r="M24" i="8"/>
  <c r="M37" i="8" s="1"/>
  <c r="I24" i="8"/>
  <c r="I37" i="8" s="1"/>
  <c r="G24" i="8"/>
  <c r="E24" i="8"/>
  <c r="C24" i="8"/>
  <c r="C37" i="8" s="1"/>
  <c r="Q22" i="8"/>
  <c r="Q24" i="8" s="1"/>
  <c r="Q37" i="8" s="1"/>
  <c r="O22" i="8"/>
  <c r="O24" i="8" s="1"/>
  <c r="O37" i="8" s="1"/>
  <c r="W20" i="8"/>
  <c r="K22" i="8"/>
  <c r="K17" i="8"/>
  <c r="W16" i="8"/>
  <c r="W17" i="8" s="1"/>
  <c r="W12" i="8"/>
  <c r="U12" i="8"/>
  <c r="J31" i="2"/>
  <c r="J18" i="2"/>
  <c r="F52" i="2"/>
  <c r="J52" i="2"/>
  <c r="J60" i="2"/>
  <c r="L54" i="3"/>
  <c r="L52" i="3" s="1"/>
  <c r="J54" i="3"/>
  <c r="F54" i="3" l="1"/>
  <c r="F52" i="3" s="1"/>
  <c r="J52" i="3"/>
  <c r="J51" i="9"/>
  <c r="J74" i="2" s="1"/>
  <c r="K24" i="8"/>
  <c r="K37" i="8" s="1"/>
  <c r="H51" i="9"/>
  <c r="J73" i="2" s="1"/>
  <c r="C50" i="8"/>
  <c r="F69" i="2" s="1"/>
  <c r="D51" i="9"/>
  <c r="J69" i="2" s="1"/>
  <c r="F51" i="9"/>
  <c r="J70" i="2" s="1"/>
  <c r="J62" i="2"/>
  <c r="J33" i="2"/>
  <c r="P51" i="9"/>
  <c r="N51" i="9"/>
  <c r="T21" i="9"/>
  <c r="T22" i="9" s="1"/>
  <c r="R22" i="9"/>
  <c r="L17" i="9"/>
  <c r="L24" i="9" s="1"/>
  <c r="L38" i="9" s="1"/>
  <c r="U48" i="8"/>
  <c r="U37" i="8"/>
  <c r="W37" i="8"/>
  <c r="U21" i="8"/>
  <c r="H54" i="3"/>
  <c r="H52" i="3" s="1"/>
  <c r="U22" i="8" l="1"/>
  <c r="W21" i="8"/>
  <c r="W22" i="8" l="1"/>
  <c r="W24" i="8" s="1"/>
  <c r="U24" i="8"/>
  <c r="J77" i="1" l="1"/>
  <c r="F77" i="1"/>
  <c r="L74" i="1" l="1"/>
  <c r="L66" i="1"/>
  <c r="H74" i="1"/>
  <c r="H66" i="1"/>
  <c r="L44" i="3"/>
  <c r="L35" i="3"/>
  <c r="L20" i="3"/>
  <c r="L14" i="3"/>
  <c r="H44" i="3"/>
  <c r="H35" i="3"/>
  <c r="H20" i="3"/>
  <c r="H14" i="3"/>
  <c r="L60" i="2"/>
  <c r="L52" i="2"/>
  <c r="H60" i="2"/>
  <c r="H52" i="2"/>
  <c r="L31" i="2"/>
  <c r="L18" i="2"/>
  <c r="H31" i="2"/>
  <c r="H18" i="2"/>
  <c r="L62" i="2" l="1"/>
  <c r="L26" i="3"/>
  <c r="L51" i="3" s="1"/>
  <c r="L53" i="3" s="1"/>
  <c r="L56" i="3" s="1"/>
  <c r="H33" i="2"/>
  <c r="L33" i="2"/>
  <c r="H26" i="3"/>
  <c r="H45" i="3"/>
  <c r="L45" i="3"/>
  <c r="H62" i="2"/>
  <c r="L22" i="3"/>
  <c r="H22" i="3"/>
  <c r="L28" i="3" l="1"/>
  <c r="L10" i="1" s="1"/>
  <c r="L31" i="1" s="1"/>
  <c r="L46" i="1" s="1"/>
  <c r="L48" i="1" s="1"/>
  <c r="L76" i="1" s="1"/>
  <c r="L78" i="1" s="1"/>
  <c r="H28" i="3"/>
  <c r="H51" i="3"/>
  <c r="H53" i="3" s="1"/>
  <c r="H56" i="3" s="1"/>
  <c r="H10" i="1" l="1"/>
  <c r="H31" i="1" s="1"/>
  <c r="H46" i="1" s="1"/>
  <c r="H48" i="1" s="1"/>
  <c r="H76" i="1" s="1"/>
  <c r="H78" i="1" s="1"/>
  <c r="L46" i="3"/>
  <c r="L48" i="3"/>
  <c r="H48" i="3"/>
  <c r="H46" i="3"/>
  <c r="J35" i="3" l="1"/>
  <c r="J20" i="3" l="1"/>
  <c r="T12" i="9" l="1"/>
  <c r="T24" i="9" s="1"/>
  <c r="R12" i="9"/>
  <c r="R24" i="9" s="1"/>
  <c r="S50" i="8" l="1"/>
  <c r="Q50" i="8"/>
  <c r="E50" i="8"/>
  <c r="F70" i="2" s="1"/>
  <c r="I50" i="8" l="1"/>
  <c r="F74" i="2" s="1"/>
  <c r="G50" i="8"/>
  <c r="F73" i="2" s="1"/>
  <c r="M50" i="8"/>
  <c r="R38" i="9" l="1"/>
  <c r="F35" i="3" l="1"/>
  <c r="L77" i="2" l="1"/>
  <c r="L79" i="2" s="1"/>
  <c r="T38" i="9" l="1"/>
  <c r="H79" i="2" l="1"/>
  <c r="J44" i="3" l="1"/>
  <c r="J45" i="3" s="1"/>
  <c r="R49" i="9" l="1"/>
  <c r="R51" i="9" s="1"/>
  <c r="O50" i="8"/>
  <c r="J76" i="2" l="1"/>
  <c r="T48" i="9"/>
  <c r="U50" i="8" l="1"/>
  <c r="F76" i="2" l="1"/>
  <c r="F44" i="3"/>
  <c r="F45" i="3" s="1"/>
  <c r="J14" i="3" l="1"/>
  <c r="J22" i="3" l="1"/>
  <c r="J26" i="3"/>
  <c r="J28" i="3" l="1"/>
  <c r="L47" i="9" s="1"/>
  <c r="J51" i="3"/>
  <c r="J53" i="3" s="1"/>
  <c r="J56" i="3" s="1"/>
  <c r="L49" i="9" l="1"/>
  <c r="T47" i="9"/>
  <c r="T49" i="9" s="1"/>
  <c r="T51" i="9" s="1"/>
  <c r="J10" i="1"/>
  <c r="J48" i="3"/>
  <c r="J46" i="3"/>
  <c r="L51" i="9" l="1"/>
  <c r="L52" i="9" s="1"/>
  <c r="J77" i="2" l="1"/>
  <c r="J79" i="2" l="1"/>
  <c r="F18" i="2"/>
  <c r="F83" i="1" l="1"/>
  <c r="F60" i="2"/>
  <c r="F62" i="2" s="1"/>
  <c r="F31" i="2" l="1"/>
  <c r="F33" i="2" s="1"/>
  <c r="F14" i="3" l="1"/>
  <c r="F20" i="3" l="1"/>
  <c r="F22" i="3" l="1"/>
  <c r="F26" i="3"/>
  <c r="F28" i="3" s="1"/>
  <c r="F51" i="3" l="1"/>
  <c r="F53" i="3" s="1"/>
  <c r="F56" i="3" s="1"/>
  <c r="F48" i="3"/>
  <c r="F10" i="1"/>
  <c r="K46" i="8"/>
  <c r="F46" i="3"/>
  <c r="K48" i="8" l="1"/>
  <c r="K50" i="8" s="1"/>
  <c r="K51" i="8" s="1"/>
  <c r="W46" i="8"/>
  <c r="W48" i="8" s="1"/>
  <c r="W50" i="8" s="1"/>
  <c r="F77" i="2" l="1"/>
  <c r="F79" i="2" l="1"/>
  <c r="J74" i="1"/>
  <c r="J31" i="1"/>
  <c r="J46" i="1" s="1"/>
  <c r="J48" i="1" s="1"/>
  <c r="J66" i="1" l="1"/>
  <c r="J76" i="1" s="1"/>
  <c r="J78" i="1" s="1"/>
  <c r="F31" i="1" l="1"/>
  <c r="F66" i="1" l="1"/>
  <c r="F46" i="1" l="1"/>
  <c r="F48" i="1" s="1"/>
  <c r="F74" i="1" l="1"/>
  <c r="F76" i="1" s="1"/>
  <c r="F78" i="1" s="1"/>
</calcChain>
</file>

<file path=xl/sharedStrings.xml><?xml version="1.0" encoding="utf-8"?>
<sst xmlns="http://schemas.openxmlformats.org/spreadsheetml/2006/main" count="388" uniqueCount="208">
  <si>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</si>
  <si>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</si>
  <si>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</si>
  <si>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</si>
  <si>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</si>
  <si>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</si>
  <si>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</si>
  <si>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</si>
  <si>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</si>
  <si>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</si>
  <si>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(สุทธิจากภาษีเงินได้)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</si>
  <si>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</si>
  <si>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</si>
  <si>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</si>
  <si>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</si>
  <si>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</si>
  <si>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</si>
  <si>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</si>
  <si>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</si>
  <si>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</si>
  <si>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</si>
  <si>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</si>
  <si>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</si>
  <si>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</si>
  <si>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</si>
  <si>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</si>
  <si>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</si>
  <si>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</si>
  <si>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</si>
  <si>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</si>
  <si>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</si>
  <si>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</si>
  <si>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</si>
  <si>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</si>
  <si>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</si>
  <si>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</si>
  <si>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</si>
  <si>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</si>
  <si>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</si>
  <si>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</si>
  <si>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</si>
  <si>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</si>
  <si>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</si>
  <si>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</si>
  <si>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</si>
  <si>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</si>
  <si>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</si>
  <si>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</si>
  <si>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</si>
  <si>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</si>
  <si>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</si>
  <si>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</si>
  <si>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</si>
  <si>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</si>
  <si>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</si>
  <si>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</si>
  <si>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</si>
  <si>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</si>
  <si>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</si>
  <si>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</si>
  <si>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</si>
  <si>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</si>
  <si>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</si>
  <si>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</si>
  <si>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</si>
  <si>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</si>
  <si>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</si>
  <si>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</si>
  <si>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</si>
  <si>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</si>
  <si>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</si>
  <si>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</si>
  <si>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</si>
  <si>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</si>
  <si>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</si>
  <si>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</si>
  <si>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</si>
  <si>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กำไรขาดทุนเบ็ดเสร็จอื่น</t>
  </si>
  <si>
    <t>กำไรสะสม</t>
  </si>
  <si>
    <t>รวม</t>
  </si>
  <si>
    <t>องค์ประกอบอื่น</t>
  </si>
  <si>
    <t>ที่ออกและ</t>
  </si>
  <si>
    <t>ส่วนเกิน</t>
  </si>
  <si>
    <t>ทุนสำรอง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</si>
  <si>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</si>
  <si>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</si>
  <si>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</si>
  <si>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</si>
  <si>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</si>
  <si>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</si>
  <si>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</si>
  <si>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ควบคุมเดียวกัน</t>
  </si>
  <si>
    <t>ผู้ถือหุ้น</t>
  </si>
  <si>
    <t xml:space="preserve">งบแสดงการเปลี่ยนแปลงส่วนของผู้ถือหุ้น </t>
  </si>
  <si>
    <t xml:space="preserve">งบการเงินรวม </t>
  </si>
  <si>
    <t xml:space="preserve">  กำไรขาดทุนเบ็ดเสร็จอื่น</t>
  </si>
  <si>
    <t xml:space="preserve">งบการเงินเฉพาะกิจการ </t>
  </si>
  <si>
    <t>เจ้าหนี้อื่นบุคคลหรือกิจการที่เกี่ยวข้องกัน</t>
  </si>
  <si>
    <t>หุ้นสามัญ</t>
  </si>
  <si>
    <t>ส่วนเกินมูลค่า</t>
  </si>
  <si>
    <t xml:space="preserve">   </t>
  </si>
  <si>
    <t xml:space="preserve"> 30 กันยายน </t>
  </si>
  <si>
    <t>รวมกำไรขาดทุนเบ็ดเสร็จสำหรับปี</t>
  </si>
  <si>
    <t>กำไรขาดทุนเบ็ดเสร็จสำหรับปี</t>
  </si>
  <si>
    <t>สำหรับปีสิ้นสุดวันที่</t>
  </si>
  <si>
    <t>กำไรขาดทุนเบ็ดเสร็จรวมสำหรับปี</t>
  </si>
  <si>
    <t xml:space="preserve">   ของอสังหาริมทรัพย์เพื่อการลงทุน</t>
  </si>
  <si>
    <t xml:space="preserve">   (สุทธิจากภาษีเงินได้)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</si>
  <si>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</si>
  <si>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</si>
  <si>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เจ้าหนี้อื่นกิจการที่เกี่ยวข้องกัน</t>
  </si>
  <si>
    <t>จ่ายประมาณการหนี้สินสำหรับผลประโยชน์พนักงาน</t>
  </si>
  <si>
    <t>กำไร</t>
  </si>
  <si>
    <t>ประมาณการหนี้สินไม่หมุนเวียน</t>
  </si>
  <si>
    <t>ภาษีเงินได้รายการที่จะไม่ถูกจัดประเภทรายการใหม่ไว้ใน</t>
  </si>
  <si>
    <t>ภาษีเงินได้รายการที่อาจถูกจัดประเภทรายการใหม่ไว้ใน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</si>
  <si>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</si>
  <si>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</si>
  <si>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สุทธิจากภาษีเงินได้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</si>
  <si>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</si>
  <si>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</si>
  <si>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เงินสดจ่ายเพื่อซื้ออาคาร เครื่องจักรและอุปกรณ์</t>
  </si>
  <si>
    <t>เงินสดจ่ายเพื่อซื้อสินทรัพย์ไม่มีตัวตน</t>
  </si>
  <si>
    <t xml:space="preserve">ยังไม่ได้จัดสรร </t>
  </si>
  <si>
    <t>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</si>
  <si>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</si>
  <si>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</si>
  <si>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 xml:space="preserve">  กำไร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</si>
  <si>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</si>
  <si>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</si>
  <si>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</si>
  <si>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</si>
  <si>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</si>
  <si>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</si>
  <si>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</si>
  <si>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กำไรจากการปรับมูลค่ายุติธรรม</t>
  </si>
  <si>
    <t>(หุ้นสามัญจำนวน 265,900,484 หุ้น มูลค่า 1 บาทต่อหุ้น)</t>
  </si>
  <si>
    <t>ส่วนต่ำกว่าทุน</t>
  </si>
  <si>
    <t>จากการรวมธุรกิจ</t>
  </si>
  <si>
    <t>ต้นทุนทางการเงิน</t>
  </si>
  <si>
    <t>กำไรก่อนภาษีเงินได้</t>
  </si>
  <si>
    <t>กำไรสำหรับปี</t>
  </si>
  <si>
    <t>ขาดทุนจากอัตราแลกเปลี่ยนที่ยังไม่เกิดขึ้น</t>
  </si>
  <si>
    <t xml:space="preserve">ส่วนแบ่งกำไรของเงินลงทุนในบริษัทร่วมที่ใช้วิธีส่วนได้เสีย </t>
  </si>
  <si>
    <t xml:space="preserve">(กลับรายการ) ขาดทุนจากการปรับมูลค่าสินค้า </t>
  </si>
  <si>
    <t>ผลขาดทุนจากการด้อยค่าที่รับรู้ในกำไรหรือขาดทุน</t>
  </si>
  <si>
    <t>เงินสดจ่ายชำระหนี้สินตามสัญญาเช่า</t>
  </si>
  <si>
    <t>เงินสดจ่ายดอกเบี้ย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</si>
  <si>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</si>
  <si>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</si>
  <si>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</si>
  <si>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</si>
  <si>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ผลกำไรจากการวัดมูลค่าสินทรัพย์ทางการเงิน</t>
  </si>
  <si>
    <t>สินทรัพย์ทางการเงินหมุนเวียนอื่น</t>
  </si>
  <si>
    <t xml:space="preserve">   มูลค่ายุติธรรมผ่านกำไรขาดทุนเบ็ดเสร็จอื่น</t>
  </si>
  <si>
    <t>ภาษีเงินได้นิติบุคคลค้างจ่าย</t>
  </si>
  <si>
    <t>รวมรายการที่จะไม่ถูกจัดประเภทใหม่ไว้ในกำไรหรือขาดทุนในภายหลัง</t>
  </si>
  <si>
    <t>สำรองการแปลงค่า</t>
  </si>
  <si>
    <t>งบการเงิน</t>
  </si>
  <si>
    <t>สำรอง</t>
  </si>
  <si>
    <t>สินทรัพย์ใหม่</t>
  </si>
  <si>
    <t>สำรองการตีราคา</t>
  </si>
  <si>
    <t>การเปลี่ยนแปลง</t>
  </si>
  <si>
    <t>ในมูลค่ายุติธรรม</t>
  </si>
  <si>
    <t>เงินสดรับจากการขายตราสารทุนของกิจการอื่น</t>
  </si>
  <si>
    <t>กำไรจากการจำหน่ายตราสารทุน</t>
  </si>
  <si>
    <t>สำหรับปีสิ้นสุดวันที่ 30 กันยายน 2565</t>
  </si>
  <si>
    <t>ยอดคงเหลือ ณ วันที่ 1 ตุลาคม 2564</t>
  </si>
  <si>
    <t>ยอดคงเหลือ ณ วันที่ 30 กันยายน 2565</t>
  </si>
  <si>
    <t>สินทรัพย์ทางการเงินไม่หมุนเวียนอื่น</t>
  </si>
  <si>
    <t>ส่วนแบ่งกำไรของบริษัทร่วมที่ใช้วิธีส่วนได้เสีย</t>
  </si>
  <si>
    <t>ผลกำไร (ขาดทุน) จากเครื่องมือทางการเงินที่กำหนดให้วัดมูลค่าด้วย</t>
  </si>
  <si>
    <t>ปรับรายการที่กระทบกำไรเป็นเงินสดรับ (จ่าย)</t>
  </si>
  <si>
    <t>กำไรจากการปรับมูลค่ายุติธรรมของ</t>
  </si>
  <si>
    <t>เจ้าหนี้ค่าซื้อเครื่องจักร และอุปกรณ์</t>
  </si>
  <si>
    <t>กำไรต่อหุ้น</t>
  </si>
  <si>
    <t>ผลกำไรจากการวัดมูลค่าใหม่ของผลประโยชน์พนักงานที่กำหนดไว้</t>
  </si>
  <si>
    <t xml:space="preserve">กระแสเงินสดสุทธิได้มาจากการดำเนินงาน </t>
  </si>
  <si>
    <t>เงินสดรับจากการขายเครื่องจักรและอุปกรณ์</t>
  </si>
  <si>
    <t>เงินปันผลค้างรับ</t>
  </si>
  <si>
    <t>ผลกำไรจากการตีมูลค่าที่ดินใหม่</t>
  </si>
  <si>
    <t>ค่าใช้จ่ายภาษีเงินได้</t>
  </si>
  <si>
    <t>ผลขาดทุนด้านเครดิตที่คาดว่าจะเกิดขึ้น</t>
  </si>
  <si>
    <t>กำไรจากการจำหน่ายและตัดจำหน่ายเครื่องจักรและอุปกรณ์</t>
  </si>
  <si>
    <t>กำไรจากกิจกรรมดำเนินงาน</t>
  </si>
  <si>
    <t>กระแสเงินสดสุทธิได้มาจาก (ใช้ไปใน) กิจกรรมลงทุน</t>
  </si>
  <si>
    <t>4, 6</t>
  </si>
  <si>
    <t>4, 17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</si>
  <si>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</si>
  <si>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</si>
  <si>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</si>
  <si>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8, 19</t>
  </si>
  <si>
    <t>ค่าใช้จ่ายภาษีเงินได้ที่เกิดจากกำไรจากการจำหน่ายตราสารทุน</t>
  </si>
  <si>
    <t>4, 14</t>
  </si>
  <si>
    <t>สำหรับปีสิ้นสุดวันที่ 30 กันยายน 2566</t>
  </si>
  <si>
    <t>ยอดคงเหลือ ณ วันที่ 1 ตุลาคม 2565</t>
  </si>
  <si>
    <t>ยอดคงเหลือ ณ วันที่ 30 กันยายน 2566</t>
  </si>
  <si>
    <t>เงินสดรับจากการขายเงินลงทุนชั่วคราว</t>
  </si>
  <si>
    <t>เงินลงทุนในบริษัทย่อย</t>
  </si>
  <si>
    <t>รับชำระคืนเงินกู้ยืมระยะสั้นจากบริษัทย่อย</t>
  </si>
  <si>
    <t>กำไรจากการจำหน่ายเงินลงทุนชั่วคราว</t>
  </si>
  <si>
    <t>เงินสดและรายการเทียบเท่าเงินสดเพิ่มขึ้นสุทธิ</t>
  </si>
  <si>
    <t xml:space="preserve">   กลับรายการเงินปันผลค้างจ่าย</t>
  </si>
  <si>
    <t>กลับรายการเงินปันผลค้างจ่าย</t>
  </si>
  <si>
    <t>กระแสเงินสดสุทธิได้มาจาก (ใช้ไปใน) กิจกรรมจัดหาเงิน</t>
  </si>
  <si>
    <t>ค่าใช้จ่ายภาษีเงินได้ที่เกิดจากการกลับรายการเงินปันผลค้างจ่าย</t>
  </si>
  <si>
    <t>4, 17, 18</t>
  </si>
  <si>
    <t>ค่าใช้จ่ายภาษีเงินได้จากการดำเนินงานปกติ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</si>
</sst>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.00\ ;\(#,##0.00\)"/>
  </numFmts>
  <fonts count="12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187" fontId="4" fillId="0" borderId="0" xfId="2" applyNumberFormat="1" applyFont="1" applyFill="1"/>
    <xf numFmtId="37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192" fontId="4" fillId="0" borderId="0" xfId="0" applyNumberFormat="1" applyFont="1"/>
    <xf numFmtId="192" fontId="0" fillId="0" borderId="0" xfId="2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2" fontId="11" fillId="0" borderId="0" xfId="2" applyNumberFormat="1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0" quotePrefix="1" applyFont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/>
    <xf numFmtId="192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37" fontId="4" fillId="0" borderId="0" xfId="0" applyNumberFormat="1" applyFont="1"/>
    <xf numFmtId="187" fontId="4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/>
    <xf numFmtId="187" fontId="6" fillId="0" borderId="0" xfId="2" applyNumberFormat="1" applyFont="1" applyFill="1"/>
    <xf numFmtId="189" fontId="4" fillId="0" borderId="0" xfId="2" applyNumberFormat="1" applyFont="1" applyFill="1"/>
    <xf numFmtId="187" fontId="4" fillId="0" borderId="1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187" fontId="6" fillId="0" borderId="3" xfId="2" applyNumberFormat="1" applyFont="1" applyFill="1" applyBorder="1" applyAlignment="1">
      <alignment horizontal="right"/>
    </xf>
    <xf numFmtId="187" fontId="6" fillId="0" borderId="4" xfId="2" applyNumberFormat="1" applyFont="1" applyFill="1" applyBorder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192" fontId="4" fillId="0" borderId="5" xfId="2" applyNumberFormat="1" applyFont="1" applyFill="1" applyBorder="1" applyAlignment="1"/>
    <xf numFmtId="188" fontId="4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/>
    <xf numFmtId="188" fontId="4" fillId="0" borderId="0" xfId="7" applyFont="1" applyFill="1"/>
    <xf numFmtId="37" fontId="6" fillId="0" borderId="3" xfId="2" applyNumberFormat="1" applyFont="1" applyFill="1" applyBorder="1"/>
    <xf numFmtId="187" fontId="4" fillId="0" borderId="0" xfId="2" applyNumberFormat="1" applyFont="1" applyFill="1" applyBorder="1"/>
    <xf numFmtId="187" fontId="6" fillId="0" borderId="5" xfId="2" applyNumberFormat="1" applyFont="1" applyFill="1" applyBorder="1" applyAlignment="1">
      <alignment horizontal="right"/>
    </xf>
    <xf numFmtId="193" fontId="6" fillId="0" borderId="5" xfId="2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vertical="center"/>
    </xf>
    <xf numFmtId="190" fontId="4" fillId="0" borderId="0" xfId="7" applyNumberFormat="1" applyFont="1" applyFill="1"/>
    <xf numFmtId="190" fontId="4" fillId="0" borderId="0" xfId="2" applyNumberFormat="1" applyFont="1" applyFill="1"/>
    <xf numFmtId="190" fontId="6" fillId="0" borderId="3" xfId="2" applyNumberFormat="1" applyFont="1" applyFill="1" applyBorder="1"/>
    <xf numFmtId="37" fontId="6" fillId="0" borderId="0" xfId="2" applyNumberFormat="1" applyFont="1" applyFill="1"/>
    <xf numFmtId="190" fontId="6" fillId="0" borderId="0" xfId="2" applyNumberFormat="1" applyFont="1" applyFill="1"/>
    <xf numFmtId="190" fontId="4" fillId="0" borderId="0" xfId="7" applyNumberFormat="1" applyFont="1" applyFill="1" applyAlignment="1">
      <alignment horizontal="center"/>
    </xf>
    <xf numFmtId="43" fontId="4" fillId="0" borderId="0" xfId="2" applyFont="1" applyFill="1"/>
    <xf numFmtId="188" fontId="4" fillId="0" borderId="0" xfId="7" applyFont="1" applyFill="1" applyAlignment="1">
      <alignment horizontal="center"/>
    </xf>
    <xf numFmtId="189" fontId="6" fillId="0" borderId="3" xfId="2" applyNumberFormat="1" applyFont="1" applyFill="1" applyBorder="1"/>
    <xf numFmtId="189" fontId="6" fillId="0" borderId="3" xfId="7" applyNumberFormat="1" applyFont="1" applyFill="1" applyBorder="1"/>
    <xf numFmtId="0" fontId="6" fillId="0" borderId="0" xfId="0" applyFont="1" applyAlignment="1">
      <alignment horizontal="center"/>
    </xf>
    <xf numFmtId="187" fontId="4" fillId="0" borderId="0" xfId="2" quotePrefix="1" applyNumberFormat="1" applyFont="1" applyFill="1" applyBorder="1" applyAlignment="1">
      <alignment horizontal="center"/>
    </xf>
    <xf numFmtId="37" fontId="6" fillId="0" borderId="0" xfId="2" quotePrefix="1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left" indent="2"/>
    </xf>
    <xf numFmtId="190" fontId="4" fillId="0" borderId="0" xfId="7" applyNumberFormat="1" applyFont="1" applyFill="1" applyAlignment="1"/>
    <xf numFmtId="190" fontId="6" fillId="0" borderId="0" xfId="7" applyNumberFormat="1" applyFont="1" applyFill="1"/>
    <xf numFmtId="190" fontId="4" fillId="0" borderId="1" xfId="7" applyNumberFormat="1" applyFont="1" applyFill="1" applyBorder="1" applyAlignment="1">
      <alignment horizontal="center"/>
    </xf>
    <xf numFmtId="192" fontId="6" fillId="0" borderId="3" xfId="7" applyNumberFormat="1" applyFont="1" applyFill="1" applyBorder="1" applyAlignment="1">
      <alignment horizontal="right"/>
    </xf>
    <xf numFmtId="192" fontId="6" fillId="0" borderId="5" xfId="2" applyNumberFormat="1" applyFont="1" applyFill="1" applyBorder="1" applyAlignment="1">
      <alignment horizontal="right"/>
    </xf>
    <xf numFmtId="188" fontId="4" fillId="0" borderId="0" xfId="7" applyFont="1" applyFill="1" applyAlignment="1">
      <alignment horizontal="right"/>
    </xf>
    <xf numFmtId="188" fontId="6" fillId="0" borderId="3" xfId="7" applyFont="1" applyFill="1" applyBorder="1" applyAlignment="1">
      <alignment horizontal="right"/>
    </xf>
    <xf numFmtId="190" fontId="4" fillId="0" borderId="0" xfId="7" applyNumberFormat="1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right"/>
    </xf>
    <xf numFmtId="190" fontId="6" fillId="0" borderId="0" xfId="7" applyNumberFormat="1" applyFont="1" applyFill="1" applyAlignment="1">
      <alignment horizontal="right"/>
    </xf>
    <xf numFmtId="190" fontId="4" fillId="0" borderId="0" xfId="7" applyNumberFormat="1" applyFont="1" applyFill="1" applyBorder="1" applyAlignment="1">
      <alignment horizontal="right"/>
    </xf>
    <xf numFmtId="190" fontId="6" fillId="0" borderId="0" xfId="7" applyNumberFormat="1" applyFont="1" applyFill="1" applyBorder="1" applyAlignment="1">
      <alignment horizontal="center"/>
    </xf>
    <xf numFmtId="190" fontId="6" fillId="0" borderId="3" xfId="7" applyNumberFormat="1" applyFont="1" applyFill="1" applyBorder="1" applyAlignment="1">
      <alignment horizontal="right"/>
    </xf>
    <xf numFmtId="190" fontId="6" fillId="0" borderId="5" xfId="7" applyNumberFormat="1" applyFont="1" applyFill="1" applyBorder="1" applyAlignment="1">
      <alignment horizontal="right"/>
    </xf>
    <xf numFmtId="190" fontId="6" fillId="0" borderId="0" xfId="7" applyNumberFormat="1" applyFont="1" applyFill="1" applyAlignment="1"/>
    <xf numFmtId="190" fontId="4" fillId="0" borderId="0" xfId="7" quotePrefix="1" applyNumberFormat="1" applyFont="1" applyFill="1" applyBorder="1" applyAlignment="1">
      <alignment horizontal="center"/>
    </xf>
    <xf numFmtId="190" fontId="0" fillId="0" borderId="0" xfId="7" applyNumberFormat="1" applyFont="1" applyFill="1"/>
    <xf numFmtId="190" fontId="6" fillId="0" borderId="0" xfId="7" quotePrefix="1" applyNumberFormat="1" applyFont="1" applyFill="1" applyBorder="1" applyAlignment="1">
      <alignment horizontal="right"/>
    </xf>
    <xf numFmtId="190" fontId="4" fillId="0" borderId="0" xfId="7" applyNumberFormat="1" applyFont="1" applyFill="1" applyBorder="1"/>
    <xf numFmtId="190" fontId="4" fillId="0" borderId="0" xfId="7" applyNumberFormat="1" applyFont="1" applyFill="1" applyBorder="1" applyAlignment="1">
      <alignment horizontal="left" indent="2"/>
    </xf>
    <xf numFmtId="190" fontId="5" fillId="0" borderId="0" xfId="7" applyNumberFormat="1" applyFont="1" applyFill="1" applyAlignment="1">
      <alignment horizontal="center"/>
    </xf>
    <xf numFmtId="190" fontId="4" fillId="0" borderId="1" xfId="7" applyNumberFormat="1" applyFont="1" applyFill="1" applyBorder="1"/>
    <xf numFmtId="190" fontId="6" fillId="0" borderId="0" xfId="7" applyNumberFormat="1" applyFont="1" applyFill="1" applyBorder="1" applyAlignment="1"/>
    <xf numFmtId="188" fontId="4" fillId="0" borderId="0" xfId="7" applyFont="1"/>
    <xf numFmtId="187" fontId="6" fillId="0" borderId="1" xfId="2" applyNumberFormat="1" applyFont="1" applyFill="1" applyBorder="1" applyAlignment="1">
      <alignment horizontal="right"/>
    </xf>
    <xf numFmtId="187" fontId="6" fillId="0" borderId="3" xfId="2" applyNumberFormat="1" applyFont="1" applyFill="1" applyBorder="1"/>
    <xf numFmtId="190" fontId="4" fillId="0" borderId="1" xfId="7" applyNumberFormat="1" applyFont="1" applyFill="1" applyBorder="1" applyAlignment="1">
      <alignment horizontal="right"/>
    </xf>
    <xf numFmtId="187" fontId="6" fillId="0" borderId="3" xfId="7" applyNumberFormat="1" applyFont="1" applyFill="1" applyBorder="1"/>
    <xf numFmtId="188" fontId="4" fillId="0" borderId="0" xfId="7" applyFont="1" applyFill="1" applyBorder="1"/>
    <xf numFmtId="188" fontId="0" fillId="0" borderId="1" xfId="7" applyFont="1" applyFill="1" applyBorder="1" applyAlignment="1">
      <alignment horizontal="center"/>
    </xf>
    <xf numFmtId="0" fontId="4" fillId="0" borderId="0" xfId="4"/>
    <xf numFmtId="190" fontId="4" fillId="0" borderId="0" xfId="1" applyNumberFormat="1"/>
    <xf numFmtId="3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89" fontId="4" fillId="0" borderId="0" xfId="0" applyNumberFormat="1" applyFont="1"/>
    <xf numFmtId="187" fontId="6" fillId="0" borderId="0" xfId="0" applyNumberFormat="1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4" fillId="0" borderId="1" xfId="0" applyNumberFormat="1" applyFont="1" applyBorder="1"/>
    <xf numFmtId="192" fontId="6" fillId="0" borderId="0" xfId="0" applyNumberFormat="1" applyFont="1"/>
    <xf numFmtId="187" fontId="4" fillId="0" borderId="0" xfId="0" applyNumberFormat="1" applyFont="1"/>
    <xf numFmtId="0" fontId="3" fillId="0" borderId="0" xfId="4" applyFont="1"/>
    <xf numFmtId="0" fontId="9" fillId="0" borderId="0" xfId="4" applyFont="1"/>
    <xf numFmtId="0" fontId="10" fillId="0" borderId="0" xfId="4" applyFont="1"/>
    <xf numFmtId="0" fontId="3" fillId="0" borderId="0" xfId="0" applyFont="1" applyAlignment="1">
      <alignment horizontal="center"/>
    </xf>
    <xf numFmtId="0" fontId="3" fillId="0" borderId="0" xfId="4" applyFont="1" applyAlignment="1">
      <alignment horizontal="left"/>
    </xf>
    <xf numFmtId="0" fontId="9" fillId="0" borderId="0" xfId="4" applyFont="1" applyAlignment="1">
      <alignment horizontal="centerContinuous"/>
    </xf>
    <xf numFmtId="0" fontId="6" fillId="0" borderId="0" xfId="4" applyFont="1" applyAlignment="1">
      <alignment horizontal="center"/>
    </xf>
    <xf numFmtId="0" fontId="4" fillId="0" borderId="0" xfId="4" applyAlignment="1">
      <alignment horizontal="center"/>
    </xf>
    <xf numFmtId="0" fontId="5" fillId="0" borderId="0" xfId="4" applyFont="1" applyAlignment="1">
      <alignment horizontal="center"/>
    </xf>
    <xf numFmtId="0" fontId="5" fillId="0" borderId="0" xfId="4" applyFont="1"/>
    <xf numFmtId="0" fontId="4" fillId="0" borderId="0" xfId="4" applyAlignment="1">
      <alignment horizontal="left"/>
    </xf>
    <xf numFmtId="0" fontId="6" fillId="0" borderId="0" xfId="4" applyFont="1"/>
    <xf numFmtId="37" fontId="6" fillId="0" borderId="0" xfId="4" applyNumberFormat="1" applyFont="1"/>
    <xf numFmtId="0" fontId="7" fillId="0" borderId="0" xfId="4" applyFont="1"/>
    <xf numFmtId="190" fontId="0" fillId="0" borderId="0" xfId="0" applyNumberFormat="1"/>
    <xf numFmtId="0" fontId="6" fillId="0" borderId="0" xfId="4" applyFont="1" applyAlignment="1">
      <alignment horizontal="left"/>
    </xf>
    <xf numFmtId="0" fontId="4" fillId="0" borderId="0" xfId="4" applyAlignment="1">
      <alignment horizontal="centerContinuous"/>
    </xf>
    <xf numFmtId="190" fontId="4" fillId="0" borderId="0" xfId="4" applyNumberForma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1"/>
    <xf numFmtId="0" fontId="5" fillId="0" borderId="0" xfId="1" applyFont="1" applyAlignment="1">
      <alignment horizontal="center"/>
    </xf>
    <xf numFmtId="189" fontId="4" fillId="0" borderId="0" xfId="1" applyNumberFormat="1"/>
    <xf numFmtId="0" fontId="5" fillId="0" borderId="0" xfId="1" applyFont="1"/>
    <xf numFmtId="190" fontId="4" fillId="0" borderId="0" xfId="1" applyNumberForma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187" fontId="4" fillId="0" borderId="2" xfId="1" applyNumberFormat="1" applyBorder="1"/>
    <xf numFmtId="189" fontId="4" fillId="0" borderId="2" xfId="1" applyNumberFormat="1" applyBorder="1"/>
    <xf numFmtId="0" fontId="4" fillId="0" borderId="0" xfId="1" applyAlignment="1">
      <alignment horizontal="left"/>
    </xf>
    <xf numFmtId="0" fontId="4" fillId="0" borderId="0" xfId="1" applyAlignment="1">
      <alignment vertical="center"/>
    </xf>
    <xf numFmtId="0" fontId="6" fillId="0" borderId="0" xfId="1" quotePrefix="1" applyFont="1" applyAlignment="1">
      <alignment horizontal="left"/>
    </xf>
    <xf numFmtId="0" fontId="7" fillId="0" borderId="0" xfId="1" quotePrefix="1" applyFont="1" applyAlignment="1">
      <alignment horizontal="center"/>
    </xf>
    <xf numFmtId="190" fontId="6" fillId="0" borderId="3" xfId="1" applyNumberFormat="1" applyFont="1" applyBorder="1"/>
    <xf numFmtId="189" fontId="6" fillId="0" borderId="0" xfId="1" applyNumberFormat="1" applyFont="1"/>
    <xf numFmtId="0" fontId="3" fillId="0" borderId="0" xfId="1" applyFont="1"/>
    <xf numFmtId="0" fontId="9" fillId="0" borderId="0" xfId="1" applyFont="1"/>
    <xf numFmtId="0" fontId="10" fillId="0" borderId="0" xfId="1" applyFont="1"/>
    <xf numFmtId="190" fontId="9" fillId="0" borderId="0" xfId="1" applyNumberFormat="1" applyFont="1"/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1" applyFont="1"/>
    <xf numFmtId="191" fontId="4" fillId="0" borderId="0" xfId="1" applyNumberFormat="1"/>
    <xf numFmtId="189" fontId="5" fillId="0" borderId="0" xfId="1" applyNumberFormat="1" applyFont="1" applyAlignment="1">
      <alignment horizontal="center"/>
    </xf>
    <xf numFmtId="187" fontId="6" fillId="0" borderId="0" xfId="1" applyNumberFormat="1" applyFont="1"/>
    <xf numFmtId="0" fontId="4" fillId="0" borderId="0" xfId="3" applyFont="1"/>
    <xf numFmtId="189" fontId="6" fillId="0" borderId="4" xfId="1" applyNumberFormat="1" applyFont="1" applyBorder="1"/>
    <xf numFmtId="192" fontId="4" fillId="0" borderId="0" xfId="1" applyNumberFormat="1"/>
    <xf numFmtId="0" fontId="7" fillId="0" borderId="0" xfId="3" applyFont="1" applyAlignment="1">
      <alignment horizontal="left"/>
    </xf>
    <xf numFmtId="190" fontId="4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0" fontId="4" fillId="0" borderId="1" xfId="4" applyBorder="1" applyAlignment="1">
      <alignment horizontal="center"/>
    </xf>
    <xf numFmtId="0" fontId="5" fillId="0" borderId="0" xfId="4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8">
    <cellStyle name="Comma" xfId="7" builtinId="3"/>
    <cellStyle name="Comma 2 2" xfId="2" xr:uid="{00000000-0005-0000-0000-000001000000}"/>
    <cellStyle name="Comma 3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Normal 4" xfId="3" xr:uid="{00000000-0005-0000-0000-000006000000}"/>
    <cellStyle name="Normal_ser009a061a-12t-1 Rev 1" xfId="4" xr:uid="{00000000-0005-0000-0000-000007000000}"/>
  </cellStyles>
  <dxfs count="0"/>
  <tableStyles count="0" defaultTableStyle="TableStyleMedium2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0"/>
  <sheetViews>
    <sheetView showGridLines="0" tabSelected="1" view="pageBreakPreview" zoomScaleNormal="80" zoomScaleSheetLayoutView="100" workbookViewId="0"/>
  </sheetViews>
  <sheetFormatPr defaultColWidth="9.375" defaultRowHeight="22.5" customHeight="1" x14ac:dyDescent="0.55000000000000004"/>
  <cols>
    <col min="1" max="3" width="2.125" style="2" customWidth="1"/>
    <col min="4" max="4" width="43.75" style="2" customWidth="1"/>
    <col min="5" max="5" width="10" style="6" bestFit="1" customWidth="1"/>
    <col min="6" max="6" width="21.25" style="2" customWidth="1"/>
    <col min="7" max="7" width="1.375" style="2" customWidth="1"/>
    <col min="8" max="8" width="21.25" style="2" customWidth="1"/>
    <col min="9" max="9" width="1.375" style="2" customWidth="1"/>
    <col min="10" max="10" width="21.25" style="2" customWidth="1"/>
    <col min="11" max="11" width="1.375" style="2" customWidth="1"/>
    <col min="12" max="12" width="21.25" style="2" customWidth="1"/>
    <col min="13" max="13" width="7.375" style="2" customWidth="1"/>
    <col min="14" max="14" width="16.5" style="2" bestFit="1" customWidth="1"/>
    <col min="15" max="15" width="9.375" style="2"/>
    <col min="16" max="16" width="18.875" style="2" bestFit="1" customWidth="1"/>
    <col min="17" max="17" width="9.375" style="2"/>
    <col min="18" max="18" width="13.875" style="2" bestFit="1" customWidth="1"/>
    <col min="19" max="19" width="2.875" style="2" bestFit="1" customWidth="1"/>
    <col min="20" max="20" width="17.375" style="2" customWidth="1"/>
    <col min="21" max="16384" width="9.375" style="2"/>
  </cols>
  <sheetData>
    <row r="1" spans="1:16" s="11" customFormat="1" ht="22.5" customHeight="1" x14ac:dyDescent="0.6">
      <c r="A1" s="1" t="s">
        <v>0</v>
      </c>
      <c r="E1" s="12"/>
    </row>
    <row r="2" spans="1:16" s="11" customFormat="1" ht="22.5" customHeight="1" x14ac:dyDescent="0.6">
      <c r="A2" s="3" t="s">
        <v>28</v>
      </c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</row>
    <row r="3" spans="1:16" ht="22.5" customHeight="1" x14ac:dyDescent="0.6">
      <c r="A3" s="3"/>
      <c r="E3" s="15"/>
      <c r="P3" s="51"/>
    </row>
    <row r="4" spans="1:16" ht="22.5" customHeight="1" x14ac:dyDescent="0.55000000000000004">
      <c r="A4" s="70"/>
      <c r="B4" s="70"/>
      <c r="C4" s="70"/>
      <c r="D4" s="70"/>
      <c r="F4" s="182" t="s">
        <v>2</v>
      </c>
      <c r="G4" s="182"/>
      <c r="H4" s="182"/>
      <c r="I4" s="5"/>
      <c r="J4" s="182" t="s">
        <v>3</v>
      </c>
      <c r="K4" s="182"/>
      <c r="L4" s="182"/>
    </row>
    <row r="5" spans="1:16" ht="22.5" customHeight="1" x14ac:dyDescent="0.6">
      <c r="A5" s="3"/>
      <c r="B5" s="5"/>
      <c r="C5" s="5"/>
      <c r="D5" s="5"/>
      <c r="E5" s="5"/>
      <c r="F5" s="183" t="s">
        <v>30</v>
      </c>
      <c r="G5" s="183"/>
      <c r="H5" s="183"/>
      <c r="I5" s="4"/>
      <c r="J5" s="183" t="s">
        <v>30</v>
      </c>
      <c r="K5" s="183"/>
      <c r="L5" s="183"/>
      <c r="P5" s="51"/>
    </row>
    <row r="6" spans="1:16" ht="22.5" customHeight="1" x14ac:dyDescent="0.6">
      <c r="A6" s="3" t="s">
        <v>29</v>
      </c>
      <c r="B6" s="5"/>
      <c r="C6" s="5"/>
      <c r="D6" s="5"/>
      <c r="E6" s="6" t="s">
        <v>4</v>
      </c>
      <c r="F6" s="4">
        <v>2566</v>
      </c>
      <c r="G6" s="4"/>
      <c r="H6" s="4">
        <v>2565</v>
      </c>
      <c r="I6" s="4"/>
      <c r="J6" s="4">
        <v>2566</v>
      </c>
      <c r="K6" s="4"/>
      <c r="L6" s="4">
        <v>2565</v>
      </c>
    </row>
    <row r="7" spans="1:16" ht="22.5" customHeight="1" x14ac:dyDescent="0.55000000000000004">
      <c r="E7" s="15"/>
      <c r="F7" s="181" t="s">
        <v>5</v>
      </c>
      <c r="G7" s="181"/>
      <c r="H7" s="181"/>
      <c r="I7" s="181"/>
      <c r="J7" s="181"/>
      <c r="K7" s="181"/>
      <c r="L7" s="181"/>
    </row>
    <row r="8" spans="1:16" ht="22.5" customHeight="1" x14ac:dyDescent="0.55000000000000004">
      <c r="A8" s="53" t="s">
        <v>31</v>
      </c>
      <c r="F8" s="107"/>
      <c r="G8" s="107"/>
      <c r="H8" s="107"/>
      <c r="I8" s="107"/>
      <c r="J8" s="107"/>
      <c r="K8" s="107"/>
      <c r="L8" s="107"/>
    </row>
    <row r="9" spans="1:16" ht="22.5" customHeight="1" x14ac:dyDescent="0.55000000000000004">
      <c r="A9" s="52" t="s">
        <v>32</v>
      </c>
      <c r="D9" s="4"/>
      <c r="E9" s="6">
        <v>5</v>
      </c>
      <c r="F9" s="17">
        <v>2298009539</v>
      </c>
      <c r="G9" s="10"/>
      <c r="H9" s="17">
        <v>1321038298</v>
      </c>
      <c r="I9" s="10"/>
      <c r="J9" s="17">
        <v>2254644930</v>
      </c>
      <c r="K9" s="10"/>
      <c r="L9" s="17">
        <v>1276279725</v>
      </c>
    </row>
    <row r="10" spans="1:16" ht="22.5" customHeight="1" x14ac:dyDescent="0.55000000000000004">
      <c r="A10" s="52" t="s">
        <v>153</v>
      </c>
      <c r="D10" s="4"/>
      <c r="E10" s="6">
        <v>22</v>
      </c>
      <c r="F10" s="17">
        <v>56842992</v>
      </c>
      <c r="G10" s="10"/>
      <c r="H10" s="17">
        <v>654295020</v>
      </c>
      <c r="I10" s="10"/>
      <c r="J10" s="17">
        <v>56842992</v>
      </c>
      <c r="K10" s="10"/>
      <c r="L10" s="17">
        <v>654295020</v>
      </c>
    </row>
    <row r="11" spans="1:16" ht="22.5" customHeight="1" x14ac:dyDescent="0.55000000000000004">
      <c r="A11" s="52" t="s">
        <v>12</v>
      </c>
      <c r="E11" s="6" t="s">
        <v>186</v>
      </c>
      <c r="F11" s="17">
        <v>615833570</v>
      </c>
      <c r="G11" s="24"/>
      <c r="H11" s="17">
        <v>584201553</v>
      </c>
      <c r="I11" s="10"/>
      <c r="J11" s="17">
        <v>615525307</v>
      </c>
      <c r="K11" s="24"/>
      <c r="L11" s="17">
        <v>579653082</v>
      </c>
    </row>
    <row r="12" spans="1:16" ht="22.5" customHeight="1" x14ac:dyDescent="0.55000000000000004">
      <c r="A12" s="2" t="s">
        <v>13</v>
      </c>
      <c r="E12" s="6">
        <v>4</v>
      </c>
      <c r="F12" s="17">
        <v>192002918</v>
      </c>
      <c r="G12" s="10"/>
      <c r="H12" s="17">
        <v>142068774</v>
      </c>
      <c r="I12" s="10"/>
      <c r="J12" s="17">
        <v>164473906</v>
      </c>
      <c r="K12" s="10"/>
      <c r="L12" s="17">
        <v>130717443</v>
      </c>
    </row>
    <row r="13" spans="1:16" ht="22.5" customHeight="1" x14ac:dyDescent="0.55000000000000004">
      <c r="A13" s="2" t="s">
        <v>14</v>
      </c>
      <c r="F13" s="17">
        <v>82708724</v>
      </c>
      <c r="G13" s="10"/>
      <c r="H13" s="17">
        <v>116389466</v>
      </c>
      <c r="I13" s="10"/>
      <c r="J13" s="17">
        <v>82497734</v>
      </c>
      <c r="K13" s="10"/>
      <c r="L13" s="17">
        <v>115928085</v>
      </c>
    </row>
    <row r="14" spans="1:16" ht="22.5" customHeight="1" x14ac:dyDescent="0.55000000000000004">
      <c r="A14" s="52" t="s">
        <v>33</v>
      </c>
      <c r="E14" s="6">
        <v>4</v>
      </c>
      <c r="F14" s="17">
        <v>0</v>
      </c>
      <c r="G14" s="19"/>
      <c r="H14" s="17">
        <v>0</v>
      </c>
      <c r="I14" s="18"/>
      <c r="J14" s="17">
        <v>0</v>
      </c>
      <c r="K14" s="10"/>
      <c r="L14" s="17">
        <v>1260000000</v>
      </c>
    </row>
    <row r="15" spans="1:16" ht="22.5" customHeight="1" x14ac:dyDescent="0.55000000000000004">
      <c r="A15" s="2" t="s">
        <v>15</v>
      </c>
      <c r="C15" s="52"/>
      <c r="E15" s="6">
        <v>7</v>
      </c>
      <c r="F15" s="17">
        <v>754381918</v>
      </c>
      <c r="G15" s="24"/>
      <c r="H15" s="17">
        <v>663275084</v>
      </c>
      <c r="I15" s="10"/>
      <c r="J15" s="17">
        <v>721459841</v>
      </c>
      <c r="K15" s="10"/>
      <c r="L15" s="17">
        <v>628675319</v>
      </c>
    </row>
    <row r="16" spans="1:16" ht="22.5" customHeight="1" x14ac:dyDescent="0.55000000000000004">
      <c r="A16" s="2" t="s">
        <v>16</v>
      </c>
      <c r="F16" s="17">
        <v>425017</v>
      </c>
      <c r="G16" s="10"/>
      <c r="H16" s="17">
        <v>853946</v>
      </c>
      <c r="I16" s="10"/>
      <c r="J16" s="17">
        <v>110609</v>
      </c>
      <c r="K16" s="10"/>
      <c r="L16" s="17">
        <v>539538</v>
      </c>
    </row>
    <row r="17" spans="1:20" ht="22.5" customHeight="1" x14ac:dyDescent="0.55000000000000004">
      <c r="A17" s="2" t="s">
        <v>17</v>
      </c>
      <c r="F17" s="17">
        <v>32454529</v>
      </c>
      <c r="G17" s="10"/>
      <c r="H17" s="17">
        <v>24758562</v>
      </c>
      <c r="I17" s="10"/>
      <c r="J17" s="17">
        <v>31216273</v>
      </c>
      <c r="K17" s="10"/>
      <c r="L17" s="17">
        <v>23225281</v>
      </c>
    </row>
    <row r="18" spans="1:20" ht="22.5" customHeight="1" x14ac:dyDescent="0.55000000000000004">
      <c r="A18" s="5" t="s">
        <v>34</v>
      </c>
      <c r="B18" s="5"/>
      <c r="C18" s="5"/>
      <c r="D18" s="5"/>
      <c r="F18" s="47">
        <f>SUM(F9:F17)</f>
        <v>4032659207</v>
      </c>
      <c r="G18" s="21"/>
      <c r="H18" s="20">
        <f>SUM(H9:H17)</f>
        <v>3506880703</v>
      </c>
      <c r="I18" s="21"/>
      <c r="J18" s="47">
        <f>SUM(J9:J17)</f>
        <v>3926771592</v>
      </c>
      <c r="K18" s="21"/>
      <c r="L18" s="20">
        <f>SUM(L9:L17)</f>
        <v>4669313493</v>
      </c>
      <c r="N18" s="34"/>
      <c r="O18" s="34"/>
      <c r="P18" s="34"/>
      <c r="Q18" s="34"/>
      <c r="R18" s="34"/>
      <c r="S18" s="34"/>
      <c r="T18" s="34"/>
    </row>
    <row r="19" spans="1:20" ht="22.5" customHeight="1" x14ac:dyDescent="0.55000000000000004">
      <c r="A19" s="5"/>
      <c r="B19" s="5"/>
      <c r="C19" s="5"/>
      <c r="D19" s="5"/>
      <c r="F19" s="22"/>
      <c r="G19" s="22"/>
      <c r="H19" s="22"/>
      <c r="I19" s="22"/>
      <c r="J19" s="22"/>
      <c r="K19" s="22"/>
      <c r="L19" s="22"/>
    </row>
    <row r="20" spans="1:20" ht="22.5" customHeight="1" x14ac:dyDescent="0.55000000000000004">
      <c r="A20" s="53" t="s">
        <v>35</v>
      </c>
      <c r="D20" s="4"/>
      <c r="F20" s="23"/>
      <c r="G20" s="10"/>
      <c r="H20" s="23"/>
      <c r="I20" s="23"/>
      <c r="J20" s="23"/>
      <c r="K20" s="10"/>
      <c r="L20" s="23"/>
    </row>
    <row r="21" spans="1:20" ht="22.5" customHeight="1" x14ac:dyDescent="0.55000000000000004">
      <c r="A21" s="52" t="s">
        <v>36</v>
      </c>
      <c r="D21" s="4"/>
      <c r="E21" s="6">
        <v>8</v>
      </c>
      <c r="F21" s="9">
        <v>1064180858</v>
      </c>
      <c r="G21" s="9"/>
      <c r="H21" s="9">
        <v>961908628</v>
      </c>
      <c r="I21" s="9"/>
      <c r="J21" s="9">
        <v>6050000</v>
      </c>
      <c r="K21" s="9"/>
      <c r="L21" s="9">
        <v>7500000</v>
      </c>
      <c r="N21" s="98"/>
    </row>
    <row r="22" spans="1:20" ht="22.5" customHeight="1" x14ac:dyDescent="0.55000000000000004">
      <c r="A22" s="52" t="s">
        <v>37</v>
      </c>
      <c r="D22" s="4"/>
      <c r="E22" s="6">
        <v>9</v>
      </c>
      <c r="F22" s="9">
        <v>0</v>
      </c>
      <c r="G22" s="10"/>
      <c r="H22" s="9">
        <v>0</v>
      </c>
      <c r="I22" s="18"/>
      <c r="J22" s="9">
        <v>1941634068</v>
      </c>
      <c r="K22" s="10"/>
      <c r="L22" s="9">
        <v>606634068</v>
      </c>
      <c r="N22" s="51"/>
    </row>
    <row r="23" spans="1:20" ht="22.5" customHeight="1" x14ac:dyDescent="0.55000000000000004">
      <c r="A23" s="2" t="s">
        <v>169</v>
      </c>
      <c r="E23" s="6">
        <v>22</v>
      </c>
      <c r="F23" s="9">
        <v>199968247</v>
      </c>
      <c r="G23" s="24"/>
      <c r="H23" s="9">
        <v>195711356</v>
      </c>
      <c r="I23" s="9"/>
      <c r="J23" s="9">
        <v>199968247</v>
      </c>
      <c r="K23" s="24"/>
      <c r="L23" s="9">
        <v>195711356</v>
      </c>
    </row>
    <row r="24" spans="1:20" ht="22.5" hidden="1" customHeight="1" x14ac:dyDescent="0.55000000000000004">
      <c r="A24" s="2" t="s">
        <v>38</v>
      </c>
      <c r="E24" s="6">
        <v>5</v>
      </c>
      <c r="F24" s="9"/>
      <c r="G24" s="24"/>
      <c r="H24" s="9">
        <v>0</v>
      </c>
      <c r="I24" s="9"/>
      <c r="J24" s="9"/>
      <c r="K24" s="24"/>
      <c r="L24" s="9">
        <v>0</v>
      </c>
      <c r="N24" s="17"/>
    </row>
    <row r="25" spans="1:20" ht="22.5" customHeight="1" x14ac:dyDescent="0.55000000000000004">
      <c r="A25" s="2" t="s">
        <v>39</v>
      </c>
      <c r="E25" s="6">
        <v>10</v>
      </c>
      <c r="F25" s="9">
        <v>357975330</v>
      </c>
      <c r="G25" s="24"/>
      <c r="H25" s="9">
        <v>344901825</v>
      </c>
      <c r="I25" s="9"/>
      <c r="J25" s="9">
        <v>357975330</v>
      </c>
      <c r="K25" s="24"/>
      <c r="L25" s="9">
        <v>344901825</v>
      </c>
      <c r="N25" s="17"/>
    </row>
    <row r="26" spans="1:20" ht="22.5" customHeight="1" x14ac:dyDescent="0.55000000000000004">
      <c r="A26" s="2" t="s">
        <v>40</v>
      </c>
      <c r="E26" s="6">
        <v>11</v>
      </c>
      <c r="F26" s="9">
        <v>7838591517</v>
      </c>
      <c r="G26" s="10"/>
      <c r="H26" s="9">
        <v>8066129770</v>
      </c>
      <c r="I26" s="9"/>
      <c r="J26" s="9">
        <v>7370734494</v>
      </c>
      <c r="K26" s="10"/>
      <c r="L26" s="9">
        <v>7576618494</v>
      </c>
    </row>
    <row r="27" spans="1:20" ht="22.5" customHeight="1" x14ac:dyDescent="0.55000000000000004">
      <c r="A27" s="2" t="s">
        <v>148</v>
      </c>
      <c r="E27" s="6">
        <v>12</v>
      </c>
      <c r="F27" s="9">
        <v>405644446</v>
      </c>
      <c r="G27" s="10"/>
      <c r="H27" s="9">
        <v>397009009</v>
      </c>
      <c r="I27" s="9"/>
      <c r="J27" s="9">
        <v>406270152</v>
      </c>
      <c r="K27" s="10"/>
      <c r="L27" s="9">
        <v>394418528</v>
      </c>
    </row>
    <row r="28" spans="1:20" ht="22.5" customHeight="1" x14ac:dyDescent="0.55000000000000004">
      <c r="A28" s="2" t="s">
        <v>41</v>
      </c>
      <c r="B28" s="25"/>
      <c r="E28" s="6">
        <v>13</v>
      </c>
      <c r="F28" s="9">
        <v>35392101</v>
      </c>
      <c r="G28" s="10"/>
      <c r="H28" s="9">
        <v>41493514</v>
      </c>
      <c r="I28" s="9"/>
      <c r="J28" s="9">
        <v>33392050</v>
      </c>
      <c r="K28" s="10"/>
      <c r="L28" s="9">
        <v>39416735</v>
      </c>
    </row>
    <row r="29" spans="1:20" ht="22.5" customHeight="1" x14ac:dyDescent="0.55000000000000004">
      <c r="A29" s="2" t="s">
        <v>42</v>
      </c>
      <c r="B29" s="25"/>
      <c r="E29" s="6">
        <v>19</v>
      </c>
      <c r="F29" s="9">
        <v>21345</v>
      </c>
      <c r="G29" s="10"/>
      <c r="H29" s="9">
        <v>21345</v>
      </c>
      <c r="I29" s="9"/>
      <c r="J29" s="9">
        <v>0</v>
      </c>
      <c r="K29" s="19"/>
      <c r="L29" s="9">
        <v>0</v>
      </c>
    </row>
    <row r="30" spans="1:20" ht="22.5" customHeight="1" x14ac:dyDescent="0.55000000000000004">
      <c r="A30" s="2" t="s">
        <v>18</v>
      </c>
      <c r="F30" s="9">
        <v>145884997</v>
      </c>
      <c r="G30" s="10"/>
      <c r="H30" s="9">
        <v>157087450</v>
      </c>
      <c r="I30" s="9"/>
      <c r="J30" s="9">
        <v>145094254</v>
      </c>
      <c r="K30" s="10"/>
      <c r="L30" s="9">
        <v>155646273</v>
      </c>
    </row>
    <row r="31" spans="1:20" ht="22.5" customHeight="1" x14ac:dyDescent="0.55000000000000004">
      <c r="A31" s="5" t="s">
        <v>43</v>
      </c>
      <c r="B31" s="5"/>
      <c r="C31" s="5"/>
      <c r="D31" s="5"/>
      <c r="F31" s="47">
        <f>SUM(F21:F30)</f>
        <v>10047658841</v>
      </c>
      <c r="G31" s="21"/>
      <c r="H31" s="20">
        <f>SUM(H21:H30)</f>
        <v>10164262897</v>
      </c>
      <c r="I31" s="21"/>
      <c r="J31" s="47">
        <f>SUM(J21:J30)</f>
        <v>10461118595</v>
      </c>
      <c r="K31" s="21"/>
      <c r="L31" s="20">
        <f>SUM(L21:L30)</f>
        <v>9320847279</v>
      </c>
    </row>
    <row r="32" spans="1:20" ht="22.5" customHeight="1" x14ac:dyDescent="0.55000000000000004">
      <c r="A32" s="5"/>
      <c r="B32" s="5"/>
      <c r="C32" s="5"/>
      <c r="D32" s="5"/>
      <c r="F32" s="21"/>
      <c r="G32" s="21"/>
      <c r="H32" s="21"/>
      <c r="I32" s="21"/>
      <c r="J32" s="21"/>
      <c r="K32" s="21"/>
      <c r="L32" s="21"/>
    </row>
    <row r="33" spans="1:16" ht="22.5" customHeight="1" thickBot="1" x14ac:dyDescent="0.6">
      <c r="A33" s="5" t="s">
        <v>44</v>
      </c>
      <c r="B33" s="5"/>
      <c r="C33" s="5"/>
      <c r="D33" s="5"/>
      <c r="F33" s="57">
        <f>SUM(F18,F31)</f>
        <v>14080318048</v>
      </c>
      <c r="G33" s="27"/>
      <c r="H33" s="26">
        <f>SUM(H18,H31)</f>
        <v>13671143600</v>
      </c>
      <c r="I33" s="21"/>
      <c r="J33" s="57">
        <f>SUM(J18,J31)</f>
        <v>14387890187</v>
      </c>
      <c r="K33" s="27"/>
      <c r="L33" s="26">
        <f>SUM(L18,L31)</f>
        <v>13990160772</v>
      </c>
    </row>
    <row r="34" spans="1:16" ht="22.5" customHeight="1" thickTop="1" x14ac:dyDescent="0.55000000000000004">
      <c r="A34" s="5"/>
      <c r="B34" s="5"/>
      <c r="C34" s="5"/>
      <c r="D34" s="5"/>
      <c r="F34" s="21"/>
      <c r="G34" s="27"/>
      <c r="H34" s="21"/>
      <c r="I34" s="21"/>
      <c r="J34" s="21"/>
      <c r="K34" s="27"/>
      <c r="L34" s="21"/>
    </row>
    <row r="35" spans="1:16" ht="22.5" customHeight="1" x14ac:dyDescent="0.6">
      <c r="A35" s="1" t="s">
        <v>0</v>
      </c>
      <c r="E35" s="15"/>
      <c r="I35" s="34"/>
      <c r="J35" s="34"/>
      <c r="K35" s="34"/>
      <c r="L35" s="34"/>
    </row>
    <row r="36" spans="1:16" ht="22.5" customHeight="1" x14ac:dyDescent="0.6">
      <c r="A36" s="3" t="s">
        <v>28</v>
      </c>
      <c r="E36" s="15"/>
    </row>
    <row r="37" spans="1:16" ht="22.5" customHeight="1" x14ac:dyDescent="0.6">
      <c r="A37" s="3"/>
      <c r="E37" s="15"/>
    </row>
    <row r="38" spans="1:16" ht="20.25" customHeight="1" x14ac:dyDescent="0.55000000000000004">
      <c r="A38" s="70"/>
      <c r="B38" s="70"/>
      <c r="C38" s="70"/>
      <c r="D38" s="70"/>
      <c r="F38" s="182" t="s">
        <v>2</v>
      </c>
      <c r="G38" s="182"/>
      <c r="H38" s="182"/>
      <c r="I38" s="5"/>
      <c r="J38" s="182" t="s">
        <v>3</v>
      </c>
      <c r="K38" s="182"/>
      <c r="L38" s="182"/>
    </row>
    <row r="39" spans="1:16" ht="24.75" customHeight="1" x14ac:dyDescent="0.6">
      <c r="A39" s="3"/>
      <c r="B39" s="5"/>
      <c r="C39" s="5"/>
      <c r="D39" s="5"/>
      <c r="E39" s="5"/>
      <c r="F39" s="183" t="s">
        <v>30</v>
      </c>
      <c r="G39" s="183"/>
      <c r="H39" s="183"/>
      <c r="I39" s="4"/>
      <c r="J39" s="183" t="s">
        <v>30</v>
      </c>
      <c r="K39" s="183"/>
      <c r="L39" s="183"/>
    </row>
    <row r="40" spans="1:16" ht="22.5" customHeight="1" x14ac:dyDescent="0.6">
      <c r="A40" s="3" t="s">
        <v>45</v>
      </c>
      <c r="B40" s="5"/>
      <c r="C40" s="5"/>
      <c r="D40" s="5"/>
      <c r="E40" s="6" t="s">
        <v>4</v>
      </c>
      <c r="F40" s="4">
        <v>2566</v>
      </c>
      <c r="G40" s="4"/>
      <c r="H40" s="4">
        <v>2565</v>
      </c>
      <c r="I40" s="4"/>
      <c r="J40" s="4">
        <v>2566</v>
      </c>
      <c r="K40" s="4"/>
      <c r="L40" s="4">
        <v>2565</v>
      </c>
    </row>
    <row r="41" spans="1:16" ht="22.5" customHeight="1" x14ac:dyDescent="0.55000000000000004">
      <c r="A41" s="5"/>
      <c r="B41" s="5"/>
      <c r="C41" s="5"/>
      <c r="D41" s="5"/>
      <c r="E41" s="15"/>
      <c r="F41" s="181" t="s">
        <v>5</v>
      </c>
      <c r="G41" s="181"/>
      <c r="H41" s="181"/>
      <c r="I41" s="181"/>
      <c r="J41" s="181"/>
      <c r="K41" s="181"/>
      <c r="L41" s="181"/>
    </row>
    <row r="42" spans="1:16" ht="22.5" customHeight="1" x14ac:dyDescent="0.55000000000000004">
      <c r="A42" s="53" t="s">
        <v>46</v>
      </c>
      <c r="F42" s="108"/>
      <c r="G42" s="108"/>
      <c r="H42" s="108"/>
      <c r="I42" s="108"/>
      <c r="J42" s="108"/>
      <c r="K42" s="108"/>
      <c r="L42" s="108"/>
    </row>
    <row r="43" spans="1:16" ht="22.5" customHeight="1" x14ac:dyDescent="0.55000000000000004">
      <c r="A43" s="2" t="s">
        <v>19</v>
      </c>
      <c r="C43" s="52"/>
      <c r="E43" s="6">
        <v>4</v>
      </c>
      <c r="F43" s="9">
        <v>800863151</v>
      </c>
      <c r="G43" s="9"/>
      <c r="H43" s="9">
        <v>801988205</v>
      </c>
      <c r="I43" s="9"/>
      <c r="J43" s="9">
        <v>1187898186</v>
      </c>
      <c r="K43" s="10"/>
      <c r="L43" s="9">
        <v>1119274037</v>
      </c>
      <c r="P43" s="60"/>
    </row>
    <row r="44" spans="1:16" ht="22.5" customHeight="1" x14ac:dyDescent="0.55000000000000004">
      <c r="A44" s="2" t="s">
        <v>97</v>
      </c>
      <c r="C44" s="52"/>
      <c r="E44" s="6">
        <v>4</v>
      </c>
      <c r="F44" s="9">
        <v>146116533</v>
      </c>
      <c r="G44" s="9"/>
      <c r="H44" s="9">
        <v>101256400</v>
      </c>
      <c r="I44" s="9"/>
      <c r="J44" s="9">
        <v>147051254</v>
      </c>
      <c r="K44" s="10"/>
      <c r="L44" s="9">
        <v>103268410</v>
      </c>
      <c r="P44" s="60"/>
    </row>
    <row r="45" spans="1:16" ht="22.5" customHeight="1" x14ac:dyDescent="0.55000000000000004">
      <c r="A45" s="2" t="s">
        <v>20</v>
      </c>
      <c r="C45" s="52"/>
      <c r="F45" s="9">
        <v>867442648</v>
      </c>
      <c r="G45" s="9"/>
      <c r="H45" s="9">
        <v>727549956</v>
      </c>
      <c r="I45" s="9"/>
      <c r="J45" s="9">
        <v>841897600</v>
      </c>
      <c r="K45" s="10"/>
      <c r="L45" s="9">
        <v>704563900</v>
      </c>
      <c r="P45" s="60"/>
    </row>
    <row r="46" spans="1:16" ht="22.5" customHeight="1" x14ac:dyDescent="0.55000000000000004">
      <c r="A46" s="2" t="s">
        <v>47</v>
      </c>
      <c r="F46" s="9">
        <v>509284</v>
      </c>
      <c r="G46" s="9"/>
      <c r="H46" s="9">
        <v>72563257</v>
      </c>
      <c r="I46" s="9"/>
      <c r="J46" s="9">
        <v>509284</v>
      </c>
      <c r="K46" s="10"/>
      <c r="L46" s="9">
        <v>72563257</v>
      </c>
      <c r="N46" s="9"/>
    </row>
    <row r="47" spans="1:16" ht="22.5" customHeight="1" x14ac:dyDescent="0.55000000000000004">
      <c r="A47" s="2" t="s">
        <v>48</v>
      </c>
      <c r="C47" s="52"/>
      <c r="F47" s="9">
        <v>462746631</v>
      </c>
      <c r="G47" s="9"/>
      <c r="H47" s="9">
        <v>457680367</v>
      </c>
      <c r="I47" s="9"/>
      <c r="J47" s="9">
        <v>462746631</v>
      </c>
      <c r="K47" s="10"/>
      <c r="L47" s="9">
        <v>457680367</v>
      </c>
      <c r="N47" s="9"/>
    </row>
    <row r="48" spans="1:16" ht="22.5" customHeight="1" x14ac:dyDescent="0.55000000000000004">
      <c r="A48" s="2" t="s">
        <v>149</v>
      </c>
      <c r="C48" s="52"/>
      <c r="F48" s="9"/>
      <c r="G48" s="9"/>
      <c r="H48" s="9"/>
      <c r="I48" s="9"/>
      <c r="J48" s="9"/>
      <c r="K48" s="10"/>
      <c r="L48" s="9"/>
      <c r="N48" s="9"/>
    </row>
    <row r="49" spans="1:20" ht="22.5" customHeight="1" x14ac:dyDescent="0.55000000000000004">
      <c r="B49" s="2" t="s">
        <v>150</v>
      </c>
      <c r="C49" s="52"/>
      <c r="E49" s="6" t="s">
        <v>193</v>
      </c>
      <c r="F49" s="9">
        <v>116854204</v>
      </c>
      <c r="G49" s="9"/>
      <c r="H49" s="9">
        <v>99007018</v>
      </c>
      <c r="I49" s="9"/>
      <c r="J49" s="9">
        <v>115675886</v>
      </c>
      <c r="K49" s="10"/>
      <c r="L49" s="9">
        <v>97856459</v>
      </c>
      <c r="N49" s="9"/>
      <c r="P49" s="9"/>
      <c r="R49" s="9"/>
      <c r="T49" s="9"/>
    </row>
    <row r="50" spans="1:20" ht="22.5" customHeight="1" x14ac:dyDescent="0.55000000000000004">
      <c r="A50" s="2" t="s">
        <v>155</v>
      </c>
      <c r="C50" s="52"/>
      <c r="F50" s="9">
        <v>691044</v>
      </c>
      <c r="G50" s="9"/>
      <c r="H50" s="9">
        <v>49087</v>
      </c>
      <c r="I50" s="9"/>
      <c r="J50" s="9">
        <v>0</v>
      </c>
      <c r="K50" s="10"/>
      <c r="L50" s="9">
        <v>0</v>
      </c>
      <c r="N50" s="9"/>
    </row>
    <row r="51" spans="1:20" ht="22.5" customHeight="1" x14ac:dyDescent="0.55000000000000004">
      <c r="A51" s="2" t="s">
        <v>22</v>
      </c>
      <c r="F51" s="9">
        <v>32385696</v>
      </c>
      <c r="G51" s="9"/>
      <c r="H51" s="9">
        <v>33624499</v>
      </c>
      <c r="I51" s="9"/>
      <c r="J51" s="9">
        <v>31529115</v>
      </c>
      <c r="K51" s="10"/>
      <c r="L51" s="9">
        <v>32920715</v>
      </c>
      <c r="P51" s="17"/>
    </row>
    <row r="52" spans="1:20" ht="22.5" customHeight="1" x14ac:dyDescent="0.55000000000000004">
      <c r="A52" s="5" t="s">
        <v>49</v>
      </c>
      <c r="B52" s="5"/>
      <c r="C52" s="5"/>
      <c r="D52" s="5"/>
      <c r="F52" s="47">
        <f>SUM(F43:F51)</f>
        <v>2427609191</v>
      </c>
      <c r="G52" s="27"/>
      <c r="H52" s="20">
        <f>SUM(H43:H51)</f>
        <v>2293718789</v>
      </c>
      <c r="I52" s="21"/>
      <c r="J52" s="47">
        <f>SUM(J43:J51)</f>
        <v>2787307956</v>
      </c>
      <c r="K52" s="27"/>
      <c r="L52" s="20">
        <f>SUM(L43:L51)</f>
        <v>2588127145</v>
      </c>
    </row>
    <row r="53" spans="1:20" ht="18.75" customHeight="1" x14ac:dyDescent="0.55000000000000004">
      <c r="A53" s="5"/>
      <c r="B53" s="5"/>
      <c r="C53" s="5"/>
      <c r="D53" s="5"/>
      <c r="F53" s="28"/>
      <c r="G53" s="44"/>
      <c r="H53" s="28"/>
      <c r="I53" s="28"/>
      <c r="J53" s="28"/>
      <c r="K53" s="44"/>
      <c r="L53" s="28"/>
    </row>
    <row r="54" spans="1:20" ht="22.5" customHeight="1" x14ac:dyDescent="0.55000000000000004">
      <c r="A54" s="53" t="s">
        <v>50</v>
      </c>
      <c r="F54" s="29"/>
      <c r="G54" s="9"/>
      <c r="H54" s="29"/>
      <c r="I54" s="29"/>
      <c r="J54" s="29"/>
      <c r="K54" s="9"/>
      <c r="L54" s="29"/>
    </row>
    <row r="55" spans="1:20" ht="22.5" customHeight="1" x14ac:dyDescent="0.55000000000000004">
      <c r="A55" s="2" t="s">
        <v>51</v>
      </c>
      <c r="C55" s="52"/>
      <c r="E55" s="6" t="s">
        <v>193</v>
      </c>
      <c r="F55" s="67">
        <f>H55</f>
        <v>0</v>
      </c>
      <c r="G55" s="9"/>
      <c r="H55" s="67">
        <v>0</v>
      </c>
      <c r="I55" s="18"/>
      <c r="J55" s="9">
        <v>30968165</v>
      </c>
      <c r="K55" s="10"/>
      <c r="L55" s="9">
        <v>30968165</v>
      </c>
    </row>
    <row r="56" spans="1:20" ht="22.5" customHeight="1" x14ac:dyDescent="0.55000000000000004">
      <c r="A56" s="2" t="s">
        <v>151</v>
      </c>
      <c r="C56" s="52"/>
      <c r="E56" s="6" t="s">
        <v>193</v>
      </c>
      <c r="F56" s="29">
        <v>297452735</v>
      </c>
      <c r="G56" s="9"/>
      <c r="H56" s="29">
        <v>300930736</v>
      </c>
      <c r="I56" s="18"/>
      <c r="J56" s="9">
        <v>299228646</v>
      </c>
      <c r="K56" s="10"/>
      <c r="L56" s="9">
        <v>299429579</v>
      </c>
    </row>
    <row r="57" spans="1:20" ht="22.5" customHeight="1" x14ac:dyDescent="0.55000000000000004">
      <c r="A57" s="2" t="s">
        <v>52</v>
      </c>
      <c r="E57" s="6">
        <v>19</v>
      </c>
      <c r="F57" s="29">
        <v>909258130</v>
      </c>
      <c r="G57" s="9"/>
      <c r="H57" s="29">
        <v>840448298</v>
      </c>
      <c r="I57" s="29"/>
      <c r="J57" s="29">
        <v>870043713</v>
      </c>
      <c r="K57" s="9"/>
      <c r="L57" s="29">
        <v>802023226</v>
      </c>
      <c r="N57" s="17"/>
      <c r="P57" s="17"/>
    </row>
    <row r="58" spans="1:20" ht="22.5" customHeight="1" x14ac:dyDescent="0.55000000000000004">
      <c r="A58" s="2" t="s">
        <v>113</v>
      </c>
      <c r="F58" s="29"/>
      <c r="G58" s="9"/>
      <c r="H58" s="29"/>
      <c r="I58" s="29"/>
      <c r="J58" s="29"/>
      <c r="K58" s="9"/>
      <c r="L58" s="29"/>
      <c r="N58" s="17"/>
      <c r="P58" s="17"/>
    </row>
    <row r="59" spans="1:20" ht="22.5" customHeight="1" x14ac:dyDescent="0.55000000000000004">
      <c r="B59" s="2" t="s">
        <v>124</v>
      </c>
      <c r="E59" s="6">
        <v>15</v>
      </c>
      <c r="F59" s="30">
        <v>892590123</v>
      </c>
      <c r="G59" s="29"/>
      <c r="H59" s="30">
        <v>920927259</v>
      </c>
      <c r="I59" s="29"/>
      <c r="J59" s="30">
        <v>878631398</v>
      </c>
      <c r="K59" s="10"/>
      <c r="L59" s="30">
        <v>907104581</v>
      </c>
    </row>
    <row r="60" spans="1:20" ht="22.5" customHeight="1" x14ac:dyDescent="0.55000000000000004">
      <c r="A60" s="5" t="s">
        <v>53</v>
      </c>
      <c r="B60" s="5"/>
      <c r="C60" s="5"/>
      <c r="D60" s="5"/>
      <c r="F60" s="47">
        <f>SUM(F55:F59)</f>
        <v>2099300988</v>
      </c>
      <c r="G60" s="27"/>
      <c r="H60" s="20">
        <f>SUM(H55:H59)</f>
        <v>2062306293</v>
      </c>
      <c r="I60" s="21"/>
      <c r="J60" s="47">
        <f>SUM(J55:J59)</f>
        <v>2078871922</v>
      </c>
      <c r="K60" s="27"/>
      <c r="L60" s="20">
        <f>SUM(L55:L59)</f>
        <v>2039525551</v>
      </c>
    </row>
    <row r="61" spans="1:20" ht="14.25" customHeight="1" x14ac:dyDescent="0.55000000000000004">
      <c r="A61" s="5"/>
      <c r="B61" s="5"/>
      <c r="C61" s="5"/>
      <c r="D61" s="5"/>
      <c r="F61" s="21"/>
      <c r="G61" s="27"/>
      <c r="H61" s="21"/>
      <c r="I61" s="21"/>
      <c r="J61" s="21"/>
      <c r="K61" s="27"/>
      <c r="L61" s="21"/>
      <c r="N61" s="17"/>
    </row>
    <row r="62" spans="1:20" ht="22.5" customHeight="1" x14ac:dyDescent="0.55000000000000004">
      <c r="A62" s="5" t="s">
        <v>54</v>
      </c>
      <c r="B62" s="5"/>
      <c r="C62" s="5"/>
      <c r="D62" s="5"/>
      <c r="F62" s="99">
        <f>F52+F60</f>
        <v>4526910179</v>
      </c>
      <c r="G62" s="21"/>
      <c r="H62" s="49">
        <f>H52+H60</f>
        <v>4356025082</v>
      </c>
      <c r="I62" s="21"/>
      <c r="J62" s="99">
        <f>J52+J60</f>
        <v>4866179878</v>
      </c>
      <c r="K62" s="21"/>
      <c r="L62" s="49">
        <f>L52+L60</f>
        <v>4627652696</v>
      </c>
      <c r="P62" s="51"/>
    </row>
    <row r="63" spans="1:20" ht="14.25" customHeight="1" x14ac:dyDescent="0.55000000000000004">
      <c r="A63" s="5"/>
      <c r="B63" s="5"/>
      <c r="C63" s="5"/>
      <c r="D63" s="5"/>
      <c r="F63" s="109"/>
      <c r="G63" s="109"/>
      <c r="H63" s="109"/>
      <c r="I63" s="109"/>
      <c r="J63" s="109"/>
      <c r="K63" s="109"/>
      <c r="L63" s="109"/>
    </row>
    <row r="64" spans="1:20" ht="22.5" customHeight="1" x14ac:dyDescent="0.55000000000000004">
      <c r="A64" s="53" t="s">
        <v>55</v>
      </c>
      <c r="B64" s="5"/>
      <c r="C64" s="5"/>
      <c r="D64" s="5"/>
      <c r="F64" s="110"/>
      <c r="G64" s="111"/>
      <c r="H64" s="110"/>
      <c r="I64" s="110"/>
      <c r="J64" s="110"/>
      <c r="K64" s="110"/>
      <c r="L64" s="110"/>
    </row>
    <row r="65" spans="1:16" ht="22.5" customHeight="1" x14ac:dyDescent="0.55000000000000004">
      <c r="A65" s="2" t="s">
        <v>56</v>
      </c>
      <c r="D65" s="5"/>
      <c r="F65" s="110"/>
      <c r="G65" s="111"/>
      <c r="H65" s="110"/>
      <c r="I65" s="110"/>
      <c r="J65" s="110"/>
      <c r="K65" s="110"/>
      <c r="L65" s="110"/>
    </row>
    <row r="66" spans="1:16" ht="22.5" customHeight="1" x14ac:dyDescent="0.55000000000000004">
      <c r="B66" s="2" t="s">
        <v>57</v>
      </c>
      <c r="D66" s="5"/>
      <c r="F66" s="110"/>
      <c r="G66" s="111"/>
      <c r="H66" s="110"/>
      <c r="I66" s="110"/>
      <c r="J66" s="110"/>
      <c r="K66" s="110"/>
      <c r="L66" s="110"/>
    </row>
    <row r="67" spans="1:16" ht="22.5" customHeight="1" thickBot="1" x14ac:dyDescent="0.6">
      <c r="B67" s="15" t="s">
        <v>136</v>
      </c>
      <c r="D67" s="5"/>
      <c r="F67" s="50">
        <v>265900484</v>
      </c>
      <c r="G67" s="32"/>
      <c r="H67" s="50">
        <v>265900484</v>
      </c>
      <c r="I67" s="31"/>
      <c r="J67" s="50">
        <v>265900484</v>
      </c>
      <c r="K67" s="24"/>
      <c r="L67" s="50">
        <v>265900484</v>
      </c>
    </row>
    <row r="68" spans="1:16" ht="22.5" customHeight="1" thickTop="1" x14ac:dyDescent="0.55000000000000004">
      <c r="B68" s="2" t="s">
        <v>59</v>
      </c>
      <c r="D68" s="5"/>
      <c r="F68" s="31"/>
      <c r="G68" s="32"/>
      <c r="H68" s="31"/>
      <c r="I68" s="31"/>
      <c r="J68" s="31"/>
      <c r="K68" s="24"/>
      <c r="L68" s="31"/>
    </row>
    <row r="69" spans="1:16" ht="22.5" customHeight="1" x14ac:dyDescent="0.55000000000000004">
      <c r="B69" s="15" t="s">
        <v>136</v>
      </c>
      <c r="D69" s="5"/>
      <c r="F69" s="31">
        <f>'Share conso10-11'!C50</f>
        <v>265900484</v>
      </c>
      <c r="G69" s="32"/>
      <c r="H69" s="31">
        <v>265900484</v>
      </c>
      <c r="I69" s="31"/>
      <c r="J69" s="31">
        <f>'Share-Separate12-13'!D51</f>
        <v>265900484</v>
      </c>
      <c r="K69" s="24"/>
      <c r="L69" s="31">
        <v>265900484</v>
      </c>
    </row>
    <row r="70" spans="1:16" ht="27" customHeight="1" x14ac:dyDescent="0.55000000000000004">
      <c r="A70" s="2" t="s">
        <v>60</v>
      </c>
      <c r="C70" s="5"/>
      <c r="D70" s="5"/>
      <c r="F70" s="31">
        <f>'Share conso10-11'!E50</f>
        <v>1342448425</v>
      </c>
      <c r="G70" s="32"/>
      <c r="H70" s="31">
        <v>1342448425</v>
      </c>
      <c r="I70" s="31"/>
      <c r="J70" s="31">
        <f>'Share-Separate12-13'!F51</f>
        <v>1342448425</v>
      </c>
      <c r="K70" s="24"/>
      <c r="L70" s="31">
        <v>1342448425</v>
      </c>
    </row>
    <row r="71" spans="1:16" ht="22.5" customHeight="1" x14ac:dyDescent="0.55000000000000004">
      <c r="A71" s="2" t="s">
        <v>78</v>
      </c>
      <c r="C71" s="25"/>
      <c r="D71" s="5"/>
      <c r="F71" s="31"/>
      <c r="G71" s="32"/>
      <c r="H71" s="31"/>
      <c r="I71" s="31"/>
      <c r="J71" s="5"/>
      <c r="K71" s="32"/>
      <c r="L71" s="5"/>
    </row>
    <row r="72" spans="1:16" ht="22.5" customHeight="1" x14ac:dyDescent="0.55000000000000004">
      <c r="B72" s="2" t="s">
        <v>61</v>
      </c>
      <c r="C72" s="25"/>
      <c r="D72" s="5"/>
      <c r="F72" s="31"/>
      <c r="G72" s="32"/>
      <c r="H72" s="31"/>
      <c r="I72" s="31"/>
      <c r="J72" s="5"/>
      <c r="K72" s="32"/>
      <c r="L72" s="5"/>
    </row>
    <row r="73" spans="1:16" ht="22.5" customHeight="1" x14ac:dyDescent="0.55000000000000004">
      <c r="C73" s="52" t="s">
        <v>62</v>
      </c>
      <c r="D73" s="5"/>
      <c r="E73" s="6">
        <v>16</v>
      </c>
      <c r="F73" s="31">
        <f>'Share conso10-11'!G50</f>
        <v>26795766</v>
      </c>
      <c r="G73" s="32"/>
      <c r="H73" s="31">
        <v>26795766</v>
      </c>
      <c r="I73" s="31"/>
      <c r="J73" s="31">
        <f>'Share-Separate12-13'!H51</f>
        <v>26795766</v>
      </c>
      <c r="K73" s="24"/>
      <c r="L73" s="31">
        <v>26795766</v>
      </c>
    </row>
    <row r="74" spans="1:16" ht="22.5" customHeight="1" x14ac:dyDescent="0.55000000000000004">
      <c r="B74" s="5"/>
      <c r="C74" s="2" t="s">
        <v>63</v>
      </c>
      <c r="D74" s="5"/>
      <c r="F74" s="31">
        <f>'Share conso10-11'!I50</f>
        <v>2285000000</v>
      </c>
      <c r="G74" s="32"/>
      <c r="H74" s="31">
        <v>2285000000</v>
      </c>
      <c r="I74" s="31"/>
      <c r="J74" s="31">
        <f>'Share-Separate12-13'!J51</f>
        <v>2285000000</v>
      </c>
      <c r="K74" s="24"/>
      <c r="L74" s="31">
        <v>2285000000</v>
      </c>
    </row>
    <row r="75" spans="1:16" ht="22.5" customHeight="1" x14ac:dyDescent="0.55000000000000004">
      <c r="A75" s="2" t="s">
        <v>64</v>
      </c>
      <c r="B75" s="2" t="s">
        <v>123</v>
      </c>
      <c r="D75" s="5"/>
      <c r="F75" s="31">
        <v>1552527758</v>
      </c>
      <c r="G75" s="32"/>
      <c r="H75" s="31">
        <v>1317643920</v>
      </c>
      <c r="I75" s="31"/>
      <c r="J75" s="40">
        <v>1688514627</v>
      </c>
      <c r="K75" s="24"/>
      <c r="L75" s="40">
        <v>1532717907</v>
      </c>
    </row>
    <row r="76" spans="1:16" ht="22.5" customHeight="1" x14ac:dyDescent="0.55000000000000004">
      <c r="A76" s="2" t="s">
        <v>65</v>
      </c>
      <c r="D76" s="5"/>
      <c r="F76" s="31">
        <f>'Share conso10-11'!U50</f>
        <v>4080735436</v>
      </c>
      <c r="G76" s="32"/>
      <c r="H76" s="31">
        <v>4077329923</v>
      </c>
      <c r="I76" s="31"/>
      <c r="J76" s="32">
        <f>'Share-Separate12-13'!R51</f>
        <v>3913051007</v>
      </c>
      <c r="K76" s="24"/>
      <c r="L76" s="32">
        <v>3909645494</v>
      </c>
    </row>
    <row r="77" spans="1:16" ht="22.5" customHeight="1" x14ac:dyDescent="0.55000000000000004">
      <c r="A77" s="16" t="s">
        <v>66</v>
      </c>
      <c r="B77" s="5"/>
      <c r="C77" s="5"/>
      <c r="D77" s="5"/>
      <c r="F77" s="77">
        <f>SUM(F69:F76)</f>
        <v>9553407869</v>
      </c>
      <c r="G77" s="21"/>
      <c r="H77" s="77">
        <f>SUM(H69:H76)</f>
        <v>9315118518</v>
      </c>
      <c r="I77" s="21"/>
      <c r="J77" s="47">
        <f>SUM(J69:J76)</f>
        <v>9521710309</v>
      </c>
      <c r="K77" s="21"/>
      <c r="L77" s="20">
        <f>SUM(L69:L76)</f>
        <v>9362508076</v>
      </c>
      <c r="P77" s="51"/>
    </row>
    <row r="78" spans="1:16" ht="14.25" customHeight="1" x14ac:dyDescent="0.55000000000000004">
      <c r="A78" s="16"/>
      <c r="B78" s="5"/>
      <c r="C78" s="5"/>
      <c r="D78" s="5"/>
      <c r="F78" s="28"/>
      <c r="G78" s="21"/>
      <c r="H78" s="28"/>
      <c r="I78" s="21"/>
      <c r="J78" s="21"/>
      <c r="K78" s="21"/>
      <c r="L78" s="21"/>
    </row>
    <row r="79" spans="1:16" ht="22.5" customHeight="1" thickBot="1" x14ac:dyDescent="0.6">
      <c r="A79" s="5" t="s">
        <v>67</v>
      </c>
      <c r="B79" s="5"/>
      <c r="C79" s="5"/>
      <c r="D79" s="5"/>
      <c r="F79" s="78">
        <f>SUM(F62,F77)</f>
        <v>14080318048</v>
      </c>
      <c r="G79" s="21"/>
      <c r="H79" s="78">
        <f>SUM(H62,H77)</f>
        <v>13671143600</v>
      </c>
      <c r="I79" s="21"/>
      <c r="J79" s="57">
        <f>SUM(J62,J77)</f>
        <v>14387890187</v>
      </c>
      <c r="K79" s="21"/>
      <c r="L79" s="26">
        <f>SUM(L62,L77)</f>
        <v>13990160772</v>
      </c>
      <c r="P79" s="51"/>
    </row>
    <row r="80" spans="1:16" ht="22.5" customHeight="1" thickTop="1" x14ac:dyDescent="0.55000000000000004">
      <c r="C80" s="25"/>
      <c r="D80" s="5"/>
      <c r="F80" s="31"/>
      <c r="G80" s="32"/>
      <c r="H80" s="31"/>
      <c r="I80" s="32"/>
      <c r="J80" s="5"/>
      <c r="K80" s="32"/>
      <c r="L80" s="5"/>
      <c r="P80" s="51"/>
    </row>
    <row r="81" spans="1:12" ht="22.5" customHeight="1" x14ac:dyDescent="0.55000000000000004">
      <c r="B81" s="5"/>
      <c r="D81" s="5"/>
      <c r="F81" s="60"/>
      <c r="H81" s="60"/>
      <c r="J81" s="60"/>
      <c r="L81" s="60"/>
    </row>
    <row r="82" spans="1:12" ht="22.5" customHeight="1" x14ac:dyDescent="0.55000000000000004">
      <c r="D82" s="5"/>
      <c r="E82" s="5"/>
      <c r="F82" s="5"/>
      <c r="G82" s="5"/>
      <c r="H82" s="5"/>
      <c r="I82" s="5"/>
      <c r="J82" s="5"/>
      <c r="K82" s="24"/>
      <c r="L82" s="5"/>
    </row>
    <row r="83" spans="1:12" ht="22.5" customHeight="1" x14ac:dyDescent="0.55000000000000004">
      <c r="D83" s="5"/>
      <c r="E83" s="5"/>
      <c r="F83" s="5"/>
      <c r="G83" s="5"/>
      <c r="H83" s="5"/>
      <c r="I83" s="5"/>
      <c r="J83" s="5"/>
      <c r="K83" s="24"/>
      <c r="L83" s="5"/>
    </row>
    <row r="84" spans="1:12" ht="22.5" customHeight="1" x14ac:dyDescent="0.55000000000000004">
      <c r="A84" s="16"/>
      <c r="B84" s="5"/>
      <c r="C84" s="5"/>
      <c r="D84" s="5"/>
      <c r="E84" s="5"/>
      <c r="F84" s="5"/>
      <c r="G84" s="5"/>
      <c r="H84" s="5"/>
      <c r="I84" s="5"/>
      <c r="J84" s="5"/>
      <c r="K84" s="21"/>
      <c r="L84" s="5"/>
    </row>
    <row r="85" spans="1:12" ht="22.5" customHeight="1" x14ac:dyDescent="0.55000000000000004">
      <c r="A85" s="16"/>
      <c r="B85" s="5"/>
      <c r="C85" s="5"/>
      <c r="D85" s="5"/>
      <c r="E85" s="5"/>
      <c r="F85" s="5"/>
      <c r="G85" s="5"/>
      <c r="H85" s="5"/>
      <c r="I85" s="5"/>
      <c r="J85" s="5"/>
      <c r="K85" s="21"/>
      <c r="L85" s="5"/>
    </row>
    <row r="86" spans="1:12" ht="22.5" customHeight="1" x14ac:dyDescent="0.55000000000000004">
      <c r="A86" s="5"/>
      <c r="B86" s="5"/>
      <c r="C86" s="5"/>
      <c r="D86" s="5"/>
      <c r="E86" s="5"/>
      <c r="F86" s="5"/>
      <c r="G86" s="5"/>
      <c r="H86" s="5"/>
      <c r="I86" s="5"/>
      <c r="J86" s="5"/>
      <c r="K86" s="21"/>
      <c r="L86" s="5"/>
    </row>
    <row r="87" spans="1:12" ht="22.5" customHeight="1" x14ac:dyDescent="0.55000000000000004">
      <c r="E87" s="5"/>
      <c r="F87" s="5"/>
      <c r="G87" s="5"/>
      <c r="H87" s="5"/>
      <c r="I87" s="5"/>
      <c r="J87" s="5"/>
      <c r="L87" s="5"/>
    </row>
    <row r="88" spans="1:12" ht="22.5" customHeight="1" x14ac:dyDescent="0.55000000000000004">
      <c r="E88" s="5"/>
      <c r="F88" s="5"/>
      <c r="G88" s="5"/>
      <c r="H88" s="5"/>
      <c r="I88" s="5"/>
      <c r="J88" s="5"/>
      <c r="L88" s="5"/>
    </row>
    <row r="90" spans="1:12" ht="22.5" customHeight="1" x14ac:dyDescent="0.55000000000000004">
      <c r="F90" s="34"/>
      <c r="H90" s="34"/>
      <c r="J90" s="34"/>
      <c r="L90" s="34"/>
    </row>
  </sheetData>
  <mergeCells count="10">
    <mergeCell ref="F41:L41"/>
    <mergeCell ref="F4:H4"/>
    <mergeCell ref="J4:L4"/>
    <mergeCell ref="F7:L7"/>
    <mergeCell ref="F38:H38"/>
    <mergeCell ref="J38:L38"/>
    <mergeCell ref="J5:L5"/>
    <mergeCell ref="F5:H5"/>
    <mergeCell ref="F39:H39"/>
    <mergeCell ref="J39:L39"/>
  </mergeCells>
  <pageMargins left="0.70866141732283461" right="0.51181102362204722" top="0.74803149606299213" bottom="0.74803149606299213" header="0.31496062992125984" footer="0.31496062992125984"/>
  <pageSetup paperSize="9" scale="72" firstPageNumber="7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3"/>
  <sheetViews>
    <sheetView showGridLines="0" view="pageBreakPreview" zoomScale="85" zoomScaleNormal="85" zoomScaleSheetLayoutView="85" workbookViewId="0"/>
  </sheetViews>
  <sheetFormatPr defaultColWidth="13.125" defaultRowHeight="22.5" customHeight="1" x14ac:dyDescent="0.55000000000000004"/>
  <cols>
    <col min="1" max="2" width="2.125" style="2" customWidth="1"/>
    <col min="3" max="3" width="3.375" style="2" customWidth="1"/>
    <col min="4" max="4" width="54" style="2" customWidth="1"/>
    <col min="5" max="5" width="16.125" style="6" customWidth="1"/>
    <col min="6" max="6" width="19.375" style="2" customWidth="1"/>
    <col min="7" max="7" width="1.375" style="2" customWidth="1"/>
    <col min="8" max="8" width="19.375" style="2" customWidth="1"/>
    <col min="9" max="9" width="1.375" style="2" customWidth="1"/>
    <col min="10" max="10" width="19.375" style="2" customWidth="1"/>
    <col min="11" max="11" width="1" style="2" customWidth="1"/>
    <col min="12" max="12" width="19.375" style="2" customWidth="1"/>
    <col min="13" max="233" width="9.375" style="2" customWidth="1"/>
    <col min="234" max="235" width="2.125" style="2" customWidth="1"/>
    <col min="236" max="236" width="3.375" style="2" customWidth="1"/>
    <col min="237" max="237" width="38.875" style="2" customWidth="1"/>
    <col min="238" max="238" width="9.375" style="2" customWidth="1"/>
    <col min="239" max="239" width="13.125" style="2" customWidth="1"/>
    <col min="240" max="240" width="1.375" style="2" customWidth="1"/>
    <col min="241" max="16384" width="13.125" style="2"/>
  </cols>
  <sheetData>
    <row r="1" spans="1:12" ht="21.75" customHeight="1" x14ac:dyDescent="0.6">
      <c r="A1" s="1" t="s">
        <v>0</v>
      </c>
      <c r="B1" s="52"/>
      <c r="C1" s="52"/>
      <c r="D1" s="52"/>
      <c r="E1" s="112"/>
      <c r="F1" s="113"/>
      <c r="H1" s="113"/>
      <c r="J1" s="113"/>
      <c r="L1" s="113"/>
    </row>
    <row r="2" spans="1:12" s="5" customFormat="1" ht="21.75" customHeight="1" x14ac:dyDescent="0.6">
      <c r="A2" s="3" t="s">
        <v>68</v>
      </c>
      <c r="B2" s="52"/>
      <c r="C2" s="52"/>
      <c r="D2" s="52"/>
      <c r="E2" s="112"/>
      <c r="F2" s="52"/>
      <c r="G2" s="52"/>
      <c r="H2" s="52"/>
      <c r="I2" s="52"/>
      <c r="J2" s="52"/>
      <c r="K2" s="52"/>
      <c r="L2" s="52"/>
    </row>
    <row r="3" spans="1:12" s="5" customFormat="1" ht="7.5" customHeight="1" x14ac:dyDescent="0.55000000000000004">
      <c r="A3" s="52"/>
      <c r="B3" s="52"/>
      <c r="C3" s="52"/>
      <c r="D3" s="52"/>
      <c r="E3" s="112"/>
      <c r="F3" s="52"/>
      <c r="G3" s="52"/>
      <c r="H3" s="52"/>
      <c r="I3" s="52"/>
      <c r="J3" s="52"/>
      <c r="K3" s="52"/>
      <c r="L3" s="52"/>
    </row>
    <row r="4" spans="1:12" ht="21.75" customHeight="1" x14ac:dyDescent="0.55000000000000004">
      <c r="A4" s="5"/>
      <c r="B4" s="5"/>
      <c r="C4" s="5"/>
      <c r="D4" s="5"/>
      <c r="F4" s="182" t="s">
        <v>2</v>
      </c>
      <c r="G4" s="182"/>
      <c r="H4" s="182"/>
      <c r="I4" s="5"/>
      <c r="J4" s="182" t="s">
        <v>3</v>
      </c>
      <c r="K4" s="182"/>
      <c r="L4" s="182"/>
    </row>
    <row r="5" spans="1:12" ht="21.75" customHeight="1" x14ac:dyDescent="0.55000000000000004">
      <c r="A5" s="5"/>
      <c r="B5" s="5"/>
      <c r="C5" s="5"/>
      <c r="D5" s="5"/>
      <c r="F5" s="184" t="s">
        <v>104</v>
      </c>
      <c r="G5" s="184"/>
      <c r="H5" s="184"/>
      <c r="I5" s="70"/>
      <c r="J5" s="184" t="s">
        <v>104</v>
      </c>
      <c r="K5" s="184"/>
      <c r="L5" s="184"/>
    </row>
    <row r="6" spans="1:12" ht="21.75" customHeight="1" x14ac:dyDescent="0.55000000000000004">
      <c r="A6" s="5"/>
      <c r="B6" s="5"/>
      <c r="C6" s="5"/>
      <c r="D6" s="5"/>
      <c r="F6" s="183" t="s">
        <v>101</v>
      </c>
      <c r="G6" s="183"/>
      <c r="H6" s="183"/>
      <c r="I6" s="4"/>
      <c r="J6" s="183" t="s">
        <v>101</v>
      </c>
      <c r="K6" s="183"/>
      <c r="L6" s="183"/>
    </row>
    <row r="7" spans="1:12" ht="21.75" customHeight="1" x14ac:dyDescent="0.55000000000000004">
      <c r="A7" s="5"/>
      <c r="B7" s="5"/>
      <c r="C7" s="5"/>
      <c r="D7" s="114"/>
      <c r="E7" s="6" t="s">
        <v>4</v>
      </c>
      <c r="F7" s="4">
        <v>2566</v>
      </c>
      <c r="G7" s="4"/>
      <c r="H7" s="4">
        <v>2565</v>
      </c>
      <c r="I7" s="4"/>
      <c r="J7" s="4">
        <v>2566</v>
      </c>
      <c r="K7" s="4"/>
      <c r="L7" s="4">
        <v>2565</v>
      </c>
    </row>
    <row r="8" spans="1:12" ht="21.75" customHeight="1" x14ac:dyDescent="0.55000000000000004">
      <c r="A8" s="5"/>
      <c r="B8" s="5"/>
      <c r="C8" s="5"/>
      <c r="D8" s="5"/>
      <c r="F8" s="181" t="s">
        <v>5</v>
      </c>
      <c r="G8" s="181"/>
      <c r="H8" s="181"/>
      <c r="I8" s="181"/>
      <c r="J8" s="181"/>
      <c r="K8" s="181"/>
      <c r="L8" s="181"/>
    </row>
    <row r="9" spans="1:12" ht="21.75" customHeight="1" x14ac:dyDescent="0.55000000000000004">
      <c r="A9" s="53" t="s">
        <v>69</v>
      </c>
      <c r="E9" s="6" t="s">
        <v>187</v>
      </c>
      <c r="F9" s="115"/>
      <c r="G9" s="4"/>
      <c r="H9" s="115"/>
      <c r="I9" s="4"/>
      <c r="J9" s="115"/>
      <c r="K9" s="4"/>
      <c r="L9" s="115"/>
    </row>
    <row r="10" spans="1:12" ht="21.75" customHeight="1" x14ac:dyDescent="0.55000000000000004">
      <c r="A10" s="2" t="s">
        <v>70</v>
      </c>
      <c r="F10" s="35">
        <v>12371032972</v>
      </c>
      <c r="G10" s="35"/>
      <c r="H10" s="35">
        <v>10904848411</v>
      </c>
      <c r="I10" s="35"/>
      <c r="J10" s="35">
        <v>12359661338</v>
      </c>
      <c r="K10" s="35"/>
      <c r="L10" s="35">
        <v>10880938711</v>
      </c>
    </row>
    <row r="11" spans="1:12" ht="21.45" customHeight="1" x14ac:dyDescent="0.55000000000000004">
      <c r="A11" s="2" t="s">
        <v>9</v>
      </c>
      <c r="E11" s="6">
        <v>8</v>
      </c>
      <c r="F11" s="35">
        <v>5531596</v>
      </c>
      <c r="G11" s="35"/>
      <c r="H11" s="35">
        <v>5458500</v>
      </c>
      <c r="I11" s="35"/>
      <c r="J11" s="35">
        <v>21791596</v>
      </c>
      <c r="K11" s="35"/>
      <c r="L11" s="35">
        <v>37558500</v>
      </c>
    </row>
    <row r="12" spans="1:12" ht="21.45" customHeight="1" x14ac:dyDescent="0.55000000000000004">
      <c r="A12" s="2" t="s">
        <v>165</v>
      </c>
      <c r="E12" s="6">
        <v>8</v>
      </c>
      <c r="F12" s="79">
        <v>0</v>
      </c>
      <c r="G12" s="79"/>
      <c r="H12" s="79">
        <v>0</v>
      </c>
      <c r="I12" s="35"/>
      <c r="J12" s="35">
        <v>104210050</v>
      </c>
      <c r="K12" s="35"/>
      <c r="L12" s="35">
        <v>782325000</v>
      </c>
    </row>
    <row r="13" spans="1:12" s="5" customFormat="1" ht="21.75" customHeight="1" x14ac:dyDescent="0.55000000000000004">
      <c r="A13" s="2" t="s">
        <v>71</v>
      </c>
      <c r="B13" s="52"/>
      <c r="C13" s="2"/>
      <c r="D13" s="2"/>
      <c r="E13" s="6"/>
      <c r="F13" s="35">
        <v>216112000</v>
      </c>
      <c r="G13" s="35"/>
      <c r="H13" s="35">
        <v>148505808</v>
      </c>
      <c r="I13" s="35"/>
      <c r="J13" s="35">
        <v>223842067</v>
      </c>
      <c r="K13" s="35"/>
      <c r="L13" s="35">
        <v>170247590</v>
      </c>
    </row>
    <row r="14" spans="1:12" s="5" customFormat="1" ht="21.75" customHeight="1" x14ac:dyDescent="0.55000000000000004">
      <c r="A14" s="5" t="s">
        <v>72</v>
      </c>
      <c r="E14" s="6"/>
      <c r="F14" s="47">
        <f>SUM(F10:F13)</f>
        <v>12592676568</v>
      </c>
      <c r="G14" s="27"/>
      <c r="H14" s="20">
        <f>SUM(H10:H13)</f>
        <v>11058812719</v>
      </c>
      <c r="I14" s="27"/>
      <c r="J14" s="47">
        <f>SUM(J10:J13)</f>
        <v>12709505051</v>
      </c>
      <c r="K14" s="21"/>
      <c r="L14" s="20">
        <f>SUM(L10:L13)</f>
        <v>11871069801</v>
      </c>
    </row>
    <row r="15" spans="1:12" ht="7.5" customHeight="1" x14ac:dyDescent="0.55000000000000004">
      <c r="A15" s="5"/>
      <c r="B15" s="5"/>
      <c r="C15" s="5"/>
      <c r="D15" s="5"/>
      <c r="F15" s="36"/>
      <c r="G15" s="37"/>
      <c r="H15" s="36"/>
      <c r="I15" s="37"/>
      <c r="J15" s="36"/>
      <c r="K15" s="36"/>
      <c r="L15" s="36"/>
    </row>
    <row r="16" spans="1:12" ht="21.75" customHeight="1" x14ac:dyDescent="0.55000000000000004">
      <c r="A16" s="53" t="s">
        <v>73</v>
      </c>
      <c r="E16" s="6" t="s">
        <v>206</v>
      </c>
      <c r="F16" s="7"/>
      <c r="G16" s="7"/>
      <c r="H16" s="7"/>
      <c r="I16" s="7"/>
      <c r="J16" s="7"/>
      <c r="K16" s="7"/>
      <c r="L16" s="7"/>
    </row>
    <row r="17" spans="1:12" ht="21.75" customHeight="1" x14ac:dyDescent="0.55000000000000004">
      <c r="A17" s="2" t="s">
        <v>74</v>
      </c>
      <c r="E17" s="6">
        <v>7</v>
      </c>
      <c r="F17" s="38">
        <v>8869461464</v>
      </c>
      <c r="G17" s="7"/>
      <c r="H17" s="38">
        <v>7823541043</v>
      </c>
      <c r="I17" s="7"/>
      <c r="J17" s="38">
        <v>8909500189</v>
      </c>
      <c r="K17" s="7"/>
      <c r="L17" s="38">
        <v>7831018438</v>
      </c>
    </row>
    <row r="18" spans="1:12" ht="21.75" customHeight="1" x14ac:dyDescent="0.55000000000000004">
      <c r="A18" s="2" t="s">
        <v>108</v>
      </c>
      <c r="F18" s="38">
        <v>2875192841</v>
      </c>
      <c r="G18" s="7"/>
      <c r="H18" s="38">
        <v>2559921562</v>
      </c>
      <c r="I18" s="7"/>
      <c r="J18" s="38">
        <v>2873909836</v>
      </c>
      <c r="K18" s="7"/>
      <c r="L18" s="38">
        <v>2560220129</v>
      </c>
    </row>
    <row r="19" spans="1:12" ht="21.75" customHeight="1" x14ac:dyDescent="0.55000000000000004">
      <c r="A19" s="2" t="s">
        <v>75</v>
      </c>
      <c r="F19" s="38">
        <v>691309865</v>
      </c>
      <c r="G19" s="7"/>
      <c r="H19" s="38">
        <v>657632061</v>
      </c>
      <c r="I19" s="7"/>
      <c r="J19" s="38">
        <v>675486161</v>
      </c>
      <c r="K19" s="7"/>
      <c r="L19" s="38">
        <v>638586213</v>
      </c>
    </row>
    <row r="20" spans="1:12" ht="21.75" customHeight="1" x14ac:dyDescent="0.55000000000000004">
      <c r="A20" s="5" t="s">
        <v>76</v>
      </c>
      <c r="B20" s="5"/>
      <c r="C20" s="5"/>
      <c r="D20" s="5"/>
      <c r="F20" s="100">
        <f>SUM(F17:F19)</f>
        <v>12435964170</v>
      </c>
      <c r="G20" s="27"/>
      <c r="H20" s="55">
        <f>SUM(H17:H19)</f>
        <v>11041094666</v>
      </c>
      <c r="I20" s="27"/>
      <c r="J20" s="100">
        <f>SUM(J17:J19)</f>
        <v>12458896186</v>
      </c>
      <c r="K20" s="27"/>
      <c r="L20" s="55">
        <f>SUM(L17:L19)</f>
        <v>11029824780</v>
      </c>
    </row>
    <row r="21" spans="1:12" ht="21.75" customHeight="1" x14ac:dyDescent="0.55000000000000004">
      <c r="A21" s="16"/>
      <c r="F21" s="56"/>
      <c r="G21" s="56"/>
      <c r="H21" s="56"/>
      <c r="I21" s="56"/>
      <c r="J21" s="56"/>
      <c r="K21" s="56"/>
      <c r="L21" s="56"/>
    </row>
    <row r="22" spans="1:12" ht="21.75" customHeight="1" x14ac:dyDescent="0.55000000000000004">
      <c r="A22" s="16" t="s">
        <v>184</v>
      </c>
      <c r="F22" s="36">
        <f>F14-F20</f>
        <v>156712398</v>
      </c>
      <c r="G22" s="36"/>
      <c r="H22" s="36">
        <f>H14-H20</f>
        <v>17718053</v>
      </c>
      <c r="I22" s="36"/>
      <c r="J22" s="36">
        <f>J14-J20</f>
        <v>250608865</v>
      </c>
      <c r="K22" s="36"/>
      <c r="L22" s="36">
        <f>L14-L20</f>
        <v>841245021</v>
      </c>
    </row>
    <row r="23" spans="1:12" ht="21.75" customHeight="1" x14ac:dyDescent="0.55000000000000004">
      <c r="A23" s="52" t="s">
        <v>139</v>
      </c>
      <c r="F23" s="56">
        <v>-14235407</v>
      </c>
      <c r="G23" s="56"/>
      <c r="H23" s="56">
        <v>-13026750</v>
      </c>
      <c r="I23" s="56"/>
      <c r="J23" s="56">
        <v>-14234774</v>
      </c>
      <c r="K23" s="56"/>
      <c r="L23" s="56">
        <v>-12950812</v>
      </c>
    </row>
    <row r="24" spans="1:12" ht="21.75" customHeight="1" x14ac:dyDescent="0.55000000000000004">
      <c r="A24" s="52" t="s">
        <v>170</v>
      </c>
      <c r="F24" s="56"/>
      <c r="G24" s="56"/>
      <c r="H24" s="56"/>
      <c r="I24" s="56"/>
      <c r="J24" s="103"/>
      <c r="K24" s="103"/>
      <c r="L24" s="103"/>
    </row>
    <row r="25" spans="1:12" ht="21.45" customHeight="1" x14ac:dyDescent="0.55000000000000004">
      <c r="A25" s="52"/>
      <c r="B25" s="52" t="s">
        <v>10</v>
      </c>
      <c r="E25" s="6">
        <v>8</v>
      </c>
      <c r="F25" s="39">
        <v>174272230</v>
      </c>
      <c r="G25" s="56"/>
      <c r="H25" s="39">
        <v>167505278</v>
      </c>
      <c r="I25" s="56"/>
      <c r="J25" s="104">
        <v>0</v>
      </c>
      <c r="K25" s="103"/>
      <c r="L25" s="104">
        <v>0</v>
      </c>
    </row>
    <row r="26" spans="1:12" s="5" customFormat="1" ht="21.75" customHeight="1" x14ac:dyDescent="0.55000000000000004">
      <c r="A26" s="16" t="s">
        <v>140</v>
      </c>
      <c r="F26" s="43">
        <f>F14-F20+F23+F25</f>
        <v>316749221</v>
      </c>
      <c r="G26" s="21"/>
      <c r="H26" s="43">
        <f>H14-H20+H23+H25</f>
        <v>172196581</v>
      </c>
      <c r="I26" s="21"/>
      <c r="J26" s="43">
        <f>J14-J20+J23+J25</f>
        <v>236374091</v>
      </c>
      <c r="K26" s="21"/>
      <c r="L26" s="43">
        <f>L14-L20+L23+L25</f>
        <v>828294209</v>
      </c>
    </row>
    <row r="27" spans="1:12" ht="21.45" customHeight="1" x14ac:dyDescent="0.55000000000000004">
      <c r="A27" s="52" t="s">
        <v>181</v>
      </c>
      <c r="E27" s="6" t="s">
        <v>191</v>
      </c>
      <c r="F27" s="35">
        <v>-68748602</v>
      </c>
      <c r="G27" s="33"/>
      <c r="H27" s="35">
        <v>-159535042</v>
      </c>
      <c r="I27" s="33"/>
      <c r="J27" s="35">
        <v>-66627492</v>
      </c>
      <c r="K27" s="33"/>
      <c r="L27" s="35">
        <v>-157080768</v>
      </c>
    </row>
    <row r="28" spans="1:12" ht="21.75" customHeight="1" thickBot="1" x14ac:dyDescent="0.6">
      <c r="A28" s="16" t="s">
        <v>141</v>
      </c>
      <c r="B28" s="5"/>
      <c r="C28" s="5"/>
      <c r="D28" s="5"/>
      <c r="F28" s="48">
        <f>F26+F27</f>
        <v>248000619</v>
      </c>
      <c r="G28" s="21"/>
      <c r="H28" s="48">
        <f>H26+H27</f>
        <v>12661539</v>
      </c>
      <c r="I28" s="21"/>
      <c r="J28" s="48">
        <f>J26+J27</f>
        <v>169746599</v>
      </c>
      <c r="K28" s="21"/>
      <c r="L28" s="48">
        <f>L26+L27</f>
        <v>671213441</v>
      </c>
    </row>
    <row r="29" spans="1:12" ht="11.55" customHeight="1" thickTop="1" x14ac:dyDescent="0.55000000000000004">
      <c r="F29" s="33"/>
      <c r="G29" s="33"/>
      <c r="H29" s="33"/>
      <c r="I29" s="33"/>
      <c r="J29" s="33"/>
      <c r="K29" s="33"/>
      <c r="L29" s="33"/>
    </row>
    <row r="30" spans="1:12" ht="21.45" customHeight="1" x14ac:dyDescent="0.55000000000000004">
      <c r="A30" s="5" t="s">
        <v>77</v>
      </c>
      <c r="F30" s="8"/>
      <c r="G30" s="8"/>
      <c r="H30" s="8"/>
      <c r="I30" s="8"/>
      <c r="J30" s="8"/>
      <c r="K30" s="8"/>
      <c r="L30" s="8"/>
    </row>
    <row r="31" spans="1:12" s="5" customFormat="1" ht="21.75" hidden="1" customHeight="1" x14ac:dyDescent="0.55000000000000004">
      <c r="A31" s="116" t="s">
        <v>116</v>
      </c>
      <c r="B31" s="2"/>
      <c r="C31" s="2"/>
      <c r="D31" s="2"/>
      <c r="E31" s="6"/>
      <c r="F31" s="8"/>
      <c r="G31" s="8"/>
      <c r="H31" s="8"/>
      <c r="I31" s="8"/>
      <c r="J31" s="8"/>
      <c r="K31" s="8"/>
      <c r="L31" s="8"/>
    </row>
    <row r="32" spans="1:12" ht="21.75" hidden="1" customHeight="1" x14ac:dyDescent="0.55000000000000004">
      <c r="A32" s="2" t="s">
        <v>152</v>
      </c>
      <c r="F32" s="79"/>
      <c r="G32" s="35"/>
      <c r="H32" s="79">
        <v>0</v>
      </c>
      <c r="I32" s="35"/>
      <c r="J32" s="79"/>
      <c r="K32" s="35"/>
      <c r="L32" s="79">
        <v>0</v>
      </c>
    </row>
    <row r="33" spans="1:12" ht="21.75" hidden="1" customHeight="1" x14ac:dyDescent="0.55000000000000004">
      <c r="A33" s="2" t="s">
        <v>115</v>
      </c>
      <c r="F33" s="79"/>
      <c r="G33" s="35"/>
      <c r="H33" s="79"/>
      <c r="I33" s="35"/>
      <c r="J33" s="79"/>
      <c r="K33" s="35"/>
      <c r="L33" s="79"/>
    </row>
    <row r="34" spans="1:12" ht="21.75" hidden="1" customHeight="1" x14ac:dyDescent="0.55000000000000004">
      <c r="A34" s="2" t="s">
        <v>100</v>
      </c>
      <c r="B34" s="2" t="s">
        <v>126</v>
      </c>
      <c r="E34" s="6">
        <v>22</v>
      </c>
      <c r="F34" s="79"/>
      <c r="G34" s="35"/>
      <c r="H34" s="79">
        <v>0</v>
      </c>
      <c r="I34" s="35"/>
      <c r="J34" s="79"/>
      <c r="K34" s="35"/>
      <c r="L34" s="79">
        <v>0</v>
      </c>
    </row>
    <row r="35" spans="1:12" ht="21.75" hidden="1" customHeight="1" x14ac:dyDescent="0.55000000000000004">
      <c r="A35" s="5" t="s">
        <v>117</v>
      </c>
      <c r="B35" s="5"/>
      <c r="C35" s="5"/>
      <c r="D35" s="5"/>
      <c r="E35" s="117"/>
      <c r="F35" s="80">
        <f>SUM(F32:F34)</f>
        <v>0</v>
      </c>
      <c r="G35" s="27"/>
      <c r="H35" s="80">
        <f>SUM(H32:H34)</f>
        <v>0</v>
      </c>
      <c r="I35" s="27"/>
      <c r="J35" s="80">
        <f>SUM(J32:J34)</f>
        <v>0</v>
      </c>
      <c r="K35" s="27"/>
      <c r="L35" s="80">
        <f>SUM(L32:L34)</f>
        <v>0</v>
      </c>
    </row>
    <row r="36" spans="1:12" ht="7.2" customHeight="1" x14ac:dyDescent="0.55000000000000004">
      <c r="A36" s="5"/>
      <c r="B36" s="5"/>
      <c r="C36" s="5"/>
      <c r="D36" s="5"/>
      <c r="E36" s="117"/>
      <c r="F36" s="43"/>
      <c r="G36" s="27"/>
      <c r="H36" s="43"/>
      <c r="I36" s="27"/>
      <c r="J36" s="43"/>
      <c r="K36" s="27"/>
      <c r="L36" s="43"/>
    </row>
    <row r="37" spans="1:12" ht="21.6" customHeight="1" x14ac:dyDescent="0.55000000000000004">
      <c r="A37" s="116" t="s">
        <v>125</v>
      </c>
      <c r="F37" s="8"/>
      <c r="G37" s="8"/>
      <c r="H37" s="8"/>
      <c r="I37" s="8"/>
      <c r="J37" s="8"/>
      <c r="K37" s="8"/>
      <c r="L37" s="8"/>
    </row>
    <row r="38" spans="1:12" ht="21.45" customHeight="1" x14ac:dyDescent="0.55000000000000004">
      <c r="A38" s="2" t="s">
        <v>171</v>
      </c>
      <c r="F38" s="35"/>
      <c r="G38" s="35"/>
      <c r="H38" s="35"/>
      <c r="I38" s="35"/>
      <c r="J38" s="35"/>
      <c r="K38" s="35"/>
      <c r="L38" s="35"/>
    </row>
    <row r="39" spans="1:12" ht="21" customHeight="1" x14ac:dyDescent="0.55000000000000004">
      <c r="A39" s="2" t="s">
        <v>154</v>
      </c>
      <c r="F39" s="35">
        <v>4256891</v>
      </c>
      <c r="G39" s="35"/>
      <c r="H39" s="35">
        <v>-971783</v>
      </c>
      <c r="I39" s="35"/>
      <c r="J39" s="35">
        <v>4256891</v>
      </c>
      <c r="K39" s="35"/>
      <c r="L39" s="35">
        <v>-971783</v>
      </c>
    </row>
    <row r="40" spans="1:12" ht="21" customHeight="1" x14ac:dyDescent="0.55000000000000004">
      <c r="A40" s="2" t="s">
        <v>180</v>
      </c>
      <c r="E40" s="6">
        <v>11</v>
      </c>
      <c r="F40" s="79">
        <v>0</v>
      </c>
      <c r="G40" s="35"/>
      <c r="H40" s="35">
        <v>415372200</v>
      </c>
      <c r="I40" s="35"/>
      <c r="J40" s="79">
        <v>0</v>
      </c>
      <c r="K40" s="35"/>
      <c r="L40" s="35">
        <v>411066450</v>
      </c>
    </row>
    <row r="41" spans="1:12" ht="21.75" customHeight="1" x14ac:dyDescent="0.55000000000000004">
      <c r="A41" s="2" t="s">
        <v>176</v>
      </c>
      <c r="E41" s="6">
        <v>15</v>
      </c>
      <c r="F41" s="35">
        <v>6520269</v>
      </c>
      <c r="G41" s="35"/>
      <c r="H41" s="35">
        <v>74602672</v>
      </c>
      <c r="I41" s="35"/>
      <c r="J41" s="35">
        <v>5462560</v>
      </c>
      <c r="K41" s="35"/>
      <c r="L41" s="35">
        <v>71326658</v>
      </c>
    </row>
    <row r="42" spans="1:12" ht="21.75" customHeight="1" x14ac:dyDescent="0.55000000000000004">
      <c r="A42" s="2" t="s">
        <v>114</v>
      </c>
      <c r="F42" s="35"/>
      <c r="G42" s="35"/>
      <c r="H42" s="35"/>
      <c r="I42" s="35"/>
      <c r="J42" s="35"/>
      <c r="K42" s="35"/>
      <c r="L42" s="35"/>
    </row>
    <row r="43" spans="1:12" ht="21.75" customHeight="1" x14ac:dyDescent="0.55000000000000004">
      <c r="A43" s="2" t="s">
        <v>100</v>
      </c>
      <c r="B43" s="2" t="s">
        <v>126</v>
      </c>
      <c r="E43" s="6">
        <v>19</v>
      </c>
      <c r="F43" s="40">
        <v>-2168501</v>
      </c>
      <c r="G43" s="35"/>
      <c r="H43" s="40">
        <v>-97609496</v>
      </c>
      <c r="I43" s="35"/>
      <c r="J43" s="40">
        <v>-1943890</v>
      </c>
      <c r="K43" s="35"/>
      <c r="L43" s="40">
        <v>-96284265</v>
      </c>
    </row>
    <row r="44" spans="1:12" ht="21.75" customHeight="1" x14ac:dyDescent="0.55000000000000004">
      <c r="A44" s="5" t="s">
        <v>156</v>
      </c>
      <c r="F44" s="47">
        <f>SUM(F39:F43)</f>
        <v>8608659</v>
      </c>
      <c r="G44" s="8"/>
      <c r="H44" s="20">
        <f>SUM(H39:H43)</f>
        <v>391393593</v>
      </c>
      <c r="I44" s="8"/>
      <c r="J44" s="47">
        <f>SUM(J39:J43)</f>
        <v>7775561</v>
      </c>
      <c r="K44" s="8"/>
      <c r="L44" s="20">
        <f>SUM(L39:L43)</f>
        <v>385137060</v>
      </c>
    </row>
    <row r="45" spans="1:12" ht="21.75" customHeight="1" x14ac:dyDescent="0.55000000000000004">
      <c r="A45" s="5" t="s">
        <v>118</v>
      </c>
      <c r="B45" s="5"/>
      <c r="C45" s="5"/>
      <c r="D45" s="5"/>
      <c r="E45" s="117"/>
      <c r="F45" s="43">
        <f>SUM(F44,F35)</f>
        <v>8608659</v>
      </c>
      <c r="G45" s="21"/>
      <c r="H45" s="21">
        <f>SUM(H44,H35)</f>
        <v>391393593</v>
      </c>
      <c r="I45" s="21"/>
      <c r="J45" s="43">
        <f>SUM(J44,J35)</f>
        <v>7775561</v>
      </c>
      <c r="K45" s="21"/>
      <c r="L45" s="21">
        <f>SUM(L44,L35)</f>
        <v>385137060</v>
      </c>
    </row>
    <row r="46" spans="1:12" ht="21.75" customHeight="1" thickBot="1" x14ac:dyDescent="0.6">
      <c r="A46" s="5" t="s">
        <v>105</v>
      </c>
      <c r="B46" s="5"/>
      <c r="C46" s="5"/>
      <c r="D46" s="5"/>
      <c r="E46" s="117"/>
      <c r="F46" s="48">
        <f>SUM(F28,F45)</f>
        <v>256609278</v>
      </c>
      <c r="G46" s="27"/>
      <c r="H46" s="48">
        <f>SUM(H28,H45)</f>
        <v>404055132</v>
      </c>
      <c r="I46" s="27"/>
      <c r="J46" s="48">
        <f>SUM(J28,J45)</f>
        <v>177522160</v>
      </c>
      <c r="K46" s="27"/>
      <c r="L46" s="48">
        <f>SUM(L28,L45)</f>
        <v>1056350501</v>
      </c>
    </row>
    <row r="47" spans="1:12" ht="7.5" customHeight="1" thickTop="1" x14ac:dyDescent="0.55000000000000004"/>
    <row r="48" spans="1:12" s="119" customFormat="1" ht="21.75" customHeight="1" thickBot="1" x14ac:dyDescent="0.55000000000000004">
      <c r="A48" s="118" t="s">
        <v>175</v>
      </c>
      <c r="E48" s="120">
        <v>20</v>
      </c>
      <c r="F48" s="58">
        <f>F28/'BS-7-8'!F67</f>
        <v>0.93268208943914521</v>
      </c>
      <c r="G48" s="59"/>
      <c r="H48" s="58">
        <f>H28/'BS-7-8'!H67</f>
        <v>4.7617585382055939E-2</v>
      </c>
      <c r="I48" s="59"/>
      <c r="J48" s="58">
        <f>J28/'BS-7-8'!J67</f>
        <v>0.63838394141471366</v>
      </c>
      <c r="K48" s="59"/>
      <c r="L48" s="58">
        <f>L28/'BS-7-8'!L67</f>
        <v>2.5243031938219413</v>
      </c>
    </row>
    <row r="49" spans="1:12" ht="22.5" customHeight="1" thickTop="1" x14ac:dyDescent="0.55000000000000004"/>
    <row r="50" spans="1:12" ht="22.5" customHeight="1" x14ac:dyDescent="0.55000000000000004">
      <c r="A50" s="53" t="s">
        <v>190</v>
      </c>
      <c r="F50" s="54"/>
      <c r="H50" s="54"/>
    </row>
    <row r="51" spans="1:12" ht="22.5" customHeight="1" x14ac:dyDescent="0.55000000000000004">
      <c r="A51" s="52" t="s">
        <v>140</v>
      </c>
      <c r="F51" s="17">
        <f>F26</f>
        <v>316749221</v>
      </c>
      <c r="G51" s="17"/>
      <c r="H51" s="17">
        <f>H26</f>
        <v>172196581</v>
      </c>
      <c r="I51" s="17"/>
      <c r="J51" s="17">
        <f>J26</f>
        <v>236374091</v>
      </c>
      <c r="K51" s="17"/>
      <c r="L51" s="17">
        <f>L26</f>
        <v>828294209</v>
      </c>
    </row>
    <row r="52" spans="1:12" ht="22.5" customHeight="1" x14ac:dyDescent="0.55000000000000004">
      <c r="A52" s="2" t="s">
        <v>207</v>
      </c>
      <c r="F52" s="121">
        <f>F27-F54-F55</f>
        <v>-33489685</v>
      </c>
      <c r="H52" s="121">
        <f>H27-H54</f>
        <v>-3070042</v>
      </c>
      <c r="J52" s="121">
        <f>J27-J54-J55</f>
        <v>-31368575</v>
      </c>
      <c r="L52" s="121">
        <f>L27-L54</f>
        <v>-615768</v>
      </c>
    </row>
    <row r="53" spans="1:12" ht="22.5" customHeight="1" x14ac:dyDescent="0.55000000000000004">
      <c r="F53" s="122">
        <f>F51+F52</f>
        <v>283259536</v>
      </c>
      <c r="H53" s="122">
        <f>H51+H52</f>
        <v>169126539</v>
      </c>
      <c r="J53" s="122">
        <f>J51+J52</f>
        <v>205005516</v>
      </c>
      <c r="L53" s="122">
        <f>L51+L52</f>
        <v>827678441</v>
      </c>
    </row>
    <row r="54" spans="1:12" ht="22.5" customHeight="1" x14ac:dyDescent="0.55000000000000004">
      <c r="A54" s="2" t="s">
        <v>192</v>
      </c>
      <c r="E54" s="6">
        <v>8</v>
      </c>
      <c r="F54" s="123">
        <f>J54</f>
        <v>-20842010</v>
      </c>
      <c r="H54" s="123">
        <f>L54</f>
        <v>-156465000</v>
      </c>
      <c r="J54" s="123">
        <f>-J12*20%</f>
        <v>-20842010</v>
      </c>
      <c r="L54" s="123">
        <f>-L12*20%</f>
        <v>-156465000</v>
      </c>
    </row>
    <row r="55" spans="1:12" ht="22.5" customHeight="1" x14ac:dyDescent="0.55000000000000004">
      <c r="A55" s="2" t="s">
        <v>205</v>
      </c>
      <c r="F55" s="123">
        <f>ROUND(-'Share conso10-11'!K41*20%,0)</f>
        <v>-14416907</v>
      </c>
      <c r="H55" s="54">
        <v>0</v>
      </c>
      <c r="J55" s="123">
        <f>F55</f>
        <v>-14416907</v>
      </c>
      <c r="L55" s="54">
        <v>0</v>
      </c>
    </row>
    <row r="56" spans="1:12" ht="22.5" customHeight="1" thickBot="1" x14ac:dyDescent="0.6">
      <c r="A56" s="16" t="s">
        <v>141</v>
      </c>
      <c r="F56" s="48">
        <f>F53+F54+F55</f>
        <v>248000619</v>
      </c>
      <c r="H56" s="48">
        <f>H53+H54+H55</f>
        <v>12661539</v>
      </c>
      <c r="J56" s="48">
        <f>J53+J54+J55</f>
        <v>169746599</v>
      </c>
      <c r="L56" s="48">
        <f>L53+L54+L55</f>
        <v>671213441</v>
      </c>
    </row>
    <row r="57" spans="1:12" ht="22.5" customHeight="1" thickTop="1" x14ac:dyDescent="0.55000000000000004"/>
    <row r="123" spans="5:5" ht="22.5" customHeight="1" x14ac:dyDescent="0.55000000000000004">
      <c r="E123" s="2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70866141732283505" right="0.511811023622047" top="0.74803149606299202" bottom="0.74803149606299202" header="0.31496062992126" footer="0.31496062992126"/>
  <pageSetup paperSize="9" scale="67" firstPageNumber="9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ignoredErrors>
    <ignoredError sqref="E10 E13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1"/>
  <sheetViews>
    <sheetView showGridLines="0" view="pageBreakPreview" zoomScale="70" zoomScaleNormal="70" zoomScaleSheetLayoutView="70" workbookViewId="0"/>
  </sheetViews>
  <sheetFormatPr defaultColWidth="8.875" defaultRowHeight="24.6" customHeight="1" x14ac:dyDescent="0.5"/>
  <cols>
    <col min="1" max="1" width="47" customWidth="1"/>
    <col min="2" max="2" width="9.875" customWidth="1"/>
    <col min="3" max="3" width="18.875" customWidth="1"/>
    <col min="4" max="4" width="1.125" customWidth="1"/>
    <col min="5" max="5" width="18.875" customWidth="1"/>
    <col min="6" max="6" width="1.125" customWidth="1"/>
    <col min="7" max="7" width="18.875" customWidth="1"/>
    <col min="8" max="8" width="1.125" customWidth="1"/>
    <col min="9" max="9" width="18.875" customWidth="1"/>
    <col min="10" max="10" width="1.125" customWidth="1"/>
    <col min="11" max="11" width="18.875" customWidth="1"/>
    <col min="12" max="12" width="1.125" customWidth="1"/>
    <col min="13" max="13" width="18.875" customWidth="1"/>
    <col min="14" max="14" width="1.125" customWidth="1"/>
    <col min="15" max="15" width="18.875" customWidth="1"/>
    <col min="16" max="16" width="1.125" customWidth="1"/>
    <col min="17" max="17" width="18.875" customWidth="1"/>
    <col min="18" max="18" width="1.125" customWidth="1"/>
    <col min="19" max="19" width="16.25" customWidth="1"/>
    <col min="20" max="20" width="1.125" customWidth="1"/>
    <col min="21" max="21" width="18.875" customWidth="1"/>
    <col min="22" max="22" width="1.125" customWidth="1"/>
    <col min="23" max="23" width="18.875" customWidth="1"/>
    <col min="24" max="24" width="11.125" customWidth="1"/>
  </cols>
  <sheetData>
    <row r="1" spans="1:23" ht="24.6" customHeight="1" x14ac:dyDescent="0.6">
      <c r="A1" s="124" t="s">
        <v>0</v>
      </c>
      <c r="B1" s="124"/>
      <c r="C1" s="125"/>
      <c r="D1" s="126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W1" s="127"/>
    </row>
    <row r="2" spans="1:23" ht="24.6" customHeight="1" x14ac:dyDescent="0.6">
      <c r="A2" s="128" t="s">
        <v>93</v>
      </c>
      <c r="B2" s="128"/>
      <c r="C2" s="125"/>
      <c r="D2" s="126"/>
      <c r="E2" s="125"/>
      <c r="F2" s="125"/>
      <c r="G2" s="125"/>
      <c r="H2" s="125"/>
      <c r="I2" s="129"/>
      <c r="J2" s="129"/>
      <c r="K2" s="129"/>
      <c r="L2" s="129"/>
      <c r="M2" s="125"/>
      <c r="N2" s="125"/>
      <c r="O2" s="125"/>
      <c r="P2" s="125"/>
      <c r="Q2" s="125"/>
      <c r="R2" s="125"/>
      <c r="S2" s="125"/>
      <c r="T2" s="125"/>
      <c r="U2" s="125"/>
    </row>
    <row r="3" spans="1:23" ht="24.6" customHeight="1" x14ac:dyDescent="0.6">
      <c r="A3" s="3"/>
      <c r="B3" s="3"/>
      <c r="C3" s="125"/>
      <c r="D3" s="126"/>
      <c r="E3" s="125"/>
      <c r="F3" s="125"/>
      <c r="G3" s="125"/>
      <c r="H3" s="125"/>
      <c r="I3" s="129"/>
      <c r="J3" s="129"/>
      <c r="K3" s="129"/>
      <c r="L3" s="129"/>
      <c r="M3" s="125"/>
      <c r="N3" s="125"/>
      <c r="O3" s="125"/>
      <c r="P3" s="125"/>
      <c r="Q3" s="125"/>
      <c r="R3" s="125"/>
      <c r="S3" s="125"/>
      <c r="T3" s="125"/>
      <c r="U3" s="125"/>
    </row>
    <row r="4" spans="1:23" ht="24.6" customHeight="1" x14ac:dyDescent="0.55000000000000004">
      <c r="A4" s="105"/>
      <c r="B4" s="105"/>
      <c r="C4" s="185" t="s">
        <v>94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4.6" customHeight="1" x14ac:dyDescent="0.55000000000000004">
      <c r="A5" s="105"/>
      <c r="B5" s="105"/>
      <c r="C5" s="130"/>
      <c r="D5" s="130"/>
      <c r="E5" s="130"/>
      <c r="F5" s="130"/>
      <c r="G5" s="186" t="s">
        <v>78</v>
      </c>
      <c r="H5" s="186"/>
      <c r="I5" s="186"/>
      <c r="J5" s="186"/>
      <c r="K5" s="186"/>
      <c r="L5" s="130"/>
      <c r="M5" s="186" t="s">
        <v>65</v>
      </c>
      <c r="N5" s="186"/>
      <c r="O5" s="186"/>
      <c r="P5" s="186"/>
      <c r="Q5" s="186"/>
      <c r="R5" s="186"/>
      <c r="S5" s="186"/>
      <c r="T5" s="186"/>
      <c r="U5" s="186"/>
      <c r="V5" s="130"/>
      <c r="W5" s="130"/>
    </row>
    <row r="6" spans="1:23" ht="24.6" customHeight="1" x14ac:dyDescent="0.55000000000000004">
      <c r="A6" s="105"/>
      <c r="B6" s="105"/>
      <c r="C6" s="131"/>
      <c r="D6" s="130"/>
      <c r="E6" s="132"/>
      <c r="F6" s="132"/>
      <c r="G6" s="132"/>
      <c r="H6" s="132"/>
      <c r="I6" s="132"/>
      <c r="J6" s="132"/>
      <c r="K6" s="132"/>
      <c r="L6" s="130"/>
      <c r="M6" s="131"/>
      <c r="N6" s="2"/>
      <c r="O6" s="131"/>
      <c r="P6" s="131"/>
      <c r="Q6" s="131"/>
      <c r="R6" s="132"/>
      <c r="S6" s="131" t="s">
        <v>137</v>
      </c>
      <c r="T6" s="132"/>
      <c r="U6" s="131" t="s">
        <v>79</v>
      </c>
      <c r="V6" s="132"/>
      <c r="W6" s="70"/>
    </row>
    <row r="7" spans="1:23" ht="24.6" customHeight="1" x14ac:dyDescent="0.55000000000000004">
      <c r="A7" s="105"/>
      <c r="B7" s="105"/>
      <c r="C7" s="131" t="s">
        <v>56</v>
      </c>
      <c r="D7" s="131"/>
      <c r="E7" s="105"/>
      <c r="F7" s="105"/>
      <c r="G7" s="131"/>
      <c r="H7" s="105"/>
      <c r="I7" s="105"/>
      <c r="J7" s="105"/>
      <c r="K7" s="105"/>
      <c r="L7" s="133"/>
      <c r="M7" s="131"/>
      <c r="N7" s="2"/>
      <c r="O7" s="131" t="s">
        <v>159</v>
      </c>
      <c r="P7" s="131"/>
      <c r="Q7" s="131"/>
      <c r="R7" s="105"/>
      <c r="S7" s="131" t="s">
        <v>138</v>
      </c>
      <c r="T7" s="105"/>
      <c r="U7" s="131" t="s">
        <v>80</v>
      </c>
      <c r="V7" s="105"/>
      <c r="W7" s="2"/>
    </row>
    <row r="8" spans="1:23" ht="24.6" customHeight="1" x14ac:dyDescent="0.55000000000000004">
      <c r="A8" s="134"/>
      <c r="B8" s="134"/>
      <c r="C8" s="131" t="s">
        <v>81</v>
      </c>
      <c r="D8" s="131"/>
      <c r="E8" s="131" t="s">
        <v>99</v>
      </c>
      <c r="F8" s="131"/>
      <c r="G8" s="131" t="s">
        <v>83</v>
      </c>
      <c r="H8" s="131"/>
      <c r="I8" s="131"/>
      <c r="J8" s="131"/>
      <c r="K8" s="131"/>
      <c r="L8" s="133"/>
      <c r="M8" s="131" t="s">
        <v>157</v>
      </c>
      <c r="N8" s="2"/>
      <c r="O8" s="131" t="s">
        <v>162</v>
      </c>
      <c r="P8" s="131"/>
      <c r="Q8" s="131" t="s">
        <v>161</v>
      </c>
      <c r="R8" s="131"/>
      <c r="S8" s="131" t="s">
        <v>84</v>
      </c>
      <c r="T8" s="131"/>
      <c r="U8" s="131" t="s">
        <v>85</v>
      </c>
      <c r="V8" s="131"/>
      <c r="W8" s="4" t="s">
        <v>86</v>
      </c>
    </row>
    <row r="9" spans="1:23" ht="24.6" customHeight="1" x14ac:dyDescent="0.55000000000000004">
      <c r="A9" s="134"/>
      <c r="B9" s="132" t="s">
        <v>4</v>
      </c>
      <c r="C9" s="131" t="s">
        <v>87</v>
      </c>
      <c r="D9" s="131" t="s">
        <v>58</v>
      </c>
      <c r="E9" s="131" t="s">
        <v>98</v>
      </c>
      <c r="F9" s="131"/>
      <c r="G9" s="131" t="s">
        <v>89</v>
      </c>
      <c r="H9" s="131"/>
      <c r="I9" s="131" t="s">
        <v>63</v>
      </c>
      <c r="J9" s="131"/>
      <c r="K9" s="131" t="s">
        <v>90</v>
      </c>
      <c r="L9" s="131"/>
      <c r="M9" s="131" t="s">
        <v>158</v>
      </c>
      <c r="N9" s="2"/>
      <c r="O9" s="131" t="s">
        <v>163</v>
      </c>
      <c r="P9" s="131"/>
      <c r="Q9" s="131" t="s">
        <v>160</v>
      </c>
      <c r="R9" s="131"/>
      <c r="S9" s="131" t="s">
        <v>91</v>
      </c>
      <c r="T9" s="131"/>
      <c r="U9" s="131" t="s">
        <v>55</v>
      </c>
      <c r="V9" s="131"/>
      <c r="W9" s="4" t="s">
        <v>92</v>
      </c>
    </row>
    <row r="10" spans="1:23" ht="24.6" customHeight="1" x14ac:dyDescent="0.55000000000000004">
      <c r="A10" s="135"/>
      <c r="B10" s="135"/>
      <c r="C10" s="187" t="s">
        <v>5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</row>
    <row r="11" spans="1:23" ht="24.6" customHeight="1" x14ac:dyDescent="0.55000000000000004">
      <c r="A11" s="135" t="s">
        <v>166</v>
      </c>
      <c r="B11" s="135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</row>
    <row r="12" spans="1:23" ht="24.6" customHeight="1" x14ac:dyDescent="0.55000000000000004">
      <c r="A12" s="135" t="s">
        <v>167</v>
      </c>
      <c r="B12" s="132"/>
      <c r="C12" s="83">
        <v>265900484</v>
      </c>
      <c r="D12" s="83"/>
      <c r="E12" s="83">
        <v>1342448425</v>
      </c>
      <c r="F12" s="83"/>
      <c r="G12" s="83">
        <v>26795766</v>
      </c>
      <c r="H12" s="83"/>
      <c r="I12" s="83">
        <v>2285000000</v>
      </c>
      <c r="J12" s="83"/>
      <c r="K12" s="83">
        <v>1335513582</v>
      </c>
      <c r="L12" s="83"/>
      <c r="M12" s="83">
        <v>31118966</v>
      </c>
      <c r="N12" s="83"/>
      <c r="O12" s="83">
        <v>66521203</v>
      </c>
      <c r="P12" s="83"/>
      <c r="Q12" s="83">
        <v>3680502336</v>
      </c>
      <c r="R12" s="83"/>
      <c r="S12" s="83">
        <v>-32332915</v>
      </c>
      <c r="T12" s="83"/>
      <c r="U12" s="83">
        <f>SUM(M12:S12)</f>
        <v>3745809590</v>
      </c>
      <c r="V12" s="83"/>
      <c r="W12" s="97">
        <f>SUM(C12:S12)</f>
        <v>9001467847</v>
      </c>
    </row>
    <row r="13" spans="1:23" ht="24.6" customHeight="1" x14ac:dyDescent="0.55000000000000004">
      <c r="A13" s="135"/>
      <c r="B13" s="13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43"/>
      <c r="R13" s="21"/>
      <c r="S13" s="43"/>
      <c r="T13" s="21"/>
      <c r="U13" s="21"/>
      <c r="V13" s="21"/>
      <c r="W13" s="136"/>
    </row>
    <row r="14" spans="1:23" ht="24.6" customHeight="1" x14ac:dyDescent="0.55000000000000004">
      <c r="A14" s="135" t="s">
        <v>128</v>
      </c>
      <c r="B14" s="13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43"/>
      <c r="R14" s="21"/>
      <c r="S14" s="43"/>
      <c r="T14" s="21"/>
      <c r="U14" s="21"/>
      <c r="V14" s="21"/>
      <c r="W14" s="136"/>
    </row>
    <row r="15" spans="1:23" ht="24.6" customHeight="1" x14ac:dyDescent="0.55000000000000004">
      <c r="A15" s="137" t="s">
        <v>129</v>
      </c>
      <c r="B15" s="137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43"/>
      <c r="R15" s="21"/>
      <c r="S15" s="43"/>
      <c r="T15" s="21"/>
      <c r="U15" s="21"/>
      <c r="V15" s="21"/>
      <c r="W15" s="136"/>
    </row>
    <row r="16" spans="1:23" ht="24.6" customHeight="1" x14ac:dyDescent="0.55000000000000004">
      <c r="A16" s="105" t="s">
        <v>130</v>
      </c>
      <c r="B16" s="132">
        <v>21</v>
      </c>
      <c r="C16" s="76">
        <v>0</v>
      </c>
      <c r="D16" s="81"/>
      <c r="E16" s="76">
        <v>0</v>
      </c>
      <c r="F16" s="81"/>
      <c r="G16" s="76">
        <v>0</v>
      </c>
      <c r="H16" s="81"/>
      <c r="I16" s="76">
        <v>0</v>
      </c>
      <c r="J16" s="81"/>
      <c r="K16" s="76">
        <v>-90404461</v>
      </c>
      <c r="L16" s="85"/>
      <c r="M16" s="76">
        <v>0</v>
      </c>
      <c r="N16" s="60"/>
      <c r="O16" s="76">
        <v>0</v>
      </c>
      <c r="P16" s="81"/>
      <c r="Q16" s="76">
        <v>0</v>
      </c>
      <c r="R16" s="81"/>
      <c r="S16" s="76">
        <v>0</v>
      </c>
      <c r="T16" s="81"/>
      <c r="U16" s="76">
        <v>0</v>
      </c>
      <c r="V16" s="81"/>
      <c r="W16" s="85">
        <f>SUM(C16:K16,U16)</f>
        <v>-90404461</v>
      </c>
    </row>
    <row r="17" spans="1:23" ht="24.6" customHeight="1" x14ac:dyDescent="0.55000000000000004">
      <c r="A17" s="137" t="s">
        <v>131</v>
      </c>
      <c r="B17" s="137"/>
      <c r="C17" s="82">
        <v>0</v>
      </c>
      <c r="D17" s="86"/>
      <c r="E17" s="82">
        <v>0</v>
      </c>
      <c r="F17" s="86"/>
      <c r="G17" s="82">
        <v>0</v>
      </c>
      <c r="H17" s="86"/>
      <c r="I17" s="82">
        <v>0</v>
      </c>
      <c r="J17" s="83">
        <v>112186477</v>
      </c>
      <c r="K17" s="87">
        <f>SUM(K15,K16)</f>
        <v>-90404461</v>
      </c>
      <c r="L17" s="83"/>
      <c r="M17" s="82">
        <v>0</v>
      </c>
      <c r="N17" s="75"/>
      <c r="O17" s="82">
        <v>0</v>
      </c>
      <c r="P17" s="83"/>
      <c r="Q17" s="82">
        <v>0</v>
      </c>
      <c r="R17" s="86"/>
      <c r="S17" s="82">
        <v>0</v>
      </c>
      <c r="T17" s="83"/>
      <c r="U17" s="82">
        <v>0</v>
      </c>
      <c r="V17" s="83"/>
      <c r="W17" s="87">
        <f>SUM(W16)</f>
        <v>-90404461</v>
      </c>
    </row>
    <row r="18" spans="1:23" ht="24.6" customHeight="1" x14ac:dyDescent="0.55000000000000004">
      <c r="A18" s="137"/>
      <c r="B18" s="137"/>
      <c r="C18" s="21"/>
      <c r="D18" s="21"/>
      <c r="E18" s="21"/>
      <c r="F18" s="21"/>
      <c r="G18" s="21"/>
      <c r="H18" s="21"/>
      <c r="I18" s="21"/>
      <c r="J18" s="21"/>
      <c r="K18" s="43"/>
      <c r="L18" s="21"/>
      <c r="M18" s="21"/>
      <c r="N18" s="21"/>
      <c r="O18" s="21"/>
      <c r="P18" s="21"/>
      <c r="Q18" s="43"/>
      <c r="R18" s="21"/>
      <c r="S18" s="43"/>
      <c r="T18" s="21"/>
      <c r="U18" s="21"/>
      <c r="V18" s="21"/>
      <c r="W18" s="136"/>
    </row>
    <row r="19" spans="1:23" ht="24.6" customHeight="1" x14ac:dyDescent="0.55000000000000004">
      <c r="A19" s="135" t="s">
        <v>103</v>
      </c>
      <c r="B19" s="135"/>
      <c r="C19" s="46"/>
      <c r="D19" s="40"/>
      <c r="E19" s="46"/>
      <c r="F19" s="41"/>
      <c r="G19" s="46"/>
      <c r="H19" s="41"/>
      <c r="I19" s="46"/>
      <c r="J19" s="41"/>
      <c r="K19" s="46"/>
      <c r="L19" s="40"/>
      <c r="M19" s="46"/>
      <c r="N19" s="2"/>
      <c r="O19" s="46"/>
      <c r="P19" s="46"/>
      <c r="Q19" s="46"/>
      <c r="R19" s="46"/>
      <c r="S19" s="46"/>
      <c r="T19" s="46"/>
      <c r="U19" s="46"/>
      <c r="V19" s="46"/>
      <c r="W19" s="46"/>
    </row>
    <row r="20" spans="1:23" ht="24.6" customHeight="1" x14ac:dyDescent="0.55000000000000004">
      <c r="A20" s="105" t="s">
        <v>127</v>
      </c>
      <c r="B20" s="105"/>
      <c r="C20" s="81">
        <v>0</v>
      </c>
      <c r="D20" s="90"/>
      <c r="E20" s="81">
        <v>0</v>
      </c>
      <c r="F20" s="90"/>
      <c r="G20" s="81">
        <v>0</v>
      </c>
      <c r="H20" s="90"/>
      <c r="I20" s="81">
        <v>0</v>
      </c>
      <c r="J20" s="81"/>
      <c r="K20" s="65">
        <v>12661539</v>
      </c>
      <c r="L20" s="85"/>
      <c r="M20" s="81">
        <v>0</v>
      </c>
      <c r="N20" s="91"/>
      <c r="O20" s="81">
        <v>0</v>
      </c>
      <c r="P20" s="81"/>
      <c r="Q20" s="81">
        <v>0</v>
      </c>
      <c r="R20" s="81"/>
      <c r="S20" s="81">
        <v>0</v>
      </c>
      <c r="T20" s="81"/>
      <c r="U20" s="81">
        <v>0</v>
      </c>
      <c r="V20" s="81"/>
      <c r="W20" s="85">
        <f>SUM(C20:K20,U20)</f>
        <v>12661539</v>
      </c>
    </row>
    <row r="21" spans="1:23" ht="24.6" customHeight="1" x14ac:dyDescent="0.55000000000000004">
      <c r="A21" s="105" t="s">
        <v>95</v>
      </c>
      <c r="B21" s="105"/>
      <c r="C21" s="76">
        <v>0</v>
      </c>
      <c r="D21" s="90"/>
      <c r="E21" s="76">
        <v>0</v>
      </c>
      <c r="F21" s="90"/>
      <c r="G21" s="76">
        <v>0</v>
      </c>
      <c r="H21" s="90"/>
      <c r="I21" s="76">
        <v>0</v>
      </c>
      <c r="J21" s="81"/>
      <c r="K21" s="85">
        <v>59873260</v>
      </c>
      <c r="L21" s="85"/>
      <c r="M21" s="76">
        <v>0</v>
      </c>
      <c r="N21" s="60"/>
      <c r="O21" s="90">
        <v>-777426</v>
      </c>
      <c r="P21" s="81"/>
      <c r="Q21" s="76">
        <v>332297759</v>
      </c>
      <c r="R21" s="81"/>
      <c r="S21" s="76">
        <v>0</v>
      </c>
      <c r="T21" s="81"/>
      <c r="U21" s="81">
        <f>SUM(M21:S21)</f>
        <v>331520333</v>
      </c>
      <c r="V21" s="81"/>
      <c r="W21" s="85">
        <f>SUM(C21:K21,U21)</f>
        <v>391393593</v>
      </c>
    </row>
    <row r="22" spans="1:23" ht="24.6" customHeight="1" x14ac:dyDescent="0.55000000000000004">
      <c r="A22" s="135" t="s">
        <v>102</v>
      </c>
      <c r="B22" s="135"/>
      <c r="C22" s="82">
        <v>0</v>
      </c>
      <c r="D22" s="86"/>
      <c r="E22" s="82">
        <v>0</v>
      </c>
      <c r="F22" s="86"/>
      <c r="G22" s="82">
        <v>0</v>
      </c>
      <c r="H22" s="86"/>
      <c r="I22" s="82">
        <v>0</v>
      </c>
      <c r="J22" s="83">
        <v>112186477</v>
      </c>
      <c r="K22" s="87">
        <f>SUM(K20,K21)</f>
        <v>72534799</v>
      </c>
      <c r="L22" s="83"/>
      <c r="M22" s="82">
        <v>0</v>
      </c>
      <c r="N22" s="75"/>
      <c r="O22" s="87">
        <f>SUM(O20,O21)</f>
        <v>-777426</v>
      </c>
      <c r="P22" s="83"/>
      <c r="Q22" s="87">
        <f>SUM(Q20,Q21)</f>
        <v>332297759</v>
      </c>
      <c r="R22" s="86"/>
      <c r="S22" s="82">
        <v>0</v>
      </c>
      <c r="T22" s="83"/>
      <c r="U22" s="87">
        <f>SUM(U20,U21)</f>
        <v>331520333</v>
      </c>
      <c r="V22" s="83"/>
      <c r="W22" s="87">
        <f>K22+U22</f>
        <v>404055132</v>
      </c>
    </row>
    <row r="23" spans="1:23" ht="24.6" customHeight="1" x14ac:dyDescent="0.55000000000000004">
      <c r="A23" s="135"/>
      <c r="B23" s="135"/>
      <c r="C23" s="71"/>
      <c r="D23" s="42"/>
      <c r="E23" s="41"/>
      <c r="F23" s="42"/>
      <c r="G23" s="41"/>
      <c r="H23" s="42"/>
      <c r="I23" s="41"/>
      <c r="J23" s="43"/>
      <c r="K23" s="21"/>
      <c r="L23" s="21"/>
      <c r="M23" s="72"/>
      <c r="N23" s="2"/>
      <c r="O23" s="21"/>
      <c r="P23" s="21"/>
      <c r="Q23" s="73"/>
      <c r="R23" s="41"/>
      <c r="S23" s="41"/>
      <c r="T23" s="21"/>
      <c r="U23" s="21"/>
      <c r="V23" s="21"/>
      <c r="W23" s="21"/>
    </row>
    <row r="24" spans="1:23" ht="24.6" customHeight="1" thickBot="1" x14ac:dyDescent="0.6">
      <c r="A24" s="135" t="s">
        <v>168</v>
      </c>
      <c r="B24" s="135"/>
      <c r="C24" s="88">
        <f>SUM(C12,C22,C17)</f>
        <v>265900484</v>
      </c>
      <c r="D24" s="83"/>
      <c r="E24" s="88">
        <f>SUM(E12,E22,E17)</f>
        <v>1342448425</v>
      </c>
      <c r="F24" s="83"/>
      <c r="G24" s="88">
        <f>SUM(G12,G22,G17)</f>
        <v>26795766</v>
      </c>
      <c r="H24" s="83"/>
      <c r="I24" s="88">
        <f>SUM(I12,I22,I17)</f>
        <v>2285000000</v>
      </c>
      <c r="J24" s="83"/>
      <c r="K24" s="88">
        <f>SUM(K12,K22,K17)</f>
        <v>1317643920</v>
      </c>
      <c r="L24" s="83"/>
      <c r="M24" s="88">
        <f>SUM(M12,M22,M17)</f>
        <v>31118966</v>
      </c>
      <c r="N24" s="60"/>
      <c r="O24" s="88">
        <f>SUM(O12,O22,O17)</f>
        <v>65743777</v>
      </c>
      <c r="P24" s="83"/>
      <c r="Q24" s="88">
        <f>SUM(Q12,Q22,Q17)</f>
        <v>4012800095</v>
      </c>
      <c r="R24" s="83"/>
      <c r="S24" s="88">
        <f>SUM(S12,S22,S17)</f>
        <v>-32332915</v>
      </c>
      <c r="T24" s="83"/>
      <c r="U24" s="88">
        <f>SUM(U12,U22,U17)</f>
        <v>4077329923</v>
      </c>
      <c r="V24" s="83"/>
      <c r="W24" s="88">
        <f>SUM(W12,W22,W17)</f>
        <v>9315118518</v>
      </c>
    </row>
    <row r="25" spans="1:23" ht="24.6" customHeight="1" thickTop="1" x14ac:dyDescent="0.5"/>
    <row r="26" spans="1:23" ht="24.6" customHeight="1" x14ac:dyDescent="0.6">
      <c r="A26" s="124" t="s">
        <v>0</v>
      </c>
      <c r="B26" s="124"/>
      <c r="C26" s="125"/>
      <c r="D26" s="126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W26" s="127"/>
    </row>
    <row r="27" spans="1:23" ht="24.6" customHeight="1" x14ac:dyDescent="0.6">
      <c r="A27" s="128" t="s">
        <v>93</v>
      </c>
      <c r="B27" s="128"/>
      <c r="C27" s="125"/>
      <c r="D27" s="126"/>
      <c r="E27" s="125"/>
      <c r="F27" s="125"/>
      <c r="G27" s="125"/>
      <c r="H27" s="125"/>
      <c r="I27" s="129"/>
      <c r="J27" s="129"/>
      <c r="K27" s="129"/>
      <c r="L27" s="129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23" ht="24.6" customHeight="1" x14ac:dyDescent="0.6">
      <c r="A28" s="3"/>
      <c r="B28" s="3"/>
      <c r="C28" s="125"/>
      <c r="D28" s="126"/>
      <c r="E28" s="125"/>
      <c r="F28" s="125"/>
      <c r="G28" s="125"/>
      <c r="H28" s="125"/>
      <c r="I28" s="129"/>
      <c r="J28" s="129"/>
      <c r="K28" s="129"/>
      <c r="L28" s="129"/>
      <c r="M28" s="125"/>
      <c r="N28" s="125"/>
      <c r="O28" s="125"/>
      <c r="P28" s="125"/>
      <c r="Q28" s="125"/>
      <c r="R28" s="125"/>
      <c r="S28" s="125"/>
      <c r="T28" s="125"/>
      <c r="U28" s="125"/>
    </row>
    <row r="29" spans="1:23" ht="24.6" customHeight="1" x14ac:dyDescent="0.55000000000000004">
      <c r="A29" s="105"/>
      <c r="B29" s="105"/>
      <c r="C29" s="185" t="s">
        <v>94</v>
      </c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</row>
    <row r="30" spans="1:23" ht="24.6" customHeight="1" x14ac:dyDescent="0.55000000000000004">
      <c r="A30" s="105"/>
      <c r="B30" s="105"/>
      <c r="C30" s="130"/>
      <c r="D30" s="130"/>
      <c r="E30" s="130"/>
      <c r="F30" s="130"/>
      <c r="G30" s="186" t="s">
        <v>78</v>
      </c>
      <c r="H30" s="186"/>
      <c r="I30" s="186"/>
      <c r="J30" s="186"/>
      <c r="K30" s="186"/>
      <c r="L30" s="130"/>
      <c r="M30" s="186" t="s">
        <v>65</v>
      </c>
      <c r="N30" s="186"/>
      <c r="O30" s="186"/>
      <c r="P30" s="186"/>
      <c r="Q30" s="186"/>
      <c r="R30" s="186"/>
      <c r="S30" s="186"/>
      <c r="T30" s="186"/>
      <c r="U30" s="186"/>
      <c r="V30" s="130"/>
      <c r="W30" s="130"/>
    </row>
    <row r="31" spans="1:23" ht="24.6" customHeight="1" x14ac:dyDescent="0.55000000000000004">
      <c r="A31" s="105"/>
      <c r="B31" s="105"/>
      <c r="C31" s="131"/>
      <c r="D31" s="130"/>
      <c r="E31" s="132"/>
      <c r="F31" s="132"/>
      <c r="G31" s="132"/>
      <c r="H31" s="132"/>
      <c r="I31" s="132"/>
      <c r="J31" s="132"/>
      <c r="K31" s="132"/>
      <c r="L31" s="130"/>
      <c r="M31" s="131"/>
      <c r="N31" s="2"/>
      <c r="O31" s="131"/>
      <c r="P31" s="131"/>
      <c r="Q31" s="131"/>
      <c r="R31" s="132"/>
      <c r="S31" s="131" t="s">
        <v>137</v>
      </c>
      <c r="T31" s="132"/>
      <c r="U31" s="131" t="s">
        <v>79</v>
      </c>
      <c r="V31" s="132"/>
      <c r="W31" s="70"/>
    </row>
    <row r="32" spans="1:23" ht="24.6" customHeight="1" x14ac:dyDescent="0.55000000000000004">
      <c r="A32" s="105"/>
      <c r="B32" s="105"/>
      <c r="C32" s="131" t="s">
        <v>56</v>
      </c>
      <c r="D32" s="131"/>
      <c r="E32" s="105"/>
      <c r="F32" s="105"/>
      <c r="G32" s="131"/>
      <c r="H32" s="105"/>
      <c r="I32" s="105"/>
      <c r="J32" s="105"/>
      <c r="K32" s="105"/>
      <c r="L32" s="133"/>
      <c r="M32" s="131"/>
      <c r="N32" s="2"/>
      <c r="O32" s="131" t="s">
        <v>159</v>
      </c>
      <c r="P32" s="131"/>
      <c r="Q32" s="131"/>
      <c r="R32" s="105"/>
      <c r="S32" s="131" t="s">
        <v>138</v>
      </c>
      <c r="T32" s="105"/>
      <c r="U32" s="131" t="s">
        <v>80</v>
      </c>
      <c r="V32" s="105"/>
      <c r="W32" s="2"/>
    </row>
    <row r="33" spans="1:24" ht="24.6" customHeight="1" x14ac:dyDescent="0.55000000000000004">
      <c r="A33" s="134"/>
      <c r="B33" s="134"/>
      <c r="C33" s="131" t="s">
        <v>81</v>
      </c>
      <c r="D33" s="131"/>
      <c r="E33" s="131" t="s">
        <v>99</v>
      </c>
      <c r="F33" s="131"/>
      <c r="G33" s="131" t="s">
        <v>83</v>
      </c>
      <c r="H33" s="131"/>
      <c r="I33" s="131"/>
      <c r="J33" s="131"/>
      <c r="K33" s="131"/>
      <c r="L33" s="133"/>
      <c r="M33" s="131" t="s">
        <v>157</v>
      </c>
      <c r="N33" s="2"/>
      <c r="O33" s="131" t="s">
        <v>162</v>
      </c>
      <c r="P33" s="131"/>
      <c r="Q33" s="131" t="s">
        <v>161</v>
      </c>
      <c r="R33" s="131"/>
      <c r="S33" s="131" t="s">
        <v>84</v>
      </c>
      <c r="T33" s="131"/>
      <c r="U33" s="131" t="s">
        <v>85</v>
      </c>
      <c r="V33" s="131"/>
      <c r="W33" s="4" t="s">
        <v>86</v>
      </c>
    </row>
    <row r="34" spans="1:24" ht="24.6" customHeight="1" x14ac:dyDescent="0.55000000000000004">
      <c r="A34" s="134"/>
      <c r="B34" s="132" t="s">
        <v>4</v>
      </c>
      <c r="C34" s="131" t="s">
        <v>87</v>
      </c>
      <c r="D34" s="131" t="s">
        <v>58</v>
      </c>
      <c r="E34" s="131" t="s">
        <v>98</v>
      </c>
      <c r="F34" s="131"/>
      <c r="G34" s="131" t="s">
        <v>89</v>
      </c>
      <c r="H34" s="131"/>
      <c r="I34" s="131" t="s">
        <v>63</v>
      </c>
      <c r="J34" s="131"/>
      <c r="K34" s="131" t="s">
        <v>90</v>
      </c>
      <c r="L34" s="131"/>
      <c r="M34" s="131" t="s">
        <v>158</v>
      </c>
      <c r="N34" s="2"/>
      <c r="O34" s="131" t="s">
        <v>163</v>
      </c>
      <c r="P34" s="131"/>
      <c r="Q34" s="131" t="s">
        <v>160</v>
      </c>
      <c r="R34" s="131"/>
      <c r="S34" s="131" t="s">
        <v>91</v>
      </c>
      <c r="T34" s="131"/>
      <c r="U34" s="131" t="s">
        <v>55</v>
      </c>
      <c r="V34" s="131"/>
      <c r="W34" s="4" t="s">
        <v>92</v>
      </c>
    </row>
    <row r="35" spans="1:24" ht="24.6" customHeight="1" x14ac:dyDescent="0.55000000000000004">
      <c r="A35" s="135"/>
      <c r="B35" s="135"/>
      <c r="C35" s="187" t="s">
        <v>5</v>
      </c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</row>
    <row r="36" spans="1:24" ht="24.6" customHeight="1" x14ac:dyDescent="0.55000000000000004">
      <c r="A36" s="135" t="s">
        <v>194</v>
      </c>
      <c r="B36" s="135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</row>
    <row r="37" spans="1:24" ht="24.6" customHeight="1" x14ac:dyDescent="0.55000000000000004">
      <c r="A37" s="135" t="s">
        <v>195</v>
      </c>
      <c r="B37" s="135"/>
      <c r="C37" s="83">
        <f>C24</f>
        <v>265900484</v>
      </c>
      <c r="D37" s="83"/>
      <c r="E37" s="83">
        <f>E24</f>
        <v>1342448425</v>
      </c>
      <c r="F37" s="83"/>
      <c r="G37" s="83">
        <f>G24</f>
        <v>26795766</v>
      </c>
      <c r="H37" s="83"/>
      <c r="I37" s="83">
        <f>I24</f>
        <v>2285000000</v>
      </c>
      <c r="J37" s="83"/>
      <c r="K37" s="83">
        <f>K24</f>
        <v>1317643920</v>
      </c>
      <c r="L37" s="83"/>
      <c r="M37" s="83">
        <f>M24</f>
        <v>31118966</v>
      </c>
      <c r="N37" s="83"/>
      <c r="O37" s="83">
        <f>O24</f>
        <v>65743777</v>
      </c>
      <c r="P37" s="83"/>
      <c r="Q37" s="83">
        <f>Q24</f>
        <v>4012800095</v>
      </c>
      <c r="R37" s="83"/>
      <c r="S37" s="83">
        <f>S24</f>
        <v>-32332915</v>
      </c>
      <c r="T37" s="83"/>
      <c r="U37" s="83">
        <f>SUM(M37:S37)</f>
        <v>4077329923</v>
      </c>
      <c r="V37" s="83"/>
      <c r="W37" s="97">
        <f>SUM(C37:S37)</f>
        <v>9315118518</v>
      </c>
    </row>
    <row r="38" spans="1:24" ht="24.6" customHeight="1" x14ac:dyDescent="0.55000000000000004">
      <c r="A38" s="135"/>
      <c r="B38" s="135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9"/>
    </row>
    <row r="39" spans="1:24" ht="24.6" customHeight="1" x14ac:dyDescent="0.55000000000000004">
      <c r="A39" s="135" t="s">
        <v>128</v>
      </c>
      <c r="B39" s="135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9"/>
    </row>
    <row r="40" spans="1:24" ht="24.6" customHeight="1" x14ac:dyDescent="0.55000000000000004">
      <c r="A40" s="137" t="s">
        <v>129</v>
      </c>
      <c r="B40" s="137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9"/>
    </row>
    <row r="41" spans="1:24" ht="24.6" customHeight="1" x14ac:dyDescent="0.55000000000000004">
      <c r="A41" s="105" t="s">
        <v>202</v>
      </c>
      <c r="B41" s="105"/>
      <c r="C41" s="81">
        <v>0</v>
      </c>
      <c r="D41" s="90"/>
      <c r="E41" s="81">
        <v>0</v>
      </c>
      <c r="F41" s="90"/>
      <c r="G41" s="81">
        <v>0</v>
      </c>
      <c r="H41" s="90"/>
      <c r="I41" s="81">
        <v>0</v>
      </c>
      <c r="J41" s="81"/>
      <c r="K41" s="65">
        <v>72084534</v>
      </c>
      <c r="L41" s="85"/>
      <c r="M41" s="81">
        <v>0</v>
      </c>
      <c r="N41" s="91"/>
      <c r="O41" s="81">
        <v>0</v>
      </c>
      <c r="P41" s="81"/>
      <c r="Q41" s="81">
        <v>0</v>
      </c>
      <c r="R41" s="81"/>
      <c r="S41" s="81">
        <v>0</v>
      </c>
      <c r="T41" s="81"/>
      <c r="U41" s="81">
        <f>SUM(M41:S41)</f>
        <v>0</v>
      </c>
      <c r="V41" s="81"/>
      <c r="W41" s="85">
        <f>SUM(C41:K41,U41)</f>
        <v>72084534</v>
      </c>
    </row>
    <row r="42" spans="1:24" ht="24.6" customHeight="1" x14ac:dyDescent="0.55000000000000004">
      <c r="A42" s="105" t="s">
        <v>130</v>
      </c>
      <c r="B42" s="132">
        <v>21</v>
      </c>
      <c r="C42" s="76">
        <v>0</v>
      </c>
      <c r="D42" s="81"/>
      <c r="E42" s="76">
        <v>0</v>
      </c>
      <c r="F42" s="81"/>
      <c r="G42" s="76">
        <v>0</v>
      </c>
      <c r="H42" s="81"/>
      <c r="I42" s="76">
        <v>0</v>
      </c>
      <c r="J42" s="81"/>
      <c r="K42" s="76">
        <v>-90404461</v>
      </c>
      <c r="L42" s="85"/>
      <c r="M42" s="76">
        <v>0</v>
      </c>
      <c r="N42" s="60"/>
      <c r="O42" s="76">
        <v>0</v>
      </c>
      <c r="P42" s="81"/>
      <c r="Q42" s="76">
        <v>0</v>
      </c>
      <c r="R42" s="81"/>
      <c r="S42" s="76">
        <v>0</v>
      </c>
      <c r="T42" s="81"/>
      <c r="U42" s="76">
        <f>SUM(M42:S42)</f>
        <v>0</v>
      </c>
      <c r="V42" s="81"/>
      <c r="W42" s="101">
        <f>SUM(C42:K42,U42)</f>
        <v>-90404461</v>
      </c>
    </row>
    <row r="43" spans="1:24" ht="24.6" customHeight="1" x14ac:dyDescent="0.55000000000000004">
      <c r="A43" s="137" t="s">
        <v>131</v>
      </c>
      <c r="B43" s="137"/>
      <c r="C43" s="82">
        <f>C42</f>
        <v>0</v>
      </c>
      <c r="D43" s="86"/>
      <c r="E43" s="82">
        <f>E42</f>
        <v>0</v>
      </c>
      <c r="F43" s="86"/>
      <c r="G43" s="82">
        <f>G42</f>
        <v>0</v>
      </c>
      <c r="H43" s="86"/>
      <c r="I43" s="82">
        <f>I42</f>
        <v>0</v>
      </c>
      <c r="J43" s="83">
        <v>112186477</v>
      </c>
      <c r="K43" s="82">
        <f>SUM(K41:K42)</f>
        <v>-18319927</v>
      </c>
      <c r="L43" s="83"/>
      <c r="M43" s="82">
        <f>M42</f>
        <v>0</v>
      </c>
      <c r="N43" s="75"/>
      <c r="O43" s="82">
        <f>O42</f>
        <v>0</v>
      </c>
      <c r="P43" s="83"/>
      <c r="Q43" s="82">
        <f>Q42</f>
        <v>0</v>
      </c>
      <c r="R43" s="86"/>
      <c r="S43" s="82">
        <f>S42</f>
        <v>0</v>
      </c>
      <c r="T43" s="83"/>
      <c r="U43" s="82">
        <f>U42</f>
        <v>0</v>
      </c>
      <c r="V43" s="83"/>
      <c r="W43" s="82">
        <f>SUM(W41:W42)</f>
        <v>-18319927</v>
      </c>
    </row>
    <row r="44" spans="1:24" ht="24.6" customHeight="1" x14ac:dyDescent="0.55000000000000004">
      <c r="A44" s="137"/>
      <c r="B44" s="137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9"/>
    </row>
    <row r="45" spans="1:24" ht="24.6" customHeight="1" x14ac:dyDescent="0.55000000000000004">
      <c r="A45" s="135" t="s">
        <v>103</v>
      </c>
      <c r="B45" s="135"/>
      <c r="C45" s="65"/>
      <c r="D45" s="85"/>
      <c r="E45" s="65"/>
      <c r="F45" s="81"/>
      <c r="G45" s="65"/>
      <c r="H45" s="81"/>
      <c r="I45" s="65"/>
      <c r="J45" s="81"/>
      <c r="K45" s="65"/>
      <c r="L45" s="85"/>
      <c r="M45" s="65"/>
      <c r="N45" s="60"/>
      <c r="O45" s="65"/>
      <c r="P45" s="65"/>
      <c r="Q45" s="65"/>
      <c r="R45" s="65"/>
      <c r="S45" s="65"/>
      <c r="T45" s="65"/>
      <c r="U45" s="65"/>
      <c r="V45" s="65"/>
      <c r="W45" s="65"/>
    </row>
    <row r="46" spans="1:24" ht="24.6" customHeight="1" x14ac:dyDescent="0.55000000000000004">
      <c r="A46" s="105" t="s">
        <v>127</v>
      </c>
      <c r="B46" s="105"/>
      <c r="C46" s="81">
        <v>0</v>
      </c>
      <c r="D46" s="90"/>
      <c r="E46" s="81">
        <v>0</v>
      </c>
      <c r="F46" s="90"/>
      <c r="G46" s="81">
        <v>0</v>
      </c>
      <c r="H46" s="90"/>
      <c r="I46" s="81">
        <v>0</v>
      </c>
      <c r="J46" s="81"/>
      <c r="K46" s="65">
        <f>'PL9'!F28</f>
        <v>248000619</v>
      </c>
      <c r="L46" s="85"/>
      <c r="M46" s="81">
        <v>0</v>
      </c>
      <c r="N46" s="91"/>
      <c r="O46" s="81">
        <v>0</v>
      </c>
      <c r="P46" s="81"/>
      <c r="Q46" s="81">
        <v>0</v>
      </c>
      <c r="R46" s="81"/>
      <c r="S46" s="81">
        <v>0</v>
      </c>
      <c r="T46" s="81"/>
      <c r="U46" s="81">
        <f>SUM(M46:S46)</f>
        <v>0</v>
      </c>
      <c r="V46" s="81"/>
      <c r="W46" s="85">
        <f>SUM(C46:K46,U46)</f>
        <v>248000619</v>
      </c>
    </row>
    <row r="47" spans="1:24" ht="24.6" customHeight="1" x14ac:dyDescent="0.55000000000000004">
      <c r="A47" s="105" t="s">
        <v>95</v>
      </c>
      <c r="B47" s="105"/>
      <c r="C47" s="76">
        <v>0</v>
      </c>
      <c r="D47" s="90"/>
      <c r="E47" s="76">
        <v>0</v>
      </c>
      <c r="F47" s="90"/>
      <c r="G47" s="76">
        <v>0</v>
      </c>
      <c r="H47" s="90"/>
      <c r="I47" s="76">
        <v>0</v>
      </c>
      <c r="J47" s="81"/>
      <c r="K47" s="76">
        <v>5203146</v>
      </c>
      <c r="L47" s="85"/>
      <c r="M47" s="76">
        <v>0</v>
      </c>
      <c r="N47" s="60"/>
      <c r="O47" s="76">
        <f>ROUND('PL9'!F39*80%,0)</f>
        <v>3405513</v>
      </c>
      <c r="P47" s="81"/>
      <c r="Q47" s="76">
        <v>0</v>
      </c>
      <c r="R47" s="81"/>
      <c r="S47" s="76">
        <v>0</v>
      </c>
      <c r="T47" s="81"/>
      <c r="U47" s="76">
        <f>SUM(M47:S47)</f>
        <v>3405513</v>
      </c>
      <c r="V47" s="81"/>
      <c r="W47" s="101">
        <f>SUM(C47:K47,U47)</f>
        <v>8608659</v>
      </c>
      <c r="X47" s="138"/>
    </row>
    <row r="48" spans="1:24" ht="24.6" customHeight="1" x14ac:dyDescent="0.55000000000000004">
      <c r="A48" s="135" t="s">
        <v>102</v>
      </c>
      <c r="B48" s="135"/>
      <c r="C48" s="82">
        <f>C46+C47</f>
        <v>0</v>
      </c>
      <c r="D48" s="86"/>
      <c r="E48" s="82">
        <f>E46+E47</f>
        <v>0</v>
      </c>
      <c r="F48" s="86"/>
      <c r="G48" s="82">
        <f>G46+G47</f>
        <v>0</v>
      </c>
      <c r="H48" s="86"/>
      <c r="I48" s="82">
        <f>I46+I47</f>
        <v>0</v>
      </c>
      <c r="J48" s="83">
        <v>112186477</v>
      </c>
      <c r="K48" s="82">
        <f>K46+K47</f>
        <v>253203765</v>
      </c>
      <c r="L48" s="83"/>
      <c r="M48" s="82">
        <f>M46+M47</f>
        <v>0</v>
      </c>
      <c r="N48" s="75"/>
      <c r="O48" s="82">
        <f>O46+O47</f>
        <v>3405513</v>
      </c>
      <c r="P48" s="83"/>
      <c r="Q48" s="82">
        <f>Q46+Q47</f>
        <v>0</v>
      </c>
      <c r="R48" s="86"/>
      <c r="S48" s="82">
        <f>S46+S47</f>
        <v>0</v>
      </c>
      <c r="T48" s="83"/>
      <c r="U48" s="82">
        <f>U46+U47</f>
        <v>3405513</v>
      </c>
      <c r="V48" s="83"/>
      <c r="W48" s="82">
        <f>W46+W47</f>
        <v>256609278</v>
      </c>
    </row>
    <row r="49" spans="1:24" ht="24.6" customHeight="1" x14ac:dyDescent="0.55000000000000004">
      <c r="A49" s="135"/>
      <c r="B49" s="135"/>
      <c r="C49" s="90"/>
      <c r="D49" s="86"/>
      <c r="E49" s="81"/>
      <c r="F49" s="86"/>
      <c r="G49" s="81"/>
      <c r="H49" s="86"/>
      <c r="I49" s="81"/>
      <c r="J49" s="83"/>
      <c r="K49" s="83"/>
      <c r="L49" s="83"/>
      <c r="M49" s="92"/>
      <c r="N49" s="93"/>
      <c r="O49" s="83"/>
      <c r="P49" s="83"/>
      <c r="Q49" s="94"/>
      <c r="R49" s="81"/>
      <c r="S49" s="81"/>
      <c r="T49" s="83"/>
      <c r="U49" s="83"/>
      <c r="V49" s="83"/>
      <c r="W49" s="83"/>
    </row>
    <row r="50" spans="1:24" ht="24.6" customHeight="1" thickBot="1" x14ac:dyDescent="0.6">
      <c r="A50" s="135" t="s">
        <v>196</v>
      </c>
      <c r="B50" s="135"/>
      <c r="C50" s="88">
        <f>SUM(C37,C48,C43)</f>
        <v>265900484</v>
      </c>
      <c r="D50" s="83"/>
      <c r="E50" s="88">
        <f>SUM(E37,E48,E43)</f>
        <v>1342448425</v>
      </c>
      <c r="F50" s="83"/>
      <c r="G50" s="88">
        <f>SUM(G37,G48,G43)</f>
        <v>26795766</v>
      </c>
      <c r="H50" s="83"/>
      <c r="I50" s="88">
        <f>SUM(I37,I48,I43)</f>
        <v>2285000000</v>
      </c>
      <c r="J50" s="83"/>
      <c r="K50" s="88">
        <f>SUM(K37,K48,K43)</f>
        <v>1552527758</v>
      </c>
      <c r="L50" s="83"/>
      <c r="M50" s="88">
        <f>SUM(M37,M48,M43)</f>
        <v>31118966</v>
      </c>
      <c r="N50" s="60"/>
      <c r="O50" s="88">
        <f>SUM(O37,O48,O43)</f>
        <v>69149290</v>
      </c>
      <c r="P50" s="83"/>
      <c r="Q50" s="88">
        <f>SUM(Q37,Q48,Q43)</f>
        <v>4012800095</v>
      </c>
      <c r="R50" s="83"/>
      <c r="S50" s="88">
        <f>SUM(S37,S48,S43)</f>
        <v>-32332915</v>
      </c>
      <c r="T50" s="83"/>
      <c r="U50" s="88">
        <f>SUM(U37,U48,U43)</f>
        <v>4080735436</v>
      </c>
      <c r="V50" s="83"/>
      <c r="W50" s="88">
        <f>SUM(W37,W48,W43)</f>
        <v>9553407869</v>
      </c>
      <c r="X50" s="138"/>
    </row>
    <row r="51" spans="1:24" ht="24.6" customHeight="1" thickTop="1" x14ac:dyDescent="0.5">
      <c r="K51" s="138">
        <f>K50-'BS-7-8'!F75</f>
        <v>0</v>
      </c>
      <c r="U51" s="138"/>
      <c r="W51" s="138"/>
    </row>
  </sheetData>
  <mergeCells count="8">
    <mergeCell ref="C29:W29"/>
    <mergeCell ref="G30:K30"/>
    <mergeCell ref="M30:U30"/>
    <mergeCell ref="C35:W35"/>
    <mergeCell ref="C4:W4"/>
    <mergeCell ref="G5:K5"/>
    <mergeCell ref="M5:U5"/>
    <mergeCell ref="C10:W10"/>
  </mergeCells>
  <pageMargins left="0.8" right="0.8" top="0.48" bottom="0.5" header="0.5" footer="0.5"/>
  <pageSetup paperSize="9" scale="56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52"/>
  <sheetViews>
    <sheetView showGridLines="0" view="pageBreakPreview" zoomScale="85" zoomScaleNormal="70" zoomScaleSheetLayoutView="85" workbookViewId="0"/>
  </sheetViews>
  <sheetFormatPr defaultColWidth="10.625" defaultRowHeight="24" customHeight="1" x14ac:dyDescent="0.55000000000000004"/>
  <cols>
    <col min="1" max="1" width="2.125" style="105" customWidth="1"/>
    <col min="2" max="2" width="47.125" style="105" customWidth="1"/>
    <col min="3" max="3" width="9.875" style="105" customWidth="1"/>
    <col min="4" max="4" width="16.125" style="105" bestFit="1" customWidth="1"/>
    <col min="5" max="5" width="1.125" style="133" customWidth="1"/>
    <col min="6" max="6" width="18.375" style="105" bestFit="1" customWidth="1"/>
    <col min="7" max="7" width="1.125" style="105" customWidth="1"/>
    <col min="8" max="8" width="14.875" style="105" bestFit="1" customWidth="1"/>
    <col min="9" max="9" width="1.125" style="105" customWidth="1"/>
    <col min="10" max="10" width="18.375" style="105" bestFit="1" customWidth="1"/>
    <col min="11" max="11" width="1.125" style="105" customWidth="1"/>
    <col min="12" max="12" width="16.125" style="105" bestFit="1" customWidth="1"/>
    <col min="13" max="13" width="1.125" style="105" customWidth="1"/>
    <col min="14" max="14" width="16" style="105" customWidth="1"/>
    <col min="15" max="15" width="1.125" style="105" customWidth="1"/>
    <col min="16" max="16" width="18.375" style="105" bestFit="1" customWidth="1"/>
    <col min="17" max="17" width="1.125" style="105" customWidth="1"/>
    <col min="18" max="18" width="18.375" style="105" bestFit="1" customWidth="1"/>
    <col min="19" max="19" width="1.125" style="105" customWidth="1"/>
    <col min="20" max="20" width="18.375" style="105" bestFit="1" customWidth="1"/>
    <col min="21" max="21" width="10.625" style="105"/>
    <col min="22" max="22" width="16.125" style="105" bestFit="1" customWidth="1"/>
    <col min="23" max="16384" width="10.625" style="105"/>
  </cols>
  <sheetData>
    <row r="1" spans="1:20" s="125" customFormat="1" ht="24" customHeight="1" x14ac:dyDescent="0.6">
      <c r="A1" s="124" t="s">
        <v>0</v>
      </c>
      <c r="E1" s="126"/>
      <c r="T1" s="127"/>
    </row>
    <row r="2" spans="1:20" s="125" customFormat="1" ht="24" customHeight="1" x14ac:dyDescent="0.6">
      <c r="A2" s="128" t="s">
        <v>93</v>
      </c>
      <c r="E2" s="126"/>
      <c r="J2" s="129"/>
      <c r="K2" s="129"/>
      <c r="L2" s="129"/>
      <c r="M2" s="129"/>
    </row>
    <row r="3" spans="1:20" ht="24" customHeight="1" x14ac:dyDescent="0.55000000000000004">
      <c r="A3" s="139"/>
      <c r="J3" s="140"/>
      <c r="K3" s="140"/>
      <c r="L3" s="140"/>
      <c r="M3" s="140"/>
    </row>
    <row r="4" spans="1:20" ht="24" customHeight="1" x14ac:dyDescent="0.55000000000000004">
      <c r="D4" s="185" t="s">
        <v>96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</row>
    <row r="5" spans="1:20" ht="24" customHeight="1" x14ac:dyDescent="0.55000000000000004">
      <c r="E5" s="105"/>
      <c r="F5" s="131"/>
      <c r="G5" s="131"/>
      <c r="H5" s="186" t="s">
        <v>78</v>
      </c>
      <c r="I5" s="186"/>
      <c r="J5" s="186"/>
      <c r="K5" s="186"/>
      <c r="L5" s="186"/>
      <c r="M5" s="130"/>
      <c r="N5" s="186" t="s">
        <v>65</v>
      </c>
      <c r="O5" s="186"/>
      <c r="P5" s="186"/>
      <c r="Q5" s="186"/>
      <c r="R5" s="186"/>
    </row>
    <row r="6" spans="1:20" ht="24" customHeight="1" x14ac:dyDescent="0.55000000000000004">
      <c r="D6" s="131"/>
      <c r="E6" s="130"/>
      <c r="F6" s="132"/>
      <c r="G6" s="132"/>
      <c r="H6" s="132"/>
      <c r="I6" s="132"/>
      <c r="J6" s="132"/>
      <c r="K6" s="132"/>
      <c r="L6" s="132"/>
      <c r="M6" s="130"/>
      <c r="N6" s="131"/>
      <c r="O6" s="131"/>
      <c r="P6" s="131"/>
      <c r="Q6" s="131"/>
      <c r="R6" s="131" t="s">
        <v>79</v>
      </c>
      <c r="T6" s="70"/>
    </row>
    <row r="7" spans="1:20" ht="24" customHeight="1" x14ac:dyDescent="0.55000000000000004">
      <c r="D7" s="131" t="s">
        <v>56</v>
      </c>
      <c r="E7" s="131"/>
      <c r="H7" s="131"/>
      <c r="M7" s="133"/>
      <c r="N7" s="131" t="s">
        <v>159</v>
      </c>
      <c r="O7" s="131"/>
      <c r="P7" s="131"/>
      <c r="Q7" s="131"/>
      <c r="R7" s="131" t="s">
        <v>80</v>
      </c>
      <c r="S7" s="70"/>
      <c r="T7" s="2"/>
    </row>
    <row r="8" spans="1:20" ht="24" customHeight="1" x14ac:dyDescent="0.55000000000000004">
      <c r="A8" s="134"/>
      <c r="D8" s="131" t="s">
        <v>81</v>
      </c>
      <c r="E8" s="131"/>
      <c r="F8" s="131" t="s">
        <v>82</v>
      </c>
      <c r="G8" s="131"/>
      <c r="H8" s="131" t="s">
        <v>83</v>
      </c>
      <c r="I8" s="131"/>
      <c r="J8" s="131"/>
      <c r="K8" s="131"/>
      <c r="L8" s="131"/>
      <c r="M8" s="133"/>
      <c r="N8" s="131" t="s">
        <v>162</v>
      </c>
      <c r="O8" s="131"/>
      <c r="P8" s="131" t="s">
        <v>161</v>
      </c>
      <c r="Q8" s="131"/>
      <c r="R8" s="131" t="s">
        <v>85</v>
      </c>
      <c r="S8" s="4"/>
      <c r="T8" s="4" t="s">
        <v>86</v>
      </c>
    </row>
    <row r="9" spans="1:20" ht="24" customHeight="1" x14ac:dyDescent="0.55000000000000004">
      <c r="A9" s="134"/>
      <c r="C9" s="132" t="s">
        <v>4</v>
      </c>
      <c r="D9" s="131" t="s">
        <v>87</v>
      </c>
      <c r="E9" s="131"/>
      <c r="F9" s="131" t="s">
        <v>88</v>
      </c>
      <c r="G9" s="131"/>
      <c r="H9" s="131" t="s">
        <v>89</v>
      </c>
      <c r="I9" s="131"/>
      <c r="J9" s="131" t="s">
        <v>63</v>
      </c>
      <c r="K9" s="131"/>
      <c r="L9" s="131" t="s">
        <v>90</v>
      </c>
      <c r="M9" s="131"/>
      <c r="N9" s="131" t="s">
        <v>163</v>
      </c>
      <c r="O9" s="131"/>
      <c r="P9" s="131" t="s">
        <v>160</v>
      </c>
      <c r="Q9" s="131"/>
      <c r="R9" s="131" t="s">
        <v>55</v>
      </c>
      <c r="S9" s="4"/>
      <c r="T9" s="4" t="s">
        <v>92</v>
      </c>
    </row>
    <row r="10" spans="1:20" ht="24" customHeight="1" x14ac:dyDescent="0.55000000000000004">
      <c r="A10" s="135"/>
      <c r="D10" s="187" t="s">
        <v>5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ht="24" customHeight="1" x14ac:dyDescent="0.55000000000000004">
      <c r="A11" s="135" t="s">
        <v>166</v>
      </c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</row>
    <row r="12" spans="1:20" ht="24" customHeight="1" x14ac:dyDescent="0.55000000000000004">
      <c r="A12" s="135" t="s">
        <v>167</v>
      </c>
      <c r="C12" s="132"/>
      <c r="D12" s="83">
        <v>265900484</v>
      </c>
      <c r="E12" s="83"/>
      <c r="F12" s="83">
        <v>1342448425</v>
      </c>
      <c r="G12" s="83"/>
      <c r="H12" s="83">
        <v>26795766</v>
      </c>
      <c r="I12" s="83"/>
      <c r="J12" s="83">
        <v>2285000000</v>
      </c>
      <c r="K12" s="83"/>
      <c r="L12" s="83">
        <v>894847601</v>
      </c>
      <c r="M12" s="83"/>
      <c r="N12" s="83">
        <v>66521203</v>
      </c>
      <c r="O12" s="83"/>
      <c r="P12" s="83">
        <v>3515048557</v>
      </c>
      <c r="Q12" s="132"/>
      <c r="R12" s="28">
        <f t="shared" ref="R12" si="0">SUM(N12:P12)</f>
        <v>3581569760</v>
      </c>
      <c r="S12" s="132"/>
      <c r="T12" s="21">
        <f>SUM(D12:P12)</f>
        <v>8396562036</v>
      </c>
    </row>
    <row r="13" spans="1:20" ht="24" customHeight="1" x14ac:dyDescent="0.55000000000000004">
      <c r="A13" s="135"/>
      <c r="D13" s="28"/>
      <c r="E13" s="28"/>
      <c r="F13" s="28"/>
      <c r="G13" s="28"/>
      <c r="H13" s="28"/>
      <c r="I13" s="28"/>
      <c r="J13" s="28"/>
      <c r="K13" s="28"/>
      <c r="L13" s="43"/>
      <c r="M13" s="28"/>
      <c r="N13" s="28"/>
      <c r="O13" s="28"/>
      <c r="P13" s="28"/>
      <c r="Q13" s="28"/>
      <c r="R13" s="28"/>
      <c r="S13" s="44"/>
      <c r="T13" s="21"/>
    </row>
    <row r="14" spans="1:20" ht="24" customHeight="1" x14ac:dyDescent="0.55000000000000004">
      <c r="A14" s="135" t="s">
        <v>128</v>
      </c>
      <c r="D14" s="28"/>
      <c r="E14" s="28"/>
      <c r="F14" s="28"/>
      <c r="G14" s="28"/>
      <c r="H14" s="28"/>
      <c r="I14" s="28"/>
      <c r="J14" s="28"/>
      <c r="K14" s="28"/>
      <c r="L14" s="43"/>
      <c r="M14" s="28"/>
      <c r="N14" s="28"/>
      <c r="O14" s="28"/>
      <c r="P14" s="28"/>
      <c r="Q14" s="28"/>
      <c r="R14" s="28"/>
      <c r="S14" s="44"/>
      <c r="T14" s="21"/>
    </row>
    <row r="15" spans="1:20" ht="24" customHeight="1" x14ac:dyDescent="0.55000000000000004">
      <c r="A15" s="135"/>
      <c r="B15" s="137" t="s">
        <v>132</v>
      </c>
      <c r="C15" s="137"/>
      <c r="D15" s="28"/>
      <c r="E15" s="28"/>
      <c r="F15" s="28"/>
      <c r="G15" s="28"/>
      <c r="H15" s="28"/>
      <c r="I15" s="28"/>
      <c r="J15" s="28"/>
      <c r="K15" s="28"/>
      <c r="L15" s="43"/>
      <c r="M15" s="28"/>
      <c r="N15" s="28"/>
      <c r="O15" s="28"/>
      <c r="P15" s="28"/>
      <c r="Q15" s="28"/>
      <c r="R15" s="28"/>
      <c r="S15" s="44"/>
      <c r="T15" s="21"/>
    </row>
    <row r="16" spans="1:20" ht="24" customHeight="1" x14ac:dyDescent="0.55000000000000004">
      <c r="A16" s="135"/>
      <c r="B16" s="105" t="s">
        <v>133</v>
      </c>
      <c r="C16" s="132">
        <v>21</v>
      </c>
      <c r="D16" s="76">
        <v>0</v>
      </c>
      <c r="E16" s="81"/>
      <c r="F16" s="76">
        <v>0</v>
      </c>
      <c r="G16" s="81"/>
      <c r="H16" s="76">
        <v>0</v>
      </c>
      <c r="I16" s="81"/>
      <c r="J16" s="76">
        <v>0</v>
      </c>
      <c r="K16" s="81"/>
      <c r="L16" s="81">
        <v>-90404461</v>
      </c>
      <c r="M16" s="85"/>
      <c r="N16" s="76">
        <v>0</v>
      </c>
      <c r="O16" s="81"/>
      <c r="P16" s="76">
        <v>0</v>
      </c>
      <c r="Q16" s="81"/>
      <c r="R16" s="76">
        <v>0</v>
      </c>
      <c r="S16" s="81"/>
      <c r="T16" s="85">
        <f>SUM(D16:L16,R16)</f>
        <v>-90404461</v>
      </c>
    </row>
    <row r="17" spans="1:20" ht="24" customHeight="1" x14ac:dyDescent="0.55000000000000004">
      <c r="A17" s="135"/>
      <c r="B17" s="137" t="s">
        <v>134</v>
      </c>
      <c r="C17" s="137"/>
      <c r="D17" s="82">
        <f>D16</f>
        <v>0</v>
      </c>
      <c r="E17" s="86"/>
      <c r="F17" s="82">
        <v>0</v>
      </c>
      <c r="G17" s="86"/>
      <c r="H17" s="82">
        <v>0</v>
      </c>
      <c r="I17" s="86"/>
      <c r="J17" s="82">
        <v>0</v>
      </c>
      <c r="K17" s="83"/>
      <c r="L17" s="87">
        <f>SUM(L15,L16)</f>
        <v>-90404461</v>
      </c>
      <c r="M17" s="86"/>
      <c r="N17" s="82">
        <v>0</v>
      </c>
      <c r="O17" s="83"/>
      <c r="P17" s="82">
        <v>0</v>
      </c>
      <c r="Q17" s="86"/>
      <c r="R17" s="82">
        <v>0</v>
      </c>
      <c r="S17" s="83"/>
      <c r="T17" s="87">
        <f>SUM(T15:T16)</f>
        <v>-90404461</v>
      </c>
    </row>
    <row r="18" spans="1:20" ht="24" customHeight="1" x14ac:dyDescent="0.55000000000000004">
      <c r="A18" s="135"/>
      <c r="B18" s="137"/>
      <c r="C18" s="137"/>
      <c r="D18" s="28"/>
      <c r="E18" s="28"/>
      <c r="F18" s="28"/>
      <c r="G18" s="28"/>
      <c r="H18" s="28"/>
      <c r="I18" s="28"/>
      <c r="J18" s="28"/>
      <c r="K18" s="28"/>
      <c r="L18" s="43"/>
      <c r="M18" s="28"/>
      <c r="N18" s="28"/>
      <c r="O18" s="28"/>
      <c r="P18" s="28"/>
      <c r="Q18" s="28"/>
      <c r="R18" s="28"/>
      <c r="S18" s="44"/>
      <c r="T18" s="21"/>
    </row>
    <row r="19" spans="1:20" ht="24" customHeight="1" x14ac:dyDescent="0.55000000000000004">
      <c r="A19" s="135" t="s">
        <v>103</v>
      </c>
      <c r="D19" s="46"/>
      <c r="E19" s="40"/>
      <c r="F19" s="46"/>
      <c r="G19" s="41"/>
      <c r="H19" s="45"/>
      <c r="I19" s="45"/>
      <c r="J19" s="45"/>
      <c r="K19" s="45"/>
      <c r="L19" s="45"/>
      <c r="M19" s="40"/>
      <c r="N19" s="46"/>
      <c r="O19" s="46"/>
      <c r="P19" s="46"/>
      <c r="Q19" s="46"/>
      <c r="R19" s="46"/>
      <c r="S19" s="46"/>
      <c r="T19" s="41"/>
    </row>
    <row r="20" spans="1:20" ht="24" customHeight="1" x14ac:dyDescent="0.55000000000000004">
      <c r="B20" s="105" t="s">
        <v>112</v>
      </c>
      <c r="D20" s="81">
        <v>0</v>
      </c>
      <c r="E20" s="81"/>
      <c r="F20" s="81">
        <v>0</v>
      </c>
      <c r="G20" s="81"/>
      <c r="H20" s="81">
        <v>0</v>
      </c>
      <c r="I20" s="81"/>
      <c r="J20" s="81">
        <v>0</v>
      </c>
      <c r="K20" s="81"/>
      <c r="L20" s="74">
        <v>671213441</v>
      </c>
      <c r="M20" s="81"/>
      <c r="N20" s="81">
        <v>0</v>
      </c>
      <c r="O20" s="81"/>
      <c r="P20" s="81">
        <v>0</v>
      </c>
      <c r="Q20" s="81"/>
      <c r="R20" s="81">
        <v>0</v>
      </c>
      <c r="S20" s="81"/>
      <c r="T20" s="85">
        <f>SUM(D20:L20,R20)</f>
        <v>671213441</v>
      </c>
    </row>
    <row r="21" spans="1:20" ht="24" customHeight="1" x14ac:dyDescent="0.55000000000000004">
      <c r="A21" s="135"/>
      <c r="B21" s="105" t="s">
        <v>77</v>
      </c>
      <c r="D21" s="76">
        <v>0</v>
      </c>
      <c r="E21" s="81"/>
      <c r="F21" s="76">
        <v>0</v>
      </c>
      <c r="G21" s="81"/>
      <c r="H21" s="76">
        <v>0</v>
      </c>
      <c r="I21" s="81"/>
      <c r="J21" s="76">
        <v>0</v>
      </c>
      <c r="K21" s="81"/>
      <c r="L21" s="101">
        <v>57061326</v>
      </c>
      <c r="M21" s="85"/>
      <c r="N21" s="101">
        <v>-777426</v>
      </c>
      <c r="O21" s="81"/>
      <c r="P21" s="76">
        <v>328853160</v>
      </c>
      <c r="Q21" s="81"/>
      <c r="R21" s="76">
        <f>SUM(N21:P21)</f>
        <v>328075734</v>
      </c>
      <c r="S21" s="81"/>
      <c r="T21" s="101">
        <f>SUM(D21:L21,R21)</f>
        <v>385137060</v>
      </c>
    </row>
    <row r="22" spans="1:20" ht="24" customHeight="1" x14ac:dyDescent="0.55000000000000004">
      <c r="A22" s="135" t="s">
        <v>102</v>
      </c>
      <c r="D22" s="82">
        <f>D20+D21</f>
        <v>0</v>
      </c>
      <c r="E22" s="86"/>
      <c r="F22" s="82">
        <f>F20+F21</f>
        <v>0</v>
      </c>
      <c r="G22" s="86"/>
      <c r="H22" s="82">
        <f>H20+H21</f>
        <v>0</v>
      </c>
      <c r="I22" s="86"/>
      <c r="J22" s="82">
        <f>J20+J21</f>
        <v>0</v>
      </c>
      <c r="K22" s="83"/>
      <c r="L22" s="82">
        <f>L20+L21</f>
        <v>728274767</v>
      </c>
      <c r="M22" s="86"/>
      <c r="N22" s="82">
        <f>N20+N21</f>
        <v>-777426</v>
      </c>
      <c r="O22" s="83"/>
      <c r="P22" s="82">
        <f>P20+P21</f>
        <v>328853160</v>
      </c>
      <c r="Q22" s="86"/>
      <c r="R22" s="82">
        <f>R20+R21</f>
        <v>328075734</v>
      </c>
      <c r="S22" s="83"/>
      <c r="T22" s="82">
        <f>T20+T21</f>
        <v>1056350501</v>
      </c>
    </row>
    <row r="23" spans="1:20" ht="24" customHeight="1" x14ac:dyDescent="0.55000000000000004">
      <c r="A23" s="135"/>
      <c r="D23" s="41"/>
      <c r="E23" s="41"/>
      <c r="F23" s="40"/>
      <c r="G23" s="41"/>
      <c r="H23" s="41"/>
      <c r="I23" s="41"/>
      <c r="J23" s="41"/>
      <c r="K23" s="43"/>
      <c r="L23" s="21"/>
      <c r="M23" s="21"/>
      <c r="N23" s="21"/>
      <c r="O23" s="21"/>
      <c r="P23" s="41"/>
      <c r="Q23" s="41"/>
      <c r="R23" s="21"/>
      <c r="S23" s="21"/>
      <c r="T23" s="21"/>
    </row>
    <row r="24" spans="1:20" ht="24" customHeight="1" thickBot="1" x14ac:dyDescent="0.6">
      <c r="A24" s="135" t="s">
        <v>168</v>
      </c>
      <c r="D24" s="88">
        <f>SUM(D12,D22,D17)</f>
        <v>265900484</v>
      </c>
      <c r="E24" s="83"/>
      <c r="F24" s="88">
        <f>SUM(F12,F22,F17)</f>
        <v>1342448425</v>
      </c>
      <c r="G24" s="83"/>
      <c r="H24" s="88">
        <f>SUM(H12,H22,H17)</f>
        <v>26795766</v>
      </c>
      <c r="I24" s="83"/>
      <c r="J24" s="88">
        <f>SUM(J12,J22,J17)</f>
        <v>2285000000</v>
      </c>
      <c r="K24" s="83"/>
      <c r="L24" s="88">
        <f>SUM(L12,L22,L17)</f>
        <v>1532717907</v>
      </c>
      <c r="M24" s="81"/>
      <c r="N24" s="88">
        <f>SUM(N12,N22,N17)</f>
        <v>65743777</v>
      </c>
      <c r="O24" s="83"/>
      <c r="P24" s="88">
        <f>SUM(P12,P22,P17)</f>
        <v>3843901717</v>
      </c>
      <c r="Q24" s="83"/>
      <c r="R24" s="88">
        <f>SUM(R12,R22,R17)</f>
        <v>3909645494</v>
      </c>
      <c r="S24" s="83"/>
      <c r="T24" s="88">
        <f>SUM(T12,T22,T17)</f>
        <v>9362508076</v>
      </c>
    </row>
    <row r="25" spans="1:20" ht="24" customHeight="1" thickTop="1" x14ac:dyDescent="0.55000000000000004"/>
    <row r="27" spans="1:20" ht="24" customHeight="1" x14ac:dyDescent="0.6">
      <c r="A27" s="124" t="s">
        <v>0</v>
      </c>
      <c r="B27" s="125"/>
      <c r="C27" s="125"/>
      <c r="D27" s="125"/>
      <c r="E27" s="126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7"/>
    </row>
    <row r="28" spans="1:20" ht="24" customHeight="1" x14ac:dyDescent="0.6">
      <c r="A28" s="128" t="s">
        <v>93</v>
      </c>
      <c r="B28" s="125"/>
      <c r="C28" s="125"/>
      <c r="D28" s="125"/>
      <c r="E28" s="126"/>
      <c r="F28" s="125"/>
      <c r="G28" s="125"/>
      <c r="H28" s="125"/>
      <c r="I28" s="125"/>
      <c r="J28" s="129"/>
      <c r="K28" s="129"/>
      <c r="L28" s="129"/>
      <c r="M28" s="129"/>
      <c r="N28" s="125"/>
      <c r="O28" s="125"/>
      <c r="P28" s="125"/>
      <c r="Q28" s="125"/>
      <c r="R28" s="125"/>
      <c r="S28" s="125"/>
      <c r="T28" s="125"/>
    </row>
    <row r="29" spans="1:20" ht="24" customHeight="1" x14ac:dyDescent="0.55000000000000004">
      <c r="A29" s="139"/>
      <c r="J29" s="140"/>
      <c r="K29" s="140"/>
      <c r="L29" s="140"/>
      <c r="M29" s="140"/>
    </row>
    <row r="30" spans="1:20" ht="24" customHeight="1" x14ac:dyDescent="0.55000000000000004">
      <c r="D30" s="185" t="s">
        <v>96</v>
      </c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</row>
    <row r="31" spans="1:20" ht="24" customHeight="1" x14ac:dyDescent="0.55000000000000004">
      <c r="E31" s="105"/>
      <c r="F31" s="131"/>
      <c r="G31" s="131"/>
      <c r="H31" s="186" t="s">
        <v>78</v>
      </c>
      <c r="I31" s="186"/>
      <c r="J31" s="186"/>
      <c r="K31" s="186"/>
      <c r="L31" s="186"/>
      <c r="M31" s="130"/>
      <c r="N31" s="186" t="s">
        <v>65</v>
      </c>
      <c r="O31" s="186"/>
      <c r="P31" s="186"/>
      <c r="Q31" s="186"/>
      <c r="R31" s="186"/>
    </row>
    <row r="32" spans="1:20" ht="24" customHeight="1" x14ac:dyDescent="0.55000000000000004">
      <c r="D32" s="131"/>
      <c r="E32" s="130"/>
      <c r="F32" s="132"/>
      <c r="G32" s="132"/>
      <c r="H32" s="132"/>
      <c r="I32" s="132"/>
      <c r="J32" s="132"/>
      <c r="K32" s="132"/>
      <c r="L32" s="132"/>
      <c r="M32" s="130"/>
      <c r="N32" s="131"/>
      <c r="O32" s="131"/>
      <c r="P32" s="131"/>
      <c r="Q32" s="131"/>
      <c r="R32" s="131" t="s">
        <v>79</v>
      </c>
      <c r="T32" s="70"/>
    </row>
    <row r="33" spans="1:20" ht="24" customHeight="1" x14ac:dyDescent="0.55000000000000004">
      <c r="D33" s="131" t="s">
        <v>56</v>
      </c>
      <c r="E33" s="131"/>
      <c r="H33" s="131"/>
      <c r="M33" s="133"/>
      <c r="N33" s="131" t="s">
        <v>159</v>
      </c>
      <c r="O33" s="131"/>
      <c r="P33" s="131"/>
      <c r="Q33" s="131"/>
      <c r="R33" s="131" t="s">
        <v>80</v>
      </c>
      <c r="S33" s="70"/>
      <c r="T33" s="2"/>
    </row>
    <row r="34" spans="1:20" ht="24" customHeight="1" x14ac:dyDescent="0.55000000000000004">
      <c r="A34" s="134"/>
      <c r="D34" s="131" t="s">
        <v>81</v>
      </c>
      <c r="E34" s="131"/>
      <c r="F34" s="131" t="s">
        <v>82</v>
      </c>
      <c r="G34" s="131"/>
      <c r="H34" s="131" t="s">
        <v>83</v>
      </c>
      <c r="I34" s="131"/>
      <c r="J34" s="131"/>
      <c r="K34" s="131"/>
      <c r="L34" s="131"/>
      <c r="M34" s="133"/>
      <c r="N34" s="131" t="s">
        <v>162</v>
      </c>
      <c r="O34" s="131"/>
      <c r="P34" s="131" t="s">
        <v>161</v>
      </c>
      <c r="Q34" s="131"/>
      <c r="R34" s="131" t="s">
        <v>85</v>
      </c>
      <c r="S34" s="4"/>
      <c r="T34" s="4" t="s">
        <v>86</v>
      </c>
    </row>
    <row r="35" spans="1:20" ht="24" customHeight="1" x14ac:dyDescent="0.55000000000000004">
      <c r="A35" s="134"/>
      <c r="C35" s="132" t="s">
        <v>4</v>
      </c>
      <c r="D35" s="131" t="s">
        <v>87</v>
      </c>
      <c r="E35" s="131"/>
      <c r="F35" s="131" t="s">
        <v>88</v>
      </c>
      <c r="G35" s="131"/>
      <c r="H35" s="131" t="s">
        <v>89</v>
      </c>
      <c r="I35" s="131"/>
      <c r="J35" s="131" t="s">
        <v>63</v>
      </c>
      <c r="K35" s="131"/>
      <c r="L35" s="131" t="s">
        <v>90</v>
      </c>
      <c r="M35" s="131"/>
      <c r="N35" s="131" t="s">
        <v>163</v>
      </c>
      <c r="O35" s="131"/>
      <c r="P35" s="131" t="s">
        <v>160</v>
      </c>
      <c r="Q35" s="131"/>
      <c r="R35" s="131" t="s">
        <v>55</v>
      </c>
      <c r="S35" s="4"/>
      <c r="T35" s="4" t="s">
        <v>92</v>
      </c>
    </row>
    <row r="36" spans="1:20" ht="24" customHeight="1" x14ac:dyDescent="0.55000000000000004">
      <c r="A36" s="135"/>
      <c r="D36" s="187" t="s">
        <v>5</v>
      </c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</row>
    <row r="37" spans="1:20" ht="24" customHeight="1" x14ac:dyDescent="0.55000000000000004">
      <c r="A37" s="135" t="s">
        <v>194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</row>
    <row r="38" spans="1:20" ht="24" customHeight="1" x14ac:dyDescent="0.55000000000000004">
      <c r="A38" s="135" t="s">
        <v>195</v>
      </c>
      <c r="D38" s="83">
        <f>D24</f>
        <v>265900484</v>
      </c>
      <c r="E38" s="83"/>
      <c r="F38" s="83">
        <f>F24</f>
        <v>1342448425</v>
      </c>
      <c r="G38" s="83"/>
      <c r="H38" s="83">
        <f>H24</f>
        <v>26795766</v>
      </c>
      <c r="I38" s="83"/>
      <c r="J38" s="83">
        <f>J24</f>
        <v>2285000000</v>
      </c>
      <c r="K38" s="83"/>
      <c r="L38" s="83">
        <f>L24</f>
        <v>1532717907</v>
      </c>
      <c r="M38" s="83"/>
      <c r="N38" s="83">
        <f>N24</f>
        <v>65743777</v>
      </c>
      <c r="O38" s="83"/>
      <c r="P38" s="83">
        <f>P24</f>
        <v>3843901717</v>
      </c>
      <c r="Q38" s="83"/>
      <c r="R38" s="83">
        <f>SUM(N38:P38)</f>
        <v>3909645494</v>
      </c>
      <c r="S38" s="83"/>
      <c r="T38" s="83">
        <f>SUM(D38:P38)</f>
        <v>9362508076</v>
      </c>
    </row>
    <row r="39" spans="1:20" ht="24" customHeight="1" x14ac:dyDescent="0.55000000000000004">
      <c r="A39" s="135"/>
      <c r="D39" s="28"/>
      <c r="E39" s="28"/>
      <c r="F39" s="28"/>
      <c r="G39" s="28"/>
      <c r="H39" s="28"/>
      <c r="I39" s="28"/>
      <c r="J39" s="28"/>
      <c r="K39" s="28"/>
      <c r="L39" s="43"/>
      <c r="M39" s="28"/>
      <c r="N39" s="28"/>
      <c r="O39" s="28"/>
      <c r="P39" s="28"/>
      <c r="Q39" s="28"/>
      <c r="R39" s="28"/>
      <c r="S39" s="44"/>
      <c r="T39" s="21"/>
    </row>
    <row r="40" spans="1:20" ht="24" customHeight="1" x14ac:dyDescent="0.55000000000000004">
      <c r="A40" s="135" t="s">
        <v>128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4"/>
      <c r="T40" s="83"/>
    </row>
    <row r="41" spans="1:20" ht="24" customHeight="1" x14ac:dyDescent="0.55000000000000004">
      <c r="A41" s="135"/>
      <c r="B41" s="137" t="s">
        <v>132</v>
      </c>
      <c r="C41" s="137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T41" s="83"/>
    </row>
    <row r="42" spans="1:20" ht="24" customHeight="1" x14ac:dyDescent="0.55000000000000004">
      <c r="B42" s="105" t="s">
        <v>203</v>
      </c>
      <c r="D42" s="81">
        <v>0</v>
      </c>
      <c r="E42" s="81"/>
      <c r="F42" s="81">
        <v>0</v>
      </c>
      <c r="G42" s="81"/>
      <c r="H42" s="81">
        <v>0</v>
      </c>
      <c r="I42" s="81"/>
      <c r="J42" s="81">
        <v>0</v>
      </c>
      <c r="K42" s="81"/>
      <c r="L42" s="74">
        <v>72084534</v>
      </c>
      <c r="M42" s="81"/>
      <c r="N42" s="81">
        <v>0</v>
      </c>
      <c r="O42" s="81"/>
      <c r="P42" s="81">
        <v>0</v>
      </c>
      <c r="Q42" s="81"/>
      <c r="R42" s="81">
        <f>SUM(N42:P42)</f>
        <v>0</v>
      </c>
      <c r="S42" s="81"/>
      <c r="T42" s="85">
        <f>SUM(D42:L42,R42)</f>
        <v>72084534</v>
      </c>
    </row>
    <row r="43" spans="1:20" ht="24" customHeight="1" x14ac:dyDescent="0.55000000000000004">
      <c r="A43" s="135"/>
      <c r="B43" s="105" t="s">
        <v>133</v>
      </c>
      <c r="C43" s="132">
        <v>21</v>
      </c>
      <c r="D43" s="76">
        <v>0</v>
      </c>
      <c r="E43" s="81"/>
      <c r="F43" s="76">
        <v>0</v>
      </c>
      <c r="G43" s="81"/>
      <c r="H43" s="76">
        <v>0</v>
      </c>
      <c r="I43" s="81"/>
      <c r="J43" s="76">
        <v>0</v>
      </c>
      <c r="K43" s="81"/>
      <c r="L43" s="81">
        <v>-90404461</v>
      </c>
      <c r="M43" s="85"/>
      <c r="N43" s="76">
        <v>0</v>
      </c>
      <c r="O43" s="81"/>
      <c r="P43" s="76">
        <v>0</v>
      </c>
      <c r="Q43" s="81"/>
      <c r="R43" s="76">
        <v>0</v>
      </c>
      <c r="S43" s="81"/>
      <c r="T43" s="85">
        <f>SUM(D43:L43,R43)</f>
        <v>-90404461</v>
      </c>
    </row>
    <row r="44" spans="1:20" ht="24" customHeight="1" x14ac:dyDescent="0.55000000000000004">
      <c r="A44" s="135"/>
      <c r="B44" s="137" t="s">
        <v>134</v>
      </c>
      <c r="C44" s="137"/>
      <c r="D44" s="82">
        <f>D43</f>
        <v>0</v>
      </c>
      <c r="E44" s="86"/>
      <c r="F44" s="82">
        <v>0</v>
      </c>
      <c r="G44" s="86"/>
      <c r="H44" s="82">
        <v>0</v>
      </c>
      <c r="I44" s="86"/>
      <c r="J44" s="82">
        <v>0</v>
      </c>
      <c r="K44" s="83"/>
      <c r="L44" s="87">
        <f>SUM(L42:L43)</f>
        <v>-18319927</v>
      </c>
      <c r="M44" s="86"/>
      <c r="N44" s="82">
        <v>0</v>
      </c>
      <c r="O44" s="83"/>
      <c r="P44" s="82">
        <v>0</v>
      </c>
      <c r="Q44" s="86"/>
      <c r="R44" s="82">
        <v>0</v>
      </c>
      <c r="S44" s="83"/>
      <c r="T44" s="87">
        <f>SUM(T42:T43)</f>
        <v>-18319927</v>
      </c>
    </row>
    <row r="45" spans="1:20" ht="24" customHeight="1" x14ac:dyDescent="0.55000000000000004">
      <c r="A45" s="135"/>
      <c r="B45" s="137"/>
      <c r="C45" s="137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4"/>
      <c r="T45" s="83"/>
    </row>
    <row r="46" spans="1:20" ht="24" customHeight="1" x14ac:dyDescent="0.55000000000000004">
      <c r="A46" s="135" t="s">
        <v>103</v>
      </c>
      <c r="D46" s="65"/>
      <c r="E46" s="85"/>
      <c r="F46" s="65"/>
      <c r="G46" s="81"/>
      <c r="H46" s="74"/>
      <c r="I46" s="74"/>
      <c r="J46" s="74"/>
      <c r="K46" s="74"/>
      <c r="L46" s="74"/>
      <c r="M46" s="85"/>
      <c r="N46" s="65"/>
      <c r="O46" s="65"/>
      <c r="P46" s="65"/>
      <c r="Q46" s="65"/>
      <c r="R46" s="65"/>
      <c r="S46" s="65"/>
      <c r="T46" s="81"/>
    </row>
    <row r="47" spans="1:20" ht="24" customHeight="1" x14ac:dyDescent="0.55000000000000004">
      <c r="B47" s="105" t="s">
        <v>112</v>
      </c>
      <c r="D47" s="81">
        <v>0</v>
      </c>
      <c r="E47" s="81"/>
      <c r="F47" s="81">
        <v>0</v>
      </c>
      <c r="G47" s="81"/>
      <c r="H47" s="81">
        <v>0</v>
      </c>
      <c r="I47" s="81"/>
      <c r="J47" s="81">
        <v>0</v>
      </c>
      <c r="K47" s="81"/>
      <c r="L47" s="74">
        <f>'PL9'!J28</f>
        <v>169746599</v>
      </c>
      <c r="M47" s="81"/>
      <c r="N47" s="81">
        <v>0</v>
      </c>
      <c r="O47" s="81"/>
      <c r="P47" s="81">
        <v>0</v>
      </c>
      <c r="Q47" s="81"/>
      <c r="R47" s="81">
        <f>SUM(N47:P47)</f>
        <v>0</v>
      </c>
      <c r="S47" s="81"/>
      <c r="T47" s="85">
        <f>SUM(D47:L47,R47)</f>
        <v>169746599</v>
      </c>
    </row>
    <row r="48" spans="1:20" ht="24" customHeight="1" x14ac:dyDescent="0.55000000000000004">
      <c r="A48" s="135"/>
      <c r="B48" s="105" t="s">
        <v>77</v>
      </c>
      <c r="D48" s="76">
        <v>0</v>
      </c>
      <c r="E48" s="81"/>
      <c r="F48" s="76">
        <v>0</v>
      </c>
      <c r="G48" s="81"/>
      <c r="H48" s="76">
        <v>0</v>
      </c>
      <c r="I48" s="81"/>
      <c r="J48" s="76">
        <v>0</v>
      </c>
      <c r="K48" s="81"/>
      <c r="L48" s="76">
        <f>ROUND('PL9'!J41*80%,0)</f>
        <v>4370048</v>
      </c>
      <c r="M48" s="85"/>
      <c r="N48" s="76">
        <f>ROUND('PL9'!J39*80%,0)</f>
        <v>3405513</v>
      </c>
      <c r="O48" s="81"/>
      <c r="P48" s="76">
        <v>0</v>
      </c>
      <c r="Q48" s="81"/>
      <c r="R48" s="76">
        <f>SUM(N48:P48)</f>
        <v>3405513</v>
      </c>
      <c r="S48" s="81"/>
      <c r="T48" s="101">
        <f>SUM(D48:L48,R48)</f>
        <v>7775561</v>
      </c>
    </row>
    <row r="49" spans="1:21" ht="24" customHeight="1" x14ac:dyDescent="0.55000000000000004">
      <c r="A49" s="135" t="s">
        <v>102</v>
      </c>
      <c r="D49" s="82">
        <f>D47+D48</f>
        <v>0</v>
      </c>
      <c r="E49" s="86"/>
      <c r="F49" s="82">
        <f>F47+F48</f>
        <v>0</v>
      </c>
      <c r="G49" s="86"/>
      <c r="H49" s="82">
        <f>H47+H48</f>
        <v>0</v>
      </c>
      <c r="I49" s="86"/>
      <c r="J49" s="82">
        <f>J47+J48</f>
        <v>0</v>
      </c>
      <c r="K49" s="83"/>
      <c r="L49" s="82">
        <f>L47+L48</f>
        <v>174116647</v>
      </c>
      <c r="M49" s="86"/>
      <c r="N49" s="82">
        <f>N47+N48</f>
        <v>3405513</v>
      </c>
      <c r="O49" s="83"/>
      <c r="P49" s="82">
        <f>P47+P48</f>
        <v>0</v>
      </c>
      <c r="Q49" s="86"/>
      <c r="R49" s="82">
        <f>R47+R48</f>
        <v>3405513</v>
      </c>
      <c r="S49" s="83"/>
      <c r="T49" s="82">
        <f>T47+T48</f>
        <v>177522160</v>
      </c>
    </row>
    <row r="50" spans="1:21" ht="24" customHeight="1" x14ac:dyDescent="0.55000000000000004">
      <c r="A50" s="135"/>
      <c r="D50" s="41"/>
      <c r="E50" s="41"/>
      <c r="F50" s="40"/>
      <c r="G50" s="41"/>
      <c r="H50" s="41"/>
      <c r="I50" s="41"/>
      <c r="J50" s="41"/>
      <c r="K50" s="43"/>
      <c r="L50" s="21"/>
      <c r="M50" s="21"/>
      <c r="N50" s="21"/>
      <c r="O50" s="21"/>
      <c r="P50" s="41"/>
      <c r="Q50" s="41"/>
      <c r="R50" s="21"/>
      <c r="S50" s="21"/>
      <c r="T50" s="21"/>
    </row>
    <row r="51" spans="1:21" ht="24" customHeight="1" thickBot="1" x14ac:dyDescent="0.6">
      <c r="A51" s="135" t="s">
        <v>196</v>
      </c>
      <c r="D51" s="88">
        <f>SUM(D38,D49,D44)</f>
        <v>265900484</v>
      </c>
      <c r="E51" s="83"/>
      <c r="F51" s="88">
        <f>SUM(F38,F49,F44)</f>
        <v>1342448425</v>
      </c>
      <c r="G51" s="83"/>
      <c r="H51" s="88">
        <f>SUM(H38,H49,H44)</f>
        <v>26795766</v>
      </c>
      <c r="I51" s="83"/>
      <c r="J51" s="88">
        <f>SUM(J38,J49,J44)</f>
        <v>2285000000</v>
      </c>
      <c r="K51" s="83"/>
      <c r="L51" s="88">
        <f>SUM(L38,L49,L44)</f>
        <v>1688514627</v>
      </c>
      <c r="M51" s="81"/>
      <c r="N51" s="88">
        <f>SUM(N38,N49,N44)</f>
        <v>69149290</v>
      </c>
      <c r="O51" s="83"/>
      <c r="P51" s="88">
        <f>SUM(P38,P49,P44)</f>
        <v>3843901717</v>
      </c>
      <c r="Q51" s="83"/>
      <c r="R51" s="88">
        <f>SUM(R38,R49,R44)</f>
        <v>3913051007</v>
      </c>
      <c r="S51" s="83"/>
      <c r="T51" s="88">
        <f>SUM(T38,T49,T44)</f>
        <v>9521710309</v>
      </c>
      <c r="U51" s="141"/>
    </row>
    <row r="52" spans="1:21" ht="24" customHeight="1" thickTop="1" x14ac:dyDescent="0.55000000000000004">
      <c r="L52" s="141">
        <f>L51-'BS-7-8'!J75</f>
        <v>0</v>
      </c>
      <c r="R52" s="141"/>
      <c r="T52" s="141"/>
    </row>
  </sheetData>
  <mergeCells count="8">
    <mergeCell ref="D30:T30"/>
    <mergeCell ref="H31:L31"/>
    <mergeCell ref="N31:R31"/>
    <mergeCell ref="D36:T36"/>
    <mergeCell ref="D4:T4"/>
    <mergeCell ref="H5:L5"/>
    <mergeCell ref="N5:R5"/>
    <mergeCell ref="D10:T10"/>
  </mergeCells>
  <pageMargins left="0.8" right="0.8" top="0.48" bottom="0.5" header="0.5" footer="0.5"/>
  <pageSetup paperSize="9" scale="69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5"/>
  <sheetViews>
    <sheetView showGridLines="0" view="pageBreakPreview" zoomScale="90" zoomScaleNormal="70" zoomScaleSheetLayoutView="90" workbookViewId="0"/>
  </sheetViews>
  <sheetFormatPr defaultColWidth="9.375" defaultRowHeight="22.8" customHeight="1" x14ac:dyDescent="0.55000000000000004"/>
  <cols>
    <col min="1" max="1" width="3.375" style="2" customWidth="1"/>
    <col min="2" max="3" width="2.125" style="2" customWidth="1"/>
    <col min="4" max="4" width="53.25" style="2" customWidth="1"/>
    <col min="5" max="5" width="12.5" style="6" customWidth="1"/>
    <col min="6" max="6" width="18.5" style="2" customWidth="1"/>
    <col min="7" max="7" width="1.375" style="2" customWidth="1"/>
    <col min="8" max="8" width="18.5" style="2" customWidth="1"/>
    <col min="9" max="9" width="1.375" style="2" customWidth="1"/>
    <col min="10" max="10" width="18.5" style="2" customWidth="1"/>
    <col min="11" max="11" width="1.375" style="2" customWidth="1"/>
    <col min="12" max="12" width="18.5" style="2" customWidth="1"/>
    <col min="13" max="16384" width="9.375" style="2"/>
  </cols>
  <sheetData>
    <row r="1" spans="1:12" s="11" customFormat="1" ht="22.8" customHeight="1" x14ac:dyDescent="0.6">
      <c r="A1" s="1" t="s">
        <v>0</v>
      </c>
      <c r="E1" s="142"/>
    </row>
    <row r="2" spans="1:12" s="11" customFormat="1" ht="22.8" customHeight="1" x14ac:dyDescent="0.6">
      <c r="A2" s="3" t="s">
        <v>1</v>
      </c>
      <c r="E2" s="142"/>
      <c r="G2" s="143"/>
      <c r="I2" s="143"/>
      <c r="J2" s="143"/>
      <c r="K2" s="143"/>
      <c r="L2" s="143"/>
    </row>
    <row r="3" spans="1:12" s="11" customFormat="1" ht="18" customHeight="1" x14ac:dyDescent="0.6">
      <c r="A3" s="3"/>
      <c r="E3" s="142"/>
      <c r="G3" s="143"/>
      <c r="I3" s="143"/>
      <c r="J3" s="143"/>
      <c r="K3" s="143"/>
      <c r="L3" s="143"/>
    </row>
    <row r="4" spans="1:12" s="5" customFormat="1" ht="22.8" customHeight="1" x14ac:dyDescent="0.55000000000000004">
      <c r="E4" s="117"/>
      <c r="F4" s="182" t="s">
        <v>2</v>
      </c>
      <c r="G4" s="182"/>
      <c r="H4" s="182"/>
      <c r="J4" s="182" t="s">
        <v>3</v>
      </c>
      <c r="K4" s="182"/>
      <c r="L4" s="182"/>
    </row>
    <row r="5" spans="1:12" s="144" customFormat="1" ht="22.8" customHeight="1" x14ac:dyDescent="0.5">
      <c r="E5" s="145"/>
      <c r="F5" s="192" t="s">
        <v>104</v>
      </c>
      <c r="G5" s="192"/>
      <c r="H5" s="192"/>
      <c r="I5" s="146"/>
      <c r="J5" s="192" t="s">
        <v>104</v>
      </c>
      <c r="K5" s="192"/>
      <c r="L5" s="192"/>
    </row>
    <row r="6" spans="1:12" s="144" customFormat="1" ht="22.8" customHeight="1" x14ac:dyDescent="0.5">
      <c r="F6" s="193" t="s">
        <v>101</v>
      </c>
      <c r="G6" s="193"/>
      <c r="H6" s="193"/>
      <c r="I6" s="147"/>
      <c r="J6" s="193" t="s">
        <v>101</v>
      </c>
      <c r="K6" s="193"/>
      <c r="L6" s="193"/>
    </row>
    <row r="7" spans="1:12" s="5" customFormat="1" ht="22.8" customHeight="1" x14ac:dyDescent="0.55000000000000004">
      <c r="E7" s="6" t="s">
        <v>4</v>
      </c>
      <c r="F7" s="4">
        <v>2566</v>
      </c>
      <c r="G7" s="4"/>
      <c r="H7" s="4">
        <v>2565</v>
      </c>
      <c r="I7" s="4"/>
      <c r="J7" s="4">
        <v>2566</v>
      </c>
      <c r="K7" s="4"/>
      <c r="L7" s="4">
        <v>2565</v>
      </c>
    </row>
    <row r="8" spans="1:12" s="5" customFormat="1" ht="22.8" customHeight="1" x14ac:dyDescent="0.55000000000000004">
      <c r="E8" s="117"/>
      <c r="F8" s="191" t="s">
        <v>5</v>
      </c>
      <c r="G8" s="191"/>
      <c r="H8" s="191"/>
      <c r="I8" s="191"/>
      <c r="J8" s="191"/>
      <c r="K8" s="191"/>
      <c r="L8" s="191"/>
    </row>
    <row r="9" spans="1:12" s="53" customFormat="1" ht="22.8" customHeight="1" x14ac:dyDescent="0.55000000000000004">
      <c r="A9" s="188" t="s">
        <v>6</v>
      </c>
      <c r="B9" s="188"/>
      <c r="C9" s="188"/>
      <c r="D9" s="188"/>
    </row>
    <row r="10" spans="1:12" ht="22.8" customHeight="1" x14ac:dyDescent="0.55000000000000004">
      <c r="A10" s="148" t="s">
        <v>141</v>
      </c>
      <c r="B10" s="148"/>
      <c r="C10" s="148"/>
      <c r="D10" s="148"/>
      <c r="E10" s="149"/>
      <c r="F10" s="106">
        <f>'PL9'!F28</f>
        <v>248000619</v>
      </c>
      <c r="G10" s="150"/>
      <c r="H10" s="60">
        <f>'PL9'!H28</f>
        <v>12661539</v>
      </c>
      <c r="I10" s="106"/>
      <c r="J10" s="106">
        <f>'PL9'!J28</f>
        <v>169746599</v>
      </c>
      <c r="K10" s="106"/>
      <c r="L10" s="106">
        <f>'PL9'!L28</f>
        <v>671213441</v>
      </c>
    </row>
    <row r="11" spans="1:12" ht="22.8" customHeight="1" x14ac:dyDescent="0.55000000000000004">
      <c r="A11" s="151" t="s">
        <v>172</v>
      </c>
      <c r="B11" s="148"/>
      <c r="C11" s="148"/>
      <c r="D11" s="148"/>
      <c r="E11" s="149"/>
      <c r="F11" s="106"/>
      <c r="G11" s="150"/>
      <c r="H11" s="106"/>
      <c r="I11" s="106"/>
      <c r="J11" s="106"/>
      <c r="K11" s="106"/>
      <c r="L11" s="106"/>
    </row>
    <row r="12" spans="1:12" ht="22.8" customHeight="1" x14ac:dyDescent="0.55000000000000004">
      <c r="A12" s="148" t="s">
        <v>181</v>
      </c>
      <c r="B12" s="148"/>
      <c r="C12" s="148"/>
      <c r="D12" s="148"/>
      <c r="E12" s="149">
        <v>19</v>
      </c>
      <c r="F12" s="106">
        <f>-'PL9'!F27</f>
        <v>68748602</v>
      </c>
      <c r="G12" s="148"/>
      <c r="H12" s="106">
        <v>159535042</v>
      </c>
      <c r="I12" s="106"/>
      <c r="J12" s="106">
        <f>-'PL9'!J27</f>
        <v>66627492</v>
      </c>
      <c r="K12" s="106"/>
      <c r="L12" s="106">
        <v>157080768</v>
      </c>
    </row>
    <row r="13" spans="1:12" ht="22.8" customHeight="1" x14ac:dyDescent="0.55000000000000004">
      <c r="A13" s="148" t="s">
        <v>139</v>
      </c>
      <c r="B13" s="148"/>
      <c r="C13" s="148"/>
      <c r="D13" s="148"/>
      <c r="E13" s="149"/>
      <c r="F13" s="106">
        <v>14235407</v>
      </c>
      <c r="G13" s="150"/>
      <c r="H13" s="106">
        <v>13026750</v>
      </c>
      <c r="I13" s="106"/>
      <c r="J13" s="106">
        <v>14234774</v>
      </c>
      <c r="K13" s="106"/>
      <c r="L13" s="106">
        <v>12950812</v>
      </c>
    </row>
    <row r="14" spans="1:12" ht="22.8" customHeight="1" x14ac:dyDescent="0.55000000000000004">
      <c r="A14" s="2" t="s">
        <v>7</v>
      </c>
      <c r="B14" s="148"/>
      <c r="C14" s="148"/>
      <c r="D14" s="148"/>
      <c r="E14" s="149"/>
      <c r="F14" s="106">
        <v>553582190</v>
      </c>
      <c r="G14" s="150"/>
      <c r="H14" s="106">
        <v>560508940</v>
      </c>
      <c r="I14" s="106"/>
      <c r="J14" s="106">
        <v>524698568</v>
      </c>
      <c r="K14" s="106"/>
      <c r="L14" s="106">
        <v>530131485</v>
      </c>
    </row>
    <row r="15" spans="1:12" ht="22.8" customHeight="1" x14ac:dyDescent="0.55000000000000004">
      <c r="A15" s="2" t="s">
        <v>145</v>
      </c>
      <c r="B15" s="148"/>
      <c r="C15" s="148"/>
      <c r="D15" s="148"/>
      <c r="E15" s="149"/>
      <c r="F15" s="106">
        <v>25417110</v>
      </c>
      <c r="G15" s="150"/>
      <c r="H15" s="106">
        <v>16569909</v>
      </c>
      <c r="I15" s="106"/>
      <c r="J15" s="106">
        <v>24140878</v>
      </c>
      <c r="K15" s="106"/>
      <c r="L15" s="106">
        <v>15973923</v>
      </c>
    </row>
    <row r="16" spans="1:12" ht="22.8" customHeight="1" x14ac:dyDescent="0.55000000000000004">
      <c r="A16" s="2" t="s">
        <v>109</v>
      </c>
      <c r="B16" s="148"/>
      <c r="C16" s="148"/>
      <c r="D16" s="148"/>
      <c r="E16" s="149"/>
      <c r="F16" s="106">
        <v>77508445</v>
      </c>
      <c r="G16" s="150"/>
      <c r="H16" s="106">
        <v>61443737</v>
      </c>
      <c r="I16" s="106"/>
      <c r="J16" s="106">
        <v>76035689</v>
      </c>
      <c r="K16" s="106"/>
      <c r="L16" s="106">
        <v>59946816</v>
      </c>
    </row>
    <row r="17" spans="1:12" ht="22.8" customHeight="1" x14ac:dyDescent="0.55000000000000004">
      <c r="A17" s="2" t="s">
        <v>142</v>
      </c>
      <c r="B17" s="148"/>
      <c r="C17" s="148"/>
      <c r="D17" s="148"/>
      <c r="E17" s="149"/>
      <c r="F17" s="106">
        <v>171020</v>
      </c>
      <c r="G17" s="150"/>
      <c r="H17" s="106">
        <v>1151512</v>
      </c>
      <c r="I17" s="106"/>
      <c r="J17" s="106">
        <v>10800</v>
      </c>
      <c r="K17" s="106"/>
      <c r="L17" s="106">
        <v>1151512</v>
      </c>
    </row>
    <row r="18" spans="1:12" ht="22.8" customHeight="1" x14ac:dyDescent="0.55000000000000004">
      <c r="A18" s="2" t="s">
        <v>173</v>
      </c>
      <c r="D18" s="148"/>
      <c r="E18" s="149"/>
      <c r="F18" s="106"/>
      <c r="G18" s="150"/>
      <c r="H18" s="106"/>
      <c r="I18" s="106"/>
      <c r="J18" s="106"/>
      <c r="K18" s="106"/>
      <c r="L18" s="106"/>
    </row>
    <row r="19" spans="1:12" ht="22.8" customHeight="1" x14ac:dyDescent="0.55000000000000004">
      <c r="B19" s="2" t="s">
        <v>153</v>
      </c>
      <c r="D19" s="148"/>
      <c r="E19" s="149"/>
      <c r="F19" s="106">
        <v>-674053</v>
      </c>
      <c r="G19" s="150"/>
      <c r="H19" s="106">
        <v>-4295020</v>
      </c>
      <c r="I19" s="106"/>
      <c r="J19" s="106">
        <v>-674053</v>
      </c>
      <c r="K19" s="106"/>
      <c r="L19" s="106">
        <v>-4295020</v>
      </c>
    </row>
    <row r="20" spans="1:12" ht="22.8" customHeight="1" x14ac:dyDescent="0.55000000000000004">
      <c r="A20" s="148" t="s">
        <v>135</v>
      </c>
      <c r="B20" s="148"/>
      <c r="C20" s="148"/>
      <c r="D20" s="148"/>
      <c r="E20" s="149"/>
      <c r="F20" s="106"/>
      <c r="G20" s="150"/>
      <c r="H20" s="106"/>
      <c r="I20" s="106"/>
      <c r="J20" s="106"/>
      <c r="K20" s="106"/>
      <c r="L20" s="106"/>
    </row>
    <row r="21" spans="1:12" ht="22.8" customHeight="1" x14ac:dyDescent="0.55000000000000004">
      <c r="A21" s="148" t="s">
        <v>106</v>
      </c>
      <c r="C21" s="148"/>
      <c r="D21" s="148"/>
      <c r="E21" s="149">
        <v>10</v>
      </c>
      <c r="F21" s="152">
        <v>-13073505</v>
      </c>
      <c r="G21" s="150"/>
      <c r="H21" s="152">
        <v>-3457980</v>
      </c>
      <c r="I21" s="106"/>
      <c r="J21" s="152">
        <v>-13073505</v>
      </c>
      <c r="K21" s="61"/>
      <c r="L21" s="152">
        <v>-3457980</v>
      </c>
    </row>
    <row r="22" spans="1:12" ht="22.8" customHeight="1" x14ac:dyDescent="0.55000000000000004">
      <c r="A22" s="148" t="s">
        <v>143</v>
      </c>
      <c r="B22" s="148"/>
      <c r="C22" s="148"/>
      <c r="D22" s="148"/>
      <c r="E22" s="149"/>
      <c r="F22" s="106"/>
      <c r="G22" s="148"/>
      <c r="H22" s="106"/>
      <c r="I22" s="106"/>
      <c r="J22" s="106"/>
      <c r="K22" s="61"/>
      <c r="L22" s="106"/>
    </row>
    <row r="23" spans="1:12" ht="22.8" customHeight="1" x14ac:dyDescent="0.55000000000000004">
      <c r="A23" s="148" t="s">
        <v>107</v>
      </c>
      <c r="C23" s="148"/>
      <c r="D23" s="148"/>
      <c r="E23" s="149">
        <v>8</v>
      </c>
      <c r="F23" s="106">
        <v>-174272230</v>
      </c>
      <c r="G23" s="150"/>
      <c r="H23" s="106">
        <f>-'PL9'!H25</f>
        <v>-167505278</v>
      </c>
      <c r="I23" s="106"/>
      <c r="J23" s="106">
        <v>0</v>
      </c>
      <c r="K23" s="106"/>
      <c r="L23" s="106">
        <f>-'PL9'!L25</f>
        <v>0</v>
      </c>
    </row>
    <row r="24" spans="1:12" ht="22.8" customHeight="1" x14ac:dyDescent="0.55000000000000004">
      <c r="A24" s="2" t="s">
        <v>182</v>
      </c>
      <c r="B24" s="148"/>
      <c r="C24" s="148"/>
      <c r="D24" s="148"/>
      <c r="E24" s="149"/>
      <c r="F24" s="106">
        <v>10201552</v>
      </c>
      <c r="G24" s="150"/>
      <c r="H24" s="106">
        <v>2377357</v>
      </c>
      <c r="I24" s="106"/>
      <c r="J24" s="106">
        <v>10201552</v>
      </c>
      <c r="K24" s="106"/>
      <c r="L24" s="106">
        <v>2377357</v>
      </c>
    </row>
    <row r="25" spans="1:12" ht="22.8" customHeight="1" x14ac:dyDescent="0.55000000000000004">
      <c r="A25" s="2" t="s">
        <v>144</v>
      </c>
      <c r="B25" s="148"/>
      <c r="C25" s="148"/>
      <c r="D25" s="148"/>
      <c r="E25" s="149"/>
      <c r="F25" s="106">
        <v>-4277616</v>
      </c>
      <c r="G25" s="150"/>
      <c r="H25" s="106">
        <v>5881134</v>
      </c>
      <c r="I25" s="106"/>
      <c r="J25" s="106">
        <v>-4626523</v>
      </c>
      <c r="K25" s="106"/>
      <c r="L25" s="106">
        <v>4434124</v>
      </c>
    </row>
    <row r="26" spans="1:12" ht="22.8" customHeight="1" x14ac:dyDescent="0.55000000000000004">
      <c r="A26" s="2" t="s">
        <v>165</v>
      </c>
      <c r="B26" s="148"/>
      <c r="C26" s="148"/>
      <c r="D26" s="148"/>
      <c r="E26" s="149">
        <v>8</v>
      </c>
      <c r="F26" s="106">
        <v>0</v>
      </c>
      <c r="G26" s="150"/>
      <c r="H26" s="106">
        <v>0</v>
      </c>
      <c r="I26" s="106"/>
      <c r="J26" s="106">
        <v>-104210050</v>
      </c>
      <c r="K26" s="106"/>
      <c r="L26" s="106">
        <v>-782325000</v>
      </c>
    </row>
    <row r="27" spans="1:12" ht="22.8" customHeight="1" x14ac:dyDescent="0.55000000000000004">
      <c r="A27" s="2" t="s">
        <v>200</v>
      </c>
      <c r="F27" s="106">
        <v>-1873919</v>
      </c>
      <c r="H27" s="106">
        <v>0</v>
      </c>
      <c r="J27" s="106">
        <v>-1873919</v>
      </c>
      <c r="L27" s="106">
        <v>0</v>
      </c>
    </row>
    <row r="28" spans="1:12" ht="22.8" customHeight="1" x14ac:dyDescent="0.55000000000000004">
      <c r="A28" s="2" t="s">
        <v>183</v>
      </c>
      <c r="B28" s="148"/>
      <c r="C28" s="148"/>
      <c r="D28" s="148"/>
      <c r="E28" s="149"/>
      <c r="F28" s="106">
        <v>-2944663</v>
      </c>
      <c r="G28" s="150"/>
      <c r="H28" s="106">
        <v>-18541933</v>
      </c>
      <c r="I28" s="106"/>
      <c r="J28" s="106">
        <v>-2770023</v>
      </c>
      <c r="K28" s="106"/>
      <c r="L28" s="106">
        <v>-18558183</v>
      </c>
    </row>
    <row r="29" spans="1:12" ht="22.8" customHeight="1" x14ac:dyDescent="0.55000000000000004">
      <c r="A29" s="2" t="s">
        <v>9</v>
      </c>
      <c r="B29" s="148"/>
      <c r="C29" s="148"/>
      <c r="D29" s="148"/>
      <c r="E29" s="149"/>
      <c r="F29" s="106">
        <v>-5531596</v>
      </c>
      <c r="G29" s="150"/>
      <c r="H29" s="106">
        <v>-5458500</v>
      </c>
      <c r="I29" s="106"/>
      <c r="J29" s="106">
        <v>-21791596</v>
      </c>
      <c r="K29" s="106"/>
      <c r="L29" s="106">
        <v>-37558500</v>
      </c>
    </row>
    <row r="30" spans="1:12" ht="22.8" customHeight="1" x14ac:dyDescent="0.55000000000000004">
      <c r="A30" s="2" t="s">
        <v>8</v>
      </c>
      <c r="B30" s="148"/>
      <c r="C30" s="148"/>
      <c r="D30" s="148"/>
      <c r="E30" s="149"/>
      <c r="F30" s="106">
        <v>-16095114</v>
      </c>
      <c r="G30" s="150"/>
      <c r="H30" s="106">
        <v>-4758943</v>
      </c>
      <c r="I30" s="106"/>
      <c r="J30" s="106">
        <v>-25315669</v>
      </c>
      <c r="K30" s="106"/>
      <c r="L30" s="106">
        <v>-16064735</v>
      </c>
    </row>
    <row r="31" spans="1:12" ht="22.8" customHeight="1" x14ac:dyDescent="0.55000000000000004">
      <c r="A31" s="153"/>
      <c r="B31" s="153"/>
      <c r="C31" s="153"/>
      <c r="D31" s="153"/>
      <c r="E31" s="154"/>
      <c r="F31" s="155">
        <f>SUM(F10:F30)</f>
        <v>779122249</v>
      </c>
      <c r="G31" s="148"/>
      <c r="H31" s="156">
        <f>SUM(H10:H30)</f>
        <v>629138266</v>
      </c>
      <c r="I31" s="148"/>
      <c r="J31" s="155">
        <f>SUM(J10:J30)</f>
        <v>711361014</v>
      </c>
      <c r="K31" s="148"/>
      <c r="L31" s="156">
        <f>SUM(L10:L30)</f>
        <v>593000820</v>
      </c>
    </row>
    <row r="32" spans="1:12" ht="22.8" customHeight="1" x14ac:dyDescent="0.55000000000000004">
      <c r="A32" s="151" t="s">
        <v>11</v>
      </c>
      <c r="B32" s="153"/>
      <c r="C32" s="148"/>
      <c r="D32" s="148"/>
      <c r="E32" s="149"/>
      <c r="F32" s="150"/>
      <c r="G32" s="150"/>
      <c r="H32" s="150"/>
      <c r="I32" s="150"/>
      <c r="J32" s="150"/>
      <c r="K32" s="150"/>
      <c r="L32" s="150"/>
    </row>
    <row r="33" spans="1:12" ht="22.8" customHeight="1" x14ac:dyDescent="0.55000000000000004">
      <c r="A33" s="157" t="s">
        <v>12</v>
      </c>
      <c r="B33" s="148"/>
      <c r="C33" s="148"/>
      <c r="D33" s="148"/>
      <c r="E33" s="149"/>
      <c r="F33" s="106">
        <v>-41190938</v>
      </c>
      <c r="G33" s="106"/>
      <c r="H33" s="106">
        <v>-181537686</v>
      </c>
      <c r="I33" s="106"/>
      <c r="J33" s="106">
        <v>-45431146</v>
      </c>
      <c r="K33" s="106"/>
      <c r="L33" s="106">
        <v>-180234185</v>
      </c>
    </row>
    <row r="34" spans="1:12" ht="22.8" customHeight="1" x14ac:dyDescent="0.55000000000000004">
      <c r="A34" s="157" t="s">
        <v>13</v>
      </c>
      <c r="B34" s="148"/>
      <c r="C34" s="148"/>
      <c r="D34" s="148"/>
      <c r="E34" s="149"/>
      <c r="F34" s="106">
        <v>-49934144</v>
      </c>
      <c r="G34" s="106"/>
      <c r="H34" s="106">
        <v>-41162354</v>
      </c>
      <c r="I34" s="106"/>
      <c r="J34" s="106">
        <v>-37395422</v>
      </c>
      <c r="K34" s="106"/>
      <c r="L34" s="106">
        <v>-48574583</v>
      </c>
    </row>
    <row r="35" spans="1:12" ht="22.8" customHeight="1" x14ac:dyDescent="0.55000000000000004">
      <c r="A35" s="157" t="s">
        <v>14</v>
      </c>
      <c r="B35" s="148"/>
      <c r="C35" s="148"/>
      <c r="D35" s="148"/>
      <c r="E35" s="149"/>
      <c r="F35" s="106">
        <v>33038111</v>
      </c>
      <c r="G35" s="106"/>
      <c r="H35" s="106">
        <v>-62194858</v>
      </c>
      <c r="I35" s="106"/>
      <c r="J35" s="106">
        <v>32787720</v>
      </c>
      <c r="K35" s="106"/>
      <c r="L35" s="106">
        <v>-62038560</v>
      </c>
    </row>
    <row r="36" spans="1:12" ht="22.8" customHeight="1" x14ac:dyDescent="0.55000000000000004">
      <c r="A36" s="157" t="s">
        <v>15</v>
      </c>
      <c r="B36" s="148"/>
      <c r="C36" s="148"/>
      <c r="D36" s="148"/>
      <c r="E36" s="149"/>
      <c r="F36" s="106">
        <v>-86829218</v>
      </c>
      <c r="G36" s="106"/>
      <c r="H36" s="106">
        <v>-51706827</v>
      </c>
      <c r="I36" s="106"/>
      <c r="J36" s="106">
        <v>-88157999</v>
      </c>
      <c r="K36" s="106"/>
      <c r="L36" s="106">
        <v>-52001385</v>
      </c>
    </row>
    <row r="37" spans="1:12" ht="22.8" customHeight="1" x14ac:dyDescent="0.55000000000000004">
      <c r="A37" s="157" t="s">
        <v>16</v>
      </c>
      <c r="B37" s="148"/>
      <c r="C37" s="148"/>
      <c r="D37" s="148"/>
      <c r="E37" s="149"/>
      <c r="F37" s="106">
        <v>428929</v>
      </c>
      <c r="G37" s="106"/>
      <c r="H37" s="106">
        <v>-539538</v>
      </c>
      <c r="I37" s="106"/>
      <c r="J37" s="106">
        <v>428929</v>
      </c>
      <c r="K37" s="106"/>
      <c r="L37" s="106">
        <v>-539538</v>
      </c>
    </row>
    <row r="38" spans="1:12" ht="22.8" customHeight="1" x14ac:dyDescent="0.55000000000000004">
      <c r="A38" s="157" t="s">
        <v>17</v>
      </c>
      <c r="B38" s="148"/>
      <c r="C38" s="148"/>
      <c r="D38" s="148"/>
      <c r="E38" s="149"/>
      <c r="F38" s="106">
        <v>-9112194</v>
      </c>
      <c r="G38" s="106"/>
      <c r="H38" s="106">
        <v>8738991</v>
      </c>
      <c r="I38" s="106"/>
      <c r="J38" s="106">
        <v>-8541887</v>
      </c>
      <c r="K38" s="106"/>
      <c r="L38" s="106">
        <v>9544888</v>
      </c>
    </row>
    <row r="39" spans="1:12" ht="22.8" customHeight="1" x14ac:dyDescent="0.55000000000000004">
      <c r="A39" s="157" t="s">
        <v>18</v>
      </c>
      <c r="B39" s="148"/>
      <c r="C39" s="148"/>
      <c r="D39" s="148"/>
      <c r="E39" s="149"/>
      <c r="F39" s="106">
        <v>11202453</v>
      </c>
      <c r="G39" s="106"/>
      <c r="H39" s="106">
        <v>-7728798</v>
      </c>
      <c r="I39" s="106"/>
      <c r="J39" s="106">
        <v>10552019</v>
      </c>
      <c r="K39" s="106"/>
      <c r="L39" s="106">
        <v>-7969203</v>
      </c>
    </row>
    <row r="40" spans="1:12" ht="22.8" customHeight="1" x14ac:dyDescent="0.55000000000000004">
      <c r="A40" s="148" t="s">
        <v>19</v>
      </c>
      <c r="B40" s="148"/>
      <c r="C40" s="148"/>
      <c r="D40" s="148"/>
      <c r="E40" s="149"/>
      <c r="F40" s="106">
        <v>-1125054</v>
      </c>
      <c r="G40" s="106"/>
      <c r="H40" s="106">
        <v>312888901</v>
      </c>
      <c r="I40" s="106"/>
      <c r="J40" s="106">
        <v>68624149</v>
      </c>
      <c r="K40" s="106"/>
      <c r="L40" s="106">
        <v>382544476</v>
      </c>
    </row>
    <row r="41" spans="1:12" ht="22.8" customHeight="1" x14ac:dyDescent="0.55000000000000004">
      <c r="A41" s="148" t="s">
        <v>110</v>
      </c>
      <c r="B41" s="148"/>
      <c r="C41" s="148"/>
      <c r="D41" s="148"/>
      <c r="E41" s="149"/>
      <c r="F41" s="106">
        <v>44860132</v>
      </c>
      <c r="G41" s="106"/>
      <c r="H41" s="106">
        <v>-84932146</v>
      </c>
      <c r="I41" s="106"/>
      <c r="J41" s="106">
        <v>43782844</v>
      </c>
      <c r="K41" s="106"/>
      <c r="L41" s="106">
        <v>-84262961</v>
      </c>
    </row>
    <row r="42" spans="1:12" ht="22.8" customHeight="1" x14ac:dyDescent="0.55000000000000004">
      <c r="A42" s="148" t="s">
        <v>20</v>
      </c>
      <c r="B42" s="148"/>
      <c r="C42" s="148"/>
      <c r="D42" s="148"/>
      <c r="E42" s="149"/>
      <c r="F42" s="106">
        <v>133698844</v>
      </c>
      <c r="G42" s="106"/>
      <c r="H42" s="106">
        <v>111023169</v>
      </c>
      <c r="I42" s="106"/>
      <c r="J42" s="106">
        <v>131702922</v>
      </c>
      <c r="K42" s="106"/>
      <c r="L42" s="106">
        <v>103211420</v>
      </c>
    </row>
    <row r="43" spans="1:12" ht="22.8" customHeight="1" x14ac:dyDescent="0.55000000000000004">
      <c r="A43" s="157" t="s">
        <v>21</v>
      </c>
      <c r="B43" s="148"/>
      <c r="C43" s="148"/>
      <c r="D43" s="148"/>
      <c r="E43" s="149"/>
      <c r="F43" s="106">
        <v>5066264</v>
      </c>
      <c r="G43" s="106"/>
      <c r="H43" s="106">
        <v>2049499</v>
      </c>
      <c r="I43" s="106"/>
      <c r="J43" s="106">
        <v>5066264</v>
      </c>
      <c r="K43" s="106"/>
      <c r="L43" s="106">
        <v>2049499</v>
      </c>
    </row>
    <row r="44" spans="1:12" ht="22.8" customHeight="1" x14ac:dyDescent="0.55000000000000004">
      <c r="A44" s="148" t="s">
        <v>22</v>
      </c>
      <c r="B44" s="148"/>
      <c r="C44" s="148"/>
      <c r="D44" s="148"/>
      <c r="E44" s="149"/>
      <c r="F44" s="106">
        <v>-1238803</v>
      </c>
      <c r="G44" s="106"/>
      <c r="H44" s="106">
        <v>16462247</v>
      </c>
      <c r="I44" s="106"/>
      <c r="J44" s="106">
        <v>-1391600</v>
      </c>
      <c r="K44" s="106"/>
      <c r="L44" s="106">
        <v>17395812</v>
      </c>
    </row>
    <row r="45" spans="1:12" ht="22.8" customHeight="1" x14ac:dyDescent="0.55000000000000004">
      <c r="A45" s="148" t="s">
        <v>111</v>
      </c>
      <c r="B45" s="148"/>
      <c r="C45" s="148"/>
      <c r="D45" s="158"/>
      <c r="E45" s="149"/>
      <c r="F45" s="96">
        <v>-99325312</v>
      </c>
      <c r="G45" s="60"/>
      <c r="H45" s="96">
        <v>-82747935</v>
      </c>
      <c r="I45" s="60"/>
      <c r="J45" s="96">
        <v>-99046312</v>
      </c>
      <c r="K45" s="60"/>
      <c r="L45" s="96">
        <v>-82706985</v>
      </c>
    </row>
    <row r="46" spans="1:12" ht="22.8" customHeight="1" x14ac:dyDescent="0.55000000000000004">
      <c r="A46" s="148" t="s">
        <v>177</v>
      </c>
      <c r="B46" s="148"/>
      <c r="C46" s="148"/>
      <c r="D46" s="158"/>
      <c r="E46" s="149"/>
      <c r="F46" s="60">
        <f>SUM(F31:F45)</f>
        <v>718661319</v>
      </c>
      <c r="G46" s="60"/>
      <c r="H46" s="60">
        <f>SUM(H31:H45)</f>
        <v>567750931</v>
      </c>
      <c r="I46" s="60"/>
      <c r="J46" s="60">
        <f>SUM(J31:J45)</f>
        <v>724341495</v>
      </c>
      <c r="K46" s="60"/>
      <c r="L46" s="60">
        <f>SUM(L31:L45)</f>
        <v>589419515</v>
      </c>
    </row>
    <row r="47" spans="1:12" ht="22.8" customHeight="1" x14ac:dyDescent="0.55000000000000004">
      <c r="A47" s="148" t="s">
        <v>24</v>
      </c>
      <c r="B47" s="148"/>
      <c r="C47" s="148"/>
      <c r="D47" s="148"/>
      <c r="E47" s="149"/>
      <c r="F47" s="106">
        <v>-49087</v>
      </c>
      <c r="G47" s="106"/>
      <c r="H47" s="106">
        <v>-371306</v>
      </c>
      <c r="I47" s="106"/>
      <c r="J47" s="106">
        <v>0</v>
      </c>
      <c r="K47" s="106"/>
      <c r="L47" s="106">
        <v>0</v>
      </c>
    </row>
    <row r="48" spans="1:12" ht="22.8" customHeight="1" x14ac:dyDescent="0.55000000000000004">
      <c r="A48" s="153" t="s">
        <v>119</v>
      </c>
      <c r="B48" s="153"/>
      <c r="C48" s="153"/>
      <c r="D48" s="159"/>
      <c r="E48" s="160"/>
      <c r="F48" s="161">
        <f>SUM(F46:F47)</f>
        <v>718612232</v>
      </c>
      <c r="G48" s="162"/>
      <c r="H48" s="161">
        <f>SUM(H46:H47)</f>
        <v>567379625</v>
      </c>
      <c r="I48" s="162"/>
      <c r="J48" s="161">
        <f>SUM(J46:J47)</f>
        <v>724341495</v>
      </c>
      <c r="K48" s="162"/>
      <c r="L48" s="161">
        <f>SUM(L46:L47)</f>
        <v>589419515</v>
      </c>
    </row>
    <row r="49" spans="1:12" s="11" customFormat="1" ht="22.8" customHeight="1" x14ac:dyDescent="0.6">
      <c r="A49" s="163" t="s">
        <v>0</v>
      </c>
      <c r="B49" s="164"/>
      <c r="C49" s="164"/>
      <c r="D49" s="164"/>
      <c r="E49" s="165"/>
      <c r="F49" s="164"/>
      <c r="G49" s="164"/>
      <c r="H49" s="164"/>
      <c r="I49" s="164"/>
      <c r="J49" s="166"/>
      <c r="K49" s="164"/>
      <c r="L49" s="166"/>
    </row>
    <row r="50" spans="1:12" s="11" customFormat="1" ht="22.8" customHeight="1" x14ac:dyDescent="0.6">
      <c r="A50" s="167" t="s">
        <v>23</v>
      </c>
      <c r="B50" s="164"/>
      <c r="C50" s="164"/>
      <c r="D50" s="164"/>
      <c r="E50" s="165"/>
      <c r="F50" s="164"/>
      <c r="G50" s="168"/>
      <c r="H50" s="164"/>
      <c r="I50" s="168"/>
      <c r="J50" s="168"/>
      <c r="K50" s="168"/>
      <c r="L50" s="168"/>
    </row>
    <row r="51" spans="1:12" ht="18" customHeight="1" x14ac:dyDescent="0.55000000000000004">
      <c r="A51" s="169"/>
      <c r="B51" s="148"/>
      <c r="C51" s="148"/>
      <c r="D51" s="148"/>
      <c r="E51" s="151"/>
      <c r="F51" s="148"/>
      <c r="G51" s="148"/>
      <c r="H51" s="148"/>
      <c r="I51" s="170"/>
      <c r="J51" s="170"/>
      <c r="K51" s="170"/>
      <c r="L51" s="170"/>
    </row>
    <row r="52" spans="1:12" ht="22.8" customHeight="1" x14ac:dyDescent="0.55000000000000004">
      <c r="A52" s="153"/>
      <c r="B52" s="153"/>
      <c r="C52" s="153"/>
      <c r="D52" s="153"/>
      <c r="E52" s="154"/>
      <c r="F52" s="189" t="s">
        <v>2</v>
      </c>
      <c r="G52" s="189"/>
      <c r="H52" s="189"/>
      <c r="I52" s="153"/>
      <c r="J52" s="189" t="s">
        <v>3</v>
      </c>
      <c r="K52" s="189"/>
      <c r="L52" s="189"/>
    </row>
    <row r="53" spans="1:12" ht="22.8" customHeight="1" x14ac:dyDescent="0.55000000000000004">
      <c r="A53" s="153"/>
      <c r="B53" s="153"/>
      <c r="C53" s="153"/>
      <c r="D53" s="153"/>
      <c r="E53" s="154"/>
      <c r="F53" s="192" t="s">
        <v>104</v>
      </c>
      <c r="G53" s="192"/>
      <c r="H53" s="192"/>
      <c r="I53" s="146"/>
      <c r="J53" s="192" t="s">
        <v>104</v>
      </c>
      <c r="K53" s="192"/>
      <c r="L53" s="192"/>
    </row>
    <row r="54" spans="1:12" ht="22.8" customHeight="1" x14ac:dyDescent="0.55000000000000004">
      <c r="A54" s="153"/>
      <c r="B54" s="153"/>
      <c r="C54" s="153"/>
      <c r="D54" s="153"/>
      <c r="E54" s="154"/>
      <c r="F54" s="193" t="s">
        <v>101</v>
      </c>
      <c r="G54" s="193"/>
      <c r="H54" s="193"/>
      <c r="I54" s="147"/>
      <c r="J54" s="193" t="s">
        <v>101</v>
      </c>
      <c r="K54" s="193"/>
      <c r="L54" s="193"/>
    </row>
    <row r="55" spans="1:12" s="5" customFormat="1" ht="22.8" customHeight="1" x14ac:dyDescent="0.55000000000000004">
      <c r="A55" s="153"/>
      <c r="B55" s="153"/>
      <c r="C55" s="153"/>
      <c r="D55" s="153"/>
      <c r="E55" s="171" t="s">
        <v>4</v>
      </c>
      <c r="F55" s="4">
        <v>2566</v>
      </c>
      <c r="G55" s="4"/>
      <c r="H55" s="4">
        <v>2565</v>
      </c>
      <c r="I55" s="4"/>
      <c r="J55" s="4">
        <v>2566</v>
      </c>
      <c r="K55" s="4"/>
      <c r="L55" s="4">
        <v>2565</v>
      </c>
    </row>
    <row r="56" spans="1:12" s="5" customFormat="1" ht="22.8" customHeight="1" x14ac:dyDescent="0.55000000000000004">
      <c r="A56" s="153"/>
      <c r="B56" s="153"/>
      <c r="C56" s="153"/>
      <c r="D56" s="153"/>
      <c r="E56" s="149"/>
      <c r="F56" s="190" t="s">
        <v>5</v>
      </c>
      <c r="G56" s="190"/>
      <c r="H56" s="190"/>
      <c r="I56" s="190"/>
      <c r="J56" s="190"/>
      <c r="K56" s="190"/>
      <c r="L56" s="190"/>
    </row>
    <row r="57" spans="1:12" ht="22.8" customHeight="1" x14ac:dyDescent="0.55000000000000004">
      <c r="A57" s="172" t="s">
        <v>25</v>
      </c>
      <c r="B57" s="148"/>
      <c r="C57" s="148"/>
      <c r="D57" s="148"/>
      <c r="E57" s="149"/>
      <c r="F57" s="173"/>
      <c r="G57" s="173"/>
      <c r="H57" s="173"/>
      <c r="I57" s="173"/>
      <c r="J57" s="173"/>
      <c r="K57" s="173"/>
      <c r="L57" s="173"/>
    </row>
    <row r="58" spans="1:12" ht="22.8" customHeight="1" x14ac:dyDescent="0.55000000000000004">
      <c r="A58" s="148" t="s">
        <v>178</v>
      </c>
      <c r="B58" s="148"/>
      <c r="C58" s="148"/>
      <c r="D58" s="148"/>
      <c r="E58" s="149"/>
      <c r="F58" s="60">
        <v>37638018</v>
      </c>
      <c r="G58" s="60"/>
      <c r="H58" s="60">
        <v>23941736</v>
      </c>
      <c r="I58" s="60"/>
      <c r="J58" s="60">
        <v>37404758</v>
      </c>
      <c r="K58" s="60"/>
      <c r="L58" s="60">
        <v>23940752</v>
      </c>
    </row>
    <row r="59" spans="1:12" ht="22.8" customHeight="1" x14ac:dyDescent="0.55000000000000004">
      <c r="A59" s="148" t="s">
        <v>121</v>
      </c>
      <c r="B59" s="148"/>
      <c r="C59" s="148"/>
      <c r="D59" s="148"/>
      <c r="E59" s="149"/>
      <c r="F59" s="60">
        <v>-279497646</v>
      </c>
      <c r="G59" s="60"/>
      <c r="H59" s="60">
        <v>-224909258</v>
      </c>
      <c r="I59" s="60"/>
      <c r="J59" s="60">
        <v>-271938207</v>
      </c>
      <c r="K59" s="60"/>
      <c r="L59" s="60">
        <v>-216649916</v>
      </c>
    </row>
    <row r="60" spans="1:12" ht="22.8" customHeight="1" x14ac:dyDescent="0.55000000000000004">
      <c r="A60" s="148" t="s">
        <v>122</v>
      </c>
      <c r="B60" s="148"/>
      <c r="C60" s="148"/>
      <c r="D60" s="148"/>
      <c r="E60" s="149"/>
      <c r="F60" s="60">
        <v>-145122</v>
      </c>
      <c r="G60" s="60"/>
      <c r="H60" s="60">
        <v>-1398950</v>
      </c>
      <c r="I60" s="60"/>
      <c r="J60" s="60">
        <v>-145122</v>
      </c>
      <c r="K60" s="60"/>
      <c r="L60" s="60">
        <v>-1392950</v>
      </c>
    </row>
    <row r="61" spans="1:12" ht="22.8" customHeight="1" x14ac:dyDescent="0.55000000000000004">
      <c r="A61" s="148" t="s">
        <v>197</v>
      </c>
      <c r="B61" s="148"/>
      <c r="C61" s="148"/>
      <c r="D61" s="148"/>
      <c r="E61" s="149"/>
      <c r="F61" s="60">
        <v>600000000</v>
      </c>
      <c r="G61" s="54"/>
      <c r="H61" s="60">
        <v>0</v>
      </c>
      <c r="I61" s="54"/>
      <c r="J61" s="60">
        <v>600000000</v>
      </c>
      <c r="K61" s="54"/>
      <c r="L61" s="60">
        <v>0</v>
      </c>
    </row>
    <row r="62" spans="1:12" ht="22.8" customHeight="1" x14ac:dyDescent="0.55000000000000004">
      <c r="A62" s="148" t="s">
        <v>198</v>
      </c>
      <c r="B62" s="148"/>
      <c r="C62" s="148"/>
      <c r="D62" s="148"/>
      <c r="E62" s="149"/>
      <c r="F62" s="60">
        <v>0</v>
      </c>
      <c r="G62" s="54"/>
      <c r="H62" s="60">
        <v>0</v>
      </c>
      <c r="I62" s="54"/>
      <c r="J62" s="60">
        <v>-1335000000</v>
      </c>
      <c r="K62" s="54"/>
      <c r="L62" s="60">
        <v>0</v>
      </c>
    </row>
    <row r="63" spans="1:12" ht="22.8" customHeight="1" x14ac:dyDescent="0.55000000000000004">
      <c r="A63" s="148" t="s">
        <v>164</v>
      </c>
      <c r="B63" s="148"/>
      <c r="C63" s="148"/>
      <c r="D63" s="148"/>
      <c r="E63" s="149"/>
      <c r="F63" s="60">
        <v>0</v>
      </c>
      <c r="G63" s="54"/>
      <c r="H63" s="60">
        <v>0</v>
      </c>
      <c r="I63" s="54"/>
      <c r="J63" s="60">
        <v>105660050</v>
      </c>
      <c r="K63" s="54"/>
      <c r="L63" s="60">
        <v>795825000</v>
      </c>
    </row>
    <row r="64" spans="1:12" ht="22.8" customHeight="1" x14ac:dyDescent="0.55000000000000004">
      <c r="A64" s="148" t="s">
        <v>8</v>
      </c>
      <c r="B64" s="148"/>
      <c r="C64" s="148"/>
      <c r="D64" s="148"/>
      <c r="E64" s="149"/>
      <c r="F64" s="60">
        <v>16095114</v>
      </c>
      <c r="G64" s="60"/>
      <c r="H64" s="60">
        <v>4758943</v>
      </c>
      <c r="I64" s="60"/>
      <c r="J64" s="60">
        <v>27214628</v>
      </c>
      <c r="K64" s="60"/>
      <c r="L64" s="60">
        <v>16064735</v>
      </c>
    </row>
    <row r="65" spans="1:12" ht="22.8" customHeight="1" x14ac:dyDescent="0.55000000000000004">
      <c r="A65" s="148" t="s">
        <v>9</v>
      </c>
      <c r="B65" s="148"/>
      <c r="C65" s="148"/>
      <c r="D65" s="148"/>
      <c r="E65" s="149"/>
      <c r="F65" s="60">
        <v>77531596</v>
      </c>
      <c r="G65" s="60"/>
      <c r="H65" s="60">
        <v>68458500</v>
      </c>
      <c r="I65" s="60"/>
      <c r="J65" s="60">
        <v>23531596</v>
      </c>
      <c r="K65" s="60"/>
      <c r="L65" s="60">
        <v>49558500</v>
      </c>
    </row>
    <row r="66" spans="1:12" ht="22.8" customHeight="1" x14ac:dyDescent="0.55000000000000004">
      <c r="A66" s="153" t="s">
        <v>185</v>
      </c>
      <c r="B66" s="153"/>
      <c r="C66" s="153"/>
      <c r="D66" s="159"/>
      <c r="E66" s="160"/>
      <c r="F66" s="62">
        <f>SUM(F58:F65)</f>
        <v>451621960</v>
      </c>
      <c r="G66" s="63"/>
      <c r="H66" s="68">
        <f>SUM(H58:H65)</f>
        <v>-129149029</v>
      </c>
      <c r="I66" s="64"/>
      <c r="J66" s="62">
        <f>SUM(J58:J65)</f>
        <v>-813272297</v>
      </c>
      <c r="K66" s="64"/>
      <c r="L66" s="62">
        <f>SUM(L58:L65)</f>
        <v>667346121</v>
      </c>
    </row>
    <row r="67" spans="1:12" ht="22.8" customHeight="1" x14ac:dyDescent="0.55000000000000004">
      <c r="A67" s="153"/>
      <c r="B67" s="153"/>
      <c r="C67" s="153"/>
      <c r="D67" s="159"/>
      <c r="E67" s="160"/>
      <c r="F67" s="174"/>
      <c r="G67" s="149"/>
      <c r="H67" s="174"/>
      <c r="I67" s="149"/>
      <c r="J67" s="149"/>
      <c r="K67" s="149"/>
      <c r="L67" s="149"/>
    </row>
    <row r="68" spans="1:12" ht="22.8" customHeight="1" x14ac:dyDescent="0.55000000000000004">
      <c r="A68" s="172" t="s">
        <v>26</v>
      </c>
      <c r="B68" s="148"/>
      <c r="C68" s="148"/>
      <c r="D68" s="148"/>
      <c r="E68" s="149"/>
      <c r="F68" s="150"/>
      <c r="G68" s="150"/>
      <c r="H68" s="150"/>
      <c r="I68" s="150"/>
      <c r="J68" s="150"/>
      <c r="K68" s="150"/>
      <c r="L68" s="150"/>
    </row>
    <row r="69" spans="1:12" ht="22.8" customHeight="1" x14ac:dyDescent="0.55000000000000004">
      <c r="A69" s="148" t="s">
        <v>33</v>
      </c>
      <c r="B69" s="148"/>
      <c r="C69" s="148"/>
      <c r="D69" s="148"/>
      <c r="E69" s="149"/>
      <c r="F69" s="60">
        <v>0</v>
      </c>
      <c r="G69" s="54"/>
      <c r="H69" s="60">
        <v>0</v>
      </c>
      <c r="I69" s="67"/>
      <c r="J69" s="60">
        <v>0</v>
      </c>
      <c r="K69" s="67"/>
      <c r="L69" s="60">
        <v>-800000000</v>
      </c>
    </row>
    <row r="70" spans="1:12" ht="22.8" customHeight="1" x14ac:dyDescent="0.55000000000000004">
      <c r="A70" s="148" t="s">
        <v>199</v>
      </c>
      <c r="B70" s="148"/>
      <c r="C70" s="148"/>
      <c r="D70" s="148"/>
      <c r="E70" s="149"/>
      <c r="F70" s="60">
        <v>0</v>
      </c>
      <c r="G70" s="54"/>
      <c r="H70" s="60">
        <v>0</v>
      </c>
      <c r="I70" s="67"/>
      <c r="J70" s="60">
        <v>1260000000</v>
      </c>
      <c r="K70" s="67"/>
      <c r="L70" s="60">
        <v>0</v>
      </c>
    </row>
    <row r="71" spans="1:12" ht="22.8" customHeight="1" x14ac:dyDescent="0.55000000000000004">
      <c r="A71" s="148" t="s">
        <v>146</v>
      </c>
      <c r="B71" s="148"/>
      <c r="C71" s="148"/>
      <c r="D71" s="148"/>
      <c r="E71" s="149"/>
      <c r="F71" s="60">
        <v>-88653644</v>
      </c>
      <c r="G71" s="60"/>
      <c r="H71" s="60">
        <v>-81200076</v>
      </c>
      <c r="I71" s="65"/>
      <c r="J71" s="60">
        <v>-88095319</v>
      </c>
      <c r="K71" s="65"/>
      <c r="L71" s="60">
        <v>-80076613</v>
      </c>
    </row>
    <row r="72" spans="1:12" ht="22.8" customHeight="1" x14ac:dyDescent="0.55000000000000004">
      <c r="A72" s="148" t="s">
        <v>147</v>
      </c>
      <c r="B72" s="148"/>
      <c r="C72" s="148"/>
      <c r="D72" s="148"/>
      <c r="E72" s="149"/>
      <c r="F72" s="60">
        <v>-14235407</v>
      </c>
      <c r="G72" s="60"/>
      <c r="H72" s="60">
        <v>-13026750</v>
      </c>
      <c r="I72" s="65"/>
      <c r="J72" s="60">
        <v>-14234774</v>
      </c>
      <c r="K72" s="65"/>
      <c r="L72" s="60">
        <v>-12950812</v>
      </c>
    </row>
    <row r="73" spans="1:12" ht="22.8" customHeight="1" x14ac:dyDescent="0.55000000000000004">
      <c r="A73" s="148" t="s">
        <v>120</v>
      </c>
      <c r="B73" s="148"/>
      <c r="C73" s="148"/>
      <c r="D73" s="148"/>
      <c r="E73" s="149"/>
      <c r="F73" s="60">
        <v>-90373900</v>
      </c>
      <c r="G73" s="60"/>
      <c r="H73" s="60">
        <v>-90387172</v>
      </c>
      <c r="I73" s="60"/>
      <c r="J73" s="60">
        <v>-90373900</v>
      </c>
      <c r="K73" s="60"/>
      <c r="L73" s="60">
        <v>-90387172</v>
      </c>
    </row>
    <row r="74" spans="1:12" ht="22.8" customHeight="1" x14ac:dyDescent="0.55000000000000004">
      <c r="A74" s="153" t="s">
        <v>204</v>
      </c>
      <c r="B74" s="153"/>
      <c r="C74" s="153"/>
      <c r="D74" s="153"/>
      <c r="E74" s="154"/>
      <c r="F74" s="102">
        <f>SUM(F69:F73)</f>
        <v>-193262951</v>
      </c>
      <c r="G74" s="162"/>
      <c r="H74" s="69">
        <f>SUM(H69:H73)</f>
        <v>-184613998</v>
      </c>
      <c r="I74" s="162"/>
      <c r="J74" s="102">
        <f>SUM(J69:J73)</f>
        <v>1067296007</v>
      </c>
      <c r="K74" s="162"/>
      <c r="L74" s="69">
        <f>SUM(L69:L73)</f>
        <v>-983414597</v>
      </c>
    </row>
    <row r="75" spans="1:12" ht="22.8" customHeight="1" x14ac:dyDescent="0.55000000000000004">
      <c r="A75" s="153"/>
      <c r="B75" s="153"/>
      <c r="C75" s="153"/>
      <c r="D75" s="153"/>
      <c r="E75" s="154"/>
      <c r="F75" s="162"/>
      <c r="G75" s="162"/>
      <c r="H75" s="162"/>
      <c r="I75" s="162"/>
      <c r="J75" s="162"/>
      <c r="K75" s="162"/>
      <c r="L75" s="162"/>
    </row>
    <row r="76" spans="1:12" ht="22.8" customHeight="1" x14ac:dyDescent="0.55000000000000004">
      <c r="A76" s="169" t="s">
        <v>201</v>
      </c>
      <c r="B76" s="153"/>
      <c r="C76" s="153"/>
      <c r="D76" s="153"/>
      <c r="E76" s="154"/>
      <c r="F76" s="175">
        <f>SUM(F48,F66,F74)</f>
        <v>976971241</v>
      </c>
      <c r="G76" s="162"/>
      <c r="H76" s="162">
        <f>SUM(H48,H66,H74)</f>
        <v>253616598</v>
      </c>
      <c r="I76" s="162"/>
      <c r="J76" s="175">
        <f>SUM(J48,J66,J74)</f>
        <v>978365205</v>
      </c>
      <c r="K76" s="162"/>
      <c r="L76" s="162">
        <f>SUM(L48,L66,L74)</f>
        <v>273351039</v>
      </c>
    </row>
    <row r="77" spans="1:12" ht="22.8" customHeight="1" x14ac:dyDescent="0.55000000000000004">
      <c r="A77" s="148" t="s">
        <v>188</v>
      </c>
      <c r="B77" s="148"/>
      <c r="C77" s="148"/>
      <c r="D77" s="148"/>
      <c r="E77" s="149"/>
      <c r="F77" s="150">
        <f>'BS-7-8'!H9</f>
        <v>1321038298</v>
      </c>
      <c r="G77" s="150"/>
      <c r="H77" s="150">
        <v>1067421700</v>
      </c>
      <c r="I77" s="150"/>
      <c r="J77" s="150">
        <f>'BS-7-8'!L9</f>
        <v>1276279725</v>
      </c>
      <c r="K77" s="150"/>
      <c r="L77" s="150">
        <v>1002928686</v>
      </c>
    </row>
    <row r="78" spans="1:12" ht="22.8" customHeight="1" thickBot="1" x14ac:dyDescent="0.6">
      <c r="A78" s="153" t="s">
        <v>189</v>
      </c>
      <c r="B78" s="153"/>
      <c r="C78" s="153"/>
      <c r="D78" s="176"/>
      <c r="E78" s="149">
        <v>5</v>
      </c>
      <c r="F78" s="177">
        <f>SUM(F76:F77)</f>
        <v>2298009539</v>
      </c>
      <c r="G78" s="162"/>
      <c r="H78" s="177">
        <f>SUM(H76:H77)</f>
        <v>1321038298</v>
      </c>
      <c r="I78" s="162"/>
      <c r="J78" s="177">
        <f>SUM(J76:J77)</f>
        <v>2254644930</v>
      </c>
      <c r="K78" s="162"/>
      <c r="L78" s="177">
        <f>SUM(L76:L77)</f>
        <v>1276279725</v>
      </c>
    </row>
    <row r="79" spans="1:12" ht="22.8" customHeight="1" thickTop="1" x14ac:dyDescent="0.55000000000000004">
      <c r="A79" s="148"/>
      <c r="B79" s="148"/>
      <c r="C79" s="148"/>
      <c r="D79" s="148"/>
      <c r="E79" s="149"/>
      <c r="F79" s="54"/>
      <c r="G79" s="148"/>
      <c r="H79" s="54"/>
      <c r="I79" s="148"/>
      <c r="J79" s="178"/>
      <c r="K79" s="148"/>
      <c r="L79" s="178"/>
    </row>
    <row r="80" spans="1:12" ht="22.8" customHeight="1" x14ac:dyDescent="0.55000000000000004">
      <c r="A80" s="179" t="s">
        <v>27</v>
      </c>
      <c r="B80" s="176"/>
      <c r="C80" s="176"/>
      <c r="D80" s="176"/>
      <c r="E80" s="171"/>
      <c r="F80" s="176"/>
      <c r="G80" s="176"/>
      <c r="H80" s="176"/>
      <c r="I80" s="176"/>
      <c r="J80" s="176"/>
      <c r="K80" s="176"/>
      <c r="L80" s="176"/>
    </row>
    <row r="81" spans="1:12" ht="22.8" customHeight="1" x14ac:dyDescent="0.55000000000000004">
      <c r="A81" s="176" t="s">
        <v>179</v>
      </c>
      <c r="B81" s="176"/>
      <c r="C81" s="176"/>
      <c r="D81" s="176"/>
      <c r="E81" s="171"/>
      <c r="F81" s="60">
        <v>36000000</v>
      </c>
      <c r="G81" s="60"/>
      <c r="H81" s="60">
        <v>36000000</v>
      </c>
      <c r="I81" s="60"/>
      <c r="J81" s="60">
        <v>7260000</v>
      </c>
      <c r="K81" s="60"/>
      <c r="L81" s="60">
        <v>9000000</v>
      </c>
    </row>
    <row r="82" spans="1:12" ht="22.8" customHeight="1" x14ac:dyDescent="0.55000000000000004">
      <c r="A82" s="176" t="s">
        <v>174</v>
      </c>
      <c r="B82" s="176"/>
      <c r="C82" s="176"/>
      <c r="D82" s="176"/>
      <c r="E82" s="171"/>
      <c r="F82" s="65">
        <v>41891374.239999995</v>
      </c>
      <c r="G82" s="66"/>
      <c r="H82" s="65">
        <v>35868546</v>
      </c>
      <c r="I82" s="66"/>
      <c r="J82" s="65">
        <v>39469258.039999992</v>
      </c>
      <c r="K82" s="66"/>
      <c r="L82" s="65">
        <v>33849281</v>
      </c>
    </row>
    <row r="83" spans="1:12" ht="22.8" customHeight="1" x14ac:dyDescent="0.55000000000000004">
      <c r="A83" s="176" t="s">
        <v>151</v>
      </c>
      <c r="B83" s="176"/>
      <c r="C83" s="176"/>
      <c r="D83" s="176"/>
      <c r="E83" s="171"/>
      <c r="F83" s="65">
        <f>'BS-7-8'!F49+'BS-7-8'!F56</f>
        <v>414306939</v>
      </c>
      <c r="G83" s="66"/>
      <c r="H83" s="65">
        <v>399937754</v>
      </c>
      <c r="I83" s="66"/>
      <c r="J83" s="65">
        <f>'BS-7-8'!J49+'BS-7-8'!J56</f>
        <v>414904532</v>
      </c>
      <c r="K83" s="66"/>
      <c r="L83" s="65">
        <v>397286038</v>
      </c>
    </row>
    <row r="84" spans="1:12" ht="22.8" customHeight="1" x14ac:dyDescent="0.55000000000000004">
      <c r="A84" s="176"/>
      <c r="B84" s="176"/>
      <c r="C84" s="176"/>
      <c r="D84" s="176"/>
      <c r="E84" s="171"/>
      <c r="F84" s="65"/>
      <c r="G84" s="66"/>
      <c r="H84" s="65"/>
      <c r="I84" s="66"/>
      <c r="J84" s="65"/>
      <c r="K84" s="66"/>
      <c r="L84" s="65"/>
    </row>
    <row r="85" spans="1:12" ht="22.8" customHeight="1" x14ac:dyDescent="0.55000000000000004">
      <c r="F85" s="54"/>
      <c r="G85" s="54"/>
      <c r="H85" s="54"/>
      <c r="I85" s="54"/>
      <c r="J85" s="54"/>
      <c r="K85" s="54"/>
      <c r="L85" s="54"/>
    </row>
    <row r="86" spans="1:12" ht="22.8" customHeight="1" x14ac:dyDescent="0.55000000000000004">
      <c r="F86" s="54"/>
      <c r="H86" s="54"/>
      <c r="J86" s="54"/>
      <c r="L86" s="54"/>
    </row>
    <row r="87" spans="1:12" ht="22.8" customHeight="1" x14ac:dyDescent="0.55000000000000004">
      <c r="F87" s="180"/>
      <c r="H87" s="180"/>
      <c r="J87" s="180"/>
      <c r="L87" s="180"/>
    </row>
    <row r="95" spans="1:12" ht="22.8" customHeight="1" x14ac:dyDescent="0.55000000000000004">
      <c r="J95" s="180"/>
      <c r="L95" s="180"/>
    </row>
  </sheetData>
  <mergeCells count="15">
    <mergeCell ref="A9:D9"/>
    <mergeCell ref="F52:H52"/>
    <mergeCell ref="J52:L52"/>
    <mergeCell ref="F56:L56"/>
    <mergeCell ref="F4:H4"/>
    <mergeCell ref="J4:L4"/>
    <mergeCell ref="F8:L8"/>
    <mergeCell ref="F53:H53"/>
    <mergeCell ref="J53:L53"/>
    <mergeCell ref="F54:H54"/>
    <mergeCell ref="J54:L54"/>
    <mergeCell ref="F5:H5"/>
    <mergeCell ref="F6:H6"/>
    <mergeCell ref="J5:L5"/>
    <mergeCell ref="J6:L6"/>
  </mergeCells>
  <pageMargins left="0.8" right="0.8" top="0.48" bottom="0.5" header="0.5" footer="0.5"/>
  <pageSetup paperSize="9" scale="67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48" min="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4BDA70BA7B784B80C395C22AA54423" ma:contentTypeVersion="3" ma:contentTypeDescription="Create a new document." ma:contentTypeScope="" ma:versionID="4d63aae23cef4f6767524769695039d2">
  <xsd:schema xmlns:xsd="http://www.w3.org/2001/XMLSchema" xmlns:xs="http://www.w3.org/2001/XMLSchema" xmlns:p="http://schemas.microsoft.com/office/2006/metadata/properties" xmlns:ns2="9fa84c7c-640e-49e7-b8c6-48c40d0ad129" targetNamespace="http://schemas.microsoft.com/office/2006/metadata/properties" ma:root="true" ma:fieldsID="8f8ab75e4288affe08996875d7a465aa" ns2:_="">
    <xsd:import namespace="9fa84c7c-640e-49e7-b8c6-48c40d0ad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84c7c-640e-49e7-b8c6-48c40d0ad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664EE2-7C97-4B88-B5B9-6DC989157E3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61ebaab1-ce7c-4b99-bcac-00c7e09a3772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15AFA96-C903-4014-872C-1CBEE248F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EDE699-0AD9-4EB4-91FB-55EB2391D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a84c7c-640e-49e7-b8c6-48c40d0ad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BS-7-8</vt:lpstr>
      <vt:lpstr>PL9</vt:lpstr>
      <vt:lpstr>Share conso10-11</vt:lpstr>
      <vt:lpstr>Share-Separate12-13</vt:lpstr>
      <vt:lpstr>CF-14-15</vt:lpstr>
      <vt:lpstr>'BS-7-8'!Print_Area</vt:lpstr>
      <vt:lpstr>'CF-14-15'!Print_Area</vt:lpstr>
      <vt:lpstr>'PL9'!Print_Area</vt:lpstr>
      <vt:lpstr>'Share conso10-11'!Print_Area</vt:lpstr>
      <vt:lpstr>'Share-Separate12-13'!Print_Area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Chanakan Leemuadpai (ชนากานต์ ลี้เหมือดภัย)</cp:lastModifiedBy>
  <cp:lastPrinted>2023-11-01T11:07:08Z</cp:lastPrinted>
  <dcterms:created xsi:type="dcterms:W3CDTF">2016-11-04T15:54:09Z</dcterms:created>
  <dcterms:modified xsi:type="dcterms:W3CDTF">2023-11-15T10:12:19Z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0x010100E14BDA70BA7B784B80C395C22AA54423</vt:lpwstr>
  </property>
</Properties>
</file>