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6\3. 66=KPMG\YE 2023\4_FS\3_SET Files\"/>
    </mc:Choice>
  </mc:AlternateContent>
  <xr:revisionPtr revIDLastSave="0" documentId="13_ncr:1_{9C3E8C3B-9E45-49A8-8EB6-4FC93BEB2AB8}" xr6:coauthVersionLast="47" xr6:coauthVersionMax="47" xr10:uidLastSave="{00000000-0000-0000-0000-000000000000}"/>
  <bookViews>
    <workbookView xWindow="-108" yWindow="-108" windowWidth="23256" windowHeight="12456" tabRatio="820" xr2:uid="{00000000-000D-0000-FFFF-FFFF00000000}"/>
  </bookViews>
  <sheets>
    <sheet name="BS 5-6" sheetId="1" r:id="rId1"/>
    <sheet name="PL 7" sheetId="9" r:id="rId2"/>
    <sheet name="Share Equity-conso-8" sheetId="12" r:id="rId3"/>
    <sheet name="Share Equity-conso-9" sheetId="14" r:id="rId4"/>
    <sheet name="Share Equity-equity-10" sheetId="13" r:id="rId5"/>
    <sheet name="Share Equity-equity-11" sheetId="15" r:id="rId6"/>
    <sheet name="Cash Flow-12-13" sheetId="4" r:id="rId7"/>
  </sheets>
  <definedNames>
    <definedName name="_xlnm.Print_Area" localSheetId="0">'BS 5-6'!$A$1:$L$81</definedName>
    <definedName name="_xlnm.Print_Area" localSheetId="6">'Cash Flow-12-13'!$A$1:$L$93</definedName>
    <definedName name="_xlnm.Print_Area" localSheetId="1">'PL 7'!$A$1:$M$61</definedName>
    <definedName name="_xlnm.Print_Area" localSheetId="2">'Share Equity-conso-8'!$A$1:$Y$25</definedName>
    <definedName name="_xlnm.Print_Area" localSheetId="3">'Share Equity-conso-9'!$A$1:$Y$26</definedName>
    <definedName name="_xlnm.Print_Area" localSheetId="4">'Share Equity-equity-10'!$A$1:$U$26</definedName>
    <definedName name="_xlnm.Print_Area" localSheetId="5">'Share Equity-equity-11'!$A$1:$U$27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9" l="1"/>
  <c r="K59" i="9" s="1"/>
  <c r="Y16" i="14" l="1"/>
  <c r="U16" i="15" l="1"/>
  <c r="J86" i="4" l="1"/>
  <c r="F86" i="4"/>
  <c r="S22" i="15"/>
  <c r="U22" i="15" s="1"/>
  <c r="S21" i="15"/>
  <c r="E18" i="15"/>
  <c r="S17" i="15"/>
  <c r="U17" i="15" s="1"/>
  <c r="L35" i="15"/>
  <c r="H35" i="15"/>
  <c r="Q23" i="15"/>
  <c r="O23" i="15"/>
  <c r="E23" i="15"/>
  <c r="Q18" i="15"/>
  <c r="O18" i="15"/>
  <c r="M18" i="15"/>
  <c r="E18" i="14"/>
  <c r="Q23" i="14"/>
  <c r="U23" i="14"/>
  <c r="S23" i="14"/>
  <c r="O23" i="14"/>
  <c r="K23" i="14"/>
  <c r="I23" i="14"/>
  <c r="G23" i="14"/>
  <c r="E23" i="14"/>
  <c r="W21" i="14"/>
  <c r="G18" i="14"/>
  <c r="W17" i="14"/>
  <c r="Y17" i="14" s="1"/>
  <c r="E16" i="12"/>
  <c r="K16" i="12"/>
  <c r="G16" i="12"/>
  <c r="I16" i="12"/>
  <c r="O16" i="12"/>
  <c r="U16" i="12"/>
  <c r="S16" i="12"/>
  <c r="Q16" i="12"/>
  <c r="U21" i="12"/>
  <c r="U20" i="12"/>
  <c r="L34" i="14"/>
  <c r="H25" i="14"/>
  <c r="H34" i="14" s="1"/>
  <c r="F25" i="14"/>
  <c r="W22" i="14"/>
  <c r="Y22" i="14" s="1"/>
  <c r="M18" i="14"/>
  <c r="I18" i="14"/>
  <c r="U18" i="14"/>
  <c r="S18" i="14"/>
  <c r="Q18" i="14"/>
  <c r="K18" i="14"/>
  <c r="W16" i="12" l="1"/>
  <c r="U18" i="15"/>
  <c r="S18" i="15"/>
  <c r="S23" i="15"/>
  <c r="W23" i="14"/>
  <c r="Y16" i="12"/>
  <c r="W18" i="14"/>
  <c r="Y18" i="14" s="1"/>
  <c r="O18" i="14"/>
  <c r="M58" i="9"/>
  <c r="I58" i="9" s="1"/>
  <c r="I56" i="9" s="1"/>
  <c r="K58" i="9"/>
  <c r="K56" i="9" s="1"/>
  <c r="M56" i="9" l="1"/>
  <c r="G58" i="9"/>
  <c r="G56" i="9" s="1"/>
  <c r="K20" i="12"/>
  <c r="K21" i="12" s="1"/>
  <c r="I20" i="12"/>
  <c r="G20" i="12"/>
  <c r="G21" i="12" s="1"/>
  <c r="O21" i="12"/>
  <c r="W21" i="12" s="1"/>
  <c r="I21" i="12"/>
  <c r="S20" i="12"/>
  <c r="Q20" i="12"/>
  <c r="O20" i="12"/>
  <c r="W20" i="12" s="1"/>
  <c r="E20" i="12"/>
  <c r="E21" i="12" s="1"/>
  <c r="L81" i="4" l="1"/>
  <c r="L73" i="4"/>
  <c r="H81" i="4"/>
  <c r="H73" i="4"/>
  <c r="M47" i="9"/>
  <c r="M49" i="9" s="1"/>
  <c r="M39" i="9"/>
  <c r="M24" i="9"/>
  <c r="I47" i="9"/>
  <c r="I39" i="9"/>
  <c r="I24" i="9"/>
  <c r="I16" i="9"/>
  <c r="L79" i="1"/>
  <c r="L60" i="1"/>
  <c r="L53" i="1"/>
  <c r="L62" i="1" s="1"/>
  <c r="H79" i="1"/>
  <c r="H60" i="1"/>
  <c r="H53" i="1"/>
  <c r="L32" i="1"/>
  <c r="L19" i="1"/>
  <c r="H32" i="1"/>
  <c r="H19" i="1"/>
  <c r="I49" i="9" l="1"/>
  <c r="I26" i="9"/>
  <c r="I30" i="9"/>
  <c r="I55" i="9" s="1"/>
  <c r="L81" i="1"/>
  <c r="H62" i="1"/>
  <c r="H81" i="1" s="1"/>
  <c r="M16" i="9"/>
  <c r="M26" i="9" s="1"/>
  <c r="H34" i="1"/>
  <c r="Y12" i="12"/>
  <c r="L34" i="1"/>
  <c r="M30" i="9" l="1"/>
  <c r="I32" i="9"/>
  <c r="I52" i="9" s="1"/>
  <c r="I57" i="9"/>
  <c r="M32" i="9"/>
  <c r="M55" i="9"/>
  <c r="M57" i="9" s="1"/>
  <c r="U12" i="13"/>
  <c r="I60" i="9" l="1"/>
  <c r="H11" i="4" s="1"/>
  <c r="H33" i="4" s="1"/>
  <c r="H48" i="4" s="1"/>
  <c r="H50" i="4" s="1"/>
  <c r="M60" i="9"/>
  <c r="L11" i="4" s="1"/>
  <c r="L33" i="4" s="1"/>
  <c r="L48" i="4" s="1"/>
  <c r="L50" i="4" s="1"/>
  <c r="I50" i="9"/>
  <c r="M50" i="9"/>
  <c r="M52" i="9"/>
  <c r="K47" i="9"/>
  <c r="G47" i="9"/>
  <c r="L34" i="13" l="1"/>
  <c r="H34" i="13"/>
  <c r="K25" i="13"/>
  <c r="K12" i="15" s="1"/>
  <c r="K26" i="15" s="1"/>
  <c r="I25" i="13"/>
  <c r="I12" i="15" s="1"/>
  <c r="I26" i="15" s="1"/>
  <c r="G25" i="13"/>
  <c r="G12" i="15" s="1"/>
  <c r="G26" i="15" s="1"/>
  <c r="Q22" i="13"/>
  <c r="E22" i="13"/>
  <c r="S20" i="13"/>
  <c r="Q17" i="13"/>
  <c r="O17" i="13"/>
  <c r="E17" i="13"/>
  <c r="S16" i="13"/>
  <c r="L33" i="12"/>
  <c r="H24" i="12"/>
  <c r="H33" i="12" s="1"/>
  <c r="F24" i="12"/>
  <c r="S22" i="12"/>
  <c r="U17" i="12"/>
  <c r="U24" i="12" s="1"/>
  <c r="U12" i="14" s="1"/>
  <c r="U25" i="14" s="1"/>
  <c r="S17" i="12"/>
  <c r="Q17" i="12"/>
  <c r="O17" i="12"/>
  <c r="O24" i="12" s="1"/>
  <c r="O12" i="14" s="1"/>
  <c r="O25" i="14" s="1"/>
  <c r="K17" i="12"/>
  <c r="K24" i="12" s="1"/>
  <c r="K12" i="14" s="1"/>
  <c r="K25" i="14" s="1"/>
  <c r="I17" i="12"/>
  <c r="I24" i="12" s="1"/>
  <c r="I12" i="14" s="1"/>
  <c r="I25" i="14" s="1"/>
  <c r="G17" i="12"/>
  <c r="G24" i="12" s="1"/>
  <c r="G12" i="14" s="1"/>
  <c r="G25" i="14" s="1"/>
  <c r="E17" i="12"/>
  <c r="E24" i="12" s="1"/>
  <c r="E12" i="14" s="1"/>
  <c r="E25" i="14" s="1"/>
  <c r="W17" i="12"/>
  <c r="E25" i="13" l="1"/>
  <c r="E12" i="15" s="1"/>
  <c r="E26" i="15" s="1"/>
  <c r="S24" i="12"/>
  <c r="S12" i="14" s="1"/>
  <c r="S25" i="14" s="1"/>
  <c r="Q25" i="13"/>
  <c r="Q12" i="15" s="1"/>
  <c r="Q26" i="15" s="1"/>
  <c r="S17" i="13"/>
  <c r="H50" i="9" l="1"/>
  <c r="L50" i="9"/>
  <c r="G39" i="9" l="1"/>
  <c r="K39" i="9" l="1"/>
  <c r="K49" i="9" l="1"/>
  <c r="G49" i="9"/>
  <c r="O22" i="13" l="1"/>
  <c r="O25" i="13" s="1"/>
  <c r="O12" i="15" s="1"/>
  <c r="S21" i="13"/>
  <c r="O26" i="15" l="1"/>
  <c r="U21" i="13"/>
  <c r="S22" i="13"/>
  <c r="S25" i="13" s="1"/>
  <c r="S12" i="15" s="1"/>
  <c r="S26" i="15" s="1"/>
  <c r="Q22" i="12" l="1"/>
  <c r="Q24" i="12" s="1"/>
  <c r="Q12" i="14" s="1"/>
  <c r="Q25" i="14" s="1"/>
  <c r="Y21" i="12" l="1"/>
  <c r="W22" i="12"/>
  <c r="W24" i="12" s="1"/>
  <c r="W12" i="14" s="1"/>
  <c r="W25" i="14" l="1"/>
  <c r="H83" i="4"/>
  <c r="H87" i="4" s="1"/>
  <c r="L83" i="4"/>
  <c r="L87" i="4" s="1"/>
  <c r="K16" i="9" l="1"/>
  <c r="J32" i="1" l="1"/>
  <c r="M17" i="12"/>
  <c r="Y17" i="12" s="1"/>
  <c r="K24" i="9"/>
  <c r="K30" i="9" s="1"/>
  <c r="U16" i="13"/>
  <c r="U17" i="13" s="1"/>
  <c r="M17" i="13"/>
  <c r="K32" i="9" l="1"/>
  <c r="K55" i="9"/>
  <c r="K57" i="9" s="1"/>
  <c r="K60" i="9" s="1"/>
  <c r="J53" i="1"/>
  <c r="K26" i="9"/>
  <c r="J60" i="1"/>
  <c r="K52" i="9" l="1"/>
  <c r="M21" i="15"/>
  <c r="J62" i="1"/>
  <c r="K50" i="9"/>
  <c r="J19" i="1"/>
  <c r="J34" i="1" s="1"/>
  <c r="M23" i="15" l="1"/>
  <c r="U21" i="15"/>
  <c r="U23" i="15" s="1"/>
  <c r="M22" i="13"/>
  <c r="M25" i="13" s="1"/>
  <c r="M12" i="15" s="1"/>
  <c r="U20" i="13"/>
  <c r="U22" i="13" s="1"/>
  <c r="U25" i="13" s="1"/>
  <c r="M26" i="15" l="1"/>
  <c r="U12" i="15"/>
  <c r="U26" i="15" s="1"/>
  <c r="J79" i="1"/>
  <c r="J81" i="1" l="1"/>
  <c r="F60" i="1"/>
  <c r="G24" i="9" l="1"/>
  <c r="G16" i="9" l="1"/>
  <c r="G26" i="9" s="1"/>
  <c r="G30" i="9" l="1"/>
  <c r="G55" i="9" s="1"/>
  <c r="G57" i="9" s="1"/>
  <c r="G60" i="9" s="1"/>
  <c r="F32" i="1" l="1"/>
  <c r="F53" i="1" l="1"/>
  <c r="F62" i="1" s="1"/>
  <c r="F19" i="1" l="1"/>
  <c r="F34" i="1" s="1"/>
  <c r="G32" i="9" l="1"/>
  <c r="G52" i="9" l="1"/>
  <c r="M21" i="14"/>
  <c r="Y20" i="12"/>
  <c r="Y22" i="12" s="1"/>
  <c r="Y24" i="12" s="1"/>
  <c r="M22" i="12"/>
  <c r="M24" i="12" s="1"/>
  <c r="M12" i="14" s="1"/>
  <c r="G50" i="9"/>
  <c r="M23" i="14" l="1"/>
  <c r="Y21" i="14"/>
  <c r="Y23" i="14" s="1"/>
  <c r="M25" i="14"/>
  <c r="M27" i="14" s="1"/>
  <c r="Y12" i="14"/>
  <c r="J81" i="4"/>
  <c r="Y25" i="14" l="1"/>
  <c r="J73" i="4"/>
  <c r="F73" i="4" l="1"/>
  <c r="F81" i="4" l="1"/>
  <c r="J33" i="4" l="1"/>
  <c r="J48" i="4" s="1"/>
  <c r="J50" i="4" s="1"/>
  <c r="J83" i="4" s="1"/>
  <c r="J87" i="4" s="1"/>
  <c r="F79" i="1" l="1"/>
  <c r="F81" i="1" l="1"/>
  <c r="F33" i="4"/>
  <c r="F48" i="4" s="1"/>
  <c r="F50" i="4" s="1"/>
  <c r="F83" i="4" s="1"/>
  <c r="F87" i="4" s="1"/>
</calcChain>
</file>

<file path=xl/sharedStrings.xml><?xml version="1.0" encoding="utf-8"?>
<sst xmlns="http://schemas.openxmlformats.org/spreadsheetml/2006/main" count="402" uniqueCount="209">
  <si>
    <t xml:space="preserve">        </t>
  </si>
  <si>
    <t>Assets</t>
  </si>
  <si>
    <t>Current assets</t>
  </si>
  <si>
    <t>Note</t>
  </si>
  <si>
    <t>Consolidated</t>
  </si>
  <si>
    <t xml:space="preserve">Cash and cash equivalents </t>
  </si>
  <si>
    <t>Other current assets</t>
  </si>
  <si>
    <t>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</si>
  <si>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</si>
  <si>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</si>
  <si>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</si>
  <si>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</si>
  <si>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</si>
  <si>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</si>
  <si>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</si>
  <si>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</si>
  <si>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Retained earnings</t>
  </si>
  <si>
    <t>General reserve</t>
  </si>
  <si>
    <t>Unappropriated</t>
  </si>
  <si>
    <t>Other income</t>
  </si>
  <si>
    <t>Expenses</t>
  </si>
  <si>
    <t>Cash flows from operating activities</t>
  </si>
  <si>
    <t>Changes in operating assets and liabilities</t>
  </si>
  <si>
    <t>Inventories</t>
  </si>
  <si>
    <t>Cash flows from investing activities</t>
  </si>
  <si>
    <t>Cash flows from financing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</si>
  <si>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</si>
  <si>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</si>
  <si>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</si>
  <si>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</si>
  <si>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</si>
  <si>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</si>
  <si>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</si>
  <si>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</si>
  <si>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</si>
  <si>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</si>
  <si>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</si>
  <si>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</si>
  <si>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</si>
  <si>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Dividends received</t>
  </si>
  <si>
    <t>Trade accounts receivable</t>
  </si>
  <si>
    <t>Other payables</t>
  </si>
  <si>
    <t>(in Baht)</t>
  </si>
  <si>
    <t>Revenue from sale of goods and</t>
  </si>
  <si>
    <t>rendering of services</t>
  </si>
  <si>
    <t>financial statements</t>
  </si>
  <si>
    <t>Separate</t>
  </si>
  <si>
    <t>Property, plant and equipment</t>
  </si>
  <si>
    <t>Other non-current assets</t>
  </si>
  <si>
    <t>Intangible assets</t>
  </si>
  <si>
    <t xml:space="preserve">Equity </t>
  </si>
  <si>
    <t>Total equity</t>
  </si>
  <si>
    <t>Total liabilities and equity</t>
  </si>
  <si>
    <t>Liabilities and equity</t>
  </si>
  <si>
    <t>Dividends payable</t>
  </si>
  <si>
    <t>Premium on ordinary shares</t>
  </si>
  <si>
    <t>Administrative expenses</t>
  </si>
  <si>
    <t>General</t>
  </si>
  <si>
    <t>net of income tax</t>
  </si>
  <si>
    <t>Restricted deposits at financial institution</t>
  </si>
  <si>
    <t>Other components of equity</t>
  </si>
  <si>
    <t>Total</t>
  </si>
  <si>
    <t>other</t>
  </si>
  <si>
    <t>Legal</t>
  </si>
  <si>
    <t>components</t>
  </si>
  <si>
    <t>of equity</t>
  </si>
  <si>
    <t>Other comprehensive income</t>
  </si>
  <si>
    <t xml:space="preserve">Other comprehensive income </t>
  </si>
  <si>
    <t xml:space="preserve">(in Baht)  </t>
  </si>
  <si>
    <t>Authorised share capital</t>
  </si>
  <si>
    <t>Share capital:</t>
  </si>
  <si>
    <t>Other receivables</t>
  </si>
  <si>
    <t>Income</t>
  </si>
  <si>
    <t>Total income</t>
  </si>
  <si>
    <t>Depreciation and amortisation</t>
  </si>
  <si>
    <t xml:space="preserve">Non-cash transactions </t>
  </si>
  <si>
    <t>Short-term loans to related parties</t>
  </si>
  <si>
    <t>Interest paid</t>
  </si>
  <si>
    <t>Statement of financial position</t>
  </si>
  <si>
    <t>Statement of comprehensive income</t>
  </si>
  <si>
    <t>Statement of changes in equity</t>
  </si>
  <si>
    <t>Statement of cash flows</t>
  </si>
  <si>
    <t>Customers’ deposits on bottles and cases</t>
  </si>
  <si>
    <t>Deferred tax assets</t>
  </si>
  <si>
    <t>Deferred tax liabilities</t>
  </si>
  <si>
    <t>Sermsuk Public Company Limited and its Subsidiaries</t>
  </si>
  <si>
    <t>Consolidated financial statements</t>
  </si>
  <si>
    <t>Share premium</t>
  </si>
  <si>
    <t>Separate financial statements</t>
  </si>
  <si>
    <t>Prepaid excise taxes</t>
  </si>
  <si>
    <t>Other receivables from related parties</t>
  </si>
  <si>
    <t>Appropriated</t>
  </si>
  <si>
    <t>common control</t>
  </si>
  <si>
    <t xml:space="preserve">combination under </t>
  </si>
  <si>
    <t xml:space="preserve">Share premium </t>
  </si>
  <si>
    <t xml:space="preserve">from business </t>
  </si>
  <si>
    <t>Other payables to related parties</t>
  </si>
  <si>
    <t>Investments in subsidiaries</t>
  </si>
  <si>
    <t>Dividend paid to the owners of the Company</t>
  </si>
  <si>
    <t>Dividends income</t>
  </si>
  <si>
    <t xml:space="preserve">    Other comprehensive income</t>
  </si>
  <si>
    <t xml:space="preserve">Foreign currency translation difference </t>
  </si>
  <si>
    <t>for foreign operation</t>
  </si>
  <si>
    <t>Long-term loans from a related party</t>
  </si>
  <si>
    <t>Total expenses</t>
  </si>
  <si>
    <t>Investment in an associate</t>
  </si>
  <si>
    <t>Long-term loan to a related party</t>
  </si>
  <si>
    <t>Investment properties</t>
  </si>
  <si>
    <t>Cost of sales of goods and rendering of service</t>
  </si>
  <si>
    <t>Items that will not be reclassified to profit or loss</t>
  </si>
  <si>
    <t>30 September</t>
  </si>
  <si>
    <t xml:space="preserve">30 September </t>
  </si>
  <si>
    <t>Total comprehensive income for the year</t>
  </si>
  <si>
    <t>Comprehensive income for the year</t>
  </si>
  <si>
    <t>For the year ended</t>
  </si>
  <si>
    <t>Distribution cost</t>
  </si>
  <si>
    <t>Past service cost for employee benefit from</t>
  </si>
  <si>
    <t>amendment of the Labor Protection Act</t>
  </si>
  <si>
    <t>Provisions for employee benefits expense</t>
  </si>
  <si>
    <t>Profit</t>
  </si>
  <si>
    <t>Non-current provisions for employee benefits</t>
  </si>
  <si>
    <t>Total items that will not be reclassified to profit or loss</t>
  </si>
  <si>
    <t>Items that will be reclassified subsequently to profit or loss</t>
  </si>
  <si>
    <t>Net cash from operating activities</t>
  </si>
  <si>
    <t>Baht 1 per share)</t>
  </si>
  <si>
    <t>Transactions with owners, recorded directly in equity</t>
  </si>
  <si>
    <t xml:space="preserve">Distributions to owners </t>
  </si>
  <si>
    <t>Dividends to the owners of the Company</t>
  </si>
  <si>
    <t xml:space="preserve"> </t>
  </si>
  <si>
    <t xml:space="preserve">Total distributions to owners </t>
  </si>
  <si>
    <t xml:space="preserve">Unappropriated </t>
  </si>
  <si>
    <t>Total items that will be reclassified subsequently to profit or loss</t>
  </si>
  <si>
    <t xml:space="preserve">    Profit</t>
  </si>
  <si>
    <t xml:space="preserve">(265,900,484 ordinary shares, par value at </t>
  </si>
  <si>
    <t>Gain on measurement of financial assets</t>
  </si>
  <si>
    <t>Income tax relating to items that will be reclassified</t>
  </si>
  <si>
    <t>Income tax relating to items that will not be reclassified</t>
  </si>
  <si>
    <t>Other comprehensive income for the year,</t>
  </si>
  <si>
    <t>to cash receipts (payments)</t>
  </si>
  <si>
    <t xml:space="preserve">Gains on fair value adjustment in </t>
  </si>
  <si>
    <t>investment properties</t>
  </si>
  <si>
    <t>Dividend income</t>
  </si>
  <si>
    <t>Provisions for employee benefits paid</t>
  </si>
  <si>
    <t>Acquisition of plant, machinery and equipment</t>
  </si>
  <si>
    <t>Acquisition of intangible assets</t>
  </si>
  <si>
    <t>Right-of-use assets</t>
  </si>
  <si>
    <t>Current portion of lease liabilities</t>
  </si>
  <si>
    <t>Lease liabilities</t>
  </si>
  <si>
    <t>Finance costs</t>
  </si>
  <si>
    <t xml:space="preserve">   </t>
  </si>
  <si>
    <t>for using equity method (net of income tax)</t>
  </si>
  <si>
    <t>Profit before income tax expense</t>
  </si>
  <si>
    <t>Profit for the year</t>
  </si>
  <si>
    <t>Impairment loss recognised in profit or loss</t>
  </si>
  <si>
    <t>Payment of lease liabilities</t>
  </si>
  <si>
    <t>Short-term loan to related party</t>
  </si>
  <si>
    <t>Other current financial assets</t>
  </si>
  <si>
    <t xml:space="preserve">  fair value through other comprehensive income</t>
  </si>
  <si>
    <t>Translation</t>
  </si>
  <si>
    <t>Fair value</t>
  </si>
  <si>
    <t>Revaluation</t>
  </si>
  <si>
    <t>Proceeds from sale of intangible assets</t>
  </si>
  <si>
    <t>Gains on disposal of intangible assets</t>
  </si>
  <si>
    <t>Unrealised loss on exchange</t>
  </si>
  <si>
    <t>Proceeds from sale of other equity securities</t>
  </si>
  <si>
    <t>Acquistion of current investment</t>
  </si>
  <si>
    <t>Gains on sale of equity securities</t>
  </si>
  <si>
    <t>Year ended 30 September 2022</t>
  </si>
  <si>
    <t>Balance at 1 October 2021</t>
  </si>
  <si>
    <t>Balance at 30 September 2022</t>
  </si>
  <si>
    <t>Other non-current financial assets</t>
  </si>
  <si>
    <t>Income tax payable</t>
  </si>
  <si>
    <t>Gain (loss) on financial instruments designated at</t>
  </si>
  <si>
    <t xml:space="preserve">Adjustments for reconcile profit </t>
  </si>
  <si>
    <t>other current financial assets</t>
  </si>
  <si>
    <t>(Reversal of) losses on inventories devaluation</t>
  </si>
  <si>
    <t>Payables for acquisition of machinery and equipment</t>
  </si>
  <si>
    <t>Gain on remeasurements of defined benefit plans</t>
  </si>
  <si>
    <t>Earnings per share</t>
  </si>
  <si>
    <t>Net cash generated from operations</t>
  </si>
  <si>
    <t>Proceeds from sale of machinery and equipment</t>
  </si>
  <si>
    <t>Repayment from short-term loan to related party</t>
  </si>
  <si>
    <t>Dividend receivable</t>
  </si>
  <si>
    <t>Gain from revaluation of land</t>
  </si>
  <si>
    <t>Profit from operating activities</t>
  </si>
  <si>
    <t>Income tax expense</t>
  </si>
  <si>
    <t>Expected credit loss</t>
  </si>
  <si>
    <t xml:space="preserve">Gain on disposal and write-off of machinery and equipment </t>
  </si>
  <si>
    <t>Net cash from (used in) investing activities</t>
  </si>
  <si>
    <t xml:space="preserve">Income tax expense </t>
  </si>
  <si>
    <t>4, 6</t>
  </si>
  <si>
    <t>4, 17</t>
  </si>
  <si>
    <t>Cash and cash equivalents at beginning of the year</t>
  </si>
  <si>
    <t>Cash and cash equivalents at end of the year</t>
  </si>
  <si>
    <t>Additional information</t>
  </si>
  <si>
    <t>Income tax expense on gains on sale of equity securities</t>
  </si>
  <si>
    <t>8, 19</t>
  </si>
  <si>
    <t>4, 14</t>
  </si>
  <si>
    <t>Year ended 30 September 2023</t>
  </si>
  <si>
    <t>Balance at 1 October 2022</t>
  </si>
  <si>
    <t>Balance at 30 September 2023</t>
  </si>
  <si>
    <t xml:space="preserve">Share of profit of an associate accounted </t>
  </si>
  <si>
    <t>Investment in subsidiaries</t>
  </si>
  <si>
    <t>Net cash from (used in) financing activities</t>
  </si>
  <si>
    <t>Net increase in cash and cash equivalents</t>
  </si>
  <si>
    <t>Reversal of dividends payable</t>
  </si>
  <si>
    <t>Income tax expense on reversal of dividends payable</t>
  </si>
  <si>
    <t>4, 17, 18</t>
  </si>
  <si>
    <t>Income tax expense from normal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</si>
</sst>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\ ;\(#,##0.00\)"/>
    <numFmt numFmtId="192" formatCode="#,##0\ ;\(#,##0\)"/>
    <numFmt numFmtId="193" formatCode="_(* #,##0_);_(* \(#,##0\);_(* &quot;-&quot;??_);_(@_)"/>
    <numFmt numFmtId="194" formatCode="0.0000"/>
  </numFmts>
  <fonts count="18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2" fillId="0" borderId="0"/>
    <xf numFmtId="0" fontId="15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2">
    <xf numFmtId="0" fontId="0" fillId="0" borderId="0" xfId="0"/>
    <xf numFmtId="2" fontId="5" fillId="0" borderId="0" xfId="1" applyNumberFormat="1" applyFont="1" applyFill="1" applyBorder="1"/>
    <xf numFmtId="192" fontId="5" fillId="0" borderId="0" xfId="1" applyNumberFormat="1" applyFont="1" applyFill="1" applyBorder="1"/>
    <xf numFmtId="192" fontId="5" fillId="0" borderId="0" xfId="2" applyNumberFormat="1" applyFont="1" applyFill="1" applyBorder="1"/>
    <xf numFmtId="192" fontId="4" fillId="0" borderId="0" xfId="2" applyNumberFormat="1" applyFont="1" applyFill="1" applyBorder="1"/>
    <xf numFmtId="189" fontId="5" fillId="0" borderId="0" xfId="2" applyNumberFormat="1" applyFont="1" applyFill="1"/>
    <xf numFmtId="189" fontId="5" fillId="0" borderId="0" xfId="2" applyNumberFormat="1" applyFont="1" applyFill="1" applyAlignment="1">
      <alignment horizontal="center"/>
    </xf>
    <xf numFmtId="2" fontId="5" fillId="0" borderId="0" xfId="2" applyNumberFormat="1" applyFont="1" applyFill="1" applyBorder="1"/>
    <xf numFmtId="2" fontId="5" fillId="0" borderId="0" xfId="2" applyNumberFormat="1" applyFont="1" applyFill="1" applyBorder="1" applyAlignment="1">
      <alignment horizontal="center"/>
    </xf>
    <xf numFmtId="192" fontId="5" fillId="0" borderId="0" xfId="2" applyNumberFormat="1" applyFont="1" applyFill="1" applyBorder="1" applyAlignment="1">
      <alignment horizontal="center"/>
    </xf>
    <xf numFmtId="43" fontId="14" fillId="0" borderId="0" xfId="2" applyFont="1" applyFill="1" applyBorder="1"/>
    <xf numFmtId="189" fontId="5" fillId="0" borderId="0" xfId="2" applyNumberFormat="1" applyFont="1" applyFill="1" applyAlignment="1">
      <alignment horizontal="right"/>
    </xf>
    <xf numFmtId="189" fontId="5" fillId="0" borderId="0" xfId="1" applyNumberFormat="1" applyFont="1" applyFill="1"/>
    <xf numFmtId="37" fontId="5" fillId="0" borderId="0" xfId="2" applyNumberFormat="1" applyFont="1" applyFill="1" applyBorder="1" applyAlignment="1">
      <alignment horizontal="right"/>
    </xf>
    <xf numFmtId="43" fontId="5" fillId="0" borderId="0" xfId="1" applyFont="1" applyFill="1"/>
    <xf numFmtId="191" fontId="4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43" fontId="4" fillId="0" borderId="0" xfId="1" applyFont="1" applyFill="1"/>
    <xf numFmtId="43" fontId="4" fillId="0" borderId="0" xfId="1" applyFont="1" applyFill="1" applyBorder="1"/>
    <xf numFmtId="43" fontId="9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37" fontId="4" fillId="0" borderId="0" xfId="1" applyNumberFormat="1" applyFont="1" applyFill="1" applyBorder="1" applyAlignment="1"/>
    <xf numFmtId="37" fontId="5" fillId="0" borderId="0" xfId="2" applyNumberFormat="1" applyFont="1" applyFill="1" applyBorder="1" applyAlignment="1"/>
    <xf numFmtId="189" fontId="5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191" fontId="5" fillId="0" borderId="0" xfId="2" applyNumberFormat="1" applyFont="1" applyFill="1" applyBorder="1"/>
    <xf numFmtId="193" fontId="4" fillId="0" borderId="0" xfId="2" applyNumberFormat="1" applyFont="1" applyFill="1" applyBorder="1" applyAlignment="1">
      <alignment horizontal="center"/>
    </xf>
    <xf numFmtId="191" fontId="5" fillId="0" borderId="0" xfId="1" applyNumberFormat="1" applyFont="1" applyFill="1" applyBorder="1"/>
    <xf numFmtId="193" fontId="4" fillId="0" borderId="0" xfId="2" applyNumberFormat="1" applyFont="1" applyFill="1" applyBorder="1"/>
    <xf numFmtId="37" fontId="4" fillId="0" borderId="1" xfId="1" applyNumberFormat="1" applyFont="1" applyFill="1" applyBorder="1" applyAlignment="1"/>
    <xf numFmtId="37" fontId="4" fillId="0" borderId="0" xfId="1" applyNumberFormat="1" applyFont="1" applyFill="1" applyAlignment="1"/>
    <xf numFmtId="37" fontId="5" fillId="0" borderId="0" xfId="2" applyNumberFormat="1" applyFont="1" applyFill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193" fontId="4" fillId="0" borderId="1" xfId="2" applyNumberFormat="1" applyFont="1" applyFill="1" applyBorder="1" applyAlignment="1">
      <alignment horizontal="center"/>
    </xf>
    <xf numFmtId="193" fontId="4" fillId="0" borderId="2" xfId="2" applyNumberFormat="1" applyFont="1" applyFill="1" applyBorder="1" applyAlignment="1">
      <alignment horizontal="center"/>
    </xf>
    <xf numFmtId="193" fontId="4" fillId="0" borderId="3" xfId="2" applyNumberFormat="1" applyFont="1" applyFill="1" applyBorder="1"/>
    <xf numFmtId="187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43" fontId="5" fillId="0" borderId="0" xfId="1" applyFont="1" applyFill="1" applyBorder="1"/>
    <xf numFmtId="43" fontId="4" fillId="0" borderId="0" xfId="1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Alignment="1">
      <alignment horizontal="right"/>
    </xf>
    <xf numFmtId="189" fontId="5" fillId="0" borderId="0" xfId="1" applyNumberFormat="1" applyFont="1" applyFill="1" applyAlignment="1"/>
    <xf numFmtId="189" fontId="5" fillId="0" borderId="0" xfId="1" quotePrefix="1" applyNumberFormat="1" applyFont="1" applyFill="1" applyBorder="1" applyAlignment="1">
      <alignment horizontal="center"/>
    </xf>
    <xf numFmtId="189" fontId="5" fillId="0" borderId="2" xfId="1" applyNumberFormat="1" applyFont="1" applyFill="1" applyBorder="1" applyAlignment="1">
      <alignment horizontal="right"/>
    </xf>
    <xf numFmtId="187" fontId="5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/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4" fillId="0" borderId="3" xfId="1" applyFont="1" applyFill="1" applyBorder="1"/>
    <xf numFmtId="187" fontId="5" fillId="0" borderId="0" xfId="1" applyNumberFormat="1" applyFont="1" applyFill="1" applyAlignment="1"/>
    <xf numFmtId="187" fontId="5" fillId="0" borderId="0" xfId="1" applyNumberFormat="1" applyFont="1" applyFill="1" applyAlignment="1">
      <alignment horizontal="center"/>
    </xf>
    <xf numFmtId="187" fontId="17" fillId="0" borderId="0" xfId="2" applyNumberFormat="1" applyFont="1" applyFill="1" applyAlignment="1">
      <alignment horizontal="right"/>
    </xf>
    <xf numFmtId="187" fontId="5" fillId="0" borderId="0" xfId="7" applyNumberFormat="1" applyFont="1" applyFill="1" applyBorder="1"/>
    <xf numFmtId="187" fontId="5" fillId="0" borderId="2" xfId="7" applyNumberFormat="1" applyFont="1" applyFill="1" applyBorder="1" applyAlignment="1">
      <alignment horizontal="right"/>
    </xf>
    <xf numFmtId="187" fontId="4" fillId="0" borderId="0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187" fontId="5" fillId="0" borderId="0" xfId="7" applyNumberFormat="1" applyFont="1" applyFill="1" applyAlignment="1">
      <alignment horizontal="right"/>
    </xf>
    <xf numFmtId="37" fontId="5" fillId="0" borderId="0" xfId="7" applyNumberFormat="1" applyFont="1" applyFill="1" applyBorder="1" applyAlignment="1">
      <alignment horizontal="right"/>
    </xf>
    <xf numFmtId="187" fontId="4" fillId="0" borderId="5" xfId="7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10" fontId="4" fillId="0" borderId="0" xfId="12" applyNumberFormat="1" applyFont="1" applyFill="1"/>
    <xf numFmtId="189" fontId="5" fillId="0" borderId="2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center"/>
    </xf>
    <xf numFmtId="189" fontId="4" fillId="0" borderId="3" xfId="1" applyNumberFormat="1" applyFont="1" applyFill="1" applyBorder="1"/>
    <xf numFmtId="187" fontId="5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/>
    <xf numFmtId="187" fontId="4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/>
    <xf numFmtId="193" fontId="5" fillId="0" borderId="0" xfId="1" applyNumberFormat="1" applyFont="1" applyFill="1"/>
    <xf numFmtId="193" fontId="5" fillId="0" borderId="2" xfId="1" applyNumberFormat="1" applyFont="1" applyFill="1" applyBorder="1"/>
    <xf numFmtId="193" fontId="4" fillId="0" borderId="0" xfId="1" applyNumberFormat="1" applyFont="1" applyFill="1"/>
    <xf numFmtId="189" fontId="4" fillId="0" borderId="5" xfId="1" applyNumberFormat="1" applyFont="1" applyFill="1" applyBorder="1"/>
    <xf numFmtId="187" fontId="4" fillId="0" borderId="1" xfId="1" applyNumberFormat="1" applyFont="1" applyFill="1" applyBorder="1" applyAlignment="1"/>
    <xf numFmtId="193" fontId="5" fillId="0" borderId="0" xfId="11" applyNumberFormat="1" applyFont="1" applyFill="1" applyBorder="1" applyAlignment="1">
      <alignment horizontal="center"/>
    </xf>
    <xf numFmtId="193" fontId="4" fillId="0" borderId="1" xfId="11" applyNumberFormat="1" applyFont="1" applyFill="1" applyBorder="1" applyAlignment="1">
      <alignment horizontal="right"/>
    </xf>
    <xf numFmtId="193" fontId="4" fillId="0" borderId="0" xfId="11" applyNumberFormat="1" applyFont="1" applyFill="1" applyBorder="1" applyAlignment="1">
      <alignment horizontal="right"/>
    </xf>
    <xf numFmtId="193" fontId="5" fillId="0" borderId="0" xfId="1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4"/>
    <xf numFmtId="187" fontId="5" fillId="0" borderId="0" xfId="0" applyNumberFormat="1" applyFont="1"/>
    <xf numFmtId="189" fontId="5" fillId="0" borderId="0" xfId="1" applyNumberFormat="1" applyFont="1" applyFill="1" applyAlignment="1">
      <alignment horizontal="center"/>
    </xf>
    <xf numFmtId="189" fontId="5" fillId="0" borderId="0" xfId="1" quotePrefix="1" applyNumberFormat="1" applyFont="1" applyFill="1" applyAlignment="1">
      <alignment horizontal="center"/>
    </xf>
    <xf numFmtId="189" fontId="5" fillId="0" borderId="0" xfId="1" quotePrefix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4" fillId="0" borderId="0" xfId="0" applyNumberFormat="1" applyFont="1"/>
    <xf numFmtId="193" fontId="5" fillId="0" borderId="0" xfId="0" applyNumberFormat="1" applyFont="1"/>
    <xf numFmtId="0" fontId="11" fillId="0" borderId="0" xfId="0" applyFont="1"/>
    <xf numFmtId="0" fontId="10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/>
    <xf numFmtId="3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right"/>
    </xf>
    <xf numFmtId="37" fontId="4" fillId="0" borderId="0" xfId="0" applyNumberFormat="1" applyFont="1"/>
    <xf numFmtId="37" fontId="4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0" fontId="5" fillId="0" borderId="0" xfId="5" applyFont="1"/>
    <xf numFmtId="0" fontId="5" fillId="0" borderId="0" xfId="0" quotePrefix="1" applyFont="1" applyAlignment="1">
      <alignment horizontal="left"/>
    </xf>
    <xf numFmtId="189" fontId="5" fillId="0" borderId="0" xfId="0" applyNumberFormat="1" applyFont="1"/>
    <xf numFmtId="187" fontId="4" fillId="0" borderId="3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187" fontId="4" fillId="0" borderId="3" xfId="0" applyNumberFormat="1" applyFont="1" applyBorder="1"/>
    <xf numFmtId="37" fontId="4" fillId="0" borderId="3" xfId="0" applyNumberFormat="1" applyFont="1" applyBorder="1"/>
    <xf numFmtId="192" fontId="5" fillId="0" borderId="0" xfId="0" applyNumberFormat="1" applyFont="1"/>
    <xf numFmtId="0" fontId="10" fillId="0" borderId="0" xfId="0" applyFont="1"/>
    <xf numFmtId="187" fontId="4" fillId="0" borderId="1" xfId="0" applyNumberFormat="1" applyFont="1" applyBorder="1"/>
    <xf numFmtId="37" fontId="4" fillId="0" borderId="1" xfId="0" applyNumberFormat="1" applyFont="1" applyBorder="1"/>
    <xf numFmtId="37" fontId="4" fillId="0" borderId="4" xfId="0" applyNumberFormat="1" applyFont="1" applyBorder="1"/>
    <xf numFmtId="187" fontId="4" fillId="0" borderId="2" xfId="0" applyNumberFormat="1" applyFont="1" applyBorder="1"/>
    <xf numFmtId="37" fontId="4" fillId="0" borderId="2" xfId="0" applyNumberFormat="1" applyFont="1" applyBorder="1"/>
    <xf numFmtId="192" fontId="4" fillId="0" borderId="0" xfId="0" applyNumberFormat="1" applyFont="1"/>
    <xf numFmtId="192" fontId="4" fillId="0" borderId="0" xfId="0" applyNumberFormat="1" applyFont="1" applyAlignment="1">
      <alignment horizontal="center"/>
    </xf>
    <xf numFmtId="37" fontId="5" fillId="0" borderId="3" xfId="0" applyNumberFormat="1" applyFont="1" applyBorder="1"/>
    <xf numFmtId="0" fontId="7" fillId="0" borderId="0" xfId="0" applyFont="1"/>
    <xf numFmtId="0" fontId="8" fillId="0" borderId="0" xfId="0" applyFont="1"/>
    <xf numFmtId="194" fontId="4" fillId="0" borderId="0" xfId="0" applyNumberFormat="1" applyFont="1"/>
    <xf numFmtId="37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191" fontId="5" fillId="0" borderId="0" xfId="0" applyNumberFormat="1" applyFont="1"/>
    <xf numFmtId="192" fontId="5" fillId="0" borderId="0" xfId="0" applyNumberFormat="1" applyFont="1" applyAlignment="1">
      <alignment horizontal="center"/>
    </xf>
    <xf numFmtId="0" fontId="5" fillId="0" borderId="0" xfId="0" quotePrefix="1" applyFont="1"/>
    <xf numFmtId="43" fontId="5" fillId="0" borderId="0" xfId="0" applyNumberFormat="1" applyFont="1" applyAlignment="1">
      <alignment horizontal="center"/>
    </xf>
    <xf numFmtId="193" fontId="5" fillId="0" borderId="2" xfId="0" applyNumberFormat="1" applyFont="1" applyBorder="1"/>
    <xf numFmtId="193" fontId="5" fillId="0" borderId="0" xfId="6" applyNumberFormat="1" applyFont="1"/>
    <xf numFmtId="187" fontId="5" fillId="0" borderId="4" xfId="0" applyNumberFormat="1" applyFont="1" applyBorder="1"/>
    <xf numFmtId="192" fontId="5" fillId="0" borderId="4" xfId="0" applyNumberFormat="1" applyFont="1" applyBorder="1"/>
    <xf numFmtId="0" fontId="4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192" fontId="4" fillId="0" borderId="1" xfId="0" applyNumberFormat="1" applyFont="1" applyBorder="1"/>
    <xf numFmtId="190" fontId="5" fillId="0" borderId="0" xfId="0" applyNumberFormat="1" applyFont="1"/>
    <xf numFmtId="0" fontId="10" fillId="0" borderId="0" xfId="0" quotePrefix="1" applyFont="1" applyAlignment="1">
      <alignment horizontal="center"/>
    </xf>
    <xf numFmtId="0" fontId="16" fillId="0" borderId="0" xfId="0" applyFont="1"/>
    <xf numFmtId="193" fontId="5" fillId="0" borderId="2" xfId="0" applyNumberFormat="1" applyFont="1" applyBorder="1" applyAlignment="1">
      <alignment horizontal="center"/>
    </xf>
    <xf numFmtId="192" fontId="4" fillId="0" borderId="5" xfId="0" applyNumberFormat="1" applyFont="1" applyBorder="1"/>
    <xf numFmtId="187" fontId="4" fillId="0" borderId="5" xfId="0" applyNumberFormat="1" applyFont="1" applyBorder="1"/>
    <xf numFmtId="192" fontId="5" fillId="0" borderId="0" xfId="0" applyNumberFormat="1" applyFont="1" applyAlignment="1">
      <alignment horizontal="right"/>
    </xf>
    <xf numFmtId="0" fontId="11" fillId="0" borderId="0" xfId="4" applyFont="1"/>
    <xf numFmtId="187" fontId="5" fillId="0" borderId="0" xfId="4" applyNumberFormat="1"/>
    <xf numFmtId="187" fontId="5" fillId="0" borderId="0" xfId="4" applyNumberFormat="1" applyAlignment="1">
      <alignment horizontal="right"/>
    </xf>
    <xf numFmtId="0" fontId="3" fillId="0" borderId="0" xfId="4" applyFont="1"/>
    <xf numFmtId="187" fontId="5" fillId="0" borderId="0" xfId="4" applyNumberFormat="1" applyAlignment="1">
      <alignment horizontal="centerContinuous"/>
    </xf>
    <xf numFmtId="0" fontId="4" fillId="0" borderId="0" xfId="4" applyFont="1"/>
    <xf numFmtId="187" fontId="4" fillId="0" borderId="0" xfId="4" applyNumberFormat="1" applyFont="1"/>
    <xf numFmtId="187" fontId="4" fillId="0" borderId="0" xfId="4" applyNumberFormat="1" applyFont="1" applyAlignment="1">
      <alignment horizontal="center"/>
    </xf>
    <xf numFmtId="0" fontId="5" fillId="0" borderId="0" xfId="4" applyAlignment="1">
      <alignment horizontal="center"/>
    </xf>
    <xf numFmtId="187" fontId="5" fillId="0" borderId="0" xfId="4" applyNumberFormat="1" applyAlignment="1">
      <alignment horizontal="center"/>
    </xf>
    <xf numFmtId="0" fontId="4" fillId="0" borderId="0" xfId="4" applyFont="1" applyAlignment="1">
      <alignment horizontal="center"/>
    </xf>
    <xf numFmtId="187" fontId="10" fillId="0" borderId="0" xfId="4" applyNumberFormat="1" applyFont="1" applyAlignment="1">
      <alignment horizontal="center"/>
    </xf>
    <xf numFmtId="0" fontId="4" fillId="0" borderId="0" xfId="4" applyFont="1" applyAlignment="1">
      <alignment horizontal="left"/>
    </xf>
    <xf numFmtId="0" fontId="10" fillId="0" borderId="0" xfId="4" applyFont="1" applyAlignment="1">
      <alignment horizontal="center"/>
    </xf>
    <xf numFmtId="189" fontId="5" fillId="0" borderId="0" xfId="4" applyNumberFormat="1"/>
    <xf numFmtId="0" fontId="5" fillId="0" borderId="0" xfId="4" applyAlignment="1">
      <alignment horizontal="right"/>
    </xf>
    <xf numFmtId="187" fontId="5" fillId="0" borderId="0" xfId="0" applyNumberFormat="1" applyFont="1" applyAlignment="1">
      <alignment horizontal="center"/>
    </xf>
    <xf numFmtId="189" fontId="5" fillId="0" borderId="2" xfId="1" quotePrefix="1" applyNumberFormat="1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2" xfId="1" quotePrefix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2" xfId="1" quotePrefix="1" applyNumberFormat="1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right" indent="2"/>
    </xf>
    <xf numFmtId="0" fontId="10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89" fontId="4" fillId="0" borderId="0" xfId="0" applyNumberFormat="1" applyFont="1"/>
    <xf numFmtId="43" fontId="4" fillId="0" borderId="1" xfId="1" applyFont="1" applyFill="1" applyBorder="1" applyAlignment="1">
      <alignment horizontal="center"/>
    </xf>
    <xf numFmtId="43" fontId="5" fillId="0" borderId="2" xfId="1" quotePrefix="1" applyFont="1" applyFill="1" applyBorder="1" applyAlignment="1">
      <alignment horizontal="center"/>
    </xf>
    <xf numFmtId="193" fontId="5" fillId="0" borderId="0" xfId="11" quotePrefix="1" applyNumberFormat="1" applyFont="1" applyFill="1" applyBorder="1" applyAlignment="1">
      <alignment horizontal="center"/>
    </xf>
    <xf numFmtId="15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189" fontId="10" fillId="0" borderId="0" xfId="1" applyNumberFormat="1" applyFont="1" applyFill="1" applyAlignment="1">
      <alignment horizontal="center"/>
    </xf>
    <xf numFmtId="189" fontId="10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Border="1" applyAlignment="1">
      <alignment horizontal="center"/>
    </xf>
    <xf numFmtId="0" fontId="5" fillId="0" borderId="2" xfId="4" applyBorder="1" applyAlignment="1">
      <alignment horizontal="center" vertical="center"/>
    </xf>
    <xf numFmtId="0" fontId="10" fillId="0" borderId="0" xfId="4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2" xfId="4" applyNumberFormat="1" applyBorder="1" applyAlignment="1">
      <alignment horizontal="center"/>
    </xf>
    <xf numFmtId="187" fontId="10" fillId="0" borderId="0" xfId="4" applyNumberFormat="1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7" xr:uid="{0633067B-9643-402D-9FA8-EA1E392C4330}"/>
    <cellStyle name="Comma 3" xfId="10" xr:uid="{37951ADD-593E-4051-A099-784C08C0DC67}"/>
    <cellStyle name="Comma 4" xfId="11" xr:uid="{3C56540C-D39D-4496-B2B1-1DF19682A2B9}"/>
    <cellStyle name="Normal" xfId="0" builtinId="0"/>
    <cellStyle name="Normal 2" xfId="4" xr:uid="{00000000-0005-0000-0000-000004000000}"/>
    <cellStyle name="Normal 2 2" xfId="9" xr:uid="{829929D5-A39D-4E00-A567-4A9603735605}"/>
    <cellStyle name="Normal 3" xfId="5" xr:uid="{00000000-0005-0000-0000-000005000000}"/>
    <cellStyle name="Normal 3 2" xfId="6" xr:uid="{1F4F7CF4-F997-4948-A18F-71161365A0CB}"/>
    <cellStyle name="Normal 4" xfId="8" xr:uid="{EC487926-7129-46F2-80FD-5CB514963D26}"/>
    <cellStyle name="Percent" xfId="12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4"/>
  <sheetViews>
    <sheetView showGridLines="0" tabSelected="1" view="pageBreakPreview" zoomScale="80" zoomScaleNormal="80" zoomScaleSheetLayoutView="80" workbookViewId="0"/>
  </sheetViews>
  <sheetFormatPr defaultColWidth="9.375" defaultRowHeight="20.25" customHeight="1" x14ac:dyDescent="0.25"/>
  <cols>
    <col min="1" max="3" width="2.625" style="94" customWidth="1"/>
    <col min="4" max="4" width="39.25" style="94" customWidth="1"/>
    <col min="5" max="5" width="12.125" style="104" customWidth="1"/>
    <col min="6" max="6" width="18.5" style="94" customWidth="1"/>
    <col min="7" max="7" width="1.375" style="94" customWidth="1"/>
    <col min="8" max="8" width="18.25" style="94" customWidth="1"/>
    <col min="9" max="9" width="1.375" style="94" customWidth="1"/>
    <col min="10" max="10" width="18.5" style="94" customWidth="1"/>
    <col min="11" max="11" width="1.375" style="94" customWidth="1"/>
    <col min="12" max="12" width="18.25" style="94" customWidth="1"/>
    <col min="13" max="13" width="12.875" style="94" bestFit="1" customWidth="1"/>
    <col min="14" max="14" width="15.25" style="94" bestFit="1" customWidth="1"/>
    <col min="15" max="15" width="9.375" style="94"/>
    <col min="16" max="16" width="14.375" style="94" bestFit="1" customWidth="1"/>
    <col min="17" max="17" width="9.375" style="94"/>
    <col min="18" max="18" width="13.625" style="94" bestFit="1" customWidth="1"/>
    <col min="19" max="19" width="9.375" style="94"/>
    <col min="20" max="20" width="15.125" style="94" bestFit="1" customWidth="1"/>
    <col min="21" max="21" width="9.375" style="94"/>
    <col min="22" max="22" width="15.125" style="94" bestFit="1" customWidth="1"/>
    <col min="23" max="16384" width="9.375" style="94"/>
  </cols>
  <sheetData>
    <row r="1" spans="1:16" ht="20.25" customHeight="1" x14ac:dyDescent="0.3">
      <c r="A1" s="103" t="s">
        <v>85</v>
      </c>
    </row>
    <row r="2" spans="1:16" ht="20.25" customHeight="1" x14ac:dyDescent="0.3">
      <c r="A2" s="105" t="s">
        <v>78</v>
      </c>
      <c r="B2" s="106"/>
      <c r="C2" s="106"/>
      <c r="D2" s="106"/>
      <c r="F2" s="106"/>
      <c r="G2" s="106"/>
      <c r="H2" s="106"/>
      <c r="I2" s="106"/>
      <c r="J2" s="106"/>
      <c r="K2" s="106"/>
      <c r="L2" s="106"/>
    </row>
    <row r="3" spans="1:16" ht="20.25" customHeight="1" x14ac:dyDescent="0.25">
      <c r="A3" s="107"/>
      <c r="B3" s="106"/>
      <c r="C3" s="106"/>
      <c r="D3" s="106"/>
      <c r="F3" s="106"/>
      <c r="G3" s="106"/>
      <c r="H3" s="106"/>
      <c r="I3" s="106"/>
      <c r="J3" s="106"/>
      <c r="K3" s="106"/>
      <c r="L3" s="106"/>
    </row>
    <row r="4" spans="1:16" ht="20.25" customHeight="1" x14ac:dyDescent="0.25">
      <c r="A4" s="107"/>
      <c r="B4" s="106"/>
      <c r="C4" s="106"/>
      <c r="D4" s="106"/>
      <c r="F4" s="197" t="s">
        <v>4</v>
      </c>
      <c r="G4" s="197"/>
      <c r="H4" s="197"/>
      <c r="I4" s="197"/>
      <c r="J4" s="197" t="s">
        <v>46</v>
      </c>
      <c r="K4" s="197"/>
      <c r="L4" s="197"/>
    </row>
    <row r="5" spans="1:16" s="110" customFormat="1" ht="20.25" customHeight="1" x14ac:dyDescent="0.3">
      <c r="A5" s="108"/>
      <c r="B5" s="108"/>
      <c r="C5" s="108"/>
      <c r="D5" s="108"/>
      <c r="E5" s="109"/>
      <c r="F5" s="197" t="s">
        <v>45</v>
      </c>
      <c r="G5" s="197"/>
      <c r="H5" s="197"/>
      <c r="I5" s="197"/>
      <c r="J5" s="197" t="s">
        <v>45</v>
      </c>
      <c r="K5" s="197"/>
      <c r="L5" s="197"/>
    </row>
    <row r="6" spans="1:16" s="110" customFormat="1" ht="20.25" customHeight="1" x14ac:dyDescent="0.3">
      <c r="A6" s="108"/>
      <c r="B6" s="108"/>
      <c r="C6" s="108"/>
      <c r="D6" s="108"/>
      <c r="E6" s="109"/>
      <c r="F6" s="196" t="s">
        <v>110</v>
      </c>
      <c r="G6" s="196"/>
      <c r="H6" s="196"/>
      <c r="I6" s="111"/>
      <c r="J6" s="196" t="s">
        <v>110</v>
      </c>
      <c r="K6" s="196"/>
      <c r="L6" s="196"/>
    </row>
    <row r="7" spans="1:16" s="110" customFormat="1" ht="20.25" customHeight="1" x14ac:dyDescent="0.3">
      <c r="A7" s="105" t="s">
        <v>1</v>
      </c>
      <c r="B7" s="108"/>
      <c r="C7" s="108"/>
      <c r="D7" s="108"/>
      <c r="E7" s="104" t="s">
        <v>3</v>
      </c>
      <c r="F7" s="111">
        <v>2023</v>
      </c>
      <c r="G7" s="112"/>
      <c r="H7" s="111">
        <v>2022</v>
      </c>
      <c r="I7" s="111"/>
      <c r="J7" s="111">
        <v>2023</v>
      </c>
      <c r="K7" s="112"/>
      <c r="L7" s="111">
        <v>2022</v>
      </c>
    </row>
    <row r="8" spans="1:16" ht="20.25" customHeight="1" x14ac:dyDescent="0.25">
      <c r="F8" s="198" t="s">
        <v>42</v>
      </c>
      <c r="G8" s="198"/>
      <c r="H8" s="198"/>
      <c r="I8" s="198"/>
      <c r="J8" s="198"/>
      <c r="K8" s="198"/>
      <c r="L8" s="198"/>
    </row>
    <row r="9" spans="1:16" ht="20.25" customHeight="1" x14ac:dyDescent="0.3">
      <c r="A9" s="113" t="s">
        <v>2</v>
      </c>
      <c r="F9" s="114"/>
      <c r="G9" s="114"/>
      <c r="H9" s="114"/>
      <c r="I9" s="114"/>
      <c r="J9" s="114"/>
      <c r="K9" s="114"/>
      <c r="L9" s="114"/>
    </row>
    <row r="10" spans="1:16" ht="20.25" customHeight="1" x14ac:dyDescent="0.25">
      <c r="A10" s="106" t="s">
        <v>5</v>
      </c>
      <c r="E10" s="104">
        <v>5</v>
      </c>
      <c r="F10" s="115">
        <v>2298009539</v>
      </c>
      <c r="G10" s="116"/>
      <c r="H10" s="115">
        <v>1321038298</v>
      </c>
      <c r="I10" s="115"/>
      <c r="J10" s="115">
        <v>2254644930</v>
      </c>
      <c r="K10" s="116"/>
      <c r="L10" s="115">
        <v>1276279725</v>
      </c>
      <c r="N10" s="116"/>
      <c r="P10" s="116"/>
    </row>
    <row r="11" spans="1:16" ht="20.25" customHeight="1" x14ac:dyDescent="0.25">
      <c r="A11" s="106" t="s">
        <v>156</v>
      </c>
      <c r="E11" s="104">
        <v>22</v>
      </c>
      <c r="F11" s="115">
        <v>56842992</v>
      </c>
      <c r="G11" s="116"/>
      <c r="H11" s="115">
        <v>654295020</v>
      </c>
      <c r="I11" s="115"/>
      <c r="J11" s="115">
        <v>56842992</v>
      </c>
      <c r="K11" s="116"/>
      <c r="L11" s="115">
        <v>654295020</v>
      </c>
      <c r="N11" s="116"/>
      <c r="P11" s="116"/>
    </row>
    <row r="12" spans="1:16" ht="20.25" customHeight="1" x14ac:dyDescent="0.25">
      <c r="A12" s="106" t="s">
        <v>40</v>
      </c>
      <c r="E12" s="104" t="s">
        <v>190</v>
      </c>
      <c r="F12" s="115">
        <v>615833570</v>
      </c>
      <c r="G12" s="116"/>
      <c r="H12" s="115">
        <v>584201553</v>
      </c>
      <c r="I12" s="115"/>
      <c r="J12" s="115">
        <v>615525307</v>
      </c>
      <c r="K12" s="116"/>
      <c r="L12" s="115">
        <v>579653082</v>
      </c>
      <c r="N12" s="116"/>
      <c r="P12" s="116"/>
    </row>
    <row r="13" spans="1:16" ht="20.25" customHeight="1" x14ac:dyDescent="0.25">
      <c r="A13" s="94" t="s">
        <v>90</v>
      </c>
      <c r="E13" s="104">
        <v>4</v>
      </c>
      <c r="F13" s="115">
        <v>192002918</v>
      </c>
      <c r="G13" s="116"/>
      <c r="H13" s="115">
        <v>142068774</v>
      </c>
      <c r="I13" s="115"/>
      <c r="J13" s="115">
        <v>164473906</v>
      </c>
      <c r="K13" s="116"/>
      <c r="L13" s="115">
        <v>130717443</v>
      </c>
      <c r="N13" s="116"/>
      <c r="P13" s="116"/>
    </row>
    <row r="14" spans="1:16" ht="20.25" customHeight="1" x14ac:dyDescent="0.25">
      <c r="A14" s="94" t="s">
        <v>71</v>
      </c>
      <c r="F14" s="115">
        <v>82708724</v>
      </c>
      <c r="G14" s="116"/>
      <c r="H14" s="115">
        <v>116389466</v>
      </c>
      <c r="I14" s="115"/>
      <c r="J14" s="115">
        <v>82497734</v>
      </c>
      <c r="K14" s="116"/>
      <c r="L14" s="115">
        <v>115928085</v>
      </c>
      <c r="N14" s="116"/>
      <c r="P14" s="116"/>
    </row>
    <row r="15" spans="1:16" ht="20.25" customHeight="1" x14ac:dyDescent="0.25">
      <c r="A15" s="94" t="s">
        <v>76</v>
      </c>
      <c r="E15" s="104">
        <v>4</v>
      </c>
      <c r="F15" s="45">
        <v>0</v>
      </c>
      <c r="G15" s="116"/>
      <c r="H15" s="45">
        <v>0</v>
      </c>
      <c r="I15" s="117"/>
      <c r="J15" s="45">
        <v>0</v>
      </c>
      <c r="K15" s="116"/>
      <c r="L15" s="115">
        <v>1260000000</v>
      </c>
      <c r="N15" s="116"/>
      <c r="P15" s="116"/>
    </row>
    <row r="16" spans="1:16" ht="20.25" customHeight="1" x14ac:dyDescent="0.25">
      <c r="A16" s="94" t="s">
        <v>23</v>
      </c>
      <c r="C16" s="106"/>
      <c r="E16" s="104">
        <v>7</v>
      </c>
      <c r="F16" s="115">
        <v>754381918</v>
      </c>
      <c r="G16" s="116"/>
      <c r="H16" s="115">
        <v>663275084</v>
      </c>
      <c r="I16" s="115"/>
      <c r="J16" s="115">
        <v>721459841</v>
      </c>
      <c r="K16" s="116"/>
      <c r="L16" s="115">
        <v>628675319</v>
      </c>
      <c r="N16" s="116"/>
      <c r="P16" s="116"/>
    </row>
    <row r="17" spans="1:16" ht="20.25" customHeight="1" x14ac:dyDescent="0.25">
      <c r="A17" s="94" t="s">
        <v>89</v>
      </c>
      <c r="F17" s="115">
        <v>425017</v>
      </c>
      <c r="G17" s="116"/>
      <c r="H17" s="115">
        <v>853946</v>
      </c>
      <c r="I17" s="115"/>
      <c r="J17" s="115">
        <v>110609</v>
      </c>
      <c r="K17" s="116"/>
      <c r="L17" s="115">
        <v>539538</v>
      </c>
      <c r="N17" s="116"/>
      <c r="P17" s="116"/>
    </row>
    <row r="18" spans="1:16" ht="20.25" customHeight="1" x14ac:dyDescent="0.25">
      <c r="A18" s="94" t="s">
        <v>6</v>
      </c>
      <c r="F18" s="115">
        <v>32454529</v>
      </c>
      <c r="G18" s="116"/>
      <c r="H18" s="115">
        <v>24758562</v>
      </c>
      <c r="I18" s="115"/>
      <c r="J18" s="115">
        <v>31216273</v>
      </c>
      <c r="K18" s="116"/>
      <c r="L18" s="115">
        <v>23225281</v>
      </c>
      <c r="N18" s="116"/>
      <c r="P18" s="116"/>
    </row>
    <row r="19" spans="1:16" s="110" customFormat="1" ht="20.25" customHeight="1" x14ac:dyDescent="0.3">
      <c r="A19" s="110" t="s">
        <v>32</v>
      </c>
      <c r="E19" s="109"/>
      <c r="F19" s="118">
        <f>SUM(F10:F18)</f>
        <v>4032659207</v>
      </c>
      <c r="G19" s="119"/>
      <c r="H19" s="120">
        <f>SUM(H10:H18)</f>
        <v>3506880703</v>
      </c>
      <c r="I19" s="121"/>
      <c r="J19" s="118">
        <f>SUM(J10:J18)</f>
        <v>3926771592</v>
      </c>
      <c r="K19" s="119"/>
      <c r="L19" s="120">
        <f>SUM(L10:L18)</f>
        <v>4669313493</v>
      </c>
    </row>
    <row r="20" spans="1:16" s="110" customFormat="1" ht="20.25" customHeight="1" x14ac:dyDescent="0.3">
      <c r="E20" s="109"/>
      <c r="F20" s="121"/>
      <c r="G20" s="119"/>
      <c r="H20" s="121"/>
      <c r="I20" s="121"/>
      <c r="J20" s="119"/>
      <c r="K20" s="119"/>
      <c r="L20" s="119"/>
    </row>
    <row r="21" spans="1:16" ht="20.25" customHeight="1" x14ac:dyDescent="0.3">
      <c r="A21" s="113" t="s">
        <v>7</v>
      </c>
      <c r="D21" s="112"/>
      <c r="F21" s="122"/>
      <c r="G21" s="116"/>
      <c r="H21" s="122"/>
      <c r="I21" s="122"/>
      <c r="J21" s="123"/>
      <c r="K21" s="116"/>
      <c r="L21" s="123"/>
    </row>
    <row r="22" spans="1:16" ht="20.25" customHeight="1" x14ac:dyDescent="0.25">
      <c r="A22" s="124" t="s">
        <v>105</v>
      </c>
      <c r="D22" s="112"/>
      <c r="E22" s="104">
        <v>8</v>
      </c>
      <c r="F22" s="115">
        <v>1064180858</v>
      </c>
      <c r="G22" s="5"/>
      <c r="H22" s="115">
        <v>961908628</v>
      </c>
      <c r="I22" s="11"/>
      <c r="J22" s="115">
        <v>6050000</v>
      </c>
      <c r="K22" s="5"/>
      <c r="L22" s="115">
        <v>7500000</v>
      </c>
      <c r="N22" s="116"/>
      <c r="P22" s="116"/>
    </row>
    <row r="23" spans="1:16" ht="20.25" customHeight="1" x14ac:dyDescent="0.25">
      <c r="A23" s="94" t="s">
        <v>97</v>
      </c>
      <c r="E23" s="104">
        <v>9</v>
      </c>
      <c r="F23" s="45">
        <v>0</v>
      </c>
      <c r="G23" s="5"/>
      <c r="H23" s="45">
        <v>0</v>
      </c>
      <c r="I23" s="117"/>
      <c r="J23" s="115">
        <v>1941634068</v>
      </c>
      <c r="K23" s="5"/>
      <c r="L23" s="115">
        <v>606634068</v>
      </c>
      <c r="N23" s="116"/>
      <c r="P23" s="116"/>
    </row>
    <row r="24" spans="1:16" ht="20.25" customHeight="1" x14ac:dyDescent="0.25">
      <c r="A24" s="94" t="s">
        <v>170</v>
      </c>
      <c r="E24" s="104">
        <v>22</v>
      </c>
      <c r="F24" s="115">
        <v>199968247</v>
      </c>
      <c r="G24" s="5"/>
      <c r="H24" s="115">
        <v>195711356</v>
      </c>
      <c r="I24" s="6"/>
      <c r="J24" s="115">
        <v>199968247</v>
      </c>
      <c r="K24" s="5"/>
      <c r="L24" s="115">
        <v>195711356</v>
      </c>
      <c r="N24" s="116"/>
      <c r="P24" s="116"/>
    </row>
    <row r="25" spans="1:16" ht="20.25" hidden="1" customHeight="1" x14ac:dyDescent="0.25">
      <c r="A25" s="124" t="s">
        <v>106</v>
      </c>
      <c r="E25" s="104">
        <v>5</v>
      </c>
      <c r="F25" s="115"/>
      <c r="G25" s="5"/>
      <c r="H25" s="45">
        <v>0</v>
      </c>
      <c r="I25" s="117"/>
      <c r="J25" s="115"/>
      <c r="K25" s="5"/>
      <c r="L25" s="45">
        <v>0</v>
      </c>
      <c r="N25" s="116"/>
      <c r="P25" s="116"/>
    </row>
    <row r="26" spans="1:16" ht="20.25" customHeight="1" x14ac:dyDescent="0.25">
      <c r="A26" s="124" t="s">
        <v>107</v>
      </c>
      <c r="E26" s="104">
        <v>10</v>
      </c>
      <c r="F26" s="115">
        <v>357975330</v>
      </c>
      <c r="G26" s="5"/>
      <c r="H26" s="115">
        <v>344901825</v>
      </c>
      <c r="I26" s="117"/>
      <c r="J26" s="115">
        <v>357975330</v>
      </c>
      <c r="K26" s="5"/>
      <c r="L26" s="115">
        <v>344901825</v>
      </c>
      <c r="N26" s="116"/>
      <c r="P26" s="116"/>
    </row>
    <row r="27" spans="1:16" ht="20.25" customHeight="1" x14ac:dyDescent="0.25">
      <c r="A27" s="94" t="s">
        <v>47</v>
      </c>
      <c r="E27" s="104">
        <v>11</v>
      </c>
      <c r="F27" s="115">
        <v>7838591517</v>
      </c>
      <c r="G27" s="5"/>
      <c r="H27" s="115">
        <v>8066129770</v>
      </c>
      <c r="I27" s="11"/>
      <c r="J27" s="115">
        <v>7370734494</v>
      </c>
      <c r="K27" s="5"/>
      <c r="L27" s="115">
        <v>7576618494</v>
      </c>
      <c r="N27" s="116"/>
      <c r="P27" s="116"/>
    </row>
    <row r="28" spans="1:16" ht="20.25" customHeight="1" x14ac:dyDescent="0.25">
      <c r="A28" s="94" t="s">
        <v>145</v>
      </c>
      <c r="E28" s="104">
        <v>12</v>
      </c>
      <c r="F28" s="115">
        <v>405644446</v>
      </c>
      <c r="G28" s="5"/>
      <c r="H28" s="115">
        <v>397009009</v>
      </c>
      <c r="I28" s="11"/>
      <c r="J28" s="115">
        <v>406270152</v>
      </c>
      <c r="K28" s="5"/>
      <c r="L28" s="115">
        <v>394418528</v>
      </c>
      <c r="N28" s="116"/>
      <c r="P28" s="116"/>
    </row>
    <row r="29" spans="1:16" ht="20.25" customHeight="1" x14ac:dyDescent="0.25">
      <c r="A29" s="94" t="s">
        <v>49</v>
      </c>
      <c r="B29" s="125"/>
      <c r="E29" s="104">
        <v>13</v>
      </c>
      <c r="F29" s="115">
        <v>35392101</v>
      </c>
      <c r="G29" s="5"/>
      <c r="H29" s="115">
        <v>41493514</v>
      </c>
      <c r="I29" s="11"/>
      <c r="J29" s="115">
        <v>33392050</v>
      </c>
      <c r="K29" s="5"/>
      <c r="L29" s="115">
        <v>39416735</v>
      </c>
      <c r="N29" s="116"/>
      <c r="P29" s="116"/>
    </row>
    <row r="30" spans="1:16" ht="20.25" customHeight="1" x14ac:dyDescent="0.25">
      <c r="A30" s="94" t="s">
        <v>83</v>
      </c>
      <c r="B30" s="125"/>
      <c r="E30" s="104">
        <v>19</v>
      </c>
      <c r="F30" s="115">
        <v>21345</v>
      </c>
      <c r="G30" s="5"/>
      <c r="H30" s="115">
        <v>21345</v>
      </c>
      <c r="I30" s="11"/>
      <c r="J30" s="45">
        <v>0</v>
      </c>
      <c r="K30" s="5"/>
      <c r="L30" s="45">
        <v>0</v>
      </c>
      <c r="N30" s="116"/>
      <c r="P30" s="116"/>
    </row>
    <row r="31" spans="1:16" ht="20.25" customHeight="1" x14ac:dyDescent="0.25">
      <c r="A31" s="94" t="s">
        <v>48</v>
      </c>
      <c r="F31" s="115">
        <v>145884997</v>
      </c>
      <c r="G31" s="5"/>
      <c r="H31" s="115">
        <v>157087450</v>
      </c>
      <c r="I31" s="11"/>
      <c r="J31" s="115">
        <v>145094254</v>
      </c>
      <c r="K31" s="5"/>
      <c r="L31" s="115">
        <v>155646273</v>
      </c>
      <c r="M31" s="126"/>
      <c r="N31" s="116"/>
      <c r="P31" s="116"/>
    </row>
    <row r="32" spans="1:16" s="110" customFormat="1" ht="20.25" customHeight="1" x14ac:dyDescent="0.3">
      <c r="A32" s="110" t="s">
        <v>33</v>
      </c>
      <c r="E32" s="109"/>
      <c r="F32" s="118">
        <f>SUM(F22:F31)</f>
        <v>10047658841</v>
      </c>
      <c r="G32" s="119"/>
      <c r="H32" s="120">
        <f>SUM(H22:H31)</f>
        <v>10164262897</v>
      </c>
      <c r="I32" s="121"/>
      <c r="J32" s="118">
        <f>SUM(J22:J31)</f>
        <v>10461118595</v>
      </c>
      <c r="K32" s="119"/>
      <c r="L32" s="120">
        <f>SUM(L22:L31)</f>
        <v>9320847279</v>
      </c>
    </row>
    <row r="33" spans="1:16" s="110" customFormat="1" ht="20.25" customHeight="1" x14ac:dyDescent="0.3">
      <c r="E33" s="109"/>
      <c r="F33" s="121"/>
      <c r="G33" s="119"/>
      <c r="H33" s="121"/>
      <c r="I33" s="121"/>
      <c r="J33" s="119"/>
      <c r="K33" s="119"/>
      <c r="L33" s="119"/>
    </row>
    <row r="34" spans="1:16" s="110" customFormat="1" ht="20.25" customHeight="1" thickBot="1" x14ac:dyDescent="0.35">
      <c r="A34" s="110" t="s">
        <v>8</v>
      </c>
      <c r="E34" s="109"/>
      <c r="F34" s="127">
        <f>SUM(F19,F32)</f>
        <v>14080318048</v>
      </c>
      <c r="G34" s="119"/>
      <c r="H34" s="128">
        <f>SUM(H19,H32)</f>
        <v>13671143600</v>
      </c>
      <c r="I34" s="121"/>
      <c r="J34" s="129">
        <f>SUM(J19,J32)</f>
        <v>14387890187</v>
      </c>
      <c r="K34" s="119"/>
      <c r="L34" s="130">
        <f>SUM(L19,L32)</f>
        <v>13990160772</v>
      </c>
    </row>
    <row r="35" spans="1:16" ht="20.25" customHeight="1" thickTop="1" x14ac:dyDescent="0.25">
      <c r="F35" s="131"/>
      <c r="G35" s="131"/>
      <c r="H35" s="131"/>
      <c r="I35" s="131"/>
      <c r="J35" s="131"/>
      <c r="K35" s="131"/>
      <c r="L35" s="131"/>
    </row>
    <row r="36" spans="1:16" ht="20.25" customHeight="1" x14ac:dyDescent="0.25">
      <c r="A36" s="110" t="s">
        <v>85</v>
      </c>
    </row>
    <row r="37" spans="1:16" ht="20.25" customHeight="1" x14ac:dyDescent="0.25">
      <c r="A37" s="110" t="s">
        <v>78</v>
      </c>
      <c r="B37" s="106"/>
      <c r="C37" s="106"/>
      <c r="D37" s="106"/>
      <c r="F37" s="106"/>
      <c r="G37" s="106"/>
      <c r="H37" s="106"/>
      <c r="I37" s="106"/>
      <c r="J37" s="106"/>
      <c r="K37" s="106"/>
      <c r="L37" s="106"/>
    </row>
    <row r="39" spans="1:16" ht="20.25" customHeight="1" x14ac:dyDescent="0.25">
      <c r="F39" s="197" t="s">
        <v>4</v>
      </c>
      <c r="G39" s="197"/>
      <c r="H39" s="197"/>
      <c r="I39" s="197"/>
      <c r="J39" s="197" t="s">
        <v>46</v>
      </c>
      <c r="K39" s="197"/>
      <c r="L39" s="197"/>
    </row>
    <row r="40" spans="1:16" s="110" customFormat="1" ht="20.25" customHeight="1" x14ac:dyDescent="0.3">
      <c r="A40" s="108"/>
      <c r="B40" s="108"/>
      <c r="C40" s="108"/>
      <c r="D40" s="108"/>
      <c r="E40" s="109"/>
      <c r="F40" s="197" t="s">
        <v>45</v>
      </c>
      <c r="G40" s="197"/>
      <c r="H40" s="197"/>
      <c r="I40" s="197"/>
      <c r="J40" s="197" t="s">
        <v>45</v>
      </c>
      <c r="K40" s="197"/>
      <c r="L40" s="197"/>
    </row>
    <row r="41" spans="1:16" s="110" customFormat="1" ht="20.25" customHeight="1" x14ac:dyDescent="0.3">
      <c r="A41" s="108"/>
      <c r="B41" s="108"/>
      <c r="C41" s="108"/>
      <c r="D41" s="108"/>
      <c r="E41" s="109"/>
      <c r="F41" s="196" t="s">
        <v>110</v>
      </c>
      <c r="G41" s="196"/>
      <c r="H41" s="196"/>
      <c r="I41" s="111"/>
      <c r="J41" s="196" t="s">
        <v>110</v>
      </c>
      <c r="K41" s="196"/>
      <c r="L41" s="196"/>
    </row>
    <row r="42" spans="1:16" s="110" customFormat="1" ht="20.25" customHeight="1" x14ac:dyDescent="0.25">
      <c r="A42" s="110" t="s">
        <v>53</v>
      </c>
      <c r="E42" s="104" t="s">
        <v>3</v>
      </c>
      <c r="F42" s="111">
        <v>2023</v>
      </c>
      <c r="G42" s="112"/>
      <c r="H42" s="111">
        <v>2022</v>
      </c>
      <c r="I42" s="111"/>
      <c r="J42" s="111">
        <v>2023</v>
      </c>
      <c r="K42" s="112"/>
      <c r="L42" s="111">
        <v>2022</v>
      </c>
    </row>
    <row r="43" spans="1:16" s="110" customFormat="1" ht="20.25" customHeight="1" x14ac:dyDescent="0.25">
      <c r="E43" s="104"/>
      <c r="F43" s="198" t="s">
        <v>42</v>
      </c>
      <c r="G43" s="198"/>
      <c r="H43" s="198"/>
      <c r="I43" s="198"/>
      <c r="J43" s="198"/>
      <c r="K43" s="198"/>
      <c r="L43" s="198"/>
    </row>
    <row r="44" spans="1:16" ht="20.25" customHeight="1" x14ac:dyDescent="0.3">
      <c r="A44" s="113" t="s">
        <v>9</v>
      </c>
    </row>
    <row r="45" spans="1:16" ht="20.25" customHeight="1" x14ac:dyDescent="0.25">
      <c r="A45" s="94" t="s">
        <v>38</v>
      </c>
      <c r="C45" s="106"/>
      <c r="E45" s="104">
        <v>4</v>
      </c>
      <c r="F45" s="116">
        <v>800863151</v>
      </c>
      <c r="G45" s="116"/>
      <c r="H45" s="116">
        <v>801988205</v>
      </c>
      <c r="I45" s="116"/>
      <c r="J45" s="116">
        <v>1187898186</v>
      </c>
      <c r="K45" s="116"/>
      <c r="L45" s="116">
        <v>1119274037</v>
      </c>
      <c r="N45" s="116"/>
      <c r="P45" s="116"/>
    </row>
    <row r="46" spans="1:16" ht="18.75" customHeight="1" x14ac:dyDescent="0.25">
      <c r="A46" s="94" t="s">
        <v>96</v>
      </c>
      <c r="C46" s="106"/>
      <c r="E46" s="104">
        <v>4</v>
      </c>
      <c r="F46" s="116">
        <v>146116533</v>
      </c>
      <c r="G46" s="116"/>
      <c r="H46" s="116">
        <v>101256400</v>
      </c>
      <c r="I46" s="116"/>
      <c r="J46" s="116">
        <v>147051254</v>
      </c>
      <c r="K46" s="116"/>
      <c r="L46" s="116">
        <v>103268410</v>
      </c>
      <c r="N46" s="116"/>
      <c r="P46" s="116"/>
    </row>
    <row r="47" spans="1:16" ht="20.25" customHeight="1" x14ac:dyDescent="0.25">
      <c r="A47" s="94" t="s">
        <v>41</v>
      </c>
      <c r="C47" s="106"/>
      <c r="F47" s="116">
        <v>867442648</v>
      </c>
      <c r="G47" s="116"/>
      <c r="H47" s="116">
        <v>727549956</v>
      </c>
      <c r="I47" s="116"/>
      <c r="J47" s="116">
        <v>841897600</v>
      </c>
      <c r="K47" s="116"/>
      <c r="L47" s="116">
        <v>704563900</v>
      </c>
      <c r="N47" s="116"/>
      <c r="P47" s="116"/>
    </row>
    <row r="48" spans="1:16" ht="20.25" customHeight="1" x14ac:dyDescent="0.25">
      <c r="A48" s="94" t="s">
        <v>54</v>
      </c>
      <c r="F48" s="116">
        <v>509284</v>
      </c>
      <c r="G48" s="116"/>
      <c r="H48" s="116">
        <v>72563257</v>
      </c>
      <c r="I48" s="116"/>
      <c r="J48" s="116">
        <v>509284</v>
      </c>
      <c r="K48" s="116"/>
      <c r="L48" s="116">
        <v>72563257</v>
      </c>
      <c r="N48" s="116"/>
      <c r="P48" s="116"/>
    </row>
    <row r="49" spans="1:23" ht="20.25" customHeight="1" x14ac:dyDescent="0.25">
      <c r="A49" s="94" t="s">
        <v>82</v>
      </c>
      <c r="C49" s="106"/>
      <c r="F49" s="116">
        <v>462746631</v>
      </c>
      <c r="G49" s="116"/>
      <c r="H49" s="116">
        <v>457680367</v>
      </c>
      <c r="I49" s="116"/>
      <c r="J49" s="116">
        <v>462746631</v>
      </c>
      <c r="K49" s="116"/>
      <c r="L49" s="116">
        <v>457680367</v>
      </c>
      <c r="M49" s="132"/>
      <c r="N49" s="116"/>
      <c r="O49" s="132"/>
      <c r="P49" s="116"/>
      <c r="Q49" s="132"/>
      <c r="R49" s="132"/>
      <c r="S49" s="132"/>
    </row>
    <row r="50" spans="1:23" ht="20.25" customHeight="1" x14ac:dyDescent="0.25">
      <c r="A50" s="94" t="s">
        <v>146</v>
      </c>
      <c r="C50" s="106"/>
      <c r="E50" s="104" t="s">
        <v>197</v>
      </c>
      <c r="F50" s="12">
        <v>116854204</v>
      </c>
      <c r="G50" s="35"/>
      <c r="H50" s="12">
        <v>99007018</v>
      </c>
      <c r="I50" s="35"/>
      <c r="J50" s="12">
        <v>115675886</v>
      </c>
      <c r="K50" s="35"/>
      <c r="L50" s="12">
        <v>97856459</v>
      </c>
      <c r="M50" s="132"/>
      <c r="N50" s="116"/>
      <c r="O50" s="132"/>
      <c r="P50" s="116"/>
      <c r="Q50" s="132"/>
      <c r="R50" s="132"/>
      <c r="S50" s="132"/>
    </row>
    <row r="51" spans="1:23" ht="20.25" customHeight="1" x14ac:dyDescent="0.25">
      <c r="A51" s="94" t="s">
        <v>171</v>
      </c>
      <c r="C51" s="106"/>
      <c r="F51" s="12">
        <v>691044</v>
      </c>
      <c r="G51" s="35"/>
      <c r="H51" s="12">
        <v>49087</v>
      </c>
      <c r="I51" s="35"/>
      <c r="J51" s="14">
        <v>0</v>
      </c>
      <c r="K51" s="35"/>
      <c r="L51" s="14">
        <v>0</v>
      </c>
      <c r="M51" s="132"/>
      <c r="N51" s="116"/>
      <c r="O51" s="132"/>
      <c r="P51" s="116"/>
      <c r="Q51" s="132"/>
      <c r="R51" s="132"/>
      <c r="S51" s="132"/>
    </row>
    <row r="52" spans="1:23" ht="20.25" customHeight="1" x14ac:dyDescent="0.25">
      <c r="A52" s="94" t="s">
        <v>10</v>
      </c>
      <c r="F52" s="12">
        <v>32385696</v>
      </c>
      <c r="G52" s="116"/>
      <c r="H52" s="12">
        <v>33624499</v>
      </c>
      <c r="I52" s="116"/>
      <c r="J52" s="12">
        <v>31529115</v>
      </c>
      <c r="K52" s="116"/>
      <c r="L52" s="12">
        <v>32920715</v>
      </c>
      <c r="N52" s="116"/>
      <c r="P52" s="116"/>
    </row>
    <row r="53" spans="1:23" s="110" customFormat="1" ht="20.25" customHeight="1" x14ac:dyDescent="0.3">
      <c r="A53" s="110" t="s">
        <v>11</v>
      </c>
      <c r="E53" s="109"/>
      <c r="F53" s="133">
        <f>SUM(F45:F52)</f>
        <v>2427609191</v>
      </c>
      <c r="G53" s="119"/>
      <c r="H53" s="134">
        <f>SUM(H45:H52)</f>
        <v>2293718789</v>
      </c>
      <c r="I53" s="119"/>
      <c r="J53" s="133">
        <f>SUM(J45:J52)</f>
        <v>2787307956</v>
      </c>
      <c r="K53" s="119"/>
      <c r="L53" s="134">
        <f>SUM(L45:L52)</f>
        <v>2588127145</v>
      </c>
      <c r="Q53" s="119"/>
      <c r="R53" s="119"/>
      <c r="S53" s="119"/>
      <c r="T53" s="119"/>
      <c r="U53" s="119"/>
      <c r="V53" s="119"/>
      <c r="W53" s="119"/>
    </row>
    <row r="54" spans="1:23" s="110" customFormat="1" ht="20.25" customHeight="1" x14ac:dyDescent="0.3">
      <c r="E54" s="109"/>
      <c r="F54" s="119"/>
      <c r="G54" s="119"/>
      <c r="H54" s="119"/>
      <c r="I54" s="119"/>
      <c r="J54" s="119"/>
      <c r="K54" s="119"/>
      <c r="L54" s="119"/>
    </row>
    <row r="55" spans="1:23" ht="20.25" customHeight="1" x14ac:dyDescent="0.3">
      <c r="A55" s="113" t="s">
        <v>12</v>
      </c>
      <c r="F55" s="116"/>
      <c r="G55" s="116"/>
      <c r="H55" s="116"/>
      <c r="I55" s="116"/>
      <c r="J55" s="116"/>
      <c r="K55" s="116"/>
      <c r="L55" s="116"/>
    </row>
    <row r="56" spans="1:23" ht="20.25" customHeight="1" x14ac:dyDescent="0.25">
      <c r="A56" s="94" t="s">
        <v>103</v>
      </c>
      <c r="E56" s="104" t="s">
        <v>197</v>
      </c>
      <c r="F56" s="12">
        <v>0</v>
      </c>
      <c r="G56" s="116"/>
      <c r="H56" s="12">
        <v>0</v>
      </c>
      <c r="I56" s="117"/>
      <c r="J56" s="116">
        <v>30968165</v>
      </c>
      <c r="K56" s="116"/>
      <c r="L56" s="116">
        <v>30968165</v>
      </c>
      <c r="N56" s="116"/>
      <c r="P56" s="116"/>
    </row>
    <row r="57" spans="1:23" ht="20.25" customHeight="1" x14ac:dyDescent="0.25">
      <c r="A57" s="94" t="s">
        <v>147</v>
      </c>
      <c r="E57" s="104" t="s">
        <v>197</v>
      </c>
      <c r="F57" s="12">
        <v>297452735</v>
      </c>
      <c r="G57" s="35"/>
      <c r="H57" s="12">
        <v>300930736</v>
      </c>
      <c r="I57" s="16"/>
      <c r="J57" s="116">
        <v>299228646</v>
      </c>
      <c r="K57" s="35"/>
      <c r="L57" s="116">
        <v>299429579</v>
      </c>
      <c r="N57" s="116"/>
      <c r="P57" s="116"/>
    </row>
    <row r="58" spans="1:23" ht="20.25" customHeight="1" x14ac:dyDescent="0.25">
      <c r="A58" s="94" t="s">
        <v>84</v>
      </c>
      <c r="E58" s="104">
        <v>19</v>
      </c>
      <c r="F58" s="12">
        <v>909258130</v>
      </c>
      <c r="G58" s="116"/>
      <c r="H58" s="12">
        <v>840448298</v>
      </c>
      <c r="I58" s="116"/>
      <c r="J58" s="116">
        <v>870043713</v>
      </c>
      <c r="K58" s="116"/>
      <c r="L58" s="116">
        <v>802023226</v>
      </c>
      <c r="N58" s="116"/>
      <c r="P58" s="116"/>
    </row>
    <row r="59" spans="1:23" ht="20.25" customHeight="1" x14ac:dyDescent="0.25">
      <c r="A59" s="94" t="s">
        <v>120</v>
      </c>
      <c r="E59" s="104">
        <v>15</v>
      </c>
      <c r="F59" s="12">
        <v>892590123</v>
      </c>
      <c r="G59" s="116"/>
      <c r="H59" s="12">
        <v>920927259</v>
      </c>
      <c r="I59" s="116"/>
      <c r="J59" s="116">
        <v>878631398</v>
      </c>
      <c r="K59" s="116"/>
      <c r="L59" s="116">
        <v>907104581</v>
      </c>
      <c r="N59" s="116"/>
      <c r="P59" s="116"/>
    </row>
    <row r="60" spans="1:23" s="110" customFormat="1" ht="20.25" customHeight="1" x14ac:dyDescent="0.3">
      <c r="A60" s="110" t="s">
        <v>13</v>
      </c>
      <c r="E60" s="109"/>
      <c r="F60" s="133">
        <f>SUM(F56:F59)</f>
        <v>2099300988</v>
      </c>
      <c r="G60" s="119"/>
      <c r="H60" s="134">
        <f>SUM(H56:H59)</f>
        <v>2062306293</v>
      </c>
      <c r="I60" s="119"/>
      <c r="J60" s="133">
        <f>SUM(J56:J59)</f>
        <v>2078871922</v>
      </c>
      <c r="K60" s="119"/>
      <c r="L60" s="134">
        <f>SUM(L56:L59)</f>
        <v>2039525551</v>
      </c>
    </row>
    <row r="61" spans="1:23" s="110" customFormat="1" ht="20.25" customHeight="1" x14ac:dyDescent="0.3">
      <c r="E61" s="109"/>
      <c r="F61" s="135"/>
      <c r="G61" s="119"/>
      <c r="H61" s="135"/>
      <c r="I61" s="119"/>
      <c r="J61" s="135"/>
      <c r="K61" s="119"/>
      <c r="L61" s="135"/>
    </row>
    <row r="62" spans="1:23" s="110" customFormat="1" ht="20.25" customHeight="1" x14ac:dyDescent="0.3">
      <c r="A62" s="110" t="s">
        <v>14</v>
      </c>
      <c r="E62" s="109"/>
      <c r="F62" s="136">
        <f>SUM(F53,F60)</f>
        <v>4526910179</v>
      </c>
      <c r="G62" s="119"/>
      <c r="H62" s="137">
        <f>SUM(H53,H60)</f>
        <v>4356025082</v>
      </c>
      <c r="I62" s="119"/>
      <c r="J62" s="136">
        <f>SUM(J53,J60)</f>
        <v>4866179878</v>
      </c>
      <c r="K62" s="119"/>
      <c r="L62" s="137">
        <f>SUM(L53,L60)</f>
        <v>4627652696</v>
      </c>
    </row>
    <row r="63" spans="1:23" s="110" customFormat="1" ht="20.25" customHeight="1" x14ac:dyDescent="0.3">
      <c r="E63" s="109"/>
      <c r="F63" s="138"/>
      <c r="G63" s="139"/>
      <c r="H63" s="138"/>
      <c r="I63" s="138"/>
      <c r="J63" s="138"/>
      <c r="K63" s="138"/>
      <c r="L63" s="138"/>
      <c r="N63" s="69"/>
    </row>
    <row r="64" spans="1:23" s="110" customFormat="1" ht="20.25" customHeight="1" x14ac:dyDescent="0.3">
      <c r="A64" s="113" t="s">
        <v>50</v>
      </c>
      <c r="E64" s="109"/>
      <c r="F64" s="138"/>
      <c r="G64" s="139"/>
      <c r="H64" s="138"/>
      <c r="I64" s="138"/>
      <c r="J64" s="138"/>
      <c r="K64" s="138"/>
      <c r="L64" s="138"/>
    </row>
    <row r="65" spans="1:16" s="110" customFormat="1" ht="20.25" customHeight="1" x14ac:dyDescent="0.25">
      <c r="A65" s="94" t="s">
        <v>70</v>
      </c>
      <c r="B65" s="94"/>
      <c r="C65" s="94"/>
      <c r="E65" s="104"/>
      <c r="F65" s="138"/>
      <c r="G65" s="139"/>
      <c r="H65" s="138"/>
      <c r="I65" s="138"/>
      <c r="J65" s="138"/>
      <c r="K65" s="138"/>
      <c r="L65" s="138"/>
    </row>
    <row r="66" spans="1:16" s="110" customFormat="1" ht="20.25" customHeight="1" x14ac:dyDescent="0.25">
      <c r="A66" s="94"/>
      <c r="B66" s="94" t="s">
        <v>69</v>
      </c>
      <c r="C66" s="94"/>
      <c r="E66" s="104"/>
      <c r="F66" s="138"/>
      <c r="G66" s="139"/>
      <c r="H66" s="138"/>
      <c r="I66" s="138"/>
      <c r="J66" s="138"/>
      <c r="K66" s="138"/>
      <c r="L66" s="138"/>
    </row>
    <row r="67" spans="1:16" s="110" customFormat="1" ht="20.25" customHeight="1" x14ac:dyDescent="0.3">
      <c r="A67" s="94"/>
      <c r="B67" s="132" t="s">
        <v>133</v>
      </c>
      <c r="C67" s="132"/>
      <c r="D67" s="113"/>
      <c r="E67" s="104"/>
      <c r="F67" s="138"/>
      <c r="G67" s="139"/>
      <c r="H67" s="138"/>
      <c r="I67" s="138"/>
      <c r="J67" s="138"/>
      <c r="K67" s="138"/>
      <c r="L67" s="138"/>
    </row>
    <row r="68" spans="1:16" s="110" customFormat="1" ht="20.25" customHeight="1" thickBot="1" x14ac:dyDescent="0.35">
      <c r="A68" s="94"/>
      <c r="B68" s="132" t="s">
        <v>124</v>
      </c>
      <c r="C68" s="132"/>
      <c r="D68" s="113"/>
      <c r="E68" s="104"/>
      <c r="F68" s="140">
        <v>265900484</v>
      </c>
      <c r="G68" s="116"/>
      <c r="H68" s="140">
        <v>265900484</v>
      </c>
      <c r="I68" s="116"/>
      <c r="J68" s="140">
        <v>265900484</v>
      </c>
      <c r="K68" s="116"/>
      <c r="L68" s="140">
        <v>265900484</v>
      </c>
    </row>
    <row r="69" spans="1:16" s="110" customFormat="1" ht="20.25" customHeight="1" thickTop="1" x14ac:dyDescent="0.3">
      <c r="A69" s="94"/>
      <c r="B69" s="94" t="s">
        <v>15</v>
      </c>
      <c r="C69" s="132"/>
      <c r="D69" s="113"/>
      <c r="E69" s="104"/>
      <c r="F69" s="116"/>
      <c r="G69" s="116"/>
      <c r="H69" s="116"/>
      <c r="I69" s="116"/>
      <c r="J69" s="116"/>
      <c r="K69" s="116"/>
      <c r="L69" s="116"/>
    </row>
    <row r="70" spans="1:16" s="110" customFormat="1" ht="20.25" customHeight="1" x14ac:dyDescent="0.3">
      <c r="A70" s="94"/>
      <c r="B70" s="132" t="s">
        <v>133</v>
      </c>
      <c r="C70" s="141"/>
      <c r="D70" s="113"/>
      <c r="E70" s="104"/>
      <c r="F70" s="116"/>
      <c r="G70" s="116"/>
      <c r="H70" s="116"/>
      <c r="I70" s="116"/>
      <c r="J70" s="116"/>
      <c r="K70" s="116"/>
      <c r="L70" s="116"/>
    </row>
    <row r="71" spans="1:16" s="110" customFormat="1" ht="20.25" customHeight="1" x14ac:dyDescent="0.25">
      <c r="A71" s="141"/>
      <c r="B71" s="132" t="s">
        <v>124</v>
      </c>
      <c r="C71" s="141"/>
      <c r="D71" s="142"/>
      <c r="E71" s="108"/>
      <c r="F71" s="116">
        <v>265900484</v>
      </c>
      <c r="G71" s="116"/>
      <c r="H71" s="116">
        <v>265900484</v>
      </c>
      <c r="I71" s="116"/>
      <c r="J71" s="116">
        <v>265900484</v>
      </c>
      <c r="K71" s="116"/>
      <c r="L71" s="116">
        <v>265900484</v>
      </c>
    </row>
    <row r="72" spans="1:16" s="110" customFormat="1" ht="20.25" customHeight="1" x14ac:dyDescent="0.25">
      <c r="A72" s="94" t="s">
        <v>55</v>
      </c>
      <c r="E72" s="104"/>
      <c r="F72" s="116">
        <v>1342448425</v>
      </c>
      <c r="G72" s="116"/>
      <c r="H72" s="116">
        <v>1342448425</v>
      </c>
      <c r="I72" s="116"/>
      <c r="J72" s="116">
        <v>1342448425</v>
      </c>
      <c r="K72" s="116"/>
      <c r="L72" s="116">
        <v>1342448425</v>
      </c>
    </row>
    <row r="73" spans="1:16" s="110" customFormat="1" ht="20.25" customHeight="1" x14ac:dyDescent="0.25">
      <c r="A73" s="94" t="s">
        <v>16</v>
      </c>
      <c r="B73" s="94"/>
      <c r="C73" s="125"/>
      <c r="E73" s="104"/>
      <c r="F73" s="116"/>
      <c r="G73" s="116"/>
      <c r="H73" s="116"/>
      <c r="I73" s="116"/>
      <c r="J73" s="116"/>
      <c r="K73" s="116"/>
      <c r="L73" s="116"/>
    </row>
    <row r="74" spans="1:16" s="110" customFormat="1" ht="20.25" customHeight="1" x14ac:dyDescent="0.25">
      <c r="A74" s="94"/>
      <c r="B74" s="94" t="s">
        <v>91</v>
      </c>
      <c r="C74" s="125"/>
      <c r="E74" s="104"/>
      <c r="F74" s="116"/>
      <c r="G74" s="116"/>
      <c r="H74" s="116"/>
      <c r="I74" s="116"/>
      <c r="J74" s="116"/>
      <c r="K74" s="116"/>
      <c r="L74" s="116"/>
    </row>
    <row r="75" spans="1:16" s="110" customFormat="1" ht="20.25" customHeight="1" x14ac:dyDescent="0.25">
      <c r="A75" s="94"/>
      <c r="C75" s="106" t="s">
        <v>29</v>
      </c>
      <c r="E75" s="104">
        <v>16</v>
      </c>
      <c r="F75" s="116">
        <v>26795766</v>
      </c>
      <c r="G75" s="116"/>
      <c r="H75" s="116">
        <v>26795766</v>
      </c>
      <c r="I75" s="116"/>
      <c r="J75" s="116">
        <v>26795766</v>
      </c>
      <c r="K75" s="116"/>
      <c r="L75" s="116">
        <v>26795766</v>
      </c>
      <c r="N75" s="20"/>
      <c r="P75" s="14"/>
    </row>
    <row r="76" spans="1:16" s="110" customFormat="1" ht="20.25" customHeight="1" x14ac:dyDescent="0.25">
      <c r="A76" s="94"/>
      <c r="C76" s="94" t="s">
        <v>17</v>
      </c>
      <c r="E76" s="104"/>
      <c r="F76" s="116">
        <v>2285000000</v>
      </c>
      <c r="G76" s="116"/>
      <c r="H76" s="116">
        <v>2285000000</v>
      </c>
      <c r="I76" s="116"/>
      <c r="J76" s="116">
        <v>2285000000</v>
      </c>
      <c r="K76" s="116"/>
      <c r="L76" s="116">
        <v>2285000000</v>
      </c>
      <c r="N76" s="20"/>
      <c r="P76" s="14"/>
    </row>
    <row r="77" spans="1:16" s="110" customFormat="1" ht="20.25" customHeight="1" x14ac:dyDescent="0.25">
      <c r="A77" s="94" t="s">
        <v>0</v>
      </c>
      <c r="B77" s="94" t="s">
        <v>130</v>
      </c>
      <c r="C77" s="94"/>
      <c r="E77" s="104"/>
      <c r="F77" s="116">
        <v>1552527758</v>
      </c>
      <c r="G77" s="116"/>
      <c r="H77" s="116">
        <v>1317643920</v>
      </c>
      <c r="I77" s="116"/>
      <c r="J77" s="116">
        <v>1688514627</v>
      </c>
      <c r="K77" s="96"/>
      <c r="L77" s="116">
        <v>1532717907</v>
      </c>
      <c r="N77" s="20"/>
      <c r="P77" s="14"/>
    </row>
    <row r="78" spans="1:16" s="110" customFormat="1" ht="20.25" customHeight="1" x14ac:dyDescent="0.25">
      <c r="A78" s="94" t="s">
        <v>60</v>
      </c>
      <c r="C78" s="94"/>
      <c r="E78" s="104"/>
      <c r="F78" s="116">
        <v>4080735436</v>
      </c>
      <c r="G78" s="116"/>
      <c r="H78" s="116">
        <v>4077329923</v>
      </c>
      <c r="I78" s="116"/>
      <c r="J78" s="116">
        <v>3913051007</v>
      </c>
      <c r="K78" s="116"/>
      <c r="L78" s="116">
        <v>3909645494</v>
      </c>
      <c r="N78" s="20"/>
      <c r="P78" s="14"/>
    </row>
    <row r="79" spans="1:16" s="110" customFormat="1" ht="20.25" customHeight="1" x14ac:dyDescent="0.25">
      <c r="A79" s="110" t="s">
        <v>51</v>
      </c>
      <c r="E79" s="104"/>
      <c r="F79" s="133">
        <f>SUM(F71:F78)</f>
        <v>9553407869</v>
      </c>
      <c r="G79" s="119"/>
      <c r="H79" s="134">
        <f>SUM(H71:H78)</f>
        <v>9315118518</v>
      </c>
      <c r="I79" s="119"/>
      <c r="J79" s="133">
        <f>SUM(J71:J78)</f>
        <v>9521710309</v>
      </c>
      <c r="K79" s="119"/>
      <c r="L79" s="134">
        <f>SUM(L71:L78)</f>
        <v>9362508076</v>
      </c>
    </row>
    <row r="80" spans="1:16" s="110" customFormat="1" ht="20.25" customHeight="1" x14ac:dyDescent="0.3">
      <c r="E80" s="109"/>
      <c r="F80" s="119"/>
      <c r="G80" s="119"/>
      <c r="H80" s="119"/>
      <c r="I80" s="119"/>
      <c r="J80" s="119"/>
      <c r="K80" s="119"/>
      <c r="L80" s="119"/>
      <c r="N80" s="143"/>
    </row>
    <row r="81" spans="1:12" s="110" customFormat="1" ht="20.25" customHeight="1" thickBot="1" x14ac:dyDescent="0.35">
      <c r="A81" s="110" t="s">
        <v>52</v>
      </c>
      <c r="E81" s="109"/>
      <c r="F81" s="129">
        <f>SUM(F62+F79)</f>
        <v>14080318048</v>
      </c>
      <c r="G81" s="119"/>
      <c r="H81" s="130">
        <f>SUM(H62+H79)</f>
        <v>13671143600</v>
      </c>
      <c r="I81" s="119"/>
      <c r="J81" s="129">
        <f>SUM(J62+J79)</f>
        <v>14387890187</v>
      </c>
      <c r="K81" s="119"/>
      <c r="L81" s="130">
        <f>SUM(L62+L79)</f>
        <v>13990160772</v>
      </c>
    </row>
    <row r="82" spans="1:12" s="21" customFormat="1" ht="20.25" customHeight="1" thickTop="1" x14ac:dyDescent="0.3">
      <c r="A82" s="20"/>
      <c r="E82" s="22"/>
      <c r="F82" s="23"/>
      <c r="G82" s="23"/>
      <c r="H82" s="23"/>
      <c r="I82" s="23"/>
      <c r="J82" s="23"/>
      <c r="K82" s="23"/>
      <c r="L82" s="23"/>
    </row>
    <row r="83" spans="1:12" ht="20.25" customHeight="1" x14ac:dyDescent="0.3">
      <c r="A83" s="103"/>
      <c r="B83" s="106"/>
      <c r="C83" s="106"/>
      <c r="D83" s="106"/>
      <c r="F83" s="144"/>
      <c r="G83" s="144"/>
      <c r="H83" s="144"/>
      <c r="I83" s="144"/>
      <c r="J83" s="144"/>
      <c r="K83" s="144"/>
      <c r="L83" s="144"/>
    </row>
    <row r="84" spans="1:12" ht="20.25" customHeight="1" x14ac:dyDescent="0.3">
      <c r="A84" s="105"/>
      <c r="B84" s="106"/>
      <c r="C84" s="106"/>
      <c r="D84" s="106"/>
      <c r="F84" s="106"/>
      <c r="G84" s="106"/>
      <c r="H84" s="106"/>
      <c r="I84" s="106"/>
      <c r="J84" s="106"/>
      <c r="K84" s="106"/>
      <c r="L84" s="106"/>
    </row>
    <row r="85" spans="1:12" ht="20.25" customHeight="1" x14ac:dyDescent="0.25">
      <c r="A85" s="106"/>
      <c r="B85" s="106"/>
      <c r="C85" s="106"/>
      <c r="D85" s="106"/>
      <c r="F85" s="106"/>
      <c r="G85" s="106"/>
      <c r="H85" s="106"/>
      <c r="I85" s="106"/>
      <c r="J85" s="106"/>
      <c r="K85" s="106"/>
      <c r="L85" s="106"/>
    </row>
    <row r="86" spans="1:12" ht="20.25" customHeight="1" x14ac:dyDescent="0.25">
      <c r="A86" s="106"/>
      <c r="B86" s="106"/>
      <c r="C86" s="106"/>
      <c r="D86" s="106"/>
      <c r="F86" s="197"/>
      <c r="G86" s="197"/>
      <c r="H86" s="197"/>
      <c r="I86" s="108"/>
      <c r="J86" s="197"/>
      <c r="K86" s="197"/>
      <c r="L86" s="197"/>
    </row>
    <row r="87" spans="1:12" s="110" customFormat="1" ht="20.25" customHeight="1" x14ac:dyDescent="0.3">
      <c r="E87" s="109"/>
      <c r="F87" s="197"/>
      <c r="G87" s="197"/>
      <c r="H87" s="197"/>
      <c r="I87" s="108"/>
      <c r="J87" s="197"/>
      <c r="K87" s="197"/>
      <c r="L87" s="197"/>
    </row>
    <row r="88" spans="1:12" s="110" customFormat="1" ht="32.25" customHeight="1" x14ac:dyDescent="0.3">
      <c r="E88" s="109"/>
      <c r="F88" s="200"/>
      <c r="G88" s="200"/>
      <c r="H88" s="200"/>
      <c r="I88" s="145"/>
      <c r="J88" s="200"/>
      <c r="K88" s="200"/>
      <c r="L88" s="200"/>
    </row>
    <row r="89" spans="1:12" s="110" customFormat="1" ht="20.25" customHeight="1" x14ac:dyDescent="0.25">
      <c r="E89" s="104"/>
      <c r="F89" s="111"/>
      <c r="G89" s="112"/>
      <c r="H89" s="111"/>
      <c r="I89" s="111"/>
      <c r="J89" s="111"/>
      <c r="K89" s="112"/>
      <c r="L89" s="111"/>
    </row>
    <row r="90" spans="1:12" s="110" customFormat="1" ht="20.25" customHeight="1" x14ac:dyDescent="0.25">
      <c r="E90" s="104"/>
      <c r="F90" s="111"/>
      <c r="G90" s="112"/>
      <c r="H90" s="111"/>
      <c r="I90" s="111"/>
      <c r="J90" s="111"/>
      <c r="K90" s="112"/>
      <c r="L90" s="111"/>
    </row>
    <row r="91" spans="1:12" s="110" customFormat="1" ht="20.25" customHeight="1" x14ac:dyDescent="0.25">
      <c r="E91" s="104"/>
      <c r="F91" s="198"/>
      <c r="G91" s="198"/>
      <c r="H91" s="201"/>
      <c r="I91" s="198"/>
      <c r="J91" s="198"/>
      <c r="K91" s="198"/>
      <c r="L91" s="202"/>
    </row>
    <row r="92" spans="1:12" ht="20.25" customHeight="1" x14ac:dyDescent="0.3">
      <c r="A92" s="113"/>
      <c r="F92" s="146"/>
      <c r="G92" s="112"/>
      <c r="H92" s="146"/>
      <c r="I92" s="146"/>
      <c r="J92" s="146"/>
      <c r="K92" s="112"/>
      <c r="L92" s="146"/>
    </row>
    <row r="93" spans="1:12" ht="20.25" customHeight="1" x14ac:dyDescent="0.25">
      <c r="E93" s="112"/>
      <c r="F93" s="116"/>
      <c r="G93" s="116"/>
      <c r="H93" s="116"/>
      <c r="I93" s="116"/>
      <c r="J93" s="116"/>
      <c r="K93" s="116"/>
      <c r="L93" s="116"/>
    </row>
    <row r="94" spans="1:12" ht="20.25" customHeight="1" x14ac:dyDescent="0.25">
      <c r="F94" s="116"/>
      <c r="G94" s="116"/>
      <c r="H94" s="116"/>
      <c r="I94" s="116"/>
      <c r="J94" s="116"/>
      <c r="K94" s="116"/>
      <c r="L94" s="116"/>
    </row>
    <row r="95" spans="1:12" ht="20.25" customHeight="1" x14ac:dyDescent="0.25">
      <c r="B95" s="106"/>
      <c r="F95" s="116"/>
      <c r="G95" s="116"/>
      <c r="H95" s="116"/>
      <c r="I95" s="116"/>
      <c r="J95" s="116"/>
      <c r="K95" s="116"/>
      <c r="L95" s="116"/>
    </row>
    <row r="96" spans="1:12" s="110" customFormat="1" ht="20.25" customHeight="1" x14ac:dyDescent="0.3">
      <c r="E96" s="109"/>
      <c r="F96" s="24"/>
      <c r="G96" s="24"/>
      <c r="H96" s="24"/>
      <c r="I96" s="24"/>
      <c r="J96" s="24"/>
      <c r="K96" s="24"/>
      <c r="L96" s="24"/>
    </row>
    <row r="97" spans="1:12" s="110" customFormat="1" ht="20.25" customHeight="1" x14ac:dyDescent="0.3">
      <c r="E97" s="109"/>
      <c r="F97" s="24"/>
      <c r="G97" s="24"/>
      <c r="H97" s="24"/>
      <c r="I97" s="24"/>
      <c r="J97" s="24"/>
      <c r="K97" s="24"/>
      <c r="L97" s="24"/>
    </row>
    <row r="98" spans="1:12" ht="20.25" customHeight="1" x14ac:dyDescent="0.3">
      <c r="A98" s="113"/>
      <c r="F98" s="25"/>
      <c r="G98" s="25"/>
      <c r="H98" s="25"/>
      <c r="I98" s="25"/>
      <c r="J98" s="25"/>
      <c r="K98" s="25"/>
      <c r="L98" s="25"/>
    </row>
    <row r="99" spans="1:12" ht="20.25" customHeight="1" x14ac:dyDescent="0.25">
      <c r="F99" s="25"/>
      <c r="G99" s="25"/>
      <c r="H99" s="25"/>
      <c r="I99" s="25"/>
      <c r="J99" s="25"/>
      <c r="K99" s="25"/>
      <c r="L99" s="25"/>
    </row>
    <row r="100" spans="1:12" ht="20.25" customHeight="1" x14ac:dyDescent="0.25">
      <c r="F100" s="116"/>
      <c r="G100" s="116"/>
      <c r="H100" s="116"/>
      <c r="I100" s="116"/>
      <c r="J100" s="116"/>
      <c r="K100" s="116"/>
      <c r="L100" s="116"/>
    </row>
    <row r="101" spans="1:12" ht="20.25" customHeight="1" x14ac:dyDescent="0.25">
      <c r="F101" s="116"/>
      <c r="G101" s="116"/>
      <c r="H101" s="116"/>
      <c r="I101" s="116"/>
      <c r="J101" s="116"/>
      <c r="K101" s="116"/>
      <c r="L101" s="116"/>
    </row>
    <row r="102" spans="1:12" ht="20.25" customHeight="1" x14ac:dyDescent="0.25">
      <c r="F102" s="116"/>
      <c r="G102" s="116"/>
      <c r="H102" s="116"/>
      <c r="I102" s="116"/>
      <c r="J102" s="116"/>
      <c r="K102" s="116"/>
      <c r="L102" s="116"/>
    </row>
    <row r="103" spans="1:12" ht="20.25" customHeight="1" x14ac:dyDescent="0.25">
      <c r="F103" s="116"/>
      <c r="G103" s="116"/>
      <c r="H103" s="116"/>
      <c r="I103" s="116"/>
      <c r="J103" s="117"/>
      <c r="K103" s="117"/>
      <c r="L103" s="117"/>
    </row>
    <row r="104" spans="1:12" s="110" customFormat="1" ht="20.25" customHeight="1" x14ac:dyDescent="0.3">
      <c r="E104" s="109"/>
      <c r="F104" s="119"/>
      <c r="G104" s="119"/>
      <c r="H104" s="119"/>
      <c r="I104" s="119"/>
      <c r="J104" s="119"/>
      <c r="K104" s="119"/>
      <c r="L104" s="119"/>
    </row>
    <row r="105" spans="1:12" s="110" customFormat="1" ht="20.25" customHeight="1" x14ac:dyDescent="0.3">
      <c r="E105" s="109"/>
      <c r="F105" s="119"/>
      <c r="G105" s="119"/>
      <c r="H105" s="119"/>
      <c r="I105" s="119"/>
      <c r="J105" s="119"/>
      <c r="K105" s="119"/>
      <c r="L105" s="119"/>
    </row>
    <row r="106" spans="1:12" ht="20.25" customHeight="1" x14ac:dyDescent="0.25">
      <c r="F106" s="116"/>
      <c r="G106" s="116"/>
      <c r="H106" s="116"/>
      <c r="I106" s="116"/>
      <c r="J106" s="116"/>
      <c r="K106" s="116"/>
      <c r="L106" s="116"/>
    </row>
    <row r="107" spans="1:12" ht="20.25" customHeight="1" x14ac:dyDescent="0.25">
      <c r="F107" s="116"/>
      <c r="G107" s="116"/>
      <c r="H107" s="116"/>
      <c r="I107" s="116"/>
      <c r="J107" s="26"/>
      <c r="K107" s="117"/>
      <c r="L107" s="26"/>
    </row>
    <row r="108" spans="1:12" s="110" customFormat="1" ht="20.25" customHeight="1" x14ac:dyDescent="0.3">
      <c r="E108" s="109"/>
      <c r="F108" s="119"/>
      <c r="G108" s="119"/>
      <c r="H108" s="119"/>
      <c r="I108" s="119"/>
      <c r="J108" s="119"/>
      <c r="K108" s="119"/>
      <c r="L108" s="119"/>
    </row>
    <row r="109" spans="1:12" ht="20.25" customHeight="1" x14ac:dyDescent="0.25">
      <c r="F109" s="25"/>
      <c r="G109" s="25"/>
      <c r="H109" s="25"/>
      <c r="I109" s="25"/>
      <c r="J109" s="116"/>
      <c r="K109" s="116"/>
      <c r="L109" s="116"/>
    </row>
    <row r="110" spans="1:12" s="110" customFormat="1" ht="20.25" customHeight="1" x14ac:dyDescent="0.3">
      <c r="E110" s="109"/>
      <c r="F110" s="27"/>
      <c r="G110" s="27"/>
      <c r="H110" s="27"/>
      <c r="I110" s="27"/>
      <c r="J110" s="27"/>
      <c r="K110" s="27"/>
      <c r="L110" s="27"/>
    </row>
    <row r="111" spans="1:12" ht="20.25" customHeight="1" x14ac:dyDescent="0.25">
      <c r="F111" s="2"/>
      <c r="G111" s="2"/>
      <c r="H111" s="2"/>
      <c r="I111" s="2"/>
      <c r="J111" s="2"/>
      <c r="K111" s="2"/>
      <c r="L111" s="2"/>
    </row>
    <row r="112" spans="1:12" ht="20.25" hidden="1" customHeight="1" x14ac:dyDescent="0.25">
      <c r="F112" s="1"/>
      <c r="G112" s="2"/>
      <c r="H112" s="1"/>
      <c r="I112" s="1"/>
      <c r="J112" s="1"/>
      <c r="K112" s="1"/>
      <c r="L112" s="1"/>
    </row>
    <row r="113" spans="1:12" ht="20.25" customHeight="1" x14ac:dyDescent="0.25">
      <c r="A113" s="110"/>
      <c r="F113" s="7"/>
      <c r="G113" s="3"/>
      <c r="H113" s="7"/>
      <c r="I113" s="7"/>
      <c r="J113" s="7"/>
      <c r="K113" s="7"/>
      <c r="L113" s="7"/>
    </row>
    <row r="114" spans="1:12" ht="20.25" customHeight="1" x14ac:dyDescent="0.25">
      <c r="F114" s="7"/>
      <c r="G114" s="3"/>
      <c r="H114" s="7"/>
      <c r="I114" s="7"/>
      <c r="J114" s="7"/>
      <c r="K114" s="7"/>
      <c r="L114" s="7"/>
    </row>
    <row r="115" spans="1:12" ht="20.25" customHeight="1" x14ac:dyDescent="0.25">
      <c r="A115" s="110"/>
      <c r="F115" s="131"/>
      <c r="G115" s="3"/>
      <c r="H115" s="131"/>
      <c r="I115" s="131"/>
      <c r="J115" s="8"/>
      <c r="K115" s="8"/>
      <c r="L115" s="8"/>
    </row>
    <row r="116" spans="1:12" ht="20.25" customHeight="1" x14ac:dyDescent="0.25">
      <c r="F116" s="147"/>
      <c r="G116" s="28"/>
      <c r="H116" s="147"/>
      <c r="I116" s="147"/>
      <c r="J116" s="147"/>
      <c r="K116" s="28"/>
      <c r="L116" s="147"/>
    </row>
    <row r="117" spans="1:12" ht="20.25" customHeight="1" x14ac:dyDescent="0.25">
      <c r="F117" s="131"/>
      <c r="G117" s="28"/>
      <c r="H117" s="131"/>
      <c r="I117" s="131"/>
      <c r="J117" s="131"/>
      <c r="K117" s="3"/>
      <c r="L117" s="131"/>
    </row>
    <row r="118" spans="1:12" ht="20.25" customHeight="1" x14ac:dyDescent="0.25">
      <c r="F118" s="131"/>
      <c r="G118" s="28"/>
      <c r="H118" s="131"/>
      <c r="I118" s="131"/>
      <c r="J118" s="148"/>
      <c r="K118" s="9"/>
      <c r="L118" s="148"/>
    </row>
    <row r="119" spans="1:12" ht="20.25" customHeight="1" x14ac:dyDescent="0.25">
      <c r="F119" s="131"/>
      <c r="G119" s="131"/>
      <c r="H119" s="131"/>
      <c r="I119" s="131"/>
      <c r="J119" s="131"/>
      <c r="K119" s="131"/>
      <c r="L119" s="131"/>
    </row>
    <row r="120" spans="1:12" ht="20.25" customHeight="1" x14ac:dyDescent="0.25">
      <c r="B120" s="149"/>
      <c r="F120" s="131"/>
      <c r="G120" s="131"/>
      <c r="H120" s="131"/>
      <c r="I120" s="131"/>
      <c r="J120" s="131"/>
      <c r="K120" s="131"/>
      <c r="L120" s="131"/>
    </row>
    <row r="121" spans="1:12" ht="20.25" customHeight="1" x14ac:dyDescent="0.25">
      <c r="A121" s="110"/>
      <c r="B121" s="149"/>
      <c r="F121" s="29"/>
      <c r="G121" s="29"/>
      <c r="H121" s="29"/>
      <c r="I121" s="29"/>
      <c r="J121" s="29"/>
      <c r="K121" s="29"/>
      <c r="L121" s="29"/>
    </row>
    <row r="122" spans="1:12" ht="20.25" customHeight="1" x14ac:dyDescent="0.25">
      <c r="A122" s="110"/>
      <c r="F122" s="29"/>
      <c r="G122" s="30"/>
      <c r="H122" s="29"/>
      <c r="I122" s="29"/>
      <c r="J122" s="29"/>
      <c r="K122" s="4"/>
      <c r="L122" s="29"/>
    </row>
    <row r="123" spans="1:12" ht="20.25" customHeight="1" x14ac:dyDescent="0.25">
      <c r="A123" s="110"/>
      <c r="F123" s="31"/>
      <c r="G123" s="29"/>
      <c r="H123" s="31"/>
      <c r="I123" s="31"/>
      <c r="J123" s="31"/>
      <c r="K123" s="29"/>
      <c r="L123" s="31"/>
    </row>
    <row r="124" spans="1:12" ht="20.25" customHeight="1" x14ac:dyDescent="0.25">
      <c r="A124" s="110"/>
      <c r="F124" s="31"/>
      <c r="G124" s="29"/>
      <c r="H124" s="31"/>
      <c r="I124" s="31"/>
      <c r="J124" s="31"/>
      <c r="K124" s="29"/>
      <c r="L124" s="31"/>
    </row>
    <row r="125" spans="1:12" ht="20.25" customHeight="1" x14ac:dyDescent="0.3">
      <c r="A125" s="103"/>
      <c r="F125" s="31"/>
      <c r="G125" s="29"/>
      <c r="H125" s="31"/>
      <c r="I125" s="31"/>
      <c r="J125" s="31"/>
      <c r="K125" s="29"/>
      <c r="L125" s="31"/>
    </row>
    <row r="126" spans="1:12" ht="20.25" customHeight="1" x14ac:dyDescent="0.3">
      <c r="A126" s="105"/>
      <c r="F126" s="31"/>
      <c r="G126" s="29"/>
      <c r="H126" s="31"/>
      <c r="I126" s="31"/>
      <c r="J126" s="31"/>
      <c r="K126" s="29"/>
      <c r="L126" s="31"/>
    </row>
    <row r="127" spans="1:12" ht="20.25" customHeight="1" x14ac:dyDescent="0.25">
      <c r="A127" s="110"/>
      <c r="F127" s="31"/>
      <c r="G127" s="29"/>
      <c r="H127" s="31"/>
      <c r="I127" s="31"/>
      <c r="J127" s="31"/>
      <c r="K127" s="29"/>
      <c r="L127" s="31"/>
    </row>
    <row r="128" spans="1:12" ht="20.25" customHeight="1" x14ac:dyDescent="0.25">
      <c r="A128" s="110"/>
      <c r="F128" s="197"/>
      <c r="G128" s="197"/>
      <c r="H128" s="197"/>
      <c r="I128" s="108"/>
      <c r="J128" s="197"/>
      <c r="K128" s="197"/>
      <c r="L128" s="197"/>
    </row>
    <row r="129" spans="1:12" ht="20.25" customHeight="1" x14ac:dyDescent="0.25">
      <c r="A129" s="110"/>
      <c r="F129" s="197"/>
      <c r="G129" s="197"/>
      <c r="H129" s="197"/>
      <c r="I129" s="108"/>
      <c r="J129" s="197"/>
      <c r="K129" s="197"/>
      <c r="L129" s="197"/>
    </row>
    <row r="130" spans="1:12" ht="32.25" customHeight="1" x14ac:dyDescent="0.25">
      <c r="A130" s="110"/>
      <c r="F130" s="200"/>
      <c r="G130" s="200"/>
      <c r="H130" s="200"/>
      <c r="I130" s="145"/>
      <c r="J130" s="200"/>
      <c r="K130" s="200"/>
      <c r="L130" s="200"/>
    </row>
    <row r="131" spans="1:12" ht="20.25" customHeight="1" x14ac:dyDescent="0.25">
      <c r="A131" s="110"/>
      <c r="F131" s="111"/>
      <c r="G131" s="112"/>
      <c r="H131" s="111"/>
      <c r="I131" s="111"/>
      <c r="J131" s="111"/>
      <c r="K131" s="112"/>
      <c r="L131" s="111"/>
    </row>
    <row r="132" spans="1:12" ht="20.25" customHeight="1" x14ac:dyDescent="0.25">
      <c r="A132" s="110"/>
      <c r="F132" s="111"/>
      <c r="G132" s="112"/>
      <c r="H132" s="111"/>
      <c r="I132" s="111"/>
      <c r="J132" s="111"/>
      <c r="K132" s="112"/>
      <c r="L132" s="111"/>
    </row>
    <row r="133" spans="1:12" ht="20.25" customHeight="1" x14ac:dyDescent="0.25">
      <c r="A133" s="110"/>
      <c r="F133" s="198"/>
      <c r="G133" s="199"/>
      <c r="H133" s="199"/>
      <c r="I133" s="199"/>
      <c r="J133" s="199"/>
      <c r="K133" s="199"/>
      <c r="L133" s="199"/>
    </row>
    <row r="134" spans="1:12" ht="20.25" customHeight="1" x14ac:dyDescent="0.25">
      <c r="A134" s="110"/>
      <c r="F134" s="3"/>
      <c r="G134" s="29"/>
      <c r="H134" s="3"/>
      <c r="I134" s="3"/>
      <c r="J134" s="3"/>
      <c r="K134" s="29"/>
      <c r="L134" s="3"/>
    </row>
    <row r="135" spans="1:12" ht="20.25" customHeight="1" x14ac:dyDescent="0.25">
      <c r="F135" s="13"/>
      <c r="G135" s="13"/>
      <c r="H135" s="13"/>
      <c r="I135" s="13"/>
      <c r="J135" s="13"/>
      <c r="K135" s="13"/>
      <c r="L135" s="13"/>
    </row>
    <row r="136" spans="1:12" ht="20.25" customHeight="1" x14ac:dyDescent="0.25">
      <c r="F136" s="13"/>
      <c r="G136" s="13"/>
      <c r="H136" s="13"/>
      <c r="I136" s="13"/>
      <c r="J136" s="26"/>
      <c r="K136" s="131"/>
      <c r="L136" s="26"/>
    </row>
    <row r="137" spans="1:12" ht="20.25" customHeight="1" x14ac:dyDescent="0.25">
      <c r="A137" s="110"/>
      <c r="F137" s="4"/>
      <c r="G137" s="29"/>
      <c r="H137" s="4"/>
      <c r="I137" s="4"/>
      <c r="J137" s="4"/>
      <c r="K137" s="29"/>
      <c r="L137" s="4"/>
    </row>
    <row r="138" spans="1:12" ht="20.25" customHeight="1" x14ac:dyDescent="0.25">
      <c r="A138" s="110"/>
      <c r="F138" s="3"/>
      <c r="G138" s="29"/>
      <c r="H138" s="3"/>
      <c r="I138" s="3"/>
      <c r="J138" s="3"/>
      <c r="K138" s="29"/>
      <c r="L138" s="3"/>
    </row>
    <row r="139" spans="1:12" ht="20.25" customHeight="1" x14ac:dyDescent="0.25">
      <c r="A139" s="110"/>
      <c r="F139" s="3"/>
      <c r="G139" s="29"/>
      <c r="H139" s="3"/>
      <c r="I139" s="3"/>
      <c r="J139" s="3"/>
      <c r="K139" s="29"/>
      <c r="L139" s="3"/>
    </row>
    <row r="140" spans="1:12" ht="20.25" customHeight="1" x14ac:dyDescent="0.25">
      <c r="F140" s="3"/>
      <c r="G140" s="29"/>
      <c r="H140" s="3"/>
      <c r="I140" s="3"/>
      <c r="J140" s="3"/>
      <c r="K140" s="29"/>
      <c r="L140" s="3"/>
    </row>
    <row r="141" spans="1:12" ht="20.25" customHeight="1" x14ac:dyDescent="0.25">
      <c r="F141" s="26"/>
      <c r="G141" s="29"/>
      <c r="H141" s="26"/>
      <c r="I141" s="26"/>
      <c r="J141" s="26"/>
      <c r="K141" s="29"/>
      <c r="L141" s="26"/>
    </row>
    <row r="142" spans="1:12" ht="20.25" customHeight="1" x14ac:dyDescent="0.25">
      <c r="A142" s="110"/>
      <c r="F142" s="4"/>
      <c r="G142" s="29"/>
      <c r="H142" s="4"/>
      <c r="I142" s="4"/>
      <c r="J142" s="4"/>
      <c r="K142" s="29"/>
      <c r="L142" s="4"/>
    </row>
    <row r="143" spans="1:12" ht="20.25" customHeight="1" x14ac:dyDescent="0.25">
      <c r="A143" s="110"/>
      <c r="F143" s="4"/>
      <c r="G143" s="29"/>
      <c r="H143" s="4"/>
      <c r="I143" s="4"/>
      <c r="J143" s="4"/>
      <c r="K143" s="29"/>
      <c r="L143" s="4"/>
    </row>
    <row r="144" spans="1:12" ht="21" customHeight="1" x14ac:dyDescent="0.3">
      <c r="A144" s="110"/>
      <c r="F144" s="10"/>
      <c r="G144" s="29"/>
      <c r="H144" s="10"/>
      <c r="I144" s="10"/>
      <c r="J144" s="10"/>
      <c r="K144" s="29"/>
      <c r="L144" s="10"/>
    </row>
  </sheetData>
  <mergeCells count="28">
    <mergeCell ref="F133:L133"/>
    <mergeCell ref="J88:L88"/>
    <mergeCell ref="F128:H128"/>
    <mergeCell ref="J128:L128"/>
    <mergeCell ref="F129:H129"/>
    <mergeCell ref="J129:L129"/>
    <mergeCell ref="F130:H130"/>
    <mergeCell ref="J130:L130"/>
    <mergeCell ref="F91:L91"/>
    <mergeCell ref="F88:H88"/>
    <mergeCell ref="F87:H87"/>
    <mergeCell ref="J87:L87"/>
    <mergeCell ref="F43:L43"/>
    <mergeCell ref="J86:L86"/>
    <mergeCell ref="F86:H86"/>
    <mergeCell ref="J6:L6"/>
    <mergeCell ref="F41:H41"/>
    <mergeCell ref="J41:L41"/>
    <mergeCell ref="F4:I4"/>
    <mergeCell ref="F5:I5"/>
    <mergeCell ref="F39:I39"/>
    <mergeCell ref="F40:I40"/>
    <mergeCell ref="J5:L5"/>
    <mergeCell ref="J4:L4"/>
    <mergeCell ref="J40:L40"/>
    <mergeCell ref="J39:L39"/>
    <mergeCell ref="F8:L8"/>
    <mergeCell ref="F6:H6"/>
  </mergeCells>
  <phoneticPr fontId="0" type="noConversion"/>
  <pageMargins left="0.8" right="0.8" top="0.48" bottom="0.5" header="0.5" footer="0.5"/>
  <pageSetup paperSize="9" scale="74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92"/>
  <sheetViews>
    <sheetView showGridLines="0" view="pageBreakPreview" zoomScale="80" zoomScaleNormal="80" zoomScaleSheetLayoutView="80" workbookViewId="0"/>
  </sheetViews>
  <sheetFormatPr defaultColWidth="9.375" defaultRowHeight="20.25" customHeight="1" x14ac:dyDescent="0.25"/>
  <cols>
    <col min="1" max="3" width="2.625" style="94" customWidth="1"/>
    <col min="4" max="4" width="53.125" style="94" customWidth="1"/>
    <col min="5" max="5" width="6.125" style="104" customWidth="1"/>
    <col min="6" max="6" width="1.375" style="104" customWidth="1"/>
    <col min="7" max="7" width="21.375" style="14" bestFit="1" customWidth="1"/>
    <col min="8" max="8" width="1.375" style="94" customWidth="1"/>
    <col min="9" max="9" width="18.25" style="94" customWidth="1"/>
    <col min="10" max="10" width="1.375" style="94" customWidth="1"/>
    <col min="11" max="11" width="22.875" style="14" customWidth="1"/>
    <col min="12" max="12" width="1.375" style="94" customWidth="1"/>
    <col min="13" max="13" width="18.25" style="94" customWidth="1"/>
    <col min="14" max="14" width="1" style="94" customWidth="1"/>
    <col min="15" max="15" width="18" style="94" customWidth="1"/>
    <col min="16" max="17" width="16" style="94" bestFit="1" customWidth="1"/>
    <col min="18" max="18" width="9.375" style="94"/>
    <col min="19" max="19" width="15.5" style="94" bestFit="1" customWidth="1"/>
    <col min="20" max="16384" width="9.375" style="94"/>
  </cols>
  <sheetData>
    <row r="1" spans="1:19" ht="20.25" customHeight="1" x14ac:dyDescent="0.3">
      <c r="A1" s="103" t="s">
        <v>85</v>
      </c>
      <c r="B1" s="106"/>
      <c r="C1" s="106"/>
      <c r="D1" s="106"/>
      <c r="E1" s="189"/>
      <c r="F1" s="189"/>
      <c r="G1" s="54"/>
      <c r="H1" s="106"/>
      <c r="I1" s="106"/>
      <c r="J1" s="106"/>
      <c r="K1" s="54"/>
      <c r="L1" s="106"/>
      <c r="M1" s="106"/>
    </row>
    <row r="2" spans="1:19" ht="20.25" customHeight="1" x14ac:dyDescent="0.3">
      <c r="A2" s="105" t="s">
        <v>79</v>
      </c>
      <c r="B2" s="106"/>
      <c r="C2" s="106"/>
      <c r="D2" s="106"/>
      <c r="E2" s="189"/>
      <c r="F2" s="189"/>
      <c r="G2" s="54"/>
      <c r="H2" s="106"/>
      <c r="I2" s="106"/>
      <c r="J2" s="106"/>
      <c r="K2" s="54"/>
      <c r="L2" s="106"/>
      <c r="M2" s="106"/>
    </row>
    <row r="3" spans="1:19" ht="20.25" customHeight="1" x14ac:dyDescent="0.25">
      <c r="A3" s="106"/>
      <c r="B3" s="106"/>
      <c r="C3" s="106"/>
      <c r="D3" s="106"/>
      <c r="E3" s="189"/>
      <c r="F3" s="189"/>
      <c r="G3" s="54"/>
      <c r="H3" s="106"/>
      <c r="I3" s="106"/>
      <c r="J3" s="106"/>
      <c r="K3" s="54"/>
      <c r="L3" s="106"/>
      <c r="M3" s="106"/>
    </row>
    <row r="4" spans="1:19" ht="20.25" customHeight="1" x14ac:dyDescent="0.25">
      <c r="A4" s="106"/>
      <c r="B4" s="106"/>
      <c r="C4" s="106"/>
      <c r="D4" s="106"/>
      <c r="E4" s="189"/>
      <c r="F4" s="189"/>
      <c r="G4" s="197" t="s">
        <v>4</v>
      </c>
      <c r="H4" s="197"/>
      <c r="I4" s="197"/>
      <c r="J4" s="108"/>
      <c r="K4" s="197" t="s">
        <v>46</v>
      </c>
      <c r="L4" s="197"/>
      <c r="M4" s="197"/>
    </row>
    <row r="5" spans="1:19" s="110" customFormat="1" ht="20.25" customHeight="1" x14ac:dyDescent="0.3">
      <c r="E5" s="109"/>
      <c r="F5" s="109"/>
      <c r="G5" s="197" t="s">
        <v>45</v>
      </c>
      <c r="H5" s="197"/>
      <c r="I5" s="197"/>
      <c r="J5" s="108"/>
      <c r="K5" s="197" t="s">
        <v>45</v>
      </c>
      <c r="L5" s="197"/>
      <c r="M5" s="197"/>
    </row>
    <row r="6" spans="1:19" s="110" customFormat="1" ht="20.25" customHeight="1" x14ac:dyDescent="0.3">
      <c r="E6" s="109"/>
      <c r="F6" s="109"/>
      <c r="G6" s="204" t="s">
        <v>114</v>
      </c>
      <c r="H6" s="204"/>
      <c r="I6" s="204"/>
      <c r="J6" s="112"/>
      <c r="K6" s="204" t="s">
        <v>114</v>
      </c>
      <c r="L6" s="204"/>
      <c r="M6" s="204"/>
    </row>
    <row r="7" spans="1:19" s="110" customFormat="1" ht="20.25" customHeight="1" x14ac:dyDescent="0.3">
      <c r="E7" s="109"/>
      <c r="F7" s="109"/>
      <c r="G7" s="203" t="s">
        <v>111</v>
      </c>
      <c r="H7" s="203"/>
      <c r="I7" s="203"/>
      <c r="J7" s="112"/>
      <c r="K7" s="203" t="s">
        <v>111</v>
      </c>
      <c r="L7" s="203"/>
      <c r="M7" s="203"/>
    </row>
    <row r="8" spans="1:19" s="110" customFormat="1" ht="20.25" customHeight="1" x14ac:dyDescent="0.25">
      <c r="E8" s="104" t="s">
        <v>3</v>
      </c>
      <c r="F8" s="104"/>
      <c r="G8" s="111">
        <v>2023</v>
      </c>
      <c r="H8" s="112"/>
      <c r="I8" s="111">
        <v>2022</v>
      </c>
      <c r="J8" s="111"/>
      <c r="K8" s="111">
        <v>2023</v>
      </c>
      <c r="L8" s="112"/>
      <c r="M8" s="111">
        <v>2022</v>
      </c>
    </row>
    <row r="9" spans="1:19" s="110" customFormat="1" ht="20.25" customHeight="1" x14ac:dyDescent="0.25">
      <c r="E9" s="104"/>
      <c r="F9" s="104"/>
      <c r="G9" s="198" t="s">
        <v>42</v>
      </c>
      <c r="H9" s="198"/>
      <c r="I9" s="198"/>
      <c r="J9" s="198"/>
      <c r="K9" s="198"/>
      <c r="L9" s="198"/>
      <c r="M9" s="198"/>
    </row>
    <row r="10" spans="1:19" ht="20.25" customHeight="1" x14ac:dyDescent="0.3">
      <c r="A10" s="113" t="s">
        <v>72</v>
      </c>
      <c r="E10" s="104" t="s">
        <v>191</v>
      </c>
      <c r="G10" s="55"/>
      <c r="H10" s="112"/>
      <c r="I10" s="146"/>
      <c r="J10" s="146"/>
      <c r="K10" s="55"/>
      <c r="L10" s="112"/>
      <c r="M10" s="146"/>
    </row>
    <row r="11" spans="1:19" ht="20.25" customHeight="1" x14ac:dyDescent="0.25">
      <c r="A11" s="94" t="s">
        <v>43</v>
      </c>
      <c r="E11" s="94"/>
      <c r="F11" s="94"/>
      <c r="H11" s="116"/>
      <c r="I11" s="116"/>
      <c r="J11" s="116"/>
      <c r="L11" s="116"/>
      <c r="M11" s="116"/>
    </row>
    <row r="12" spans="1:19" ht="20.25" customHeight="1" x14ac:dyDescent="0.25">
      <c r="B12" s="94" t="s">
        <v>44</v>
      </c>
      <c r="G12" s="116">
        <v>12371032972</v>
      </c>
      <c r="H12" s="116"/>
      <c r="I12" s="116">
        <v>10904848411</v>
      </c>
      <c r="J12" s="116"/>
      <c r="K12" s="116">
        <v>12359661338</v>
      </c>
      <c r="L12" s="116"/>
      <c r="M12" s="116">
        <v>10880938711</v>
      </c>
      <c r="R12" s="116"/>
      <c r="S12" s="116"/>
    </row>
    <row r="13" spans="1:19" ht="20.25" customHeight="1" x14ac:dyDescent="0.35">
      <c r="A13" s="94" t="s">
        <v>99</v>
      </c>
      <c r="B13" s="190"/>
      <c r="C13" s="190"/>
      <c r="D13" s="190"/>
      <c r="E13" s="104">
        <v>8</v>
      </c>
      <c r="G13" s="116">
        <v>5531596</v>
      </c>
      <c r="H13" s="116"/>
      <c r="I13" s="116">
        <v>5458500</v>
      </c>
      <c r="J13" s="116"/>
      <c r="K13" s="116">
        <v>21791596</v>
      </c>
      <c r="L13" s="59"/>
      <c r="M13" s="116">
        <v>37558500</v>
      </c>
      <c r="R13" s="116"/>
      <c r="S13" s="116"/>
    </row>
    <row r="14" spans="1:19" ht="20.25" customHeight="1" x14ac:dyDescent="0.35">
      <c r="A14" s="94" t="s">
        <v>166</v>
      </c>
      <c r="B14" s="190"/>
      <c r="C14" s="190"/>
      <c r="D14" s="190"/>
      <c r="E14" s="104">
        <v>8</v>
      </c>
      <c r="G14" s="35">
        <v>0</v>
      </c>
      <c r="H14" s="116"/>
      <c r="I14" s="35">
        <v>0</v>
      </c>
      <c r="J14" s="116"/>
      <c r="K14" s="116">
        <v>104210050</v>
      </c>
      <c r="L14" s="59"/>
      <c r="M14" s="116">
        <v>782325000</v>
      </c>
      <c r="R14" s="116"/>
      <c r="S14" s="116"/>
    </row>
    <row r="15" spans="1:19" ht="20.25" customHeight="1" x14ac:dyDescent="0.35">
      <c r="A15" s="94" t="s">
        <v>19</v>
      </c>
      <c r="G15" s="116">
        <v>216112000</v>
      </c>
      <c r="H15" s="116"/>
      <c r="I15" s="116">
        <v>148505808</v>
      </c>
      <c r="J15" s="116"/>
      <c r="K15" s="116">
        <v>223842067</v>
      </c>
      <c r="L15" s="59"/>
      <c r="M15" s="116">
        <v>170247590</v>
      </c>
      <c r="R15" s="116"/>
      <c r="S15" s="116"/>
    </row>
    <row r="16" spans="1:19" s="110" customFormat="1" ht="20.25" customHeight="1" x14ac:dyDescent="0.3">
      <c r="A16" s="110" t="s">
        <v>73</v>
      </c>
      <c r="E16" s="109"/>
      <c r="F16" s="109"/>
      <c r="G16" s="89">
        <f>SUM(G12:G15)</f>
        <v>12592676568</v>
      </c>
      <c r="H16" s="33"/>
      <c r="I16" s="32">
        <f>SUM(I12:I15)</f>
        <v>11058812719</v>
      </c>
      <c r="J16" s="24"/>
      <c r="K16" s="89">
        <f>SUM(K12:K15)</f>
        <v>12709505051</v>
      </c>
      <c r="L16" s="24"/>
      <c r="M16" s="32">
        <f>SUM(M12:M15)</f>
        <v>11871069801</v>
      </c>
    </row>
    <row r="17" spans="1:19" s="110" customFormat="1" ht="20.25" customHeight="1" x14ac:dyDescent="0.3">
      <c r="E17" s="109"/>
      <c r="F17" s="109"/>
      <c r="G17" s="23"/>
      <c r="H17" s="33"/>
      <c r="I17" s="23"/>
      <c r="J17" s="24"/>
      <c r="K17" s="23"/>
      <c r="L17" s="24"/>
      <c r="M17" s="23"/>
    </row>
    <row r="18" spans="1:19" ht="20.25" customHeight="1" x14ac:dyDescent="0.3">
      <c r="A18" s="113" t="s">
        <v>20</v>
      </c>
      <c r="E18" s="104" t="s">
        <v>207</v>
      </c>
      <c r="G18" s="35"/>
      <c r="H18" s="34"/>
      <c r="I18" s="35"/>
      <c r="J18" s="34"/>
      <c r="K18" s="35"/>
      <c r="L18" s="34"/>
      <c r="M18" s="35"/>
    </row>
    <row r="19" spans="1:19" ht="20.25" customHeight="1" x14ac:dyDescent="0.25">
      <c r="A19" s="94" t="s">
        <v>108</v>
      </c>
      <c r="E19" s="104">
        <v>7</v>
      </c>
      <c r="G19" s="116">
        <v>8869461464</v>
      </c>
      <c r="H19" s="34"/>
      <c r="I19" s="34">
        <v>7823541043</v>
      </c>
      <c r="J19" s="34"/>
      <c r="K19" s="116">
        <v>8909500189</v>
      </c>
      <c r="L19" s="34"/>
      <c r="M19" s="34">
        <v>7831018438</v>
      </c>
      <c r="R19" s="116"/>
      <c r="S19" s="116"/>
    </row>
    <row r="20" spans="1:19" ht="20.25" customHeight="1" x14ac:dyDescent="0.25">
      <c r="A20" s="94" t="s">
        <v>115</v>
      </c>
      <c r="G20" s="116">
        <v>2875192841</v>
      </c>
      <c r="H20" s="34"/>
      <c r="I20" s="34">
        <v>2559921562</v>
      </c>
      <c r="J20" s="34"/>
      <c r="K20" s="116">
        <v>2873909836</v>
      </c>
      <c r="L20" s="34"/>
      <c r="M20" s="34">
        <v>2560220129</v>
      </c>
      <c r="R20" s="116"/>
      <c r="S20" s="116"/>
    </row>
    <row r="21" spans="1:19" ht="20.25" customHeight="1" x14ac:dyDescent="0.25">
      <c r="A21" s="94" t="s">
        <v>56</v>
      </c>
      <c r="G21" s="116">
        <v>691309865</v>
      </c>
      <c r="H21" s="116"/>
      <c r="I21" s="116">
        <v>657632061</v>
      </c>
      <c r="J21" s="116"/>
      <c r="K21" s="116">
        <v>675486161</v>
      </c>
      <c r="L21" s="116"/>
      <c r="M21" s="116">
        <v>638586213</v>
      </c>
      <c r="R21" s="116"/>
      <c r="S21" s="116"/>
    </row>
    <row r="22" spans="1:19" ht="20.25" hidden="1" customHeight="1" x14ac:dyDescent="0.25">
      <c r="A22" s="94" t="s">
        <v>116</v>
      </c>
      <c r="G22" s="116"/>
      <c r="H22" s="35"/>
      <c r="I22" s="35"/>
      <c r="J22" s="35"/>
      <c r="K22" s="35"/>
      <c r="L22" s="36"/>
      <c r="M22" s="35"/>
      <c r="N22" s="14"/>
    </row>
    <row r="23" spans="1:19" ht="20.25" hidden="1" customHeight="1" x14ac:dyDescent="0.25">
      <c r="B23" s="94" t="s">
        <v>117</v>
      </c>
      <c r="E23" s="104">
        <v>16</v>
      </c>
      <c r="G23" s="116">
        <v>0</v>
      </c>
      <c r="H23" s="35"/>
      <c r="I23" s="46">
        <v>0</v>
      </c>
      <c r="J23" s="35"/>
      <c r="K23" s="46">
        <v>0</v>
      </c>
      <c r="L23" s="36"/>
      <c r="M23" s="46">
        <v>0</v>
      </c>
      <c r="N23" s="14"/>
    </row>
    <row r="24" spans="1:19" ht="20.25" customHeight="1" x14ac:dyDescent="0.25">
      <c r="A24" s="110" t="s">
        <v>104</v>
      </c>
      <c r="G24" s="89">
        <f>SUM(G19:G23)</f>
        <v>12435964170</v>
      </c>
      <c r="H24" s="33"/>
      <c r="I24" s="32">
        <f>SUM(I19:I23)</f>
        <v>11041094666</v>
      </c>
      <c r="J24" s="24"/>
      <c r="K24" s="89">
        <f>SUM(K19:K23)</f>
        <v>12458896186</v>
      </c>
      <c r="L24" s="24"/>
      <c r="M24" s="32">
        <f>SUM(M19:M23)</f>
        <v>11029824780</v>
      </c>
    </row>
    <row r="25" spans="1:19" ht="20.25" customHeight="1" x14ac:dyDescent="0.25">
      <c r="A25" s="110"/>
      <c r="G25" s="35"/>
      <c r="H25" s="116"/>
      <c r="I25" s="35"/>
      <c r="J25" s="116"/>
      <c r="K25" s="18"/>
      <c r="L25" s="117"/>
      <c r="M25" s="18"/>
    </row>
    <row r="26" spans="1:19" ht="20.25" customHeight="1" x14ac:dyDescent="0.25">
      <c r="A26" s="110" t="s">
        <v>184</v>
      </c>
      <c r="G26" s="52">
        <f>G16-G24</f>
        <v>156712398</v>
      </c>
      <c r="H26" s="52"/>
      <c r="I26" s="52">
        <f>I16-I24</f>
        <v>17718053</v>
      </c>
      <c r="J26" s="52"/>
      <c r="K26" s="52">
        <f>K16-K24</f>
        <v>250608865</v>
      </c>
      <c r="L26" s="53"/>
      <c r="M26" s="52">
        <f>M16-M24</f>
        <v>841245021</v>
      </c>
    </row>
    <row r="27" spans="1:19" ht="20.25" customHeight="1" x14ac:dyDescent="0.25">
      <c r="A27" s="94" t="s">
        <v>148</v>
      </c>
      <c r="G27" s="60">
        <v>-14235407</v>
      </c>
      <c r="H27" s="57"/>
      <c r="I27" s="60">
        <v>-13026750</v>
      </c>
      <c r="J27" s="57"/>
      <c r="K27" s="60">
        <v>-14234774</v>
      </c>
      <c r="L27" s="58"/>
      <c r="M27" s="60">
        <v>-12950812</v>
      </c>
    </row>
    <row r="28" spans="1:19" ht="20.25" customHeight="1" x14ac:dyDescent="0.25">
      <c r="A28" s="94" t="s">
        <v>201</v>
      </c>
      <c r="G28" s="60"/>
      <c r="H28" s="116"/>
      <c r="I28" s="60"/>
      <c r="J28" s="116"/>
      <c r="L28" s="116"/>
      <c r="M28" s="14"/>
    </row>
    <row r="29" spans="1:19" ht="20.25" customHeight="1" x14ac:dyDescent="0.25">
      <c r="A29" s="94" t="s">
        <v>149</v>
      </c>
      <c r="B29" s="94" t="s">
        <v>150</v>
      </c>
      <c r="E29" s="104">
        <v>8</v>
      </c>
      <c r="G29" s="61">
        <v>174272230</v>
      </c>
      <c r="H29" s="116"/>
      <c r="I29" s="61">
        <v>167505278</v>
      </c>
      <c r="J29" s="116"/>
      <c r="K29" s="19">
        <v>0</v>
      </c>
      <c r="L29" s="36"/>
      <c r="M29" s="19">
        <v>0</v>
      </c>
    </row>
    <row r="30" spans="1:19" s="110" customFormat="1" ht="20.25" customHeight="1" x14ac:dyDescent="0.3">
      <c r="A30" s="110" t="s">
        <v>151</v>
      </c>
      <c r="E30" s="109"/>
      <c r="F30" s="109"/>
      <c r="G30" s="62">
        <f>G16-G24+G27+G29</f>
        <v>316749221</v>
      </c>
      <c r="H30" s="63"/>
      <c r="I30" s="62">
        <f>I16-I24+I27+I29</f>
        <v>172196581</v>
      </c>
      <c r="J30" s="63"/>
      <c r="K30" s="62">
        <f>K16-K24+K27</f>
        <v>236374091</v>
      </c>
      <c r="L30" s="63"/>
      <c r="M30" s="62">
        <f>M16-M24+M27</f>
        <v>828294209</v>
      </c>
    </row>
    <row r="31" spans="1:19" ht="20.25" customHeight="1" x14ac:dyDescent="0.25">
      <c r="A31" s="94" t="s">
        <v>189</v>
      </c>
      <c r="E31" s="104" t="s">
        <v>196</v>
      </c>
      <c r="G31" s="64">
        <v>-68748602</v>
      </c>
      <c r="H31" s="65"/>
      <c r="I31" s="64">
        <v>-159535042</v>
      </c>
      <c r="J31" s="65"/>
      <c r="K31" s="64">
        <v>-66627492</v>
      </c>
      <c r="L31" s="65"/>
      <c r="M31" s="64">
        <v>-157080768</v>
      </c>
    </row>
    <row r="32" spans="1:19" s="110" customFormat="1" ht="20.25" customHeight="1" thickBot="1" x14ac:dyDescent="0.35">
      <c r="A32" s="138" t="s">
        <v>152</v>
      </c>
      <c r="E32" s="109"/>
      <c r="F32" s="109"/>
      <c r="G32" s="66">
        <f>SUM(G30:G31)</f>
        <v>248000619</v>
      </c>
      <c r="H32" s="63"/>
      <c r="I32" s="66">
        <f>SUM(I30:I31)</f>
        <v>12661539</v>
      </c>
      <c r="J32" s="63"/>
      <c r="K32" s="66">
        <f>SUM(K30:K31)</f>
        <v>169746599</v>
      </c>
      <c r="L32" s="63"/>
      <c r="M32" s="66">
        <f>SUM(M30:M31)</f>
        <v>671213441</v>
      </c>
    </row>
    <row r="33" spans="1:13" ht="20.25" customHeight="1" thickTop="1" x14ac:dyDescent="0.25">
      <c r="G33" s="42"/>
      <c r="H33" s="2"/>
      <c r="I33" s="42"/>
      <c r="J33" s="2"/>
      <c r="K33" s="42"/>
      <c r="L33" s="2"/>
      <c r="M33" s="42"/>
    </row>
    <row r="34" spans="1:13" ht="20.25" hidden="1" customHeight="1" x14ac:dyDescent="0.25">
      <c r="G34" s="42"/>
      <c r="H34" s="2"/>
      <c r="I34" s="42"/>
      <c r="J34" s="1"/>
      <c r="K34" s="42"/>
      <c r="L34" s="1"/>
      <c r="M34" s="42"/>
    </row>
    <row r="35" spans="1:13" ht="20.25" customHeight="1" x14ac:dyDescent="0.25">
      <c r="A35" s="110" t="s">
        <v>67</v>
      </c>
      <c r="G35" s="42"/>
      <c r="H35" s="3"/>
      <c r="I35" s="42"/>
      <c r="J35" s="7"/>
      <c r="K35" s="42"/>
      <c r="L35" s="7"/>
      <c r="M35" s="42"/>
    </row>
    <row r="36" spans="1:13" ht="20.25" hidden="1" customHeight="1" x14ac:dyDescent="0.3">
      <c r="A36" s="113" t="s">
        <v>122</v>
      </c>
      <c r="G36" s="42"/>
      <c r="H36" s="3"/>
      <c r="I36" s="42"/>
      <c r="J36" s="7"/>
      <c r="K36" s="42"/>
      <c r="L36" s="7"/>
      <c r="M36" s="42"/>
    </row>
    <row r="37" spans="1:13" ht="20.25" hidden="1" customHeight="1" x14ac:dyDescent="0.25">
      <c r="A37" s="94" t="s">
        <v>134</v>
      </c>
      <c r="G37" s="67"/>
      <c r="H37" s="28"/>
      <c r="I37" s="67">
        <v>0</v>
      </c>
      <c r="J37" s="131"/>
      <c r="K37" s="67"/>
      <c r="L37" s="3"/>
      <c r="M37" s="67">
        <v>0</v>
      </c>
    </row>
    <row r="38" spans="1:13" ht="20.25" hidden="1" customHeight="1" x14ac:dyDescent="0.25">
      <c r="A38" s="94" t="s">
        <v>135</v>
      </c>
      <c r="B38" s="149"/>
      <c r="E38" s="104">
        <v>22</v>
      </c>
      <c r="G38" s="67"/>
      <c r="H38" s="131"/>
      <c r="I38" s="67">
        <v>0</v>
      </c>
      <c r="J38" s="131"/>
      <c r="K38" s="68"/>
      <c r="L38" s="131"/>
      <c r="M38" s="68">
        <v>0</v>
      </c>
    </row>
    <row r="39" spans="1:13" ht="20.25" hidden="1" customHeight="1" x14ac:dyDescent="0.25">
      <c r="A39" s="110" t="s">
        <v>131</v>
      </c>
      <c r="B39" s="110"/>
      <c r="G39" s="37">
        <f>SUM(G37:G38)</f>
        <v>0</v>
      </c>
      <c r="H39" s="30"/>
      <c r="I39" s="37">
        <f>SUM(I37:I38)</f>
        <v>0</v>
      </c>
      <c r="J39" s="29"/>
      <c r="K39" s="37">
        <f>SUM(K37:K38)</f>
        <v>0</v>
      </c>
      <c r="L39" s="4"/>
      <c r="M39" s="37">
        <f>SUM(M37:M38)</f>
        <v>0</v>
      </c>
    </row>
    <row r="40" spans="1:13" ht="20.25" customHeight="1" x14ac:dyDescent="0.25">
      <c r="A40" s="110"/>
      <c r="B40" s="110"/>
      <c r="G40" s="43"/>
      <c r="H40" s="30"/>
      <c r="I40" s="43"/>
      <c r="J40" s="29"/>
      <c r="K40" s="43"/>
      <c r="L40" s="4"/>
      <c r="M40" s="43"/>
    </row>
    <row r="41" spans="1:13" ht="20.25" customHeight="1" x14ac:dyDescent="0.3">
      <c r="A41" s="113" t="s">
        <v>109</v>
      </c>
      <c r="G41" s="42"/>
      <c r="H41" s="3"/>
      <c r="I41" s="42"/>
      <c r="J41" s="7"/>
      <c r="K41" s="42"/>
      <c r="L41" s="7"/>
      <c r="M41" s="42"/>
    </row>
    <row r="42" spans="1:13" ht="20.25" customHeight="1" x14ac:dyDescent="0.25">
      <c r="A42" s="94" t="s">
        <v>172</v>
      </c>
      <c r="G42" s="42"/>
      <c r="H42" s="3"/>
      <c r="I42" s="42"/>
      <c r="J42" s="7"/>
      <c r="K42" s="42"/>
      <c r="L42" s="7"/>
      <c r="M42" s="42"/>
    </row>
    <row r="43" spans="1:13" ht="20.25" customHeight="1" x14ac:dyDescent="0.25">
      <c r="B43" s="149" t="s">
        <v>157</v>
      </c>
      <c r="G43" s="191">
        <v>4256891</v>
      </c>
      <c r="H43" s="28"/>
      <c r="I43" s="191">
        <v>-971783</v>
      </c>
      <c r="J43" s="131"/>
      <c r="K43" s="191">
        <v>4256891</v>
      </c>
      <c r="L43" s="3"/>
      <c r="M43" s="191">
        <v>-971783</v>
      </c>
    </row>
    <row r="44" spans="1:13" ht="20.25" customHeight="1" x14ac:dyDescent="0.25">
      <c r="A44" s="94" t="s">
        <v>183</v>
      </c>
      <c r="B44" s="149"/>
      <c r="E44" s="104">
        <v>11</v>
      </c>
      <c r="G44" s="35">
        <v>0</v>
      </c>
      <c r="H44" s="28"/>
      <c r="I44" s="191">
        <v>415372200</v>
      </c>
      <c r="J44" s="131"/>
      <c r="K44" s="35">
        <v>0</v>
      </c>
      <c r="L44" s="3"/>
      <c r="M44" s="191">
        <v>411066450</v>
      </c>
    </row>
    <row r="45" spans="1:13" ht="20.25" customHeight="1" x14ac:dyDescent="0.25">
      <c r="A45" s="94" t="s">
        <v>177</v>
      </c>
      <c r="B45" s="149"/>
      <c r="E45" s="104">
        <v>15</v>
      </c>
      <c r="G45" s="191">
        <v>6520269</v>
      </c>
      <c r="H45" s="131"/>
      <c r="I45" s="131">
        <v>74602672</v>
      </c>
      <c r="J45" s="131"/>
      <c r="K45" s="191">
        <v>5462560</v>
      </c>
      <c r="L45" s="131"/>
      <c r="M45" s="131">
        <v>71326658</v>
      </c>
    </row>
    <row r="46" spans="1:13" ht="20.25" customHeight="1" x14ac:dyDescent="0.25">
      <c r="A46" s="94" t="s">
        <v>136</v>
      </c>
      <c r="B46" s="149"/>
      <c r="E46" s="104">
        <v>19</v>
      </c>
      <c r="G46" s="191">
        <v>-2168501</v>
      </c>
      <c r="H46" s="131"/>
      <c r="I46" s="131">
        <v>-97609496</v>
      </c>
      <c r="J46" s="131"/>
      <c r="K46" s="191">
        <v>-1943890</v>
      </c>
      <c r="L46" s="131"/>
      <c r="M46" s="131">
        <v>-96284265</v>
      </c>
    </row>
    <row r="47" spans="1:13" ht="20.25" customHeight="1" x14ac:dyDescent="0.25">
      <c r="A47" s="110" t="s">
        <v>121</v>
      </c>
      <c r="G47" s="133">
        <f>SUM(G43:G46)</f>
        <v>8608659</v>
      </c>
      <c r="H47" s="138"/>
      <c r="I47" s="157">
        <f>SUM(I43:I46)</f>
        <v>391393593</v>
      </c>
      <c r="J47" s="138"/>
      <c r="K47" s="133">
        <f>SUM(K43:K46)</f>
        <v>7775561</v>
      </c>
      <c r="L47" s="138"/>
      <c r="M47" s="157">
        <f>SUM(M43:M46)</f>
        <v>385137060</v>
      </c>
    </row>
    <row r="48" spans="1:13" ht="20.25" customHeight="1" x14ac:dyDescent="0.25">
      <c r="A48" s="110" t="s">
        <v>137</v>
      </c>
      <c r="B48" s="149"/>
      <c r="G48" s="43"/>
      <c r="H48" s="30"/>
      <c r="I48" s="43"/>
      <c r="J48" s="29"/>
      <c r="K48" s="43"/>
      <c r="L48" s="4"/>
      <c r="M48" s="43"/>
    </row>
    <row r="49" spans="1:13" ht="20.25" customHeight="1" x14ac:dyDescent="0.25">
      <c r="A49" s="110"/>
      <c r="B49" s="110" t="s">
        <v>58</v>
      </c>
      <c r="G49" s="38">
        <f>SUM(G47,G39)</f>
        <v>8608659</v>
      </c>
      <c r="H49" s="30"/>
      <c r="I49" s="38">
        <f>SUM(I47,I39)</f>
        <v>391393593</v>
      </c>
      <c r="J49" s="29"/>
      <c r="K49" s="38">
        <f>SUM(K47,K39)</f>
        <v>7775561</v>
      </c>
      <c r="L49" s="4"/>
      <c r="M49" s="38">
        <f>SUM(M47,M39)</f>
        <v>385137060</v>
      </c>
    </row>
    <row r="50" spans="1:13" ht="20.25" customHeight="1" thickBot="1" x14ac:dyDescent="0.3">
      <c r="A50" s="110" t="s">
        <v>112</v>
      </c>
      <c r="G50" s="39">
        <f>SUM(G32,G49)</f>
        <v>256609278</v>
      </c>
      <c r="H50" s="29" t="e">
        <f>SUM(H32,#REF!)</f>
        <v>#REF!</v>
      </c>
      <c r="I50" s="39">
        <f>SUM(I32,I49)</f>
        <v>404055132</v>
      </c>
      <c r="J50" s="31"/>
      <c r="K50" s="39">
        <f>SUM(K32,K49)</f>
        <v>177522160</v>
      </c>
      <c r="L50" s="29" t="e">
        <f>SUM(L32,#REF!)</f>
        <v>#REF!</v>
      </c>
      <c r="M50" s="39">
        <f>SUM(M32,M49)</f>
        <v>1056350501</v>
      </c>
    </row>
    <row r="51" spans="1:13" ht="20.25" customHeight="1" thickTop="1" x14ac:dyDescent="0.25">
      <c r="A51" s="110"/>
      <c r="G51" s="21"/>
      <c r="H51" s="29"/>
      <c r="I51" s="21"/>
      <c r="J51" s="31"/>
      <c r="K51" s="21"/>
      <c r="L51" s="29"/>
      <c r="M51" s="21"/>
    </row>
    <row r="52" spans="1:13" ht="21" customHeight="1" thickBot="1" x14ac:dyDescent="0.3">
      <c r="A52" s="110" t="s">
        <v>178</v>
      </c>
      <c r="E52" s="104">
        <v>20</v>
      </c>
      <c r="G52" s="56">
        <f>G32/'BS 5-6'!F68</f>
        <v>0.93268208943914521</v>
      </c>
      <c r="H52" s="15"/>
      <c r="I52" s="56">
        <f>I32/265900484</f>
        <v>4.7617585382055939E-2</v>
      </c>
      <c r="J52" s="15"/>
      <c r="K52" s="56">
        <f>K32/'BS 5-6'!J68</f>
        <v>0.63838394141471366</v>
      </c>
      <c r="L52" s="15"/>
      <c r="M52" s="56">
        <f>M32/265900484</f>
        <v>2.5243031938219413</v>
      </c>
    </row>
    <row r="53" spans="1:13" ht="20.25" customHeight="1" thickTop="1" x14ac:dyDescent="0.25">
      <c r="I53" s="14"/>
      <c r="M53" s="14"/>
    </row>
    <row r="54" spans="1:13" ht="20.25" customHeight="1" x14ac:dyDescent="0.3">
      <c r="A54" s="113" t="s">
        <v>194</v>
      </c>
    </row>
    <row r="55" spans="1:13" ht="20.25" customHeight="1" x14ac:dyDescent="0.25">
      <c r="A55" s="94" t="s">
        <v>151</v>
      </c>
      <c r="G55" s="85">
        <f>G30</f>
        <v>316749221</v>
      </c>
      <c r="H55" s="102"/>
      <c r="I55" s="85">
        <f>I30</f>
        <v>172196581</v>
      </c>
      <c r="J55" s="102"/>
      <c r="K55" s="85">
        <f>K30</f>
        <v>236374091</v>
      </c>
      <c r="L55" s="102"/>
      <c r="M55" s="85">
        <f>M30</f>
        <v>828294209</v>
      </c>
    </row>
    <row r="56" spans="1:13" ht="20.25" customHeight="1" x14ac:dyDescent="0.25">
      <c r="A56" s="94" t="s">
        <v>208</v>
      </c>
      <c r="G56" s="86">
        <f>G31-G58-G59</f>
        <v>-33489685</v>
      </c>
      <c r="H56" s="102"/>
      <c r="I56" s="86">
        <f>I31-I58</f>
        <v>-3070042</v>
      </c>
      <c r="J56" s="102"/>
      <c r="K56" s="86">
        <f>K31-K58-K59</f>
        <v>-31368575</v>
      </c>
      <c r="L56" s="102"/>
      <c r="M56" s="86">
        <f>M31-M58</f>
        <v>-615768</v>
      </c>
    </row>
    <row r="57" spans="1:13" ht="20.25" customHeight="1" x14ac:dyDescent="0.25">
      <c r="G57" s="87">
        <f>G55+G56</f>
        <v>283259536</v>
      </c>
      <c r="H57" s="102"/>
      <c r="I57" s="87">
        <f>I55+I56</f>
        <v>169126539</v>
      </c>
      <c r="J57" s="102"/>
      <c r="K57" s="87">
        <f>K55+K56</f>
        <v>205005516</v>
      </c>
      <c r="L57" s="102"/>
      <c r="M57" s="87">
        <f>M55+M56</f>
        <v>827678441</v>
      </c>
    </row>
    <row r="58" spans="1:13" ht="20.25" customHeight="1" x14ac:dyDescent="0.25">
      <c r="A58" s="94" t="s">
        <v>195</v>
      </c>
      <c r="E58" s="104">
        <v>8</v>
      </c>
      <c r="G58" s="85">
        <f>K58</f>
        <v>-20842010</v>
      </c>
      <c r="H58" s="102"/>
      <c r="I58" s="102">
        <f>M58</f>
        <v>-156465000</v>
      </c>
      <c r="J58" s="102"/>
      <c r="K58" s="102">
        <f>-K14*20%</f>
        <v>-20842010</v>
      </c>
      <c r="L58" s="102"/>
      <c r="M58" s="102">
        <f>-M14*20%</f>
        <v>-156465000</v>
      </c>
    </row>
    <row r="59" spans="1:13" ht="20.25" customHeight="1" x14ac:dyDescent="0.25">
      <c r="A59" s="94" t="s">
        <v>206</v>
      </c>
      <c r="G59" s="85">
        <f>ROUND(-'Share Equity-conso-9'!M16*20%,0)</f>
        <v>-14416907</v>
      </c>
      <c r="H59" s="102"/>
      <c r="I59" s="35">
        <v>0</v>
      </c>
      <c r="J59" s="102"/>
      <c r="K59" s="102">
        <f>G59</f>
        <v>-14416907</v>
      </c>
      <c r="L59" s="102"/>
      <c r="M59" s="35">
        <v>0</v>
      </c>
    </row>
    <row r="60" spans="1:13" ht="20.25" customHeight="1" thickBot="1" x14ac:dyDescent="0.3">
      <c r="A60" s="138" t="s">
        <v>152</v>
      </c>
      <c r="G60" s="88">
        <f>G57+G58+G59</f>
        <v>248000619</v>
      </c>
      <c r="H60" s="192"/>
      <c r="I60" s="88">
        <f>I57+I58+I59</f>
        <v>12661539</v>
      </c>
      <c r="J60" s="192"/>
      <c r="K60" s="88">
        <f>K57+K58+K59</f>
        <v>169746599</v>
      </c>
      <c r="L60" s="192"/>
      <c r="M60" s="88">
        <f>M57+M58+M59</f>
        <v>671213441</v>
      </c>
    </row>
    <row r="61" spans="1:13" ht="20.25" customHeight="1" thickTop="1" x14ac:dyDescent="0.25"/>
    <row r="92" spans="9:13" ht="20.25" customHeight="1" x14ac:dyDescent="0.25">
      <c r="I92" s="12"/>
      <c r="M92" s="126"/>
    </row>
  </sheetData>
  <mergeCells count="9">
    <mergeCell ref="G9:M9"/>
    <mergeCell ref="G4:I4"/>
    <mergeCell ref="K4:M4"/>
    <mergeCell ref="G5:I5"/>
    <mergeCell ref="K5:M5"/>
    <mergeCell ref="G7:I7"/>
    <mergeCell ref="G6:I6"/>
    <mergeCell ref="K7:M7"/>
    <mergeCell ref="K6:M6"/>
  </mergeCells>
  <pageMargins left="0.8" right="0.8" top="0.48" bottom="0.5" header="0.5" footer="0.5"/>
  <pageSetup paperSize="9" scale="66" firstPageNumber="7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F894-2BA7-4C23-B9DB-8D06A5D21BFB}">
  <sheetPr>
    <pageSetUpPr fitToPage="1"/>
  </sheetPr>
  <dimension ref="A1:AB36"/>
  <sheetViews>
    <sheetView showGridLines="0" view="pageBreakPreview" zoomScale="70" zoomScaleNormal="78" zoomScaleSheetLayoutView="70" workbookViewId="0"/>
  </sheetViews>
  <sheetFormatPr defaultColWidth="9.375" defaultRowHeight="13.8" x14ac:dyDescent="0.25"/>
  <cols>
    <col min="1" max="2" width="3.125" style="95" customWidth="1"/>
    <col min="3" max="3" width="51.625" style="95" customWidth="1"/>
    <col min="4" max="4" width="7.5" style="95" customWidth="1"/>
    <col min="5" max="5" width="16.125" style="95" customWidth="1"/>
    <col min="6" max="6" width="0.625" style="95" customWidth="1"/>
    <col min="7" max="7" width="17.875" style="95" bestFit="1" customWidth="1"/>
    <col min="8" max="8" width="0.625" style="95" customWidth="1"/>
    <col min="9" max="9" width="14.625" style="95" customWidth="1"/>
    <col min="10" max="10" width="0.625" style="95" customWidth="1"/>
    <col min="11" max="11" width="17.875" style="95" bestFit="1" customWidth="1"/>
    <col min="12" max="12" width="0.625" style="95" customWidth="1"/>
    <col min="13" max="13" width="17.625" style="95" customWidth="1"/>
    <col min="14" max="14" width="0.625" style="95" customWidth="1"/>
    <col min="15" max="15" width="15.625" style="95" customWidth="1"/>
    <col min="16" max="16" width="0.625" style="95" customWidth="1"/>
    <col min="17" max="17" width="17.625" style="95" customWidth="1"/>
    <col min="18" max="18" width="0.625" style="95" customWidth="1"/>
    <col min="19" max="19" width="18.125" style="95" bestFit="1" customWidth="1"/>
    <col min="20" max="20" width="0.625" style="95" customWidth="1"/>
    <col min="21" max="21" width="19.375" style="95" customWidth="1"/>
    <col min="22" max="22" width="0.625" style="95" customWidth="1"/>
    <col min="23" max="23" width="17.625" style="95" customWidth="1"/>
    <col min="24" max="24" width="0.625" style="95" customWidth="1"/>
    <col min="25" max="25" width="17.625" style="95" customWidth="1"/>
    <col min="26" max="16384" width="9.375" style="95"/>
  </cols>
  <sheetData>
    <row r="1" spans="1:28" ht="20.25" customHeight="1" x14ac:dyDescent="0.3">
      <c r="A1" s="165" t="s">
        <v>85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7"/>
      <c r="T1" s="167"/>
      <c r="U1" s="167"/>
      <c r="V1" s="166"/>
      <c r="W1" s="166"/>
    </row>
    <row r="2" spans="1:28" ht="20.25" customHeight="1" x14ac:dyDescent="0.3">
      <c r="A2" s="168" t="s">
        <v>80</v>
      </c>
      <c r="C2" s="166"/>
      <c r="D2" s="166"/>
      <c r="E2" s="166"/>
      <c r="F2" s="166"/>
      <c r="G2" s="166"/>
      <c r="H2" s="166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7"/>
      <c r="T2" s="167"/>
      <c r="U2" s="167"/>
      <c r="V2" s="166"/>
      <c r="W2" s="166"/>
    </row>
    <row r="3" spans="1:28" ht="20.25" customHeight="1" x14ac:dyDescent="0.25"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8" ht="20.25" customHeight="1" x14ac:dyDescent="0.25">
      <c r="A4" s="170"/>
      <c r="B4" s="170"/>
      <c r="C4" s="170"/>
      <c r="D4" s="170"/>
      <c r="E4" s="205" t="s">
        <v>86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170"/>
    </row>
    <row r="5" spans="1:28" ht="20.25" customHeight="1" x14ac:dyDescent="0.25">
      <c r="A5" s="170"/>
      <c r="B5" s="170"/>
      <c r="C5" s="170"/>
      <c r="D5" s="170"/>
      <c r="E5" s="175"/>
      <c r="F5" s="175"/>
      <c r="G5" s="173"/>
      <c r="H5" s="173"/>
      <c r="I5" s="206" t="s">
        <v>16</v>
      </c>
      <c r="J5" s="206"/>
      <c r="K5" s="206"/>
      <c r="L5" s="206"/>
      <c r="M5" s="206"/>
      <c r="N5" s="173"/>
      <c r="O5" s="207" t="s">
        <v>60</v>
      </c>
      <c r="P5" s="207"/>
      <c r="Q5" s="207"/>
      <c r="R5" s="207"/>
      <c r="S5" s="207"/>
      <c r="T5" s="207"/>
      <c r="U5" s="207"/>
      <c r="V5" s="207"/>
      <c r="W5" s="207"/>
      <c r="X5" s="207"/>
      <c r="Y5" s="175"/>
    </row>
    <row r="6" spans="1:28" ht="20.25" customHeight="1" x14ac:dyDescent="0.25">
      <c r="A6" s="175"/>
      <c r="B6" s="175"/>
      <c r="C6" s="175"/>
      <c r="D6" s="175"/>
      <c r="F6" s="173"/>
      <c r="G6" s="173"/>
      <c r="H6" s="173"/>
      <c r="I6" s="173"/>
      <c r="J6" s="173"/>
      <c r="L6" s="173"/>
      <c r="M6" s="173"/>
      <c r="N6" s="173"/>
      <c r="O6" s="173"/>
      <c r="P6" s="173"/>
      <c r="Q6" s="173"/>
      <c r="R6" s="175"/>
      <c r="U6" s="173" t="s">
        <v>94</v>
      </c>
      <c r="V6" s="175"/>
      <c r="W6" s="173" t="s">
        <v>61</v>
      </c>
      <c r="X6" s="173"/>
      <c r="Y6" s="108"/>
    </row>
    <row r="7" spans="1:28" ht="20.25" customHeight="1" x14ac:dyDescent="0.25">
      <c r="A7" s="175"/>
      <c r="B7" s="175"/>
      <c r="C7" s="175"/>
      <c r="D7" s="175"/>
      <c r="E7" s="173" t="s">
        <v>26</v>
      </c>
      <c r="F7" s="173"/>
      <c r="G7" s="173"/>
      <c r="H7" s="173"/>
      <c r="J7" s="173"/>
      <c r="L7" s="173"/>
      <c r="M7" s="173"/>
      <c r="N7" s="173"/>
      <c r="O7" s="112"/>
      <c r="P7" s="173"/>
      <c r="Q7" s="173"/>
      <c r="S7" s="173"/>
      <c r="T7" s="173"/>
      <c r="U7" s="173" t="s">
        <v>95</v>
      </c>
      <c r="W7" s="173" t="s">
        <v>62</v>
      </c>
      <c r="X7" s="173"/>
      <c r="Y7" s="94"/>
    </row>
    <row r="8" spans="1:28" ht="20.25" customHeight="1" x14ac:dyDescent="0.25">
      <c r="A8" s="175"/>
      <c r="B8" s="175"/>
      <c r="C8" s="175"/>
      <c r="D8" s="175"/>
      <c r="E8" s="173" t="s">
        <v>27</v>
      </c>
      <c r="F8" s="173"/>
      <c r="G8" s="173"/>
      <c r="H8" s="173"/>
      <c r="I8" s="173" t="s">
        <v>63</v>
      </c>
      <c r="J8" s="173"/>
      <c r="K8" s="173" t="s">
        <v>57</v>
      </c>
      <c r="L8" s="173"/>
      <c r="N8" s="173"/>
      <c r="O8" s="112" t="s">
        <v>158</v>
      </c>
      <c r="P8" s="173"/>
      <c r="Q8" s="173" t="s">
        <v>159</v>
      </c>
      <c r="R8" s="173"/>
      <c r="S8" s="173" t="s">
        <v>160</v>
      </c>
      <c r="T8" s="173"/>
      <c r="U8" s="173" t="s">
        <v>93</v>
      </c>
      <c r="V8" s="173"/>
      <c r="W8" s="173" t="s">
        <v>64</v>
      </c>
      <c r="X8" s="173"/>
      <c r="Y8" s="112" t="s">
        <v>61</v>
      </c>
    </row>
    <row r="9" spans="1:28" ht="20.25" customHeight="1" x14ac:dyDescent="0.25">
      <c r="A9" s="175"/>
      <c r="B9" s="175"/>
      <c r="C9" s="175"/>
      <c r="D9" s="104" t="s">
        <v>3</v>
      </c>
      <c r="E9" s="173" t="s">
        <v>28</v>
      </c>
      <c r="F9" s="173"/>
      <c r="G9" s="173" t="s">
        <v>87</v>
      </c>
      <c r="H9" s="173"/>
      <c r="I9" s="173" t="s">
        <v>34</v>
      </c>
      <c r="J9" s="173"/>
      <c r="K9" s="173" t="s">
        <v>34</v>
      </c>
      <c r="L9" s="173"/>
      <c r="M9" s="173" t="s">
        <v>18</v>
      </c>
      <c r="N9" s="173"/>
      <c r="O9" s="112" t="s">
        <v>34</v>
      </c>
      <c r="P9" s="173"/>
      <c r="Q9" s="173" t="s">
        <v>34</v>
      </c>
      <c r="R9" s="173"/>
      <c r="S9" s="173" t="s">
        <v>34</v>
      </c>
      <c r="T9" s="173"/>
      <c r="U9" s="173" t="s">
        <v>92</v>
      </c>
      <c r="V9" s="173"/>
      <c r="W9" s="173" t="s">
        <v>65</v>
      </c>
      <c r="X9" s="173"/>
      <c r="Y9" s="112" t="s">
        <v>31</v>
      </c>
    </row>
    <row r="10" spans="1:28" ht="20.25" customHeight="1" x14ac:dyDescent="0.25">
      <c r="A10" s="175"/>
      <c r="B10" s="175"/>
      <c r="C10" s="175"/>
      <c r="D10" s="175"/>
      <c r="E10" s="208" t="s">
        <v>68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</row>
    <row r="11" spans="1:28" ht="20.25" customHeight="1" x14ac:dyDescent="0.25">
      <c r="A11" s="177" t="s">
        <v>167</v>
      </c>
      <c r="B11" s="173"/>
      <c r="C11" s="173"/>
      <c r="D11" s="173"/>
      <c r="F11" s="95">
        <v>621431169</v>
      </c>
      <c r="J11" s="95">
        <v>644560113</v>
      </c>
    </row>
    <row r="12" spans="1:28" ht="20.25" customHeight="1" x14ac:dyDescent="0.25">
      <c r="A12" s="170" t="s">
        <v>168</v>
      </c>
      <c r="B12" s="170"/>
      <c r="C12" s="171"/>
      <c r="D12" s="171"/>
      <c r="E12" s="50">
        <v>265900484</v>
      </c>
      <c r="F12" s="50"/>
      <c r="G12" s="50">
        <v>1342448425</v>
      </c>
      <c r="H12" s="50"/>
      <c r="I12" s="50">
        <v>26795766</v>
      </c>
      <c r="J12" s="50"/>
      <c r="K12" s="50">
        <v>2285000000</v>
      </c>
      <c r="L12" s="50"/>
      <c r="M12" s="50">
        <v>1335513582</v>
      </c>
      <c r="N12" s="50"/>
      <c r="O12" s="50">
        <v>31118966</v>
      </c>
      <c r="P12" s="50"/>
      <c r="Q12" s="50">
        <v>66521203</v>
      </c>
      <c r="R12" s="50"/>
      <c r="S12" s="50">
        <v>3680502336</v>
      </c>
      <c r="T12" s="50"/>
      <c r="U12" s="82">
        <v>-32332915</v>
      </c>
      <c r="V12" s="50"/>
      <c r="W12" s="50">
        <v>3745809590</v>
      </c>
      <c r="X12" s="50"/>
      <c r="Y12" s="50">
        <f>SUM(W12,E12:M12)</f>
        <v>9001467847</v>
      </c>
    </row>
    <row r="13" spans="1:28" ht="20.25" customHeight="1" x14ac:dyDescent="0.25">
      <c r="A13" s="170"/>
      <c r="B13" s="170"/>
      <c r="C13" s="171"/>
      <c r="D13" s="17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8" s="94" customFormat="1" ht="19.5" customHeight="1" x14ac:dyDescent="0.25">
      <c r="A14" s="110" t="s">
        <v>125</v>
      </c>
      <c r="C14" s="96"/>
      <c r="D14" s="96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12"/>
      <c r="X14" s="12"/>
      <c r="Y14" s="51"/>
      <c r="Z14" s="181"/>
    </row>
    <row r="15" spans="1:28" s="94" customFormat="1" ht="20.25" customHeight="1" x14ac:dyDescent="0.3">
      <c r="B15" s="113" t="s">
        <v>126</v>
      </c>
      <c r="C15" s="96"/>
      <c r="D15" s="96"/>
      <c r="E15" s="47"/>
      <c r="F15" s="97"/>
      <c r="G15" s="47"/>
      <c r="H15" s="97"/>
      <c r="I15" s="98"/>
      <c r="J15" s="97"/>
      <c r="K15" s="99"/>
      <c r="L15" s="100"/>
      <c r="M15" s="100"/>
      <c r="N15" s="100"/>
      <c r="O15" s="99"/>
      <c r="P15" s="100"/>
      <c r="Q15" s="99"/>
      <c r="R15" s="100"/>
      <c r="S15" s="99"/>
      <c r="T15" s="100"/>
      <c r="U15" s="99"/>
      <c r="V15" s="100"/>
      <c r="W15" s="97"/>
      <c r="X15" s="97"/>
      <c r="Y15" s="90"/>
      <c r="AB15" s="101"/>
    </row>
    <row r="16" spans="1:28" s="94" customFormat="1" ht="20.25" customHeight="1" x14ac:dyDescent="0.25">
      <c r="B16" s="95" t="s">
        <v>127</v>
      </c>
      <c r="C16" s="96"/>
      <c r="D16" s="104">
        <v>21</v>
      </c>
      <c r="E16" s="182">
        <f>SUM(E14:E15)</f>
        <v>0</v>
      </c>
      <c r="F16" s="97"/>
      <c r="G16" s="182">
        <f>SUM(G14:G15)</f>
        <v>0</v>
      </c>
      <c r="H16" s="97"/>
      <c r="I16" s="182">
        <f>SUM(I14:I15)</f>
        <v>0</v>
      </c>
      <c r="J16" s="97"/>
      <c r="K16" s="182">
        <f>SUM(K14:K15)</f>
        <v>0</v>
      </c>
      <c r="L16" s="100"/>
      <c r="M16" s="90">
        <v>-90404461</v>
      </c>
      <c r="N16" s="100"/>
      <c r="O16" s="182">
        <f>SUM(O14:O15)</f>
        <v>0</v>
      </c>
      <c r="P16" s="100"/>
      <c r="Q16" s="182">
        <f>SUM(Q14:Q15)</f>
        <v>0</v>
      </c>
      <c r="R16" s="100"/>
      <c r="S16" s="182">
        <f>SUM(S14:S15)</f>
        <v>0</v>
      </c>
      <c r="T16" s="100"/>
      <c r="U16" s="182">
        <f>SUM(U14:U15)</f>
        <v>0</v>
      </c>
      <c r="V16" s="100"/>
      <c r="W16" s="70">
        <f t="shared" ref="W16" si="0">SUM(O16:U16)</f>
        <v>0</v>
      </c>
      <c r="X16" s="97"/>
      <c r="Y16" s="90">
        <f t="shared" ref="Y16:Y17" si="1">SUM(W16,M16,K16,I16,G16,E16)</f>
        <v>-90404461</v>
      </c>
      <c r="AB16" s="101"/>
    </row>
    <row r="17" spans="1:28" s="94" customFormat="1" ht="20.25" customHeight="1" x14ac:dyDescent="0.3">
      <c r="A17" s="110" t="s">
        <v>128</v>
      </c>
      <c r="B17" s="113" t="s">
        <v>129</v>
      </c>
      <c r="C17" s="96"/>
      <c r="D17" s="96"/>
      <c r="E17" s="183">
        <f>SUM(E15:E16)</f>
        <v>0</v>
      </c>
      <c r="F17" s="184"/>
      <c r="G17" s="185">
        <f>SUM(G15:G16)</f>
        <v>0</v>
      </c>
      <c r="H17" s="184"/>
      <c r="I17" s="183">
        <f>SUM(I15:I16)</f>
        <v>0</v>
      </c>
      <c r="J17" s="184"/>
      <c r="K17" s="185">
        <f>SUM(K15:K16)</f>
        <v>0</v>
      </c>
      <c r="L17" s="184"/>
      <c r="M17" s="91">
        <f>SUM(M15:M16)</f>
        <v>-90404461</v>
      </c>
      <c r="N17" s="186"/>
      <c r="O17" s="187">
        <f>SUM(O15:O16)</f>
        <v>0</v>
      </c>
      <c r="P17" s="186"/>
      <c r="Q17" s="187">
        <f>SUM(Q15:Q16)</f>
        <v>0</v>
      </c>
      <c r="R17" s="186"/>
      <c r="S17" s="188">
        <f>SUM(S15:S16)</f>
        <v>0</v>
      </c>
      <c r="T17" s="100"/>
      <c r="U17" s="188">
        <f>SUM(U15:U16)</f>
        <v>0</v>
      </c>
      <c r="V17" s="186"/>
      <c r="W17" s="188">
        <f>SUM(W15:W16)</f>
        <v>0</v>
      </c>
      <c r="X17" s="186"/>
      <c r="Y17" s="91">
        <f t="shared" si="1"/>
        <v>-90404461</v>
      </c>
      <c r="AB17" s="101"/>
    </row>
    <row r="18" spans="1:28" ht="20.25" customHeight="1" x14ac:dyDescent="0.25">
      <c r="A18" s="170"/>
      <c r="B18" s="170"/>
      <c r="C18" s="171"/>
      <c r="D18" s="171"/>
      <c r="E18" s="50"/>
      <c r="F18" s="50"/>
      <c r="G18" s="50"/>
      <c r="H18" s="50"/>
      <c r="I18" s="73"/>
      <c r="J18" s="50"/>
      <c r="K18" s="50"/>
      <c r="L18" s="50"/>
      <c r="M18" s="92"/>
      <c r="N18" s="50"/>
      <c r="O18" s="73"/>
      <c r="P18" s="50"/>
      <c r="Q18" s="73"/>
      <c r="R18" s="50"/>
      <c r="S18" s="74"/>
      <c r="T18" s="74"/>
      <c r="U18" s="73"/>
      <c r="V18" s="50"/>
      <c r="W18" s="50"/>
      <c r="X18" s="50"/>
      <c r="Y18" s="51"/>
    </row>
    <row r="19" spans="1:28" ht="20.25" customHeight="1" x14ac:dyDescent="0.25">
      <c r="A19" s="170" t="s">
        <v>113</v>
      </c>
      <c r="C19" s="166"/>
      <c r="D19" s="166"/>
      <c r="E19" s="44"/>
      <c r="F19" s="44"/>
      <c r="G19" s="44"/>
      <c r="H19" s="44"/>
      <c r="I19" s="75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12"/>
    </row>
    <row r="20" spans="1:28" ht="20.25" customHeight="1" x14ac:dyDescent="0.25">
      <c r="A20" s="95" t="s">
        <v>132</v>
      </c>
      <c r="C20" s="166"/>
      <c r="D20" s="166"/>
      <c r="E20" s="47">
        <f>SUM(E18:E19)</f>
        <v>0</v>
      </c>
      <c r="F20" s="75"/>
      <c r="G20" s="47">
        <f>SUM(G18:G19)</f>
        <v>0</v>
      </c>
      <c r="H20" s="75"/>
      <c r="I20" s="47">
        <f>SUM(I18:I19)</f>
        <v>0</v>
      </c>
      <c r="J20" s="75"/>
      <c r="K20" s="47">
        <f>SUM(K18:K19)</f>
        <v>0</v>
      </c>
      <c r="L20" s="71"/>
      <c r="M20" s="97">
        <v>12661539</v>
      </c>
      <c r="N20" s="71"/>
      <c r="O20" s="47">
        <f>SUM(O18:O19)</f>
        <v>0</v>
      </c>
      <c r="P20" s="71"/>
      <c r="Q20" s="47">
        <f>SUM(Q18:Q19)</f>
        <v>0</v>
      </c>
      <c r="R20" s="71"/>
      <c r="S20" s="47">
        <f>SUM(S18:S19)</f>
        <v>0</v>
      </c>
      <c r="T20" s="75"/>
      <c r="U20" s="47">
        <f>SUM(U18:U19)</f>
        <v>0</v>
      </c>
      <c r="V20" s="71"/>
      <c r="W20" s="47">
        <f t="shared" ref="W20:W21" si="2">SUM(O20:U20)</f>
        <v>0</v>
      </c>
      <c r="X20" s="75"/>
      <c r="Y20" s="71">
        <f>SUM(E20:M20,W20)</f>
        <v>12661539</v>
      </c>
    </row>
    <row r="21" spans="1:28" ht="20.25" customHeight="1" x14ac:dyDescent="0.25">
      <c r="A21" s="95" t="s">
        <v>100</v>
      </c>
      <c r="C21" s="166"/>
      <c r="D21" s="166"/>
      <c r="E21" s="182">
        <f>SUM(E19:E20)</f>
        <v>0</v>
      </c>
      <c r="F21" s="75"/>
      <c r="G21" s="182">
        <f>SUM(G19:G20)</f>
        <v>0</v>
      </c>
      <c r="H21" s="75"/>
      <c r="I21" s="182">
        <f>SUM(I19:I20)</f>
        <v>0</v>
      </c>
      <c r="J21" s="75"/>
      <c r="K21" s="182">
        <f>SUM(K19:K20)</f>
        <v>0</v>
      </c>
      <c r="L21" s="71"/>
      <c r="M21" s="48">
        <v>59873260</v>
      </c>
      <c r="N21" s="71"/>
      <c r="O21" s="182">
        <f>SUM(O19:O20)</f>
        <v>0</v>
      </c>
      <c r="P21" s="71"/>
      <c r="Q21" s="195">
        <v>-777426</v>
      </c>
      <c r="R21" s="71"/>
      <c r="S21" s="70">
        <v>332297759</v>
      </c>
      <c r="T21" s="75"/>
      <c r="U21" s="182">
        <f>SUM(U19:U20)</f>
        <v>0</v>
      </c>
      <c r="V21" s="71"/>
      <c r="W21" s="48">
        <f t="shared" si="2"/>
        <v>331520333</v>
      </c>
      <c r="X21" s="75"/>
      <c r="Y21" s="48">
        <f>SUM(E21:M21,W21)</f>
        <v>391393593</v>
      </c>
    </row>
    <row r="22" spans="1:28" ht="20.25" customHeight="1" x14ac:dyDescent="0.25">
      <c r="A22" s="170" t="s">
        <v>112</v>
      </c>
      <c r="C22" s="166"/>
      <c r="D22" s="166"/>
      <c r="E22" s="76">
        <v>0</v>
      </c>
      <c r="F22" s="73">
        <v>41580787</v>
      </c>
      <c r="G22" s="76">
        <v>0</v>
      </c>
      <c r="H22" s="73">
        <v>0</v>
      </c>
      <c r="I22" s="76">
        <v>0</v>
      </c>
      <c r="J22" s="73">
        <v>39698756</v>
      </c>
      <c r="K22" s="76">
        <v>0</v>
      </c>
      <c r="L22" s="73">
        <v>0</v>
      </c>
      <c r="M22" s="76">
        <f>SUM(M20:M21)</f>
        <v>72534799</v>
      </c>
      <c r="N22" s="73">
        <v>0</v>
      </c>
      <c r="O22" s="76">
        <v>0</v>
      </c>
      <c r="P22" s="73">
        <v>0</v>
      </c>
      <c r="Q22" s="91">
        <f>SUM(Q20:Q21)</f>
        <v>-777426</v>
      </c>
      <c r="R22" s="73">
        <v>0</v>
      </c>
      <c r="S22" s="76">
        <f>SUM(S20:S21)</f>
        <v>332297759</v>
      </c>
      <c r="T22" s="73">
        <v>0</v>
      </c>
      <c r="U22" s="76">
        <v>0</v>
      </c>
      <c r="V22" s="73">
        <v>0</v>
      </c>
      <c r="W22" s="72">
        <f>SUM(W20:W21)</f>
        <v>331520333</v>
      </c>
      <c r="X22" s="77"/>
      <c r="Y22" s="72">
        <f>SUM(Y20:Y21)</f>
        <v>404055132</v>
      </c>
    </row>
    <row r="23" spans="1:28" x14ac:dyDescent="0.25">
      <c r="A23" s="170"/>
      <c r="C23" s="166"/>
      <c r="D23" s="166"/>
      <c r="E23" s="73"/>
      <c r="F23" s="73"/>
      <c r="G23" s="73"/>
      <c r="H23" s="73"/>
      <c r="I23" s="73"/>
      <c r="J23" s="73"/>
      <c r="K23" s="73"/>
      <c r="L23" s="77"/>
      <c r="M23" s="77"/>
      <c r="N23" s="77"/>
      <c r="O23" s="77"/>
      <c r="P23" s="77"/>
      <c r="Q23" s="77"/>
      <c r="R23" s="77"/>
      <c r="S23" s="73"/>
      <c r="T23" s="73"/>
      <c r="U23" s="73"/>
      <c r="V23" s="77"/>
      <c r="W23" s="77"/>
      <c r="X23" s="77"/>
      <c r="Y23" s="50"/>
    </row>
    <row r="24" spans="1:28" ht="20.25" customHeight="1" thickBot="1" x14ac:dyDescent="0.3">
      <c r="A24" s="170" t="s">
        <v>169</v>
      </c>
      <c r="B24" s="170"/>
      <c r="C24" s="171"/>
      <c r="D24" s="171"/>
      <c r="E24" s="78">
        <f>E12+E17+E22</f>
        <v>265900484</v>
      </c>
      <c r="F24" s="77" t="e">
        <f>F12+#REF!</f>
        <v>#REF!</v>
      </c>
      <c r="G24" s="78">
        <f t="shared" ref="G24:H24" si="3">G12+G17+G22</f>
        <v>1342448425</v>
      </c>
      <c r="H24" s="71">
        <f t="shared" si="3"/>
        <v>0</v>
      </c>
      <c r="I24" s="78">
        <f>I12+I17+I22</f>
        <v>26795766</v>
      </c>
      <c r="J24" s="50"/>
      <c r="K24" s="78">
        <f>K12+K17+K22</f>
        <v>2285000000</v>
      </c>
      <c r="L24" s="50"/>
      <c r="M24" s="78">
        <f>M12+M17+M22</f>
        <v>1317643920</v>
      </c>
      <c r="N24" s="50"/>
      <c r="O24" s="78">
        <f>O12+O17+O22</f>
        <v>31118966</v>
      </c>
      <c r="P24" s="50"/>
      <c r="Q24" s="78">
        <f>Q12+Q17+Q22</f>
        <v>65743777</v>
      </c>
      <c r="R24" s="50"/>
      <c r="S24" s="78">
        <f>S12+S17+S22</f>
        <v>4012800095</v>
      </c>
      <c r="T24" s="50"/>
      <c r="U24" s="83">
        <f>U12+U17+U22</f>
        <v>-32332915</v>
      </c>
      <c r="V24" s="71"/>
      <c r="W24" s="78">
        <f>W12+W17+W22</f>
        <v>4077329923</v>
      </c>
      <c r="X24" s="77"/>
      <c r="Y24" s="78">
        <f>Y12+Y17+Y22</f>
        <v>9315118518</v>
      </c>
    </row>
    <row r="25" spans="1:28" ht="20.25" customHeight="1" thickTop="1" x14ac:dyDescent="0.25"/>
    <row r="26" spans="1:28" ht="20.25" customHeight="1" x14ac:dyDescent="0.25">
      <c r="Y26" s="166"/>
    </row>
    <row r="27" spans="1:28" ht="20.25" customHeight="1" x14ac:dyDescent="0.25">
      <c r="F27" s="180"/>
      <c r="H27" s="180"/>
      <c r="J27" s="180"/>
      <c r="L27" s="180"/>
    </row>
    <row r="28" spans="1:28" ht="20.25" customHeight="1" x14ac:dyDescent="0.25">
      <c r="A28" s="170"/>
      <c r="C28" s="166"/>
      <c r="D28" s="166"/>
      <c r="E28" s="40"/>
      <c r="G28" s="40"/>
      <c r="H28" s="41"/>
      <c r="I28" s="40"/>
      <c r="J28" s="41"/>
      <c r="K28" s="40"/>
      <c r="L28" s="41"/>
      <c r="M28" s="41"/>
      <c r="N28" s="41"/>
      <c r="O28" s="41"/>
      <c r="P28" s="41"/>
      <c r="Q28" s="40"/>
      <c r="R28" s="41"/>
      <c r="S28" s="41"/>
      <c r="T28" s="41"/>
      <c r="U28" s="41"/>
    </row>
    <row r="29" spans="1:28" ht="20.25" customHeight="1" x14ac:dyDescent="0.25">
      <c r="F29" s="180"/>
      <c r="H29" s="180"/>
      <c r="J29" s="180"/>
      <c r="L29" s="180"/>
    </row>
    <row r="31" spans="1:28" ht="20.25" customHeight="1" x14ac:dyDescent="0.25">
      <c r="F31" s="180"/>
    </row>
    <row r="33" spans="6:12" ht="20.25" customHeight="1" x14ac:dyDescent="0.25">
      <c r="F33" s="180"/>
      <c r="H33" s="166">
        <f>SUM(H12:H32)</f>
        <v>0</v>
      </c>
      <c r="J33" s="166"/>
      <c r="L33" s="166">
        <f>SUM(L12:L32)</f>
        <v>0</v>
      </c>
    </row>
    <row r="34" spans="6:12" ht="20.25" customHeight="1" x14ac:dyDescent="0.25">
      <c r="J34" s="42"/>
    </row>
    <row r="35" spans="6:12" ht="20.25" customHeight="1" x14ac:dyDescent="0.25">
      <c r="F35" s="180"/>
    </row>
    <row r="36" spans="6:12" ht="20.25" customHeight="1" x14ac:dyDescent="0.25">
      <c r="F36" s="166"/>
    </row>
  </sheetData>
  <mergeCells count="4">
    <mergeCell ref="E4:X4"/>
    <mergeCell ref="I5:M5"/>
    <mergeCell ref="O5:X5"/>
    <mergeCell ref="E10:Y10"/>
  </mergeCells>
  <pageMargins left="0.8" right="0.8" top="0.48" bottom="0.5" header="0.5" footer="0.5"/>
  <pageSetup paperSize="9" scale="59" firstPageNumber="8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E53A-CA8F-4479-92AE-BFEF2099CB9D}">
  <sheetPr>
    <pageSetUpPr fitToPage="1"/>
  </sheetPr>
  <dimension ref="A1:AB37"/>
  <sheetViews>
    <sheetView showGridLines="0" view="pageBreakPreview" zoomScale="70" zoomScaleNormal="78" zoomScaleSheetLayoutView="70" workbookViewId="0"/>
  </sheetViews>
  <sheetFormatPr defaultColWidth="9.375" defaultRowHeight="13.8" x14ac:dyDescent="0.25"/>
  <cols>
    <col min="1" max="2" width="3.125" style="95" customWidth="1"/>
    <col min="3" max="3" width="51.625" style="95" customWidth="1"/>
    <col min="4" max="4" width="7.5" style="95" customWidth="1"/>
    <col min="5" max="5" width="16.125" style="95" customWidth="1"/>
    <col min="6" max="6" width="0.625" style="95" customWidth="1"/>
    <col min="7" max="7" width="17.875" style="95" bestFit="1" customWidth="1"/>
    <col min="8" max="8" width="0.625" style="95" customWidth="1"/>
    <col min="9" max="9" width="14.625" style="95" customWidth="1"/>
    <col min="10" max="10" width="0.625" style="95" customWidth="1"/>
    <col min="11" max="11" width="17.875" style="95" bestFit="1" customWidth="1"/>
    <col min="12" max="12" width="0.625" style="95" customWidth="1"/>
    <col min="13" max="13" width="17.625" style="95" customWidth="1"/>
    <col min="14" max="14" width="0.625" style="95" customWidth="1"/>
    <col min="15" max="15" width="15.625" style="95" customWidth="1"/>
    <col min="16" max="16" width="0.625" style="95" customWidth="1"/>
    <col min="17" max="17" width="17.625" style="95" customWidth="1"/>
    <col min="18" max="18" width="0.625" style="95" customWidth="1"/>
    <col min="19" max="19" width="18.125" style="95" bestFit="1" customWidth="1"/>
    <col min="20" max="20" width="0.625" style="95" customWidth="1"/>
    <col min="21" max="21" width="19.375" style="95" customWidth="1"/>
    <col min="22" max="22" width="0.625" style="95" customWidth="1"/>
    <col min="23" max="23" width="17.625" style="95" customWidth="1"/>
    <col min="24" max="24" width="0.625" style="95" customWidth="1"/>
    <col min="25" max="25" width="17.625" style="95" customWidth="1"/>
    <col min="26" max="16384" width="9.375" style="95"/>
  </cols>
  <sheetData>
    <row r="1" spans="1:28" ht="20.25" customHeight="1" x14ac:dyDescent="0.3">
      <c r="A1" s="165" t="s">
        <v>85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7"/>
      <c r="T1" s="167"/>
      <c r="U1" s="167"/>
      <c r="V1" s="166"/>
      <c r="W1" s="166"/>
    </row>
    <row r="2" spans="1:28" ht="20.25" customHeight="1" x14ac:dyDescent="0.3">
      <c r="A2" s="168" t="s">
        <v>80</v>
      </c>
      <c r="C2" s="166"/>
      <c r="D2" s="166"/>
      <c r="E2" s="166"/>
      <c r="F2" s="166"/>
      <c r="G2" s="166"/>
      <c r="H2" s="166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7"/>
      <c r="T2" s="167"/>
      <c r="U2" s="167"/>
      <c r="V2" s="166"/>
      <c r="W2" s="166"/>
    </row>
    <row r="3" spans="1:28" ht="20.25" customHeight="1" x14ac:dyDescent="0.25"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8" ht="20.25" customHeight="1" x14ac:dyDescent="0.25">
      <c r="A4" s="170"/>
      <c r="B4" s="170"/>
      <c r="C4" s="170"/>
      <c r="D4" s="170"/>
      <c r="E4" s="205" t="s">
        <v>86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170"/>
    </row>
    <row r="5" spans="1:28" ht="20.25" customHeight="1" x14ac:dyDescent="0.25">
      <c r="A5" s="170"/>
      <c r="B5" s="170"/>
      <c r="C5" s="170"/>
      <c r="D5" s="170"/>
      <c r="E5" s="175"/>
      <c r="F5" s="175"/>
      <c r="G5" s="173"/>
      <c r="H5" s="173"/>
      <c r="I5" s="206" t="s">
        <v>16</v>
      </c>
      <c r="J5" s="206"/>
      <c r="K5" s="206"/>
      <c r="L5" s="206"/>
      <c r="M5" s="206"/>
      <c r="N5" s="173"/>
      <c r="O5" s="207" t="s">
        <v>60</v>
      </c>
      <c r="P5" s="207"/>
      <c r="Q5" s="207"/>
      <c r="R5" s="207"/>
      <c r="S5" s="207"/>
      <c r="T5" s="207"/>
      <c r="U5" s="207"/>
      <c r="V5" s="207"/>
      <c r="W5" s="207"/>
      <c r="X5" s="207"/>
      <c r="Y5" s="175"/>
    </row>
    <row r="6" spans="1:28" ht="20.25" customHeight="1" x14ac:dyDescent="0.25">
      <c r="A6" s="175"/>
      <c r="B6" s="175"/>
      <c r="C6" s="175"/>
      <c r="D6" s="175"/>
      <c r="F6" s="173"/>
      <c r="G6" s="173"/>
      <c r="H6" s="173"/>
      <c r="I6" s="173"/>
      <c r="J6" s="173"/>
      <c r="L6" s="173"/>
      <c r="M6" s="173"/>
      <c r="N6" s="173"/>
      <c r="O6" s="173"/>
      <c r="P6" s="173"/>
      <c r="Q6" s="173"/>
      <c r="R6" s="175"/>
      <c r="U6" s="173" t="s">
        <v>94</v>
      </c>
      <c r="V6" s="175"/>
      <c r="W6" s="173" t="s">
        <v>61</v>
      </c>
      <c r="X6" s="173"/>
      <c r="Y6" s="108"/>
    </row>
    <row r="7" spans="1:28" ht="20.25" customHeight="1" x14ac:dyDescent="0.25">
      <c r="A7" s="175"/>
      <c r="B7" s="175"/>
      <c r="C7" s="175"/>
      <c r="D7" s="175"/>
      <c r="E7" s="173" t="s">
        <v>26</v>
      </c>
      <c r="F7" s="173"/>
      <c r="G7" s="173"/>
      <c r="H7" s="173"/>
      <c r="J7" s="173"/>
      <c r="L7" s="173"/>
      <c r="M7" s="173"/>
      <c r="N7" s="173"/>
      <c r="O7" s="112"/>
      <c r="P7" s="173"/>
      <c r="Q7" s="173"/>
      <c r="S7" s="173"/>
      <c r="T7" s="173"/>
      <c r="U7" s="173" t="s">
        <v>95</v>
      </c>
      <c r="W7" s="173" t="s">
        <v>62</v>
      </c>
      <c r="X7" s="173"/>
      <c r="Y7" s="94"/>
    </row>
    <row r="8" spans="1:28" ht="20.25" customHeight="1" x14ac:dyDescent="0.25">
      <c r="A8" s="175"/>
      <c r="B8" s="175"/>
      <c r="C8" s="175"/>
      <c r="D8" s="175"/>
      <c r="E8" s="173" t="s">
        <v>27</v>
      </c>
      <c r="F8" s="173"/>
      <c r="G8" s="173"/>
      <c r="H8" s="173"/>
      <c r="I8" s="173" t="s">
        <v>63</v>
      </c>
      <c r="J8" s="173"/>
      <c r="K8" s="173" t="s">
        <v>57</v>
      </c>
      <c r="L8" s="173"/>
      <c r="N8" s="173"/>
      <c r="O8" s="112" t="s">
        <v>158</v>
      </c>
      <c r="P8" s="173"/>
      <c r="Q8" s="173" t="s">
        <v>159</v>
      </c>
      <c r="R8" s="173"/>
      <c r="S8" s="173" t="s">
        <v>160</v>
      </c>
      <c r="T8" s="173"/>
      <c r="U8" s="173" t="s">
        <v>93</v>
      </c>
      <c r="V8" s="173"/>
      <c r="W8" s="173" t="s">
        <v>64</v>
      </c>
      <c r="X8" s="173"/>
      <c r="Y8" s="112" t="s">
        <v>61</v>
      </c>
    </row>
    <row r="9" spans="1:28" ht="20.25" customHeight="1" x14ac:dyDescent="0.25">
      <c r="A9" s="175"/>
      <c r="B9" s="175"/>
      <c r="C9" s="175"/>
      <c r="D9" s="104" t="s">
        <v>3</v>
      </c>
      <c r="E9" s="173" t="s">
        <v>28</v>
      </c>
      <c r="F9" s="173"/>
      <c r="G9" s="173" t="s">
        <v>87</v>
      </c>
      <c r="H9" s="173"/>
      <c r="I9" s="173" t="s">
        <v>34</v>
      </c>
      <c r="J9" s="173"/>
      <c r="K9" s="173" t="s">
        <v>34</v>
      </c>
      <c r="L9" s="173"/>
      <c r="M9" s="173" t="s">
        <v>18</v>
      </c>
      <c r="N9" s="173"/>
      <c r="O9" s="112" t="s">
        <v>34</v>
      </c>
      <c r="P9" s="173"/>
      <c r="Q9" s="173" t="s">
        <v>34</v>
      </c>
      <c r="R9" s="173"/>
      <c r="S9" s="173" t="s">
        <v>34</v>
      </c>
      <c r="T9" s="173"/>
      <c r="U9" s="173" t="s">
        <v>92</v>
      </c>
      <c r="V9" s="173"/>
      <c r="W9" s="173" t="s">
        <v>65</v>
      </c>
      <c r="X9" s="173"/>
      <c r="Y9" s="112" t="s">
        <v>31</v>
      </c>
    </row>
    <row r="10" spans="1:28" ht="20.25" customHeight="1" x14ac:dyDescent="0.25">
      <c r="A10" s="175"/>
      <c r="B10" s="175"/>
      <c r="C10" s="175"/>
      <c r="D10" s="175"/>
      <c r="E10" s="208" t="s">
        <v>68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</row>
    <row r="11" spans="1:28" ht="20.25" customHeight="1" x14ac:dyDescent="0.25">
      <c r="A11" s="177" t="s">
        <v>198</v>
      </c>
      <c r="B11" s="173"/>
      <c r="C11" s="173"/>
      <c r="D11" s="173"/>
      <c r="F11" s="95">
        <v>621431169</v>
      </c>
      <c r="J11" s="95">
        <v>644560113</v>
      </c>
    </row>
    <row r="12" spans="1:28" ht="20.25" customHeight="1" x14ac:dyDescent="0.25">
      <c r="A12" s="170" t="s">
        <v>199</v>
      </c>
      <c r="B12" s="170"/>
      <c r="C12" s="171"/>
      <c r="D12" s="171"/>
      <c r="E12" s="50">
        <f>'Share Equity-conso-8'!E24</f>
        <v>265900484</v>
      </c>
      <c r="F12" s="50"/>
      <c r="G12" s="50">
        <f>'Share Equity-conso-8'!G24</f>
        <v>1342448425</v>
      </c>
      <c r="H12" s="50"/>
      <c r="I12" s="50">
        <f>'Share Equity-conso-8'!I24</f>
        <v>26795766</v>
      </c>
      <c r="J12" s="50"/>
      <c r="K12" s="50">
        <f>'Share Equity-conso-8'!K24</f>
        <v>2285000000</v>
      </c>
      <c r="L12" s="50"/>
      <c r="M12" s="50">
        <f>'Share Equity-conso-8'!M24</f>
        <v>1317643920</v>
      </c>
      <c r="N12" s="50"/>
      <c r="O12" s="50">
        <f>'Share Equity-conso-8'!O24</f>
        <v>31118966</v>
      </c>
      <c r="P12" s="50"/>
      <c r="Q12" s="50">
        <f>'Share Equity-conso-8'!Q24</f>
        <v>65743777</v>
      </c>
      <c r="R12" s="50"/>
      <c r="S12" s="50">
        <f>'Share Equity-conso-8'!S24</f>
        <v>4012800095</v>
      </c>
      <c r="T12" s="50"/>
      <c r="U12" s="82">
        <f>'Share Equity-conso-8'!U24</f>
        <v>-32332915</v>
      </c>
      <c r="V12" s="50"/>
      <c r="W12" s="50">
        <f>'Share Equity-conso-8'!W24</f>
        <v>4077329923</v>
      </c>
      <c r="X12" s="50"/>
      <c r="Y12" s="50">
        <f>SUM(W12,E12:M12)</f>
        <v>9315118518</v>
      </c>
    </row>
    <row r="13" spans="1:28" ht="20.25" customHeight="1" x14ac:dyDescent="0.25">
      <c r="A13" s="170"/>
      <c r="B13" s="170"/>
      <c r="C13" s="171"/>
      <c r="D13" s="17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8" s="94" customFormat="1" ht="19.5" customHeight="1" x14ac:dyDescent="0.25">
      <c r="A14" s="110" t="s">
        <v>125</v>
      </c>
      <c r="C14" s="96"/>
      <c r="D14" s="96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12"/>
      <c r="X14" s="12"/>
      <c r="Y14" s="51"/>
      <c r="Z14" s="181"/>
    </row>
    <row r="15" spans="1:28" s="94" customFormat="1" ht="20.25" customHeight="1" x14ac:dyDescent="0.3">
      <c r="B15" s="113" t="s">
        <v>126</v>
      </c>
      <c r="C15" s="96"/>
      <c r="D15" s="96"/>
      <c r="E15" s="47"/>
      <c r="F15" s="97"/>
      <c r="G15" s="47"/>
      <c r="H15" s="97"/>
      <c r="I15" s="98"/>
      <c r="J15" s="97"/>
      <c r="K15" s="99"/>
      <c r="L15" s="100"/>
      <c r="M15" s="100"/>
      <c r="N15" s="100"/>
      <c r="O15" s="99"/>
      <c r="P15" s="100"/>
      <c r="Q15" s="99"/>
      <c r="R15" s="100"/>
      <c r="S15" s="99"/>
      <c r="T15" s="100"/>
      <c r="U15" s="99"/>
      <c r="V15" s="100"/>
      <c r="W15" s="97"/>
      <c r="X15" s="97"/>
      <c r="Y15" s="90"/>
      <c r="AB15" s="101"/>
    </row>
    <row r="16" spans="1:28" s="94" customFormat="1" ht="20.25" customHeight="1" x14ac:dyDescent="0.25">
      <c r="B16" s="95" t="s">
        <v>205</v>
      </c>
      <c r="C16" s="96"/>
      <c r="D16" s="96"/>
      <c r="E16" s="17">
        <v>0</v>
      </c>
      <c r="F16" s="97"/>
      <c r="G16" s="17">
        <v>0</v>
      </c>
      <c r="H16" s="97"/>
      <c r="I16" s="17">
        <v>0</v>
      </c>
      <c r="J16" s="97"/>
      <c r="K16" s="17">
        <v>0</v>
      </c>
      <c r="L16" s="100"/>
      <c r="M16" s="100">
        <v>72084534</v>
      </c>
      <c r="N16" s="100"/>
      <c r="O16" s="17">
        <v>0</v>
      </c>
      <c r="P16" s="100"/>
      <c r="Q16" s="17">
        <v>0</v>
      </c>
      <c r="R16" s="100"/>
      <c r="S16" s="17">
        <v>0</v>
      </c>
      <c r="T16" s="100"/>
      <c r="U16" s="17">
        <v>0</v>
      </c>
      <c r="V16" s="100"/>
      <c r="W16" s="17">
        <v>0</v>
      </c>
      <c r="X16" s="97"/>
      <c r="Y16" s="90">
        <f>SUM(W16,M16,K16,I16,G16,E16)</f>
        <v>72084534</v>
      </c>
      <c r="AB16" s="101"/>
    </row>
    <row r="17" spans="1:28" s="94" customFormat="1" ht="20.25" customHeight="1" x14ac:dyDescent="0.25">
      <c r="B17" s="95" t="s">
        <v>127</v>
      </c>
      <c r="C17" s="96"/>
      <c r="D17" s="104">
        <v>21</v>
      </c>
      <c r="E17" s="194">
        <v>0</v>
      </c>
      <c r="F17" s="97"/>
      <c r="G17" s="194">
        <v>0</v>
      </c>
      <c r="H17" s="97"/>
      <c r="I17" s="194">
        <v>0</v>
      </c>
      <c r="J17" s="97"/>
      <c r="K17" s="194">
        <v>0</v>
      </c>
      <c r="L17" s="100"/>
      <c r="M17" s="90">
        <v>-90404461</v>
      </c>
      <c r="N17" s="100"/>
      <c r="O17" s="194">
        <v>0</v>
      </c>
      <c r="P17" s="100"/>
      <c r="Q17" s="194">
        <v>0</v>
      </c>
      <c r="R17" s="100"/>
      <c r="S17" s="194">
        <v>0</v>
      </c>
      <c r="T17" s="100"/>
      <c r="U17" s="194">
        <v>0</v>
      </c>
      <c r="V17" s="100"/>
      <c r="W17" s="70">
        <f>SUM(O17:U17)</f>
        <v>0</v>
      </c>
      <c r="X17" s="97"/>
      <c r="Y17" s="90">
        <f>SUM(W17,M17,K17,I17,G17,E17)</f>
        <v>-90404461</v>
      </c>
      <c r="AB17" s="101"/>
    </row>
    <row r="18" spans="1:28" s="94" customFormat="1" ht="20.25" customHeight="1" x14ac:dyDescent="0.3">
      <c r="A18" s="110" t="s">
        <v>128</v>
      </c>
      <c r="B18" s="113" t="s">
        <v>129</v>
      </c>
      <c r="C18" s="96"/>
      <c r="D18" s="96"/>
      <c r="E18" s="183">
        <f>SUM(E15:E17)</f>
        <v>0</v>
      </c>
      <c r="F18" s="184"/>
      <c r="G18" s="185">
        <f>SUM(G15:G17)</f>
        <v>0</v>
      </c>
      <c r="H18" s="184"/>
      <c r="I18" s="183">
        <f>SUM(I15:I17)</f>
        <v>0</v>
      </c>
      <c r="J18" s="184"/>
      <c r="K18" s="185">
        <f>SUM(K15:K17)</f>
        <v>0</v>
      </c>
      <c r="L18" s="184"/>
      <c r="M18" s="91">
        <f>SUM(M15:M17)</f>
        <v>-18319927</v>
      </c>
      <c r="N18" s="186"/>
      <c r="O18" s="187">
        <f>SUM(O15:O17)</f>
        <v>0</v>
      </c>
      <c r="P18" s="186"/>
      <c r="Q18" s="187">
        <f>SUM(Q15:Q17)</f>
        <v>0</v>
      </c>
      <c r="R18" s="186"/>
      <c r="S18" s="188">
        <f>SUM(S15:S17)</f>
        <v>0</v>
      </c>
      <c r="T18" s="100"/>
      <c r="U18" s="188">
        <f>SUM(U15:U17)</f>
        <v>0</v>
      </c>
      <c r="V18" s="186"/>
      <c r="W18" s="188">
        <f>SUM(W15:W17)</f>
        <v>0</v>
      </c>
      <c r="X18" s="186"/>
      <c r="Y18" s="91">
        <f>SUM(W18,M18,K18,I18,G18,E18)</f>
        <v>-18319927</v>
      </c>
      <c r="AB18" s="101"/>
    </row>
    <row r="19" spans="1:28" ht="20.25" customHeight="1" x14ac:dyDescent="0.25">
      <c r="A19" s="170"/>
      <c r="B19" s="170"/>
      <c r="C19" s="171"/>
      <c r="D19" s="171"/>
      <c r="E19" s="50"/>
      <c r="F19" s="50"/>
      <c r="G19" s="50"/>
      <c r="H19" s="50"/>
      <c r="I19" s="73"/>
      <c r="J19" s="50"/>
      <c r="K19" s="50"/>
      <c r="L19" s="50"/>
      <c r="M19" s="92"/>
      <c r="N19" s="50"/>
      <c r="O19" s="73"/>
      <c r="P19" s="50"/>
      <c r="Q19" s="73"/>
      <c r="R19" s="50"/>
      <c r="S19" s="74"/>
      <c r="T19" s="74"/>
      <c r="U19" s="73"/>
      <c r="V19" s="50"/>
      <c r="W19" s="50"/>
      <c r="X19" s="50"/>
      <c r="Y19" s="51"/>
    </row>
    <row r="20" spans="1:28" ht="20.25" customHeight="1" x14ac:dyDescent="0.25">
      <c r="A20" s="170" t="s">
        <v>113</v>
      </c>
      <c r="C20" s="166"/>
      <c r="D20" s="166"/>
      <c r="E20" s="44"/>
      <c r="F20" s="44"/>
      <c r="G20" s="44"/>
      <c r="H20" s="44"/>
      <c r="I20" s="75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12"/>
    </row>
    <row r="21" spans="1:28" ht="20.25" customHeight="1" x14ac:dyDescent="0.25">
      <c r="A21" s="95" t="s">
        <v>132</v>
      </c>
      <c r="C21" s="166"/>
      <c r="D21" s="166"/>
      <c r="E21" s="17">
        <v>0</v>
      </c>
      <c r="F21" s="75"/>
      <c r="G21" s="17">
        <v>0</v>
      </c>
      <c r="H21" s="75"/>
      <c r="I21" s="17">
        <v>0</v>
      </c>
      <c r="J21" s="75"/>
      <c r="K21" s="17">
        <v>0</v>
      </c>
      <c r="L21" s="71"/>
      <c r="M21" s="97">
        <f>'PL 7'!G32</f>
        <v>248000619</v>
      </c>
      <c r="N21" s="71"/>
      <c r="O21" s="17">
        <v>0</v>
      </c>
      <c r="P21" s="71"/>
      <c r="Q21" s="47">
        <v>0</v>
      </c>
      <c r="R21" s="71"/>
      <c r="S21" s="17">
        <v>0</v>
      </c>
      <c r="T21" s="75"/>
      <c r="U21" s="17">
        <v>0</v>
      </c>
      <c r="V21" s="71"/>
      <c r="W21" s="47">
        <f>SUM(O21:U21)</f>
        <v>0</v>
      </c>
      <c r="X21" s="75"/>
      <c r="Y21" s="71">
        <f>SUM(E21:M21,W21)</f>
        <v>248000619</v>
      </c>
    </row>
    <row r="22" spans="1:28" ht="20.25" customHeight="1" x14ac:dyDescent="0.25">
      <c r="A22" s="95" t="s">
        <v>100</v>
      </c>
      <c r="C22" s="166"/>
      <c r="D22" s="166"/>
      <c r="E22" s="182">
        <v>0</v>
      </c>
      <c r="F22" s="75"/>
      <c r="G22" s="182">
        <v>0</v>
      </c>
      <c r="H22" s="75"/>
      <c r="I22" s="182">
        <v>0</v>
      </c>
      <c r="J22" s="75"/>
      <c r="K22" s="182">
        <v>0</v>
      </c>
      <c r="L22" s="71"/>
      <c r="M22" s="48">
        <v>5203146</v>
      </c>
      <c r="N22" s="71"/>
      <c r="O22" s="182">
        <v>0</v>
      </c>
      <c r="P22" s="71"/>
      <c r="Q22" s="182">
        <v>3405513</v>
      </c>
      <c r="R22" s="71"/>
      <c r="S22" s="194">
        <v>0</v>
      </c>
      <c r="T22" s="75"/>
      <c r="U22" s="194">
        <v>0</v>
      </c>
      <c r="V22" s="71"/>
      <c r="W22" s="48">
        <f>SUM(O22:U22)</f>
        <v>3405513</v>
      </c>
      <c r="X22" s="75"/>
      <c r="Y22" s="48">
        <f>SUM(E22:M22,W22)</f>
        <v>8608659</v>
      </c>
    </row>
    <row r="23" spans="1:28" ht="20.25" customHeight="1" x14ac:dyDescent="0.25">
      <c r="A23" s="170" t="s">
        <v>112</v>
      </c>
      <c r="C23" s="166"/>
      <c r="D23" s="166"/>
      <c r="E23" s="76">
        <f>E21+E22</f>
        <v>0</v>
      </c>
      <c r="F23" s="73">
        <v>41580787</v>
      </c>
      <c r="G23" s="76">
        <f>G21+G22</f>
        <v>0</v>
      </c>
      <c r="H23" s="73">
        <v>0</v>
      </c>
      <c r="I23" s="76">
        <f>I21+I22</f>
        <v>0</v>
      </c>
      <c r="J23" s="73">
        <v>39698756</v>
      </c>
      <c r="K23" s="76">
        <f>K21+K22</f>
        <v>0</v>
      </c>
      <c r="L23" s="73">
        <v>0</v>
      </c>
      <c r="M23" s="76">
        <f>M21+M22</f>
        <v>253203765</v>
      </c>
      <c r="N23" s="73">
        <v>0</v>
      </c>
      <c r="O23" s="76">
        <f>O21+O22</f>
        <v>0</v>
      </c>
      <c r="P23" s="73">
        <v>0</v>
      </c>
      <c r="Q23" s="76">
        <f>Q21+Q22</f>
        <v>3405513</v>
      </c>
      <c r="R23" s="73">
        <v>0</v>
      </c>
      <c r="S23" s="76">
        <f>S21+S22</f>
        <v>0</v>
      </c>
      <c r="T23" s="73">
        <v>0</v>
      </c>
      <c r="U23" s="76">
        <f>U21+U22</f>
        <v>0</v>
      </c>
      <c r="V23" s="73">
        <v>0</v>
      </c>
      <c r="W23" s="76">
        <f>W21+W22</f>
        <v>3405513</v>
      </c>
      <c r="X23" s="77"/>
      <c r="Y23" s="76">
        <f>Y21+Y22</f>
        <v>256609278</v>
      </c>
    </row>
    <row r="24" spans="1:28" x14ac:dyDescent="0.25">
      <c r="A24" s="170"/>
      <c r="C24" s="166"/>
      <c r="D24" s="166"/>
      <c r="E24" s="73"/>
      <c r="F24" s="73"/>
      <c r="G24" s="73"/>
      <c r="H24" s="73"/>
      <c r="I24" s="73"/>
      <c r="J24" s="73"/>
      <c r="K24" s="73"/>
      <c r="L24" s="77"/>
      <c r="M24" s="77"/>
      <c r="N24" s="77"/>
      <c r="O24" s="77"/>
      <c r="P24" s="77"/>
      <c r="Q24" s="77"/>
      <c r="R24" s="77"/>
      <c r="S24" s="73"/>
      <c r="T24" s="73"/>
      <c r="U24" s="73"/>
      <c r="V24" s="77"/>
      <c r="W24" s="77"/>
      <c r="X24" s="77"/>
      <c r="Y24" s="50"/>
    </row>
    <row r="25" spans="1:28" ht="20.25" customHeight="1" thickBot="1" x14ac:dyDescent="0.3">
      <c r="A25" s="170" t="s">
        <v>200</v>
      </c>
      <c r="B25" s="170"/>
      <c r="C25" s="171"/>
      <c r="D25" s="171"/>
      <c r="E25" s="78">
        <f>E12+E18+E23</f>
        <v>265900484</v>
      </c>
      <c r="F25" s="77" t="e">
        <f>F12+#REF!</f>
        <v>#REF!</v>
      </c>
      <c r="G25" s="78">
        <f t="shared" ref="G25:H25" si="0">G12+G18+G23</f>
        <v>1342448425</v>
      </c>
      <c r="H25" s="71">
        <f t="shared" si="0"/>
        <v>0</v>
      </c>
      <c r="I25" s="78">
        <f>I12+I18+I23</f>
        <v>26795766</v>
      </c>
      <c r="J25" s="50"/>
      <c r="K25" s="78">
        <f>K12+K18+K23</f>
        <v>2285000000</v>
      </c>
      <c r="L25" s="50"/>
      <c r="M25" s="78">
        <f>M12+M18+M23</f>
        <v>1552527758</v>
      </c>
      <c r="N25" s="50"/>
      <c r="O25" s="78">
        <f>O12+O18+O23</f>
        <v>31118966</v>
      </c>
      <c r="P25" s="50"/>
      <c r="Q25" s="78">
        <f>Q12+Q18+Q23</f>
        <v>69149290</v>
      </c>
      <c r="R25" s="50"/>
      <c r="S25" s="78">
        <f>S12+S18+S23</f>
        <v>4012800095</v>
      </c>
      <c r="T25" s="50"/>
      <c r="U25" s="83">
        <f>U12+U18+U23</f>
        <v>-32332915</v>
      </c>
      <c r="V25" s="71"/>
      <c r="W25" s="78">
        <f>W12+W18+W23</f>
        <v>4080735436</v>
      </c>
      <c r="X25" s="77"/>
      <c r="Y25" s="78">
        <f>Y12+Y18+Y23</f>
        <v>9553407869</v>
      </c>
    </row>
    <row r="26" spans="1:28" ht="20.25" customHeight="1" thickTop="1" x14ac:dyDescent="0.25"/>
    <row r="27" spans="1:28" ht="20.25" customHeight="1" x14ac:dyDescent="0.25">
      <c r="M27" s="179">
        <f>M25-'BS 5-6'!F77</f>
        <v>0</v>
      </c>
      <c r="W27" s="179"/>
      <c r="Y27" s="166"/>
    </row>
    <row r="28" spans="1:28" ht="20.25" customHeight="1" x14ac:dyDescent="0.25">
      <c r="F28" s="180"/>
      <c r="H28" s="180"/>
      <c r="J28" s="180"/>
      <c r="L28" s="180"/>
    </row>
    <row r="29" spans="1:28" ht="20.25" customHeight="1" x14ac:dyDescent="0.25">
      <c r="A29" s="170"/>
      <c r="C29" s="166"/>
      <c r="D29" s="166"/>
      <c r="E29" s="40"/>
      <c r="G29" s="40"/>
      <c r="H29" s="41"/>
      <c r="I29" s="40"/>
      <c r="J29" s="41"/>
      <c r="K29" s="40"/>
      <c r="L29" s="41"/>
      <c r="M29" s="41"/>
      <c r="N29" s="41"/>
      <c r="O29" s="41"/>
      <c r="P29" s="41"/>
      <c r="Q29" s="40"/>
      <c r="R29" s="41"/>
      <c r="S29" s="41"/>
      <c r="T29" s="41"/>
      <c r="U29" s="41"/>
    </row>
    <row r="30" spans="1:28" ht="20.25" customHeight="1" x14ac:dyDescent="0.25">
      <c r="F30" s="180"/>
      <c r="H30" s="180"/>
      <c r="J30" s="180"/>
      <c r="L30" s="180"/>
    </row>
    <row r="32" spans="1:28" ht="20.25" customHeight="1" x14ac:dyDescent="0.25">
      <c r="F32" s="180"/>
    </row>
    <row r="34" spans="6:12" ht="20.25" customHeight="1" x14ac:dyDescent="0.25">
      <c r="F34" s="180"/>
      <c r="H34" s="166">
        <f>SUM(H12:H33)</f>
        <v>0</v>
      </c>
      <c r="J34" s="166"/>
      <c r="L34" s="166">
        <f>SUM(L12:L33)</f>
        <v>0</v>
      </c>
    </row>
    <row r="35" spans="6:12" ht="20.25" customHeight="1" x14ac:dyDescent="0.25">
      <c r="J35" s="42"/>
    </row>
    <row r="36" spans="6:12" ht="20.25" customHeight="1" x14ac:dyDescent="0.25">
      <c r="F36" s="180"/>
    </row>
    <row r="37" spans="6:12" ht="20.25" customHeight="1" x14ac:dyDescent="0.25">
      <c r="F37" s="166"/>
    </row>
  </sheetData>
  <mergeCells count="4">
    <mergeCell ref="E4:X4"/>
    <mergeCell ref="I5:M5"/>
    <mergeCell ref="O5:X5"/>
    <mergeCell ref="E10:Y10"/>
  </mergeCells>
  <pageMargins left="0.8" right="0.8" top="0.48" bottom="0.5" header="0.5" footer="0.5"/>
  <pageSetup paperSize="9" scale="59" firstPageNumber="9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929D-7AC0-496C-91C7-88A263C94CD1}">
  <sheetPr>
    <pageSetUpPr fitToPage="1"/>
  </sheetPr>
  <dimension ref="A1:U37"/>
  <sheetViews>
    <sheetView showGridLines="0" view="pageBreakPreview" zoomScale="70" zoomScaleNormal="70" zoomScaleSheetLayoutView="70" workbookViewId="0"/>
  </sheetViews>
  <sheetFormatPr defaultColWidth="9.375" defaultRowHeight="13.8" x14ac:dyDescent="0.25"/>
  <cols>
    <col min="1" max="2" width="3.125" style="95" customWidth="1"/>
    <col min="3" max="3" width="51.75" style="95" customWidth="1"/>
    <col min="4" max="4" width="7" style="95" customWidth="1"/>
    <col min="5" max="5" width="19.5" style="95" customWidth="1"/>
    <col min="6" max="6" width="1" style="95" customWidth="1"/>
    <col min="7" max="7" width="19.5" style="95" customWidth="1"/>
    <col min="8" max="8" width="1" style="95" customWidth="1"/>
    <col min="9" max="9" width="18.25" style="95" bestFit="1" customWidth="1"/>
    <col min="10" max="10" width="1" style="95" customWidth="1"/>
    <col min="11" max="11" width="19.5" style="95" customWidth="1"/>
    <col min="12" max="12" width="1" style="95" customWidth="1"/>
    <col min="13" max="13" width="19.5" style="95" customWidth="1"/>
    <col min="14" max="14" width="1" style="95" customWidth="1"/>
    <col min="15" max="15" width="19.5" style="95" customWidth="1"/>
    <col min="16" max="16" width="1" style="95" customWidth="1"/>
    <col min="17" max="17" width="19.5" style="95" customWidth="1"/>
    <col min="18" max="18" width="1" style="95" customWidth="1"/>
    <col min="19" max="19" width="17.5" style="95" customWidth="1"/>
    <col min="20" max="20" width="1" style="95" customWidth="1"/>
    <col min="21" max="21" width="23.75" style="95" bestFit="1" customWidth="1"/>
    <col min="22" max="22" width="1.125" style="95" customWidth="1"/>
    <col min="23" max="23" width="15" style="95" customWidth="1"/>
    <col min="24" max="16384" width="9.375" style="95"/>
  </cols>
  <sheetData>
    <row r="1" spans="1:21" ht="20.25" customHeight="1" x14ac:dyDescent="0.3">
      <c r="A1" s="165" t="s">
        <v>85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7"/>
      <c r="T1" s="166"/>
      <c r="U1" s="166"/>
    </row>
    <row r="2" spans="1:21" ht="20.25" customHeight="1" x14ac:dyDescent="0.3">
      <c r="A2" s="168" t="s">
        <v>80</v>
      </c>
      <c r="C2" s="166"/>
      <c r="D2" s="166"/>
      <c r="E2" s="166"/>
      <c r="F2" s="166"/>
      <c r="G2" s="166"/>
      <c r="H2" s="166"/>
      <c r="I2" s="166"/>
      <c r="J2" s="166"/>
      <c r="K2" s="169"/>
      <c r="L2" s="169"/>
      <c r="M2" s="169"/>
      <c r="N2" s="169"/>
      <c r="O2" s="169"/>
      <c r="P2" s="169"/>
      <c r="Q2" s="169"/>
      <c r="R2" s="169"/>
      <c r="S2" s="167"/>
      <c r="T2" s="166"/>
      <c r="U2" s="166"/>
    </row>
    <row r="3" spans="1:21" ht="20.25" customHeight="1" x14ac:dyDescent="0.25"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ht="20.25" customHeight="1" x14ac:dyDescent="0.25">
      <c r="A4" s="170"/>
      <c r="B4" s="170"/>
      <c r="C4" s="171"/>
      <c r="D4" s="171"/>
      <c r="E4" s="209" t="s">
        <v>88</v>
      </c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ht="20.25" customHeight="1" x14ac:dyDescent="0.25">
      <c r="A5" s="170"/>
      <c r="B5" s="170"/>
      <c r="C5" s="145"/>
      <c r="D5" s="145"/>
      <c r="E5" s="172"/>
      <c r="F5" s="172"/>
      <c r="G5" s="173"/>
      <c r="I5" s="210" t="s">
        <v>16</v>
      </c>
      <c r="J5" s="210"/>
      <c r="K5" s="210"/>
      <c r="L5" s="210"/>
      <c r="M5" s="210"/>
      <c r="N5" s="174"/>
      <c r="O5" s="210" t="s">
        <v>60</v>
      </c>
      <c r="P5" s="210"/>
      <c r="Q5" s="210"/>
      <c r="R5" s="210"/>
      <c r="S5" s="210"/>
      <c r="T5" s="172"/>
      <c r="U5" s="172"/>
    </row>
    <row r="6" spans="1:21" ht="20.25" customHeight="1" x14ac:dyDescent="0.25">
      <c r="A6" s="175"/>
      <c r="B6" s="175"/>
      <c r="C6" s="145"/>
      <c r="D6" s="145"/>
      <c r="E6" s="166"/>
      <c r="F6" s="174"/>
      <c r="G6" s="174"/>
      <c r="H6" s="174"/>
      <c r="I6" s="174"/>
      <c r="J6" s="174"/>
      <c r="K6" s="166"/>
      <c r="L6" s="174"/>
      <c r="M6" s="174"/>
      <c r="N6" s="174"/>
      <c r="O6" s="174"/>
      <c r="P6" s="172"/>
      <c r="Q6" s="174"/>
      <c r="R6" s="174"/>
      <c r="S6" s="174" t="s">
        <v>61</v>
      </c>
    </row>
    <row r="7" spans="1:21" ht="20.25" customHeight="1" x14ac:dyDescent="0.25">
      <c r="A7" s="175"/>
      <c r="B7" s="175"/>
      <c r="C7" s="145"/>
      <c r="D7" s="145"/>
      <c r="E7" s="174" t="s">
        <v>26</v>
      </c>
      <c r="F7" s="174"/>
      <c r="G7" s="174"/>
      <c r="H7" s="174"/>
      <c r="I7" s="166"/>
      <c r="J7" s="174"/>
      <c r="K7" s="166"/>
      <c r="L7" s="174"/>
      <c r="M7" s="174"/>
      <c r="N7" s="174"/>
      <c r="O7" s="174"/>
      <c r="P7" s="166"/>
      <c r="Q7" s="173"/>
      <c r="R7" s="174"/>
      <c r="S7" s="174" t="s">
        <v>62</v>
      </c>
    </row>
    <row r="8" spans="1:21" ht="20.25" customHeight="1" x14ac:dyDescent="0.25">
      <c r="A8" s="175"/>
      <c r="B8" s="175"/>
      <c r="C8" s="145"/>
      <c r="D8" s="145"/>
      <c r="E8" s="174" t="s">
        <v>27</v>
      </c>
      <c r="F8" s="174"/>
      <c r="G8" s="173"/>
      <c r="H8" s="174"/>
      <c r="I8" s="174" t="s">
        <v>63</v>
      </c>
      <c r="J8" s="174"/>
      <c r="K8" s="174" t="s">
        <v>57</v>
      </c>
      <c r="L8" s="174"/>
      <c r="M8" s="174"/>
      <c r="N8" s="174"/>
      <c r="O8" s="174" t="s">
        <v>159</v>
      </c>
      <c r="P8" s="174"/>
      <c r="Q8" s="173" t="s">
        <v>160</v>
      </c>
      <c r="R8" s="174"/>
      <c r="S8" s="174" t="s">
        <v>64</v>
      </c>
      <c r="U8" s="174" t="s">
        <v>30</v>
      </c>
    </row>
    <row r="9" spans="1:21" ht="20.25" customHeight="1" x14ac:dyDescent="0.25">
      <c r="A9" s="175"/>
      <c r="B9" s="175"/>
      <c r="C9" s="172"/>
      <c r="D9" s="176" t="s">
        <v>3</v>
      </c>
      <c r="E9" s="174" t="s">
        <v>28</v>
      </c>
      <c r="F9" s="174"/>
      <c r="G9" s="173" t="s">
        <v>87</v>
      </c>
      <c r="H9" s="174"/>
      <c r="I9" s="174" t="s">
        <v>34</v>
      </c>
      <c r="J9" s="174"/>
      <c r="K9" s="174" t="s">
        <v>34</v>
      </c>
      <c r="L9" s="174"/>
      <c r="M9" s="174" t="s">
        <v>18</v>
      </c>
      <c r="N9" s="174"/>
      <c r="O9" s="174" t="s">
        <v>34</v>
      </c>
      <c r="P9" s="174"/>
      <c r="Q9" s="173" t="s">
        <v>34</v>
      </c>
      <c r="R9" s="174"/>
      <c r="S9" s="174" t="s">
        <v>65</v>
      </c>
      <c r="U9" s="174" t="s">
        <v>31</v>
      </c>
    </row>
    <row r="10" spans="1:21" ht="20.25" customHeight="1" x14ac:dyDescent="0.25">
      <c r="A10" s="175"/>
      <c r="B10" s="175"/>
      <c r="C10" s="172"/>
      <c r="D10" s="172"/>
      <c r="E10" s="211" t="s">
        <v>68</v>
      </c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</row>
    <row r="11" spans="1:21" ht="20.25" customHeight="1" x14ac:dyDescent="0.25">
      <c r="A11" s="177" t="s">
        <v>167</v>
      </c>
      <c r="B11" s="173"/>
      <c r="C11" s="173"/>
      <c r="D11" s="173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1" ht="20.25" customHeight="1" x14ac:dyDescent="0.25">
      <c r="A12" s="170" t="s">
        <v>168</v>
      </c>
      <c r="C12" s="166"/>
      <c r="D12" s="166"/>
      <c r="E12" s="50">
        <v>265900484</v>
      </c>
      <c r="F12" s="50"/>
      <c r="G12" s="50">
        <v>1342448425</v>
      </c>
      <c r="H12" s="50"/>
      <c r="I12" s="50">
        <v>26795766</v>
      </c>
      <c r="J12" s="50"/>
      <c r="K12" s="50">
        <v>2285000000</v>
      </c>
      <c r="L12" s="50"/>
      <c r="M12" s="50">
        <v>894847601</v>
      </c>
      <c r="N12" s="50"/>
      <c r="O12" s="50">
        <v>66521203</v>
      </c>
      <c r="P12" s="50"/>
      <c r="Q12" s="50">
        <v>3515048557</v>
      </c>
      <c r="R12" s="50"/>
      <c r="S12" s="50">
        <v>3581569760</v>
      </c>
      <c r="T12" s="50"/>
      <c r="U12" s="50">
        <f>SUM(E12:Q12)</f>
        <v>8396562036</v>
      </c>
    </row>
    <row r="13" spans="1:21" ht="20.25" customHeight="1" x14ac:dyDescent="0.25">
      <c r="A13" s="170"/>
      <c r="C13" s="166"/>
      <c r="D13" s="166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50"/>
      <c r="P13" s="51"/>
      <c r="Q13" s="50"/>
      <c r="R13" s="50"/>
      <c r="S13" s="50"/>
      <c r="T13" s="51"/>
      <c r="U13" s="77"/>
    </row>
    <row r="14" spans="1:21" ht="20.25" customHeight="1" x14ac:dyDescent="0.25">
      <c r="A14" s="110" t="s">
        <v>125</v>
      </c>
      <c r="B14" s="94"/>
      <c r="C14" s="96"/>
      <c r="D14" s="96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50"/>
      <c r="R14" s="50"/>
      <c r="S14" s="50"/>
      <c r="T14" s="51"/>
      <c r="U14" s="77"/>
    </row>
    <row r="15" spans="1:21" ht="20.25" customHeight="1" x14ac:dyDescent="0.3">
      <c r="A15" s="94"/>
      <c r="B15" s="113" t="s">
        <v>126</v>
      </c>
      <c r="C15" s="96"/>
      <c r="D15" s="96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50"/>
      <c r="P15" s="51"/>
      <c r="Q15" s="50"/>
      <c r="R15" s="50"/>
      <c r="S15" s="50"/>
      <c r="T15" s="51"/>
      <c r="U15" s="50"/>
    </row>
    <row r="16" spans="1:21" ht="20.25" customHeight="1" x14ac:dyDescent="0.25">
      <c r="A16" s="94"/>
      <c r="B16" s="95" t="s">
        <v>127</v>
      </c>
      <c r="C16" s="96"/>
      <c r="D16" s="178">
        <v>21</v>
      </c>
      <c r="E16" s="17">
        <v>0</v>
      </c>
      <c r="F16" s="75"/>
      <c r="G16" s="17">
        <v>0</v>
      </c>
      <c r="H16" s="75"/>
      <c r="I16" s="17">
        <v>0</v>
      </c>
      <c r="J16" s="75"/>
      <c r="K16" s="17">
        <v>0</v>
      </c>
      <c r="L16" s="71"/>
      <c r="M16" s="90">
        <v>-90404461</v>
      </c>
      <c r="N16" s="71"/>
      <c r="O16" s="17">
        <v>0</v>
      </c>
      <c r="P16" s="75"/>
      <c r="Q16" s="17">
        <v>0</v>
      </c>
      <c r="R16" s="75"/>
      <c r="S16" s="47">
        <f>SUM(O16,Q16)</f>
        <v>0</v>
      </c>
      <c r="T16" s="71"/>
      <c r="U16" s="90">
        <f>SUM(E16:M16,S16)</f>
        <v>-90404461</v>
      </c>
    </row>
    <row r="17" spans="1:21" ht="20.25" customHeight="1" x14ac:dyDescent="0.3">
      <c r="A17" s="110" t="s">
        <v>128</v>
      </c>
      <c r="B17" s="113" t="s">
        <v>129</v>
      </c>
      <c r="C17" s="96"/>
      <c r="D17" s="96"/>
      <c r="E17" s="79">
        <f>SUM(E15:E16)</f>
        <v>0</v>
      </c>
      <c r="F17" s="73">
        <v>41580787</v>
      </c>
      <c r="G17" s="79">
        <v>0</v>
      </c>
      <c r="H17" s="73"/>
      <c r="I17" s="79">
        <v>0</v>
      </c>
      <c r="J17" s="73">
        <v>39698756</v>
      </c>
      <c r="K17" s="79">
        <v>0</v>
      </c>
      <c r="L17" s="77"/>
      <c r="M17" s="91">
        <f>SUM(M15:M16)</f>
        <v>-90404461</v>
      </c>
      <c r="N17" s="77"/>
      <c r="O17" s="79">
        <f>SUM(O15:O16)</f>
        <v>0</v>
      </c>
      <c r="P17" s="77"/>
      <c r="Q17" s="79">
        <f>SUM(Q15:Q16)</f>
        <v>0</v>
      </c>
      <c r="R17" s="73"/>
      <c r="S17" s="79">
        <f>SUM(S15:S16)</f>
        <v>0</v>
      </c>
      <c r="T17" s="51"/>
      <c r="U17" s="91">
        <f>SUM(U15:U16)</f>
        <v>-90404461</v>
      </c>
    </row>
    <row r="18" spans="1:21" ht="20.25" customHeight="1" x14ac:dyDescent="0.25">
      <c r="A18" s="170"/>
      <c r="C18" s="166"/>
      <c r="D18" s="166"/>
      <c r="E18" s="50"/>
      <c r="F18" s="51"/>
      <c r="G18" s="50"/>
      <c r="H18" s="12"/>
      <c r="I18" s="50"/>
      <c r="J18" s="50"/>
      <c r="K18" s="50"/>
      <c r="L18" s="50"/>
      <c r="M18" s="92"/>
      <c r="N18" s="50"/>
      <c r="O18" s="50"/>
      <c r="P18" s="51"/>
      <c r="Q18" s="50"/>
      <c r="R18" s="50"/>
      <c r="S18" s="50"/>
      <c r="T18" s="51"/>
      <c r="U18" s="77"/>
    </row>
    <row r="19" spans="1:21" ht="20.25" customHeight="1" x14ac:dyDescent="0.25">
      <c r="A19" s="170" t="s">
        <v>113</v>
      </c>
      <c r="C19" s="166"/>
      <c r="D19" s="166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44"/>
      <c r="T19" s="75"/>
      <c r="U19" s="71"/>
    </row>
    <row r="20" spans="1:21" ht="20.25" customHeight="1" x14ac:dyDescent="0.25">
      <c r="B20" s="95" t="s">
        <v>119</v>
      </c>
      <c r="C20" s="166"/>
      <c r="D20" s="166"/>
      <c r="E20" s="17">
        <v>0</v>
      </c>
      <c r="F20" s="47"/>
      <c r="G20" s="17">
        <v>0</v>
      </c>
      <c r="H20" s="47"/>
      <c r="I20" s="17">
        <v>0</v>
      </c>
      <c r="J20" s="47"/>
      <c r="K20" s="17">
        <v>0</v>
      </c>
      <c r="L20" s="71"/>
      <c r="M20" s="46">
        <v>671213441</v>
      </c>
      <c r="N20" s="71"/>
      <c r="O20" s="17">
        <v>0</v>
      </c>
      <c r="P20" s="75"/>
      <c r="Q20" s="17">
        <v>0</v>
      </c>
      <c r="R20" s="75"/>
      <c r="S20" s="47">
        <f>SUM(O20,Q20)</f>
        <v>0</v>
      </c>
      <c r="T20" s="47"/>
      <c r="U20" s="47">
        <f t="shared" ref="U20:U21" si="0">SUM(E20:M20,S20)</f>
        <v>671213441</v>
      </c>
    </row>
    <row r="21" spans="1:21" ht="20.25" customHeight="1" x14ac:dyDescent="0.25">
      <c r="B21" s="95" t="s">
        <v>66</v>
      </c>
      <c r="C21" s="166"/>
      <c r="D21" s="166"/>
      <c r="E21" s="17">
        <v>0</v>
      </c>
      <c r="F21" s="75"/>
      <c r="G21" s="17">
        <v>0</v>
      </c>
      <c r="H21" s="75"/>
      <c r="I21" s="17">
        <v>0</v>
      </c>
      <c r="J21" s="75"/>
      <c r="K21" s="17">
        <v>0</v>
      </c>
      <c r="L21" s="71"/>
      <c r="M21" s="71">
        <v>57061326</v>
      </c>
      <c r="N21" s="71"/>
      <c r="O21" s="93">
        <v>-777426</v>
      </c>
      <c r="P21" s="75"/>
      <c r="Q21" s="47">
        <v>328853160</v>
      </c>
      <c r="R21" s="75"/>
      <c r="S21" s="71">
        <f>SUM(O21,Q21)</f>
        <v>328075734</v>
      </c>
      <c r="T21" s="71"/>
      <c r="U21" s="71">
        <f t="shared" si="0"/>
        <v>385137060</v>
      </c>
    </row>
    <row r="22" spans="1:21" ht="20.25" customHeight="1" x14ac:dyDescent="0.25">
      <c r="A22" s="170" t="s">
        <v>112</v>
      </c>
      <c r="C22" s="166"/>
      <c r="D22" s="166"/>
      <c r="E22" s="79">
        <f>SUM(E20:E21)</f>
        <v>0</v>
      </c>
      <c r="F22" s="73">
        <v>41580787</v>
      </c>
      <c r="G22" s="79">
        <v>0</v>
      </c>
      <c r="H22" s="73"/>
      <c r="I22" s="79">
        <v>0</v>
      </c>
      <c r="J22" s="73">
        <v>39698756</v>
      </c>
      <c r="K22" s="79">
        <v>0</v>
      </c>
      <c r="L22" s="77"/>
      <c r="M22" s="72">
        <f>SUM(M20:M21)</f>
        <v>728274767</v>
      </c>
      <c r="N22" s="77"/>
      <c r="O22" s="91">
        <f>SUM(O20:O21)</f>
        <v>-777426</v>
      </c>
      <c r="P22" s="77"/>
      <c r="Q22" s="79">
        <f>SUM(Q20:Q21)</f>
        <v>328853160</v>
      </c>
      <c r="R22" s="73"/>
      <c r="S22" s="72">
        <f>SUM(S20:S21)</f>
        <v>328075734</v>
      </c>
      <c r="T22" s="77"/>
      <c r="U22" s="72">
        <f>SUM(U20:U21)</f>
        <v>1056350501</v>
      </c>
    </row>
    <row r="23" spans="1:21" ht="20.25" customHeight="1" x14ac:dyDescent="0.25">
      <c r="A23" s="170"/>
      <c r="C23" s="166"/>
      <c r="D23" s="166"/>
      <c r="E23" s="73"/>
      <c r="F23" s="73"/>
      <c r="G23" s="73"/>
      <c r="H23" s="73"/>
      <c r="I23" s="73"/>
      <c r="J23" s="73"/>
      <c r="K23" s="73"/>
      <c r="L23" s="77"/>
      <c r="M23" s="73"/>
      <c r="N23" s="77"/>
      <c r="O23" s="73"/>
      <c r="P23" s="71"/>
      <c r="Q23" s="73"/>
      <c r="R23" s="73"/>
      <c r="S23" s="77"/>
      <c r="T23" s="44"/>
      <c r="U23" s="73"/>
    </row>
    <row r="24" spans="1:21" ht="9.75" hidden="1" customHeight="1" x14ac:dyDescent="0.25">
      <c r="C24" s="166"/>
      <c r="D24" s="166"/>
      <c r="E24" s="75"/>
      <c r="F24" s="75"/>
      <c r="G24" s="75"/>
      <c r="H24" s="75"/>
      <c r="I24" s="75"/>
      <c r="J24" s="75"/>
      <c r="K24" s="75"/>
      <c r="L24" s="71"/>
      <c r="M24" s="75"/>
      <c r="N24" s="71"/>
      <c r="O24" s="75"/>
      <c r="P24" s="71"/>
      <c r="Q24" s="75"/>
      <c r="R24" s="75"/>
      <c r="S24" s="75"/>
      <c r="T24" s="44"/>
      <c r="U24" s="75"/>
    </row>
    <row r="25" spans="1:21" ht="20.25" customHeight="1" thickBot="1" x14ac:dyDescent="0.3">
      <c r="A25" s="170" t="s">
        <v>169</v>
      </c>
      <c r="B25" s="170"/>
      <c r="C25" s="171"/>
      <c r="D25" s="171"/>
      <c r="E25" s="80">
        <f>E12+E17+E22</f>
        <v>265900484</v>
      </c>
      <c r="F25" s="50"/>
      <c r="G25" s="80">
        <f>G12+G17+G22</f>
        <v>1342448425</v>
      </c>
      <c r="H25" s="50"/>
      <c r="I25" s="80">
        <f>I12+I17+I22</f>
        <v>26795766</v>
      </c>
      <c r="J25" s="50"/>
      <c r="K25" s="80">
        <f>K12+K17+K22</f>
        <v>2285000000</v>
      </c>
      <c r="L25" s="50"/>
      <c r="M25" s="80">
        <f>M12+M17+M22</f>
        <v>1532717907</v>
      </c>
      <c r="N25" s="50"/>
      <c r="O25" s="80">
        <f>O12+O17+O22</f>
        <v>65743777</v>
      </c>
      <c r="P25" s="50"/>
      <c r="Q25" s="80">
        <f>Q12+Q17+Q22</f>
        <v>3843901717</v>
      </c>
      <c r="R25" s="50"/>
      <c r="S25" s="80">
        <f>S12+S17+S22</f>
        <v>3909645494</v>
      </c>
      <c r="T25" s="50"/>
      <c r="U25" s="80">
        <f>U12+U17+U22</f>
        <v>9362508076</v>
      </c>
    </row>
    <row r="26" spans="1:21" ht="20.25" customHeight="1" thickTop="1" x14ac:dyDescent="0.25">
      <c r="E26" s="12"/>
      <c r="F26" s="44"/>
      <c r="G26" s="12"/>
      <c r="H26" s="44"/>
      <c r="I26" s="44"/>
      <c r="J26" s="44"/>
      <c r="K26" s="12"/>
      <c r="L26" s="44"/>
      <c r="M26" s="44"/>
      <c r="N26" s="44"/>
      <c r="O26" s="12"/>
      <c r="P26" s="12"/>
      <c r="Q26" s="12"/>
      <c r="R26" s="12"/>
      <c r="S26" s="12"/>
      <c r="T26" s="12"/>
      <c r="U26" s="12"/>
    </row>
    <row r="27" spans="1:21" ht="20.25" customHeight="1" x14ac:dyDescent="0.25">
      <c r="U27" s="166"/>
    </row>
    <row r="28" spans="1:21" ht="20.25" customHeight="1" x14ac:dyDescent="0.25">
      <c r="H28" s="180"/>
      <c r="J28" s="180"/>
      <c r="L28" s="180"/>
    </row>
    <row r="29" spans="1:21" ht="20.25" customHeight="1" x14ac:dyDescent="0.25">
      <c r="H29" s="180"/>
      <c r="J29" s="180"/>
      <c r="L29" s="180"/>
    </row>
    <row r="30" spans="1:21" ht="20.25" customHeight="1" x14ac:dyDescent="0.25">
      <c r="H30" s="180"/>
      <c r="J30" s="180"/>
      <c r="L30" s="180"/>
    </row>
    <row r="31" spans="1:21" ht="20.25" customHeight="1" x14ac:dyDescent="0.25"/>
    <row r="32" spans="1:21" ht="20.25" customHeight="1" x14ac:dyDescent="0.25"/>
    <row r="33" spans="6:12" ht="20.25" customHeight="1" x14ac:dyDescent="0.25"/>
    <row r="34" spans="6:12" ht="20.25" customHeight="1" x14ac:dyDescent="0.25">
      <c r="H34" s="166">
        <f>SUM(H12:H33)</f>
        <v>0</v>
      </c>
      <c r="J34" s="42"/>
      <c r="L34" s="166">
        <f>SUM(L12:L33)</f>
        <v>0</v>
      </c>
    </row>
    <row r="35" spans="6:12" ht="20.25" customHeight="1" x14ac:dyDescent="0.25"/>
    <row r="37" spans="6:12" ht="20.25" customHeight="1" x14ac:dyDescent="0.25">
      <c r="F37" s="166"/>
    </row>
  </sheetData>
  <mergeCells count="4">
    <mergeCell ref="E4:U4"/>
    <mergeCell ref="I5:M5"/>
    <mergeCell ref="O5:S5"/>
    <mergeCell ref="E10:U10"/>
  </mergeCells>
  <pageMargins left="0.8" right="0.8" top="0.48" bottom="0.5" header="0.5" footer="0.5"/>
  <pageSetup paperSize="9" scale="62" firstPageNumber="10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351B-8BF2-4C6C-A102-46C0FBA7AB64}">
  <sheetPr>
    <pageSetUpPr fitToPage="1"/>
  </sheetPr>
  <dimension ref="A1:U38"/>
  <sheetViews>
    <sheetView showGridLines="0" view="pageBreakPreview" zoomScale="70" zoomScaleNormal="70" zoomScaleSheetLayoutView="70" workbookViewId="0"/>
  </sheetViews>
  <sheetFormatPr defaultColWidth="9.375" defaultRowHeight="13.8" x14ac:dyDescent="0.25"/>
  <cols>
    <col min="1" max="2" width="3.125" style="95" customWidth="1"/>
    <col min="3" max="3" width="51.5" style="95" customWidth="1"/>
    <col min="4" max="4" width="10.75" style="95" customWidth="1"/>
    <col min="5" max="5" width="19.5" style="95" customWidth="1"/>
    <col min="6" max="6" width="1" style="95" customWidth="1"/>
    <col min="7" max="7" width="19.5" style="95" customWidth="1"/>
    <col min="8" max="8" width="1" style="95" customWidth="1"/>
    <col min="9" max="9" width="18.125" style="95" bestFit="1" customWidth="1"/>
    <col min="10" max="10" width="1" style="95" customWidth="1"/>
    <col min="11" max="11" width="19.5" style="95" customWidth="1"/>
    <col min="12" max="12" width="1" style="95" customWidth="1"/>
    <col min="13" max="13" width="19.5" style="95" customWidth="1"/>
    <col min="14" max="14" width="1" style="95" customWidth="1"/>
    <col min="15" max="15" width="19.5" style="95" customWidth="1"/>
    <col min="16" max="16" width="1" style="95" customWidth="1"/>
    <col min="17" max="17" width="19.5" style="95" customWidth="1"/>
    <col min="18" max="18" width="1" style="95" customWidth="1"/>
    <col min="19" max="19" width="17.5" style="95" customWidth="1"/>
    <col min="20" max="20" width="1" style="95" customWidth="1"/>
    <col min="21" max="21" width="20.5" style="95" bestFit="1" customWidth="1"/>
    <col min="22" max="22" width="1.125" style="95" customWidth="1"/>
    <col min="23" max="23" width="15" style="95" customWidth="1"/>
    <col min="24" max="16384" width="9.375" style="95"/>
  </cols>
  <sheetData>
    <row r="1" spans="1:21" ht="20.25" customHeight="1" x14ac:dyDescent="0.3">
      <c r="A1" s="165" t="s">
        <v>85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7"/>
      <c r="T1" s="166"/>
      <c r="U1" s="166"/>
    </row>
    <row r="2" spans="1:21" ht="20.25" customHeight="1" x14ac:dyDescent="0.3">
      <c r="A2" s="168" t="s">
        <v>80</v>
      </c>
      <c r="C2" s="166"/>
      <c r="D2" s="166"/>
      <c r="E2" s="166"/>
      <c r="F2" s="166"/>
      <c r="G2" s="166"/>
      <c r="H2" s="166"/>
      <c r="I2" s="166"/>
      <c r="J2" s="166"/>
      <c r="K2" s="169"/>
      <c r="L2" s="169"/>
      <c r="M2" s="169"/>
      <c r="N2" s="169"/>
      <c r="O2" s="169"/>
      <c r="P2" s="169"/>
      <c r="Q2" s="169"/>
      <c r="R2" s="169"/>
      <c r="S2" s="167"/>
      <c r="T2" s="166"/>
      <c r="U2" s="166"/>
    </row>
    <row r="3" spans="1:21" ht="20.25" customHeight="1" x14ac:dyDescent="0.25"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ht="20.25" customHeight="1" x14ac:dyDescent="0.25">
      <c r="A4" s="170"/>
      <c r="B4" s="170"/>
      <c r="C4" s="171"/>
      <c r="D4" s="171"/>
      <c r="E4" s="209" t="s">
        <v>88</v>
      </c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ht="20.25" customHeight="1" x14ac:dyDescent="0.25">
      <c r="A5" s="170"/>
      <c r="B5" s="170"/>
      <c r="C5" s="145"/>
      <c r="D5" s="145"/>
      <c r="E5" s="172"/>
      <c r="F5" s="172"/>
      <c r="G5" s="173"/>
      <c r="I5" s="210" t="s">
        <v>16</v>
      </c>
      <c r="J5" s="210"/>
      <c r="K5" s="210"/>
      <c r="L5" s="210"/>
      <c r="M5" s="210"/>
      <c r="N5" s="174"/>
      <c r="O5" s="210" t="s">
        <v>60</v>
      </c>
      <c r="P5" s="210"/>
      <c r="Q5" s="210"/>
      <c r="R5" s="210"/>
      <c r="S5" s="210"/>
      <c r="T5" s="172"/>
      <c r="U5" s="172"/>
    </row>
    <row r="6" spans="1:21" ht="20.25" customHeight="1" x14ac:dyDescent="0.25">
      <c r="A6" s="175"/>
      <c r="B6" s="175"/>
      <c r="C6" s="145"/>
      <c r="D6" s="145"/>
      <c r="E6" s="166"/>
      <c r="F6" s="174"/>
      <c r="G6" s="174"/>
      <c r="H6" s="174"/>
      <c r="I6" s="174"/>
      <c r="J6" s="174"/>
      <c r="K6" s="166"/>
      <c r="L6" s="174"/>
      <c r="M6" s="174"/>
      <c r="N6" s="174"/>
      <c r="O6" s="174"/>
      <c r="P6" s="172"/>
      <c r="Q6" s="174"/>
      <c r="R6" s="174"/>
      <c r="S6" s="174" t="s">
        <v>61</v>
      </c>
    </row>
    <row r="7" spans="1:21" ht="20.25" customHeight="1" x14ac:dyDescent="0.25">
      <c r="A7" s="175"/>
      <c r="B7" s="175"/>
      <c r="C7" s="145"/>
      <c r="D7" s="145"/>
      <c r="E7" s="174" t="s">
        <v>26</v>
      </c>
      <c r="F7" s="174"/>
      <c r="G7" s="174"/>
      <c r="H7" s="174"/>
      <c r="I7" s="166"/>
      <c r="J7" s="174"/>
      <c r="K7" s="166"/>
      <c r="L7" s="174"/>
      <c r="M7" s="174"/>
      <c r="N7" s="174"/>
      <c r="O7" s="174"/>
      <c r="P7" s="166"/>
      <c r="Q7" s="173"/>
      <c r="R7" s="174"/>
      <c r="S7" s="174" t="s">
        <v>62</v>
      </c>
    </row>
    <row r="8" spans="1:21" ht="20.25" customHeight="1" x14ac:dyDescent="0.25">
      <c r="A8" s="175"/>
      <c r="B8" s="175"/>
      <c r="C8" s="145"/>
      <c r="D8" s="145"/>
      <c r="E8" s="174" t="s">
        <v>27</v>
      </c>
      <c r="F8" s="174"/>
      <c r="G8" s="173"/>
      <c r="H8" s="174"/>
      <c r="I8" s="174" t="s">
        <v>63</v>
      </c>
      <c r="J8" s="174"/>
      <c r="K8" s="174" t="s">
        <v>57</v>
      </c>
      <c r="L8" s="174"/>
      <c r="M8" s="174"/>
      <c r="N8" s="174"/>
      <c r="O8" s="174" t="s">
        <v>159</v>
      </c>
      <c r="P8" s="174"/>
      <c r="Q8" s="173" t="s">
        <v>160</v>
      </c>
      <c r="R8" s="174"/>
      <c r="S8" s="174" t="s">
        <v>64</v>
      </c>
      <c r="U8" s="174" t="s">
        <v>30</v>
      </c>
    </row>
    <row r="9" spans="1:21" ht="20.25" customHeight="1" x14ac:dyDescent="0.25">
      <c r="A9" s="175"/>
      <c r="B9" s="175"/>
      <c r="C9" s="172"/>
      <c r="D9" s="176" t="s">
        <v>3</v>
      </c>
      <c r="E9" s="174" t="s">
        <v>28</v>
      </c>
      <c r="F9" s="174"/>
      <c r="G9" s="173" t="s">
        <v>87</v>
      </c>
      <c r="H9" s="174"/>
      <c r="I9" s="174" t="s">
        <v>34</v>
      </c>
      <c r="J9" s="174"/>
      <c r="K9" s="174" t="s">
        <v>34</v>
      </c>
      <c r="L9" s="174"/>
      <c r="M9" s="174" t="s">
        <v>18</v>
      </c>
      <c r="N9" s="174"/>
      <c r="O9" s="174" t="s">
        <v>34</v>
      </c>
      <c r="P9" s="174"/>
      <c r="Q9" s="173" t="s">
        <v>34</v>
      </c>
      <c r="R9" s="174"/>
      <c r="S9" s="174" t="s">
        <v>65</v>
      </c>
      <c r="U9" s="174" t="s">
        <v>31</v>
      </c>
    </row>
    <row r="10" spans="1:21" ht="20.25" customHeight="1" x14ac:dyDescent="0.25">
      <c r="A10" s="175"/>
      <c r="B10" s="175"/>
      <c r="C10" s="172"/>
      <c r="D10" s="172"/>
      <c r="E10" s="211" t="s">
        <v>68</v>
      </c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</row>
    <row r="11" spans="1:21" ht="20.25" customHeight="1" x14ac:dyDescent="0.25">
      <c r="A11" s="177" t="s">
        <v>198</v>
      </c>
      <c r="B11" s="173"/>
      <c r="C11" s="173"/>
      <c r="D11" s="173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1" ht="20.25" customHeight="1" x14ac:dyDescent="0.25">
      <c r="A12" s="170" t="s">
        <v>199</v>
      </c>
      <c r="C12" s="166"/>
      <c r="D12" s="166"/>
      <c r="E12" s="50">
        <f>'Share Equity-equity-10'!E25</f>
        <v>265900484</v>
      </c>
      <c r="F12" s="50"/>
      <c r="G12" s="50">
        <f>'Share Equity-equity-10'!G25</f>
        <v>1342448425</v>
      </c>
      <c r="H12" s="50"/>
      <c r="I12" s="50">
        <f>'Share Equity-equity-10'!I25</f>
        <v>26795766</v>
      </c>
      <c r="J12" s="50"/>
      <c r="K12" s="50">
        <f>'Share Equity-equity-10'!K25</f>
        <v>2285000000</v>
      </c>
      <c r="L12" s="50"/>
      <c r="M12" s="50">
        <f>'Share Equity-equity-10'!M25</f>
        <v>1532717907</v>
      </c>
      <c r="N12" s="50"/>
      <c r="O12" s="50">
        <f>'Share Equity-equity-10'!O25</f>
        <v>65743777</v>
      </c>
      <c r="P12" s="50"/>
      <c r="Q12" s="50">
        <f>'Share Equity-equity-10'!Q25</f>
        <v>3843901717</v>
      </c>
      <c r="R12" s="50"/>
      <c r="S12" s="50">
        <f>'Share Equity-equity-10'!S25</f>
        <v>3909645494</v>
      </c>
      <c r="T12" s="50"/>
      <c r="U12" s="50">
        <f>SUM(E12:Q12)</f>
        <v>9362508076</v>
      </c>
    </row>
    <row r="13" spans="1:21" ht="20.25" customHeight="1" x14ac:dyDescent="0.25">
      <c r="A13" s="170"/>
      <c r="C13" s="166"/>
      <c r="D13" s="166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50"/>
      <c r="P13" s="51"/>
      <c r="Q13" s="50"/>
      <c r="R13" s="50"/>
      <c r="S13" s="50"/>
      <c r="T13" s="51"/>
      <c r="U13" s="77"/>
    </row>
    <row r="14" spans="1:21" ht="20.25" customHeight="1" x14ac:dyDescent="0.25">
      <c r="A14" s="110" t="s">
        <v>125</v>
      </c>
      <c r="B14" s="94"/>
      <c r="C14" s="96"/>
      <c r="D14" s="96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50"/>
      <c r="R14" s="50"/>
      <c r="S14" s="50"/>
      <c r="T14" s="51"/>
      <c r="U14" s="77"/>
    </row>
    <row r="15" spans="1:21" ht="20.25" customHeight="1" x14ac:dyDescent="0.3">
      <c r="A15" s="94"/>
      <c r="B15" s="113" t="s">
        <v>126</v>
      </c>
      <c r="C15" s="96"/>
      <c r="D15" s="96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50"/>
      <c r="P15" s="51"/>
      <c r="Q15" s="50"/>
      <c r="R15" s="50"/>
      <c r="S15" s="50"/>
      <c r="T15" s="51"/>
      <c r="U15" s="50"/>
    </row>
    <row r="16" spans="1:21" ht="20.25" customHeight="1" x14ac:dyDescent="0.25">
      <c r="A16" s="94"/>
      <c r="B16" s="95" t="s">
        <v>205</v>
      </c>
      <c r="C16" s="96"/>
      <c r="D16" s="96"/>
      <c r="E16" s="47">
        <v>0</v>
      </c>
      <c r="F16" s="51"/>
      <c r="G16" s="47">
        <v>0</v>
      </c>
      <c r="H16" s="50"/>
      <c r="I16" s="47">
        <v>0</v>
      </c>
      <c r="J16" s="50"/>
      <c r="K16" s="47">
        <v>0</v>
      </c>
      <c r="L16" s="50"/>
      <c r="M16" s="44">
        <v>72084534</v>
      </c>
      <c r="N16" s="50"/>
      <c r="O16" s="47">
        <v>0</v>
      </c>
      <c r="P16" s="51"/>
      <c r="Q16" s="47">
        <v>0</v>
      </c>
      <c r="R16" s="50"/>
      <c r="S16" s="47">
        <v>0</v>
      </c>
      <c r="T16" s="51"/>
      <c r="U16" s="90">
        <f>SUM(E16:M16,S16)</f>
        <v>72084534</v>
      </c>
    </row>
    <row r="17" spans="1:21" ht="20.25" customHeight="1" x14ac:dyDescent="0.25">
      <c r="A17" s="94"/>
      <c r="B17" s="95" t="s">
        <v>127</v>
      </c>
      <c r="C17" s="96"/>
      <c r="D17" s="178">
        <v>21</v>
      </c>
      <c r="E17" s="47">
        <v>0</v>
      </c>
      <c r="F17" s="75"/>
      <c r="G17" s="47">
        <v>0</v>
      </c>
      <c r="H17" s="75"/>
      <c r="I17" s="47">
        <v>0</v>
      </c>
      <c r="J17" s="75"/>
      <c r="K17" s="47">
        <v>0</v>
      </c>
      <c r="L17" s="71"/>
      <c r="M17" s="90">
        <v>-90404461</v>
      </c>
      <c r="N17" s="71"/>
      <c r="O17" s="47">
        <v>0</v>
      </c>
      <c r="P17" s="75"/>
      <c r="Q17" s="47">
        <v>0</v>
      </c>
      <c r="R17" s="75"/>
      <c r="S17" s="47">
        <f>SUM(O17,Q17)</f>
        <v>0</v>
      </c>
      <c r="T17" s="71"/>
      <c r="U17" s="90">
        <f>SUM(E17:M17,S17)</f>
        <v>-90404461</v>
      </c>
    </row>
    <row r="18" spans="1:21" ht="20.25" customHeight="1" x14ac:dyDescent="0.3">
      <c r="A18" s="110" t="s">
        <v>128</v>
      </c>
      <c r="B18" s="113" t="s">
        <v>129</v>
      </c>
      <c r="C18" s="96"/>
      <c r="D18" s="96"/>
      <c r="E18" s="79">
        <f>SUM(E15:E17)</f>
        <v>0</v>
      </c>
      <c r="F18" s="73">
        <v>41580787</v>
      </c>
      <c r="G18" s="79">
        <v>0</v>
      </c>
      <c r="H18" s="73"/>
      <c r="I18" s="79">
        <v>0</v>
      </c>
      <c r="J18" s="73">
        <v>39698756</v>
      </c>
      <c r="K18" s="79">
        <v>0</v>
      </c>
      <c r="L18" s="77"/>
      <c r="M18" s="91">
        <f>SUM(M15:M17)</f>
        <v>-18319927</v>
      </c>
      <c r="N18" s="77"/>
      <c r="O18" s="79">
        <f>SUM(O15:O17)</f>
        <v>0</v>
      </c>
      <c r="P18" s="77"/>
      <c r="Q18" s="79">
        <f>SUM(Q15:Q17)</f>
        <v>0</v>
      </c>
      <c r="R18" s="73"/>
      <c r="S18" s="79">
        <f>SUM(S15:S17)</f>
        <v>0</v>
      </c>
      <c r="T18" s="51"/>
      <c r="U18" s="91">
        <f>SUM(U15:U17)</f>
        <v>-18319927</v>
      </c>
    </row>
    <row r="19" spans="1:21" ht="20.25" customHeight="1" x14ac:dyDescent="0.25">
      <c r="A19" s="170"/>
      <c r="C19" s="166"/>
      <c r="D19" s="166"/>
      <c r="E19" s="50"/>
      <c r="F19" s="51"/>
      <c r="G19" s="50"/>
      <c r="H19" s="12"/>
      <c r="I19" s="50"/>
      <c r="J19" s="50"/>
      <c r="K19" s="50"/>
      <c r="L19" s="50"/>
      <c r="M19" s="92"/>
      <c r="N19" s="50"/>
      <c r="O19" s="50"/>
      <c r="P19" s="51"/>
      <c r="Q19" s="50"/>
      <c r="R19" s="50"/>
      <c r="S19" s="50"/>
      <c r="T19" s="51"/>
      <c r="U19" s="77"/>
    </row>
    <row r="20" spans="1:21" ht="20.25" customHeight="1" x14ac:dyDescent="0.25">
      <c r="A20" s="170" t="s">
        <v>113</v>
      </c>
      <c r="C20" s="166"/>
      <c r="D20" s="166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44"/>
      <c r="T20" s="75"/>
      <c r="U20" s="71"/>
    </row>
    <row r="21" spans="1:21" ht="20.25" customHeight="1" x14ac:dyDescent="0.25">
      <c r="B21" s="95" t="s">
        <v>119</v>
      </c>
      <c r="C21" s="166"/>
      <c r="D21" s="166"/>
      <c r="E21" s="47">
        <v>0</v>
      </c>
      <c r="F21" s="47"/>
      <c r="G21" s="47">
        <v>0</v>
      </c>
      <c r="H21" s="47"/>
      <c r="I21" s="47">
        <v>0</v>
      </c>
      <c r="J21" s="47"/>
      <c r="K21" s="47">
        <v>0</v>
      </c>
      <c r="L21" s="71"/>
      <c r="M21" s="46">
        <f>'PL 7'!K32</f>
        <v>169746599</v>
      </c>
      <c r="N21" s="71"/>
      <c r="O21" s="47">
        <v>0</v>
      </c>
      <c r="P21" s="75"/>
      <c r="Q21" s="47">
        <v>0</v>
      </c>
      <c r="R21" s="75"/>
      <c r="S21" s="47">
        <f>SUM(O21,Q21)</f>
        <v>0</v>
      </c>
      <c r="T21" s="47"/>
      <c r="U21" s="47">
        <f>SUM(E21:M21,S21)</f>
        <v>169746599</v>
      </c>
    </row>
    <row r="22" spans="1:21" ht="20.25" customHeight="1" x14ac:dyDescent="0.25">
      <c r="B22" s="95" t="s">
        <v>66</v>
      </c>
      <c r="C22" s="166"/>
      <c r="D22" s="166"/>
      <c r="E22" s="47">
        <v>0</v>
      </c>
      <c r="F22" s="75"/>
      <c r="G22" s="47">
        <v>0</v>
      </c>
      <c r="H22" s="75"/>
      <c r="I22" s="47">
        <v>0</v>
      </c>
      <c r="J22" s="75"/>
      <c r="K22" s="47">
        <v>0</v>
      </c>
      <c r="L22" s="71"/>
      <c r="M22" s="71">
        <v>4370048</v>
      </c>
      <c r="N22" s="71"/>
      <c r="O22" s="93">
        <v>3405513</v>
      </c>
      <c r="P22" s="75"/>
      <c r="Q22" s="47">
        <v>0</v>
      </c>
      <c r="R22" s="75"/>
      <c r="S22" s="71">
        <f>SUM(O22,Q22)</f>
        <v>3405513</v>
      </c>
      <c r="T22" s="71"/>
      <c r="U22" s="71">
        <f>SUM(E22:M22,S22)</f>
        <v>7775561</v>
      </c>
    </row>
    <row r="23" spans="1:21" ht="20.25" customHeight="1" x14ac:dyDescent="0.25">
      <c r="A23" s="170" t="s">
        <v>112</v>
      </c>
      <c r="C23" s="166"/>
      <c r="D23" s="166"/>
      <c r="E23" s="79">
        <f>SUM(E21:E22)</f>
        <v>0</v>
      </c>
      <c r="F23" s="73">
        <v>41580787</v>
      </c>
      <c r="G23" s="79">
        <v>0</v>
      </c>
      <c r="H23" s="73"/>
      <c r="I23" s="79">
        <v>0</v>
      </c>
      <c r="J23" s="73">
        <v>39698756</v>
      </c>
      <c r="K23" s="79">
        <v>0</v>
      </c>
      <c r="L23" s="77"/>
      <c r="M23" s="72">
        <f>SUM(M21:M22)</f>
        <v>174116647</v>
      </c>
      <c r="N23" s="77"/>
      <c r="O23" s="91">
        <f>SUM(O21:O22)</f>
        <v>3405513</v>
      </c>
      <c r="P23" s="77"/>
      <c r="Q23" s="193">
        <f>SUM(Q21:Q22)</f>
        <v>0</v>
      </c>
      <c r="R23" s="73"/>
      <c r="S23" s="72">
        <f>SUM(S21:S22)</f>
        <v>3405513</v>
      </c>
      <c r="T23" s="77"/>
      <c r="U23" s="72">
        <f>SUM(U21:U22)</f>
        <v>177522160</v>
      </c>
    </row>
    <row r="24" spans="1:21" ht="20.25" customHeight="1" x14ac:dyDescent="0.25">
      <c r="A24" s="170"/>
      <c r="C24" s="166"/>
      <c r="D24" s="166"/>
      <c r="E24" s="73"/>
      <c r="F24" s="73"/>
      <c r="G24" s="73"/>
      <c r="H24" s="73"/>
      <c r="I24" s="73"/>
      <c r="J24" s="73"/>
      <c r="K24" s="73"/>
      <c r="L24" s="77"/>
      <c r="M24" s="73"/>
      <c r="N24" s="77"/>
      <c r="O24" s="73"/>
      <c r="P24" s="71"/>
      <c r="Q24" s="73"/>
      <c r="R24" s="73"/>
      <c r="S24" s="77"/>
      <c r="T24" s="44"/>
      <c r="U24" s="73"/>
    </row>
    <row r="25" spans="1:21" ht="9.75" hidden="1" customHeight="1" x14ac:dyDescent="0.25">
      <c r="C25" s="166"/>
      <c r="D25" s="166"/>
      <c r="E25" s="75"/>
      <c r="F25" s="75"/>
      <c r="G25" s="75"/>
      <c r="H25" s="75"/>
      <c r="I25" s="75"/>
      <c r="J25" s="75"/>
      <c r="K25" s="75"/>
      <c r="L25" s="71"/>
      <c r="M25" s="75"/>
      <c r="N25" s="71"/>
      <c r="O25" s="75"/>
      <c r="P25" s="71"/>
      <c r="Q25" s="75"/>
      <c r="R25" s="75"/>
      <c r="S25" s="75"/>
      <c r="T25" s="44"/>
      <c r="U25" s="75"/>
    </row>
    <row r="26" spans="1:21" ht="20.25" customHeight="1" thickBot="1" x14ac:dyDescent="0.3">
      <c r="A26" s="170" t="s">
        <v>200</v>
      </c>
      <c r="B26" s="170"/>
      <c r="C26" s="171"/>
      <c r="D26" s="171"/>
      <c r="E26" s="80">
        <f>E12+E18+E23</f>
        <v>265900484</v>
      </c>
      <c r="F26" s="50"/>
      <c r="G26" s="80">
        <f>G12+G18+G23</f>
        <v>1342448425</v>
      </c>
      <c r="H26" s="50"/>
      <c r="I26" s="80">
        <f>I12+I18+I23</f>
        <v>26795766</v>
      </c>
      <c r="J26" s="50"/>
      <c r="K26" s="80">
        <f>K12+K18+K23</f>
        <v>2285000000</v>
      </c>
      <c r="L26" s="50"/>
      <c r="M26" s="80">
        <f>M12+M18+M23</f>
        <v>1688514627</v>
      </c>
      <c r="N26" s="50"/>
      <c r="O26" s="80">
        <f>O12+O18+O23</f>
        <v>69149290</v>
      </c>
      <c r="P26" s="50"/>
      <c r="Q26" s="80">
        <f>Q12+Q18+Q23</f>
        <v>3843901717</v>
      </c>
      <c r="R26" s="50"/>
      <c r="S26" s="80">
        <f>S12+S18+S23</f>
        <v>3913051007</v>
      </c>
      <c r="T26" s="50"/>
      <c r="U26" s="80">
        <f>U12+U18+U23</f>
        <v>9521710309</v>
      </c>
    </row>
    <row r="27" spans="1:21" ht="20.25" customHeight="1" thickTop="1" x14ac:dyDescent="0.25">
      <c r="E27" s="12"/>
      <c r="F27" s="44"/>
      <c r="G27" s="12"/>
      <c r="H27" s="44"/>
      <c r="I27" s="44"/>
      <c r="J27" s="44"/>
      <c r="K27" s="12"/>
      <c r="L27" s="44"/>
      <c r="M27" s="44"/>
      <c r="N27" s="44"/>
      <c r="O27" s="12"/>
      <c r="P27" s="12"/>
      <c r="Q27" s="12"/>
      <c r="R27" s="12"/>
      <c r="S27" s="12"/>
      <c r="T27" s="12"/>
      <c r="U27" s="12"/>
    </row>
    <row r="28" spans="1:21" ht="20.25" customHeight="1" x14ac:dyDescent="0.25">
      <c r="M28" s="179"/>
      <c r="S28" s="179"/>
      <c r="U28" s="166"/>
    </row>
    <row r="29" spans="1:21" ht="20.25" customHeight="1" x14ac:dyDescent="0.25">
      <c r="H29" s="180"/>
      <c r="J29" s="180"/>
      <c r="L29" s="180"/>
    </row>
    <row r="30" spans="1:21" ht="20.25" customHeight="1" x14ac:dyDescent="0.25">
      <c r="H30" s="180"/>
      <c r="J30" s="180"/>
      <c r="L30" s="180"/>
    </row>
    <row r="31" spans="1:21" ht="20.25" customHeight="1" x14ac:dyDescent="0.25">
      <c r="H31" s="180"/>
      <c r="J31" s="180"/>
      <c r="L31" s="180"/>
    </row>
    <row r="32" spans="1:21" ht="20.25" customHeight="1" x14ac:dyDescent="0.25"/>
    <row r="33" spans="6:12" ht="20.25" customHeight="1" x14ac:dyDescent="0.25"/>
    <row r="34" spans="6:12" ht="20.25" customHeight="1" x14ac:dyDescent="0.25"/>
    <row r="35" spans="6:12" ht="20.25" customHeight="1" x14ac:dyDescent="0.25">
      <c r="H35" s="166">
        <f>SUM(H12:H34)</f>
        <v>0</v>
      </c>
      <c r="J35" s="42"/>
      <c r="L35" s="166">
        <f>SUM(L12:L34)</f>
        <v>0</v>
      </c>
    </row>
    <row r="36" spans="6:12" ht="20.25" customHeight="1" x14ac:dyDescent="0.25"/>
    <row r="38" spans="6:12" ht="20.25" customHeight="1" x14ac:dyDescent="0.25">
      <c r="F38" s="166"/>
    </row>
  </sheetData>
  <mergeCells count="4">
    <mergeCell ref="E4:U4"/>
    <mergeCell ref="I5:M5"/>
    <mergeCell ref="O5:S5"/>
    <mergeCell ref="E10:U10"/>
  </mergeCells>
  <pageMargins left="0.8" right="0.8" top="0.48" bottom="0.5" header="0.5" footer="0.5"/>
  <pageSetup paperSize="9" scale="62" firstPageNumber="11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96"/>
  <sheetViews>
    <sheetView showGridLines="0" view="pageBreakPreview" zoomScale="80" zoomScaleNormal="90" zoomScaleSheetLayoutView="80" workbookViewId="0"/>
  </sheetViews>
  <sheetFormatPr defaultColWidth="9.375" defaultRowHeight="20.100000000000001" customHeight="1" x14ac:dyDescent="0.25"/>
  <cols>
    <col min="1" max="3" width="3" style="94" customWidth="1"/>
    <col min="4" max="4" width="53.625" style="94" customWidth="1"/>
    <col min="5" max="5" width="7.875" style="104" customWidth="1"/>
    <col min="6" max="6" width="18" style="14" customWidth="1"/>
    <col min="7" max="7" width="1.375" style="94" customWidth="1"/>
    <col min="8" max="8" width="18" style="94" customWidth="1"/>
    <col min="9" max="9" width="1.375" style="94" customWidth="1"/>
    <col min="10" max="10" width="18" style="14" customWidth="1"/>
    <col min="11" max="11" width="1.375" style="94" customWidth="1"/>
    <col min="12" max="12" width="18" style="94" customWidth="1"/>
    <col min="13" max="16384" width="9.375" style="94"/>
  </cols>
  <sheetData>
    <row r="1" spans="1:12" ht="20.100000000000001" customHeight="1" x14ac:dyDescent="0.3">
      <c r="A1" s="103" t="s">
        <v>85</v>
      </c>
      <c r="E1" s="132"/>
      <c r="F1" s="35"/>
      <c r="J1" s="35"/>
    </row>
    <row r="2" spans="1:12" ht="20.100000000000001" customHeight="1" x14ac:dyDescent="0.3">
      <c r="A2" s="105" t="s">
        <v>81</v>
      </c>
      <c r="E2" s="132"/>
      <c r="F2" s="35"/>
      <c r="G2" s="112"/>
      <c r="I2" s="112"/>
      <c r="J2" s="36"/>
      <c r="K2" s="112"/>
      <c r="L2" s="112"/>
    </row>
    <row r="3" spans="1:12" ht="20.100000000000001" customHeight="1" x14ac:dyDescent="0.25">
      <c r="A3" s="107"/>
      <c r="E3" s="132"/>
      <c r="F3" s="35"/>
      <c r="I3" s="112"/>
      <c r="J3" s="36"/>
      <c r="K3" s="112"/>
      <c r="L3" s="112"/>
    </row>
    <row r="4" spans="1:12" ht="20.100000000000001" customHeight="1" x14ac:dyDescent="0.25">
      <c r="A4" s="107"/>
      <c r="E4" s="132"/>
      <c r="F4" s="197" t="s">
        <v>4</v>
      </c>
      <c r="G4" s="197"/>
      <c r="H4" s="197"/>
      <c r="I4" s="108"/>
      <c r="J4" s="197" t="s">
        <v>46</v>
      </c>
      <c r="K4" s="197"/>
      <c r="L4" s="197"/>
    </row>
    <row r="5" spans="1:12" s="110" customFormat="1" ht="20.25" customHeight="1" x14ac:dyDescent="0.3">
      <c r="E5" s="109"/>
      <c r="F5" s="197" t="s">
        <v>45</v>
      </c>
      <c r="G5" s="197"/>
      <c r="H5" s="197"/>
      <c r="I5" s="108"/>
      <c r="J5" s="197" t="s">
        <v>45</v>
      </c>
      <c r="K5" s="197"/>
      <c r="L5" s="197"/>
    </row>
    <row r="6" spans="1:12" s="110" customFormat="1" ht="20.25" customHeight="1" x14ac:dyDescent="0.3">
      <c r="E6" s="109"/>
      <c r="F6" s="204" t="s">
        <v>114</v>
      </c>
      <c r="G6" s="204"/>
      <c r="H6" s="204"/>
      <c r="I6" s="112"/>
      <c r="J6" s="204" t="s">
        <v>114</v>
      </c>
      <c r="K6" s="204"/>
      <c r="L6" s="204"/>
    </row>
    <row r="7" spans="1:12" s="110" customFormat="1" ht="20.25" customHeight="1" x14ac:dyDescent="0.3">
      <c r="E7" s="109"/>
      <c r="F7" s="203" t="s">
        <v>111</v>
      </c>
      <c r="G7" s="203"/>
      <c r="H7" s="203"/>
      <c r="I7" s="112"/>
      <c r="J7" s="203" t="s">
        <v>111</v>
      </c>
      <c r="K7" s="203"/>
      <c r="L7" s="203"/>
    </row>
    <row r="8" spans="1:12" s="110" customFormat="1" ht="18" customHeight="1" x14ac:dyDescent="0.25">
      <c r="E8" s="104" t="s">
        <v>3</v>
      </c>
      <c r="F8" s="111">
        <v>2023</v>
      </c>
      <c r="G8" s="112"/>
      <c r="H8" s="111">
        <v>2022</v>
      </c>
      <c r="I8" s="111"/>
      <c r="J8" s="111">
        <v>2023</v>
      </c>
      <c r="K8" s="112"/>
      <c r="L8" s="111">
        <v>2022</v>
      </c>
    </row>
    <row r="9" spans="1:12" s="110" customFormat="1" ht="20.25" customHeight="1" x14ac:dyDescent="0.25">
      <c r="E9" s="104"/>
      <c r="F9" s="198" t="s">
        <v>42</v>
      </c>
      <c r="G9" s="198"/>
      <c r="H9" s="198"/>
      <c r="I9" s="198"/>
      <c r="J9" s="198"/>
      <c r="K9" s="198"/>
      <c r="L9" s="198"/>
    </row>
    <row r="10" spans="1:12" ht="19.5" customHeight="1" x14ac:dyDescent="0.3">
      <c r="A10" s="113" t="s">
        <v>21</v>
      </c>
      <c r="G10" s="116"/>
      <c r="H10" s="116"/>
      <c r="I10" s="116"/>
      <c r="K10" s="116"/>
      <c r="L10" s="116"/>
    </row>
    <row r="11" spans="1:12" ht="19.5" customHeight="1" x14ac:dyDescent="0.25">
      <c r="A11" s="94" t="s">
        <v>152</v>
      </c>
      <c r="F11" s="102">
        <v>248000619</v>
      </c>
      <c r="G11" s="131"/>
      <c r="H11" s="102">
        <f>'PL 7'!I60</f>
        <v>12661539</v>
      </c>
      <c r="I11" s="131"/>
      <c r="J11" s="102">
        <v>169746599</v>
      </c>
      <c r="K11" s="131"/>
      <c r="L11" s="102">
        <f>'PL 7'!M60</f>
        <v>671213441</v>
      </c>
    </row>
    <row r="12" spans="1:12" ht="19.5" customHeight="1" x14ac:dyDescent="0.25">
      <c r="A12" s="132" t="s">
        <v>173</v>
      </c>
      <c r="G12" s="131"/>
      <c r="H12" s="14"/>
      <c r="I12" s="131"/>
      <c r="K12" s="131"/>
      <c r="L12" s="14"/>
    </row>
    <row r="13" spans="1:12" ht="19.5" customHeight="1" x14ac:dyDescent="0.25">
      <c r="A13" s="132"/>
      <c r="B13" s="132" t="s">
        <v>138</v>
      </c>
      <c r="G13" s="131"/>
      <c r="H13" s="14"/>
      <c r="I13" s="131"/>
      <c r="K13" s="131"/>
      <c r="L13" s="14"/>
    </row>
    <row r="14" spans="1:12" ht="19.5" customHeight="1" x14ac:dyDescent="0.25">
      <c r="A14" s="94" t="s">
        <v>185</v>
      </c>
      <c r="E14" s="104">
        <v>19</v>
      </c>
      <c r="F14" s="102">
        <v>68748602</v>
      </c>
      <c r="G14" s="131"/>
      <c r="H14" s="102">
        <v>159535042</v>
      </c>
      <c r="I14" s="131"/>
      <c r="J14" s="102">
        <v>66627492</v>
      </c>
      <c r="K14" s="131"/>
      <c r="L14" s="102">
        <v>157080768</v>
      </c>
    </row>
    <row r="15" spans="1:12" ht="19.5" customHeight="1" x14ac:dyDescent="0.25">
      <c r="A15" s="94" t="s">
        <v>148</v>
      </c>
      <c r="F15" s="102">
        <v>14235407</v>
      </c>
      <c r="G15" s="131"/>
      <c r="H15" s="102">
        <v>13026750</v>
      </c>
      <c r="I15" s="131"/>
      <c r="J15" s="102">
        <v>14234774</v>
      </c>
      <c r="K15" s="131"/>
      <c r="L15" s="102">
        <v>12950812</v>
      </c>
    </row>
    <row r="16" spans="1:12" ht="19.5" customHeight="1" x14ac:dyDescent="0.25">
      <c r="A16" s="94" t="s">
        <v>74</v>
      </c>
      <c r="F16" s="102">
        <v>553582190</v>
      </c>
      <c r="G16" s="131"/>
      <c r="H16" s="102">
        <v>560508940</v>
      </c>
      <c r="I16" s="131"/>
      <c r="J16" s="102">
        <v>524698568</v>
      </c>
      <c r="K16" s="131"/>
      <c r="L16" s="102">
        <v>530131485</v>
      </c>
    </row>
    <row r="17" spans="1:12" ht="19.5" customHeight="1" x14ac:dyDescent="0.25">
      <c r="A17" s="94" t="s">
        <v>153</v>
      </c>
      <c r="F17" s="102">
        <v>25417110</v>
      </c>
      <c r="G17" s="131"/>
      <c r="H17" s="102">
        <v>16569909</v>
      </c>
      <c r="I17" s="131"/>
      <c r="J17" s="102">
        <v>24140878</v>
      </c>
      <c r="K17" s="131"/>
      <c r="L17" s="102">
        <v>15973923</v>
      </c>
    </row>
    <row r="18" spans="1:12" ht="19.5" customHeight="1" x14ac:dyDescent="0.25">
      <c r="A18" s="94" t="s">
        <v>118</v>
      </c>
      <c r="F18" s="102">
        <v>77508445</v>
      </c>
      <c r="G18" s="131"/>
      <c r="H18" s="102">
        <v>61443737</v>
      </c>
      <c r="I18" s="131"/>
      <c r="J18" s="102">
        <v>76035689</v>
      </c>
      <c r="K18" s="131"/>
      <c r="L18" s="102">
        <v>59946816</v>
      </c>
    </row>
    <row r="19" spans="1:12" ht="19.5" customHeight="1" x14ac:dyDescent="0.25">
      <c r="A19" s="94" t="s">
        <v>163</v>
      </c>
      <c r="F19" s="102">
        <v>171020</v>
      </c>
      <c r="G19" s="131"/>
      <c r="H19" s="102">
        <v>1151512</v>
      </c>
      <c r="I19" s="131"/>
      <c r="J19" s="102">
        <v>10800</v>
      </c>
      <c r="K19" s="131"/>
      <c r="L19" s="102">
        <v>1151512</v>
      </c>
    </row>
    <row r="20" spans="1:12" ht="19.5" customHeight="1" x14ac:dyDescent="0.25">
      <c r="A20" s="94" t="s">
        <v>139</v>
      </c>
      <c r="F20" s="102"/>
      <c r="G20" s="131"/>
      <c r="H20" s="102"/>
      <c r="I20" s="131"/>
      <c r="J20" s="102"/>
      <c r="K20" s="131"/>
      <c r="L20" s="102"/>
    </row>
    <row r="21" spans="1:12" ht="19.5" customHeight="1" x14ac:dyDescent="0.25">
      <c r="B21" s="94" t="s">
        <v>174</v>
      </c>
      <c r="F21" s="102">
        <v>-674053</v>
      </c>
      <c r="G21" s="131"/>
      <c r="H21" s="102">
        <v>-4295020</v>
      </c>
      <c r="I21" s="131"/>
      <c r="J21" s="102">
        <v>-674053</v>
      </c>
      <c r="K21" s="131"/>
      <c r="L21" s="102">
        <v>-4295020</v>
      </c>
    </row>
    <row r="22" spans="1:12" ht="19.5" customHeight="1" x14ac:dyDescent="0.25">
      <c r="A22" s="94" t="s">
        <v>139</v>
      </c>
      <c r="F22" s="102"/>
      <c r="G22" s="131"/>
      <c r="H22" s="102"/>
      <c r="I22" s="148"/>
      <c r="J22" s="102"/>
      <c r="K22" s="150"/>
      <c r="L22" s="102"/>
    </row>
    <row r="23" spans="1:12" ht="19.5" customHeight="1" x14ac:dyDescent="0.25">
      <c r="B23" s="94" t="s">
        <v>140</v>
      </c>
      <c r="E23" s="104">
        <v>10</v>
      </c>
      <c r="F23" s="102">
        <v>-13073505</v>
      </c>
      <c r="G23" s="131"/>
      <c r="H23" s="102">
        <v>-3457980</v>
      </c>
      <c r="I23" s="148"/>
      <c r="J23" s="102">
        <v>-13073505</v>
      </c>
      <c r="K23" s="150"/>
      <c r="L23" s="102">
        <v>-3457980</v>
      </c>
    </row>
    <row r="24" spans="1:12" ht="19.5" customHeight="1" x14ac:dyDescent="0.25">
      <c r="A24" s="94" t="s">
        <v>201</v>
      </c>
      <c r="F24" s="102"/>
      <c r="G24" s="131"/>
      <c r="H24" s="102"/>
      <c r="I24" s="148"/>
      <c r="J24" s="102"/>
      <c r="K24" s="150"/>
      <c r="L24" s="102"/>
    </row>
    <row r="25" spans="1:12" ht="19.5" customHeight="1" x14ac:dyDescent="0.25">
      <c r="B25" s="94" t="s">
        <v>150</v>
      </c>
      <c r="E25" s="104">
        <v>8</v>
      </c>
      <c r="F25" s="102">
        <v>-174272230</v>
      </c>
      <c r="G25" s="131"/>
      <c r="H25" s="102">
        <v>-167505278</v>
      </c>
      <c r="I25" s="148"/>
      <c r="J25" s="102">
        <v>0</v>
      </c>
      <c r="K25" s="150"/>
      <c r="L25" s="102">
        <v>0</v>
      </c>
    </row>
    <row r="26" spans="1:12" ht="19.5" customHeight="1" x14ac:dyDescent="0.25">
      <c r="A26" s="94" t="s">
        <v>186</v>
      </c>
      <c r="F26" s="102">
        <v>10201552</v>
      </c>
      <c r="G26" s="131"/>
      <c r="H26" s="102">
        <v>2377357</v>
      </c>
      <c r="I26" s="131"/>
      <c r="J26" s="102">
        <v>10201552</v>
      </c>
      <c r="K26" s="131"/>
      <c r="L26" s="102">
        <v>2377357</v>
      </c>
    </row>
    <row r="27" spans="1:12" ht="19.5" customHeight="1" x14ac:dyDescent="0.25">
      <c r="A27" s="94" t="s">
        <v>175</v>
      </c>
      <c r="F27" s="102">
        <v>-4277616</v>
      </c>
      <c r="G27" s="131"/>
      <c r="H27" s="102">
        <v>5881134</v>
      </c>
      <c r="I27" s="131"/>
      <c r="J27" s="102">
        <v>-4626523</v>
      </c>
      <c r="K27" s="131"/>
      <c r="L27" s="102">
        <v>4434124</v>
      </c>
    </row>
    <row r="28" spans="1:12" ht="19.5" customHeight="1" x14ac:dyDescent="0.25">
      <c r="A28" s="94" t="s">
        <v>166</v>
      </c>
      <c r="E28" s="104">
        <v>8</v>
      </c>
      <c r="F28" s="102">
        <v>0</v>
      </c>
      <c r="G28" s="131"/>
      <c r="H28" s="102">
        <v>0</v>
      </c>
      <c r="I28" s="131"/>
      <c r="J28" s="102">
        <v>-104210050</v>
      </c>
      <c r="K28" s="131"/>
      <c r="L28" s="102">
        <v>-782325000</v>
      </c>
    </row>
    <row r="29" spans="1:12" ht="19.5" customHeight="1" x14ac:dyDescent="0.25">
      <c r="A29" s="94" t="s">
        <v>187</v>
      </c>
      <c r="F29" s="102">
        <v>-1873919</v>
      </c>
      <c r="G29" s="131"/>
      <c r="H29" s="102">
        <v>0</v>
      </c>
      <c r="I29" s="148"/>
      <c r="J29" s="102">
        <v>-1873919</v>
      </c>
      <c r="K29" s="148"/>
      <c r="L29" s="102">
        <v>0</v>
      </c>
    </row>
    <row r="30" spans="1:12" ht="19.5" customHeight="1" x14ac:dyDescent="0.25">
      <c r="A30" s="94" t="s">
        <v>162</v>
      </c>
      <c r="F30" s="102">
        <v>-2944663</v>
      </c>
      <c r="G30" s="131"/>
      <c r="H30" s="102">
        <v>-18541933</v>
      </c>
      <c r="I30" s="148"/>
      <c r="J30" s="102">
        <v>-2770023</v>
      </c>
      <c r="K30" s="148"/>
      <c r="L30" s="102">
        <v>-18558183</v>
      </c>
    </row>
    <row r="31" spans="1:12" ht="19.5" customHeight="1" x14ac:dyDescent="0.25">
      <c r="A31" s="94" t="s">
        <v>141</v>
      </c>
      <c r="F31" s="102">
        <v>-5531596</v>
      </c>
      <c r="G31" s="131"/>
      <c r="H31" s="102">
        <v>-5458500</v>
      </c>
      <c r="I31" s="148"/>
      <c r="J31" s="102">
        <v>-21791596</v>
      </c>
      <c r="K31" s="148"/>
      <c r="L31" s="102">
        <v>-37558500</v>
      </c>
    </row>
    <row r="32" spans="1:12" ht="19.5" customHeight="1" x14ac:dyDescent="0.25">
      <c r="A32" s="94" t="s">
        <v>35</v>
      </c>
      <c r="F32" s="151">
        <v>-16095114</v>
      </c>
      <c r="G32" s="131"/>
      <c r="H32" s="151">
        <v>-4758943</v>
      </c>
      <c r="I32" s="131"/>
      <c r="J32" s="151">
        <v>-25315669</v>
      </c>
      <c r="K32" s="131"/>
      <c r="L32" s="151">
        <v>-16064735</v>
      </c>
    </row>
    <row r="33" spans="1:12" s="110" customFormat="1" ht="19.5" customHeight="1" x14ac:dyDescent="0.3">
      <c r="E33" s="109"/>
      <c r="F33" s="96">
        <f>SUM(F11:F32)</f>
        <v>779122249</v>
      </c>
      <c r="G33" s="131"/>
      <c r="H33" s="131">
        <f>SUM(H11:H32)</f>
        <v>629138266</v>
      </c>
      <c r="I33" s="131"/>
      <c r="J33" s="46">
        <f>SUM(J11:J32)</f>
        <v>711361014</v>
      </c>
      <c r="K33" s="94"/>
      <c r="L33" s="46">
        <f>SUM(L11:L32)</f>
        <v>593000820</v>
      </c>
    </row>
    <row r="34" spans="1:12" ht="19.5" customHeight="1" x14ac:dyDescent="0.25">
      <c r="A34" s="132" t="s">
        <v>22</v>
      </c>
      <c r="G34" s="131"/>
      <c r="H34" s="14"/>
      <c r="I34" s="131"/>
      <c r="K34" s="131"/>
      <c r="L34" s="14"/>
    </row>
    <row r="35" spans="1:12" ht="19.5" customHeight="1" x14ac:dyDescent="0.25">
      <c r="A35" s="106" t="s">
        <v>40</v>
      </c>
      <c r="F35" s="102">
        <v>-41190938</v>
      </c>
      <c r="G35" s="131"/>
      <c r="H35" s="152">
        <v>-181537686</v>
      </c>
      <c r="I35" s="131"/>
      <c r="J35" s="102">
        <v>-45431146</v>
      </c>
      <c r="K35" s="131"/>
      <c r="L35" s="152">
        <v>-180234185</v>
      </c>
    </row>
    <row r="36" spans="1:12" ht="19.5" customHeight="1" x14ac:dyDescent="0.25">
      <c r="A36" s="106" t="s">
        <v>90</v>
      </c>
      <c r="F36" s="102">
        <v>-49934144</v>
      </c>
      <c r="G36" s="131"/>
      <c r="H36" s="152">
        <v>-41162354</v>
      </c>
      <c r="I36" s="131"/>
      <c r="J36" s="102">
        <v>-37395422</v>
      </c>
      <c r="K36" s="131"/>
      <c r="L36" s="152">
        <v>-48574583</v>
      </c>
    </row>
    <row r="37" spans="1:12" ht="19.5" customHeight="1" x14ac:dyDescent="0.25">
      <c r="A37" s="106" t="s">
        <v>71</v>
      </c>
      <c r="F37" s="102">
        <v>33038111</v>
      </c>
      <c r="G37" s="131"/>
      <c r="H37" s="152">
        <v>-62194858</v>
      </c>
      <c r="I37" s="131"/>
      <c r="J37" s="102">
        <v>32787720</v>
      </c>
      <c r="K37" s="131"/>
      <c r="L37" s="152">
        <v>-62038560</v>
      </c>
    </row>
    <row r="38" spans="1:12" ht="19.5" customHeight="1" x14ac:dyDescent="0.25">
      <c r="A38" s="106" t="s">
        <v>23</v>
      </c>
      <c r="F38" s="102">
        <v>-86829218</v>
      </c>
      <c r="G38" s="131"/>
      <c r="H38" s="152">
        <v>-51706827</v>
      </c>
      <c r="I38" s="131"/>
      <c r="J38" s="102">
        <v>-88157999</v>
      </c>
      <c r="K38" s="131"/>
      <c r="L38" s="152">
        <v>-52001385</v>
      </c>
    </row>
    <row r="39" spans="1:12" ht="19.5" customHeight="1" x14ac:dyDescent="0.25">
      <c r="A39" s="106" t="s">
        <v>89</v>
      </c>
      <c r="F39" s="102">
        <v>428929</v>
      </c>
      <c r="G39" s="131"/>
      <c r="H39" s="152">
        <v>-539538</v>
      </c>
      <c r="I39" s="131"/>
      <c r="J39" s="102">
        <v>428929</v>
      </c>
      <c r="K39" s="131"/>
      <c r="L39" s="152">
        <v>-539538</v>
      </c>
    </row>
    <row r="40" spans="1:12" ht="19.5" customHeight="1" x14ac:dyDescent="0.25">
      <c r="A40" s="106" t="s">
        <v>6</v>
      </c>
      <c r="F40" s="102">
        <v>-9112194</v>
      </c>
      <c r="G40" s="131"/>
      <c r="H40" s="152">
        <v>8738991</v>
      </c>
      <c r="I40" s="131"/>
      <c r="J40" s="102">
        <v>-8541887</v>
      </c>
      <c r="K40" s="131"/>
      <c r="L40" s="152">
        <v>9544888</v>
      </c>
    </row>
    <row r="41" spans="1:12" ht="19.5" customHeight="1" x14ac:dyDescent="0.25">
      <c r="A41" s="106" t="s">
        <v>48</v>
      </c>
      <c r="F41" s="102">
        <v>11202453</v>
      </c>
      <c r="G41" s="131"/>
      <c r="H41" s="152">
        <v>-7728798</v>
      </c>
      <c r="I41" s="131"/>
      <c r="J41" s="102">
        <v>10552019</v>
      </c>
      <c r="K41" s="131"/>
      <c r="L41" s="152">
        <v>-7969203</v>
      </c>
    </row>
    <row r="42" spans="1:12" ht="19.5" customHeight="1" x14ac:dyDescent="0.25">
      <c r="A42" s="94" t="s">
        <v>38</v>
      </c>
      <c r="F42" s="102">
        <v>-1125054</v>
      </c>
      <c r="G42" s="131"/>
      <c r="H42" s="152">
        <v>312888901</v>
      </c>
      <c r="I42" s="131"/>
      <c r="J42" s="102">
        <v>68624149</v>
      </c>
      <c r="K42" s="131"/>
      <c r="L42" s="152">
        <v>382544476</v>
      </c>
    </row>
    <row r="43" spans="1:12" ht="20.25" customHeight="1" x14ac:dyDescent="0.25">
      <c r="A43" s="94" t="s">
        <v>96</v>
      </c>
      <c r="F43" s="102">
        <v>44860132</v>
      </c>
      <c r="G43" s="131"/>
      <c r="H43" s="152">
        <v>-84932146</v>
      </c>
      <c r="I43" s="131"/>
      <c r="J43" s="102">
        <v>43782844</v>
      </c>
      <c r="K43" s="131"/>
      <c r="L43" s="152">
        <v>-84262961</v>
      </c>
    </row>
    <row r="44" spans="1:12" ht="19.5" customHeight="1" x14ac:dyDescent="0.25">
      <c r="A44" s="106" t="s">
        <v>41</v>
      </c>
      <c r="F44" s="102">
        <v>133698844</v>
      </c>
      <c r="G44" s="131"/>
      <c r="H44" s="152">
        <v>111023169</v>
      </c>
      <c r="I44" s="131"/>
      <c r="J44" s="102">
        <v>131702922</v>
      </c>
      <c r="K44" s="131"/>
      <c r="L44" s="152">
        <v>103211420</v>
      </c>
    </row>
    <row r="45" spans="1:12" ht="19.5" customHeight="1" x14ac:dyDescent="0.25">
      <c r="A45" s="106" t="s">
        <v>82</v>
      </c>
      <c r="F45" s="102">
        <v>5066264</v>
      </c>
      <c r="G45" s="131"/>
      <c r="H45" s="152">
        <v>2049499</v>
      </c>
      <c r="I45" s="131"/>
      <c r="J45" s="102">
        <v>5066264</v>
      </c>
      <c r="K45" s="131"/>
      <c r="L45" s="152">
        <v>2049499</v>
      </c>
    </row>
    <row r="46" spans="1:12" ht="19.5" customHeight="1" x14ac:dyDescent="0.25">
      <c r="A46" s="94" t="s">
        <v>10</v>
      </c>
      <c r="F46" s="102">
        <v>-1238803</v>
      </c>
      <c r="G46" s="102"/>
      <c r="H46" s="152">
        <v>16462247</v>
      </c>
      <c r="I46" s="102"/>
      <c r="J46" s="102">
        <v>-1391600</v>
      </c>
      <c r="K46" s="102"/>
      <c r="L46" s="152">
        <v>17395812</v>
      </c>
    </row>
    <row r="47" spans="1:12" ht="19.5" customHeight="1" x14ac:dyDescent="0.25">
      <c r="A47" s="94" t="s">
        <v>142</v>
      </c>
      <c r="F47" s="102">
        <v>-99325312</v>
      </c>
      <c r="G47" s="102"/>
      <c r="H47" s="152">
        <v>-82747935</v>
      </c>
      <c r="I47" s="102"/>
      <c r="J47" s="102">
        <v>-99046312</v>
      </c>
      <c r="K47" s="102"/>
      <c r="L47" s="152">
        <v>-82706985</v>
      </c>
    </row>
    <row r="48" spans="1:12" ht="19.5" customHeight="1" x14ac:dyDescent="0.25">
      <c r="A48" s="94" t="s">
        <v>179</v>
      </c>
      <c r="F48" s="84">
        <f>SUM(F33:F47)</f>
        <v>718661319</v>
      </c>
      <c r="G48" s="131"/>
      <c r="H48" s="84">
        <f>SUM(H33:H47)</f>
        <v>567750931</v>
      </c>
      <c r="I48" s="131"/>
      <c r="J48" s="153">
        <f>SUM(J33:J47)</f>
        <v>724341495</v>
      </c>
      <c r="K48" s="131"/>
      <c r="L48" s="154">
        <f>SUM(L33:L47)</f>
        <v>589419515</v>
      </c>
    </row>
    <row r="49" spans="1:12" ht="19.5" customHeight="1" x14ac:dyDescent="0.25">
      <c r="A49" s="94" t="s">
        <v>36</v>
      </c>
      <c r="F49" s="152">
        <v>-49087</v>
      </c>
      <c r="G49" s="102"/>
      <c r="H49" s="152">
        <v>-371306</v>
      </c>
      <c r="I49" s="102"/>
      <c r="J49" s="152">
        <v>0</v>
      </c>
      <c r="K49" s="102"/>
      <c r="L49" s="152">
        <v>0</v>
      </c>
    </row>
    <row r="50" spans="1:12" s="110" customFormat="1" ht="19.5" customHeight="1" x14ac:dyDescent="0.3">
      <c r="A50" s="110" t="s">
        <v>123</v>
      </c>
      <c r="D50" s="155"/>
      <c r="E50" s="156"/>
      <c r="F50" s="133">
        <f>SUM(F48:F49)</f>
        <v>718612232</v>
      </c>
      <c r="G50" s="138"/>
      <c r="H50" s="157">
        <f>SUM(H48:H49)</f>
        <v>567379625</v>
      </c>
      <c r="I50" s="138"/>
      <c r="J50" s="133">
        <f>SUM(J48:J49)</f>
        <v>724341495</v>
      </c>
      <c r="K50" s="138"/>
      <c r="L50" s="157">
        <f>SUM(L48:L49)</f>
        <v>589419515</v>
      </c>
    </row>
    <row r="51" spans="1:12" s="110" customFormat="1" ht="19.5" hidden="1" customHeight="1" x14ac:dyDescent="0.3">
      <c r="D51" s="155"/>
      <c r="E51" s="156"/>
      <c r="F51" s="21"/>
      <c r="G51" s="138"/>
      <c r="H51" s="21"/>
      <c r="I51" s="138"/>
      <c r="J51" s="21"/>
      <c r="K51" s="138"/>
      <c r="L51" s="21"/>
    </row>
    <row r="52" spans="1:12" s="110" customFormat="1" ht="19.5" customHeight="1" x14ac:dyDescent="0.3">
      <c r="D52" s="155"/>
      <c r="E52" s="156"/>
      <c r="F52" s="21"/>
      <c r="G52" s="138"/>
      <c r="H52" s="21"/>
      <c r="I52" s="138"/>
      <c r="J52" s="21"/>
      <c r="K52" s="138"/>
      <c r="L52" s="21"/>
    </row>
    <row r="53" spans="1:12" ht="19.5" customHeight="1" x14ac:dyDescent="0.25">
      <c r="A53" s="110" t="s">
        <v>85</v>
      </c>
      <c r="E53" s="132"/>
      <c r="F53" s="35"/>
      <c r="J53" s="35"/>
    </row>
    <row r="54" spans="1:12" ht="19.5" customHeight="1" x14ac:dyDescent="0.25">
      <c r="A54" s="110" t="s">
        <v>81</v>
      </c>
      <c r="E54" s="132"/>
      <c r="F54" s="35"/>
      <c r="G54" s="112"/>
      <c r="I54" s="112"/>
      <c r="J54" s="36"/>
      <c r="K54" s="112"/>
      <c r="L54" s="112"/>
    </row>
    <row r="55" spans="1:12" ht="19.5" customHeight="1" x14ac:dyDescent="0.25">
      <c r="A55" s="107"/>
      <c r="E55" s="132"/>
      <c r="F55" s="35"/>
      <c r="I55" s="112"/>
      <c r="J55" s="36"/>
      <c r="K55" s="112"/>
      <c r="L55" s="112"/>
    </row>
    <row r="56" spans="1:12" ht="19.5" customHeight="1" x14ac:dyDescent="0.25">
      <c r="A56" s="107"/>
      <c r="E56" s="132"/>
      <c r="F56" s="197" t="s">
        <v>4</v>
      </c>
      <c r="G56" s="197"/>
      <c r="H56" s="197"/>
      <c r="I56" s="106"/>
      <c r="J56" s="197" t="s">
        <v>46</v>
      </c>
      <c r="K56" s="197"/>
      <c r="L56" s="197"/>
    </row>
    <row r="57" spans="1:12" s="110" customFormat="1" ht="19.5" customHeight="1" x14ac:dyDescent="0.3">
      <c r="E57" s="109"/>
      <c r="F57" s="197" t="s">
        <v>45</v>
      </c>
      <c r="G57" s="197"/>
      <c r="H57" s="197"/>
      <c r="J57" s="197" t="s">
        <v>45</v>
      </c>
      <c r="K57" s="197"/>
      <c r="L57" s="197"/>
    </row>
    <row r="58" spans="1:12" s="110" customFormat="1" ht="20.25" customHeight="1" x14ac:dyDescent="0.3">
      <c r="E58" s="109"/>
      <c r="F58" s="204" t="s">
        <v>114</v>
      </c>
      <c r="G58" s="204"/>
      <c r="H58" s="204"/>
      <c r="I58" s="112"/>
      <c r="J58" s="204" t="s">
        <v>114</v>
      </c>
      <c r="K58" s="204"/>
      <c r="L58" s="204"/>
    </row>
    <row r="59" spans="1:12" s="110" customFormat="1" ht="20.25" customHeight="1" x14ac:dyDescent="0.3">
      <c r="E59" s="109"/>
      <c r="F59" s="203" t="s">
        <v>111</v>
      </c>
      <c r="G59" s="203"/>
      <c r="H59" s="203"/>
      <c r="I59" s="112"/>
      <c r="J59" s="203" t="s">
        <v>111</v>
      </c>
      <c r="K59" s="203"/>
      <c r="L59" s="203"/>
    </row>
    <row r="60" spans="1:12" s="110" customFormat="1" ht="21.75" customHeight="1" x14ac:dyDescent="0.25">
      <c r="E60" s="104" t="s">
        <v>3</v>
      </c>
      <c r="F60" s="111">
        <v>2023</v>
      </c>
      <c r="G60" s="112"/>
      <c r="H60" s="111">
        <v>2022</v>
      </c>
      <c r="I60" s="111"/>
      <c r="J60" s="111">
        <v>2023</v>
      </c>
      <c r="K60" s="112"/>
      <c r="L60" s="111">
        <v>2022</v>
      </c>
    </row>
    <row r="61" spans="1:12" s="110" customFormat="1" ht="19.5" customHeight="1" x14ac:dyDescent="0.3">
      <c r="E61" s="109"/>
      <c r="F61" s="198" t="s">
        <v>42</v>
      </c>
      <c r="G61" s="198"/>
      <c r="H61" s="198"/>
      <c r="I61" s="198"/>
      <c r="J61" s="198"/>
      <c r="K61" s="198"/>
      <c r="L61" s="198"/>
    </row>
    <row r="62" spans="1:12" ht="19.5" customHeight="1" x14ac:dyDescent="0.3">
      <c r="A62" s="113" t="s">
        <v>24</v>
      </c>
      <c r="G62" s="158"/>
      <c r="H62" s="158"/>
      <c r="I62" s="158"/>
      <c r="K62" s="158"/>
      <c r="L62" s="158"/>
    </row>
    <row r="63" spans="1:12" ht="19.5" customHeight="1" x14ac:dyDescent="0.25">
      <c r="A63" s="94" t="s">
        <v>180</v>
      </c>
      <c r="F63" s="131">
        <v>37638018</v>
      </c>
      <c r="G63" s="131"/>
      <c r="H63" s="131">
        <v>23941736</v>
      </c>
      <c r="I63" s="131"/>
      <c r="J63" s="131">
        <v>37404758</v>
      </c>
      <c r="K63" s="131"/>
      <c r="L63" s="131">
        <v>23940752</v>
      </c>
    </row>
    <row r="64" spans="1:12" ht="19.5" hidden="1" customHeight="1" x14ac:dyDescent="0.25">
      <c r="A64" s="94" t="s">
        <v>161</v>
      </c>
      <c r="F64" s="131">
        <v>0</v>
      </c>
      <c r="G64" s="131"/>
      <c r="H64" s="14">
        <v>0</v>
      </c>
      <c r="I64" s="131"/>
      <c r="J64" s="131">
        <v>0</v>
      </c>
      <c r="K64" s="131"/>
      <c r="L64" s="14">
        <v>0</v>
      </c>
    </row>
    <row r="65" spans="1:12" ht="19.5" customHeight="1" x14ac:dyDescent="0.25">
      <c r="A65" s="94" t="s">
        <v>143</v>
      </c>
      <c r="F65" s="131">
        <v>-279497646</v>
      </c>
      <c r="G65" s="131"/>
      <c r="H65" s="131">
        <v>-224909258</v>
      </c>
      <c r="I65" s="131"/>
      <c r="J65" s="131">
        <v>-271938207</v>
      </c>
      <c r="K65" s="131"/>
      <c r="L65" s="131">
        <v>-216649916</v>
      </c>
    </row>
    <row r="66" spans="1:12" ht="19.5" customHeight="1" x14ac:dyDescent="0.25">
      <c r="A66" s="94" t="s">
        <v>144</v>
      </c>
      <c r="F66" s="131">
        <v>-145122</v>
      </c>
      <c r="G66" s="131"/>
      <c r="H66" s="131">
        <v>-1398950</v>
      </c>
      <c r="I66" s="131"/>
      <c r="J66" s="131">
        <v>-145122</v>
      </c>
      <c r="K66" s="131"/>
      <c r="L66" s="131">
        <v>-1392950</v>
      </c>
    </row>
    <row r="67" spans="1:12" ht="19.5" customHeight="1" x14ac:dyDescent="0.25">
      <c r="A67" s="94" t="s">
        <v>165</v>
      </c>
      <c r="F67" s="131">
        <v>600000000</v>
      </c>
      <c r="G67" s="131"/>
      <c r="H67" s="14">
        <v>0</v>
      </c>
      <c r="I67" s="131"/>
      <c r="J67" s="131">
        <v>600000000</v>
      </c>
      <c r="K67" s="131"/>
      <c r="L67" s="14">
        <v>0</v>
      </c>
    </row>
    <row r="68" spans="1:12" ht="19.5" customHeight="1" x14ac:dyDescent="0.25">
      <c r="A68" s="94" t="s">
        <v>202</v>
      </c>
      <c r="F68" s="14">
        <v>0</v>
      </c>
      <c r="G68" s="131"/>
      <c r="H68" s="14">
        <v>0</v>
      </c>
      <c r="I68" s="131"/>
      <c r="J68" s="131">
        <v>-1335000000</v>
      </c>
      <c r="K68" s="131"/>
      <c r="L68" s="14">
        <v>0</v>
      </c>
    </row>
    <row r="69" spans="1:12" ht="19.5" customHeight="1" x14ac:dyDescent="0.25">
      <c r="A69" s="94" t="s">
        <v>164</v>
      </c>
      <c r="F69" s="14">
        <v>0</v>
      </c>
      <c r="G69" s="131"/>
      <c r="H69" s="14">
        <v>0</v>
      </c>
      <c r="I69" s="131"/>
      <c r="J69" s="131">
        <v>105660050</v>
      </c>
      <c r="K69" s="131"/>
      <c r="L69" s="12">
        <v>795825000</v>
      </c>
    </row>
    <row r="70" spans="1:12" ht="19.5" customHeight="1" x14ac:dyDescent="0.25">
      <c r="A70" s="94" t="s">
        <v>37</v>
      </c>
      <c r="F70" s="131">
        <v>16095114</v>
      </c>
      <c r="G70" s="131"/>
      <c r="H70" s="131">
        <v>4758943</v>
      </c>
      <c r="I70" s="131"/>
      <c r="J70" s="131">
        <v>27214628</v>
      </c>
      <c r="K70" s="131"/>
      <c r="L70" s="131">
        <v>16064735</v>
      </c>
    </row>
    <row r="71" spans="1:12" ht="19.5" customHeight="1" x14ac:dyDescent="0.25">
      <c r="A71" s="94" t="s">
        <v>39</v>
      </c>
      <c r="F71" s="131">
        <v>77531596</v>
      </c>
      <c r="G71" s="131"/>
      <c r="H71" s="131">
        <v>68458500</v>
      </c>
      <c r="I71" s="131"/>
      <c r="J71" s="131">
        <v>23531596</v>
      </c>
      <c r="K71" s="131"/>
      <c r="L71" s="131">
        <v>49558500</v>
      </c>
    </row>
    <row r="72" spans="1:12" ht="19.5" hidden="1" customHeight="1" x14ac:dyDescent="0.25">
      <c r="A72" s="94" t="s">
        <v>59</v>
      </c>
      <c r="G72" s="131"/>
      <c r="H72" s="14">
        <v>0</v>
      </c>
      <c r="I72" s="131"/>
      <c r="K72" s="131"/>
      <c r="L72" s="14">
        <v>0</v>
      </c>
    </row>
    <row r="73" spans="1:12" s="110" customFormat="1" ht="19.5" customHeight="1" x14ac:dyDescent="0.3">
      <c r="A73" s="110" t="s">
        <v>188</v>
      </c>
      <c r="D73" s="155"/>
      <c r="E73" s="156"/>
      <c r="F73" s="133">
        <f>SUM(F63:F72)</f>
        <v>451621960</v>
      </c>
      <c r="G73" s="138"/>
      <c r="H73" s="157">
        <f>SUM(H63:H72)</f>
        <v>-129149029</v>
      </c>
      <c r="I73" s="131"/>
      <c r="J73" s="133">
        <f>SUM(J63:J72)</f>
        <v>-813272297</v>
      </c>
      <c r="K73" s="131"/>
      <c r="L73" s="157">
        <f>SUM(L63:L72)</f>
        <v>667346121</v>
      </c>
    </row>
    <row r="74" spans="1:12" ht="19.5" customHeight="1" x14ac:dyDescent="0.25">
      <c r="D74" s="125"/>
      <c r="E74" s="159"/>
      <c r="F74" s="42"/>
      <c r="G74" s="131"/>
      <c r="H74" s="42"/>
      <c r="I74" s="131"/>
      <c r="J74" s="42"/>
      <c r="K74" s="131"/>
      <c r="L74" s="42"/>
    </row>
    <row r="75" spans="1:12" ht="19.5" customHeight="1" x14ac:dyDescent="0.3">
      <c r="A75" s="113" t="s">
        <v>25</v>
      </c>
      <c r="G75" s="131"/>
      <c r="H75" s="14"/>
      <c r="I75" s="131"/>
      <c r="K75" s="131"/>
      <c r="L75" s="14"/>
    </row>
    <row r="76" spans="1:12" ht="19.5" customHeight="1" x14ac:dyDescent="0.25">
      <c r="A76" s="94" t="s">
        <v>155</v>
      </c>
      <c r="F76" s="14">
        <v>0</v>
      </c>
      <c r="G76" s="131"/>
      <c r="H76" s="14">
        <v>0</v>
      </c>
      <c r="I76" s="131"/>
      <c r="J76" s="14">
        <v>0</v>
      </c>
      <c r="K76" s="131"/>
      <c r="L76" s="131">
        <v>-800000000</v>
      </c>
    </row>
    <row r="77" spans="1:12" ht="19.5" customHeight="1" x14ac:dyDescent="0.25">
      <c r="A77" s="94" t="s">
        <v>181</v>
      </c>
      <c r="F77" s="14">
        <v>0</v>
      </c>
      <c r="G77" s="131"/>
      <c r="H77" s="14">
        <v>0</v>
      </c>
      <c r="I77" s="131"/>
      <c r="J77" s="131">
        <v>1260000000</v>
      </c>
      <c r="K77" s="131"/>
      <c r="L77" s="14">
        <v>0</v>
      </c>
    </row>
    <row r="78" spans="1:12" ht="19.5" customHeight="1" x14ac:dyDescent="0.25">
      <c r="A78" s="94" t="s">
        <v>154</v>
      </c>
      <c r="F78" s="131">
        <v>-88653644</v>
      </c>
      <c r="G78" s="131"/>
      <c r="H78" s="131">
        <v>-81200076</v>
      </c>
      <c r="I78" s="131"/>
      <c r="J78" s="131">
        <v>-88095319</v>
      </c>
      <c r="K78" s="131"/>
      <c r="L78" s="131">
        <v>-80076613</v>
      </c>
    </row>
    <row r="79" spans="1:12" ht="19.5" customHeight="1" x14ac:dyDescent="0.25">
      <c r="A79" s="94" t="s">
        <v>77</v>
      </c>
      <c r="F79" s="131">
        <v>-14235407</v>
      </c>
      <c r="G79" s="131"/>
      <c r="H79" s="131">
        <v>-13026750</v>
      </c>
      <c r="I79" s="131"/>
      <c r="J79" s="131">
        <v>-14234774</v>
      </c>
      <c r="K79" s="131"/>
      <c r="L79" s="131">
        <v>-12950812</v>
      </c>
    </row>
    <row r="80" spans="1:12" ht="19.5" customHeight="1" x14ac:dyDescent="0.25">
      <c r="A80" s="94" t="s">
        <v>98</v>
      </c>
      <c r="F80" s="131">
        <v>-90373900</v>
      </c>
      <c r="G80" s="131"/>
      <c r="H80" s="131">
        <v>-90387172</v>
      </c>
      <c r="I80" s="102"/>
      <c r="J80" s="131">
        <v>-90373900</v>
      </c>
      <c r="K80" s="102"/>
      <c r="L80" s="131">
        <v>-90387172</v>
      </c>
    </row>
    <row r="81" spans="1:12" s="110" customFormat="1" ht="19.5" customHeight="1" x14ac:dyDescent="0.3">
      <c r="A81" s="110" t="s">
        <v>203</v>
      </c>
      <c r="E81" s="109"/>
      <c r="F81" s="133">
        <f>SUM(F76:F80)</f>
        <v>-193262951</v>
      </c>
      <c r="G81" s="138"/>
      <c r="H81" s="157">
        <f>SUM(H76:H80)</f>
        <v>-184613998</v>
      </c>
      <c r="I81" s="138"/>
      <c r="J81" s="133">
        <f>SUM(J76:J80)</f>
        <v>1067296007</v>
      </c>
      <c r="K81" s="138"/>
      <c r="L81" s="157">
        <f>SUM(L76:L80)</f>
        <v>-983414597</v>
      </c>
    </row>
    <row r="82" spans="1:12" ht="19.5" customHeight="1" x14ac:dyDescent="0.25">
      <c r="F82" s="42"/>
      <c r="G82" s="131"/>
      <c r="H82" s="42"/>
      <c r="I82" s="131"/>
      <c r="J82" s="42"/>
      <c r="K82" s="131"/>
      <c r="L82" s="42"/>
    </row>
    <row r="83" spans="1:12" s="110" customFormat="1" ht="19.5" customHeight="1" x14ac:dyDescent="0.3">
      <c r="A83" s="110" t="s">
        <v>204</v>
      </c>
      <c r="E83" s="109"/>
      <c r="F83" s="101">
        <f>SUM(F50,F73,F81)</f>
        <v>976971241</v>
      </c>
      <c r="G83" s="138"/>
      <c r="H83" s="138">
        <f>SUM(H50,H73,H81)</f>
        <v>253616598</v>
      </c>
      <c r="I83" s="138"/>
      <c r="J83" s="101">
        <f>SUM(J50,J73,J81)</f>
        <v>978365205</v>
      </c>
      <c r="K83" s="138"/>
      <c r="L83" s="138">
        <f>SUM(L50,L73,L81)</f>
        <v>273351039</v>
      </c>
    </row>
    <row r="84" spans="1:12" ht="19.5" hidden="1" customHeight="1" x14ac:dyDescent="0.25">
      <c r="A84" s="160" t="s">
        <v>101</v>
      </c>
      <c r="E84" s="94"/>
      <c r="F84" s="12"/>
      <c r="H84" s="12"/>
      <c r="J84" s="12"/>
      <c r="K84" s="131"/>
      <c r="L84" s="12"/>
    </row>
    <row r="85" spans="1:12" ht="19.5" hidden="1" customHeight="1" x14ac:dyDescent="0.25">
      <c r="A85" s="160"/>
      <c r="B85" s="94" t="s">
        <v>102</v>
      </c>
      <c r="E85" s="94"/>
      <c r="F85" s="161"/>
      <c r="H85" s="161"/>
      <c r="J85" s="161"/>
      <c r="K85" s="131"/>
      <c r="L85" s="161"/>
    </row>
    <row r="86" spans="1:12" ht="19.5" customHeight="1" x14ac:dyDescent="0.25">
      <c r="A86" s="94" t="s">
        <v>192</v>
      </c>
      <c r="E86" s="94"/>
      <c r="F86" s="96">
        <f>'BS 5-6'!H10</f>
        <v>1321038298</v>
      </c>
      <c r="G86" s="131"/>
      <c r="H86" s="131">
        <v>1067421700</v>
      </c>
      <c r="I86" s="131"/>
      <c r="J86" s="96">
        <f>'BS 5-6'!L10</f>
        <v>1276279725</v>
      </c>
      <c r="K86" s="131"/>
      <c r="L86" s="131">
        <v>1002928686</v>
      </c>
    </row>
    <row r="87" spans="1:12" s="110" customFormat="1" ht="19.5" customHeight="1" thickBot="1" x14ac:dyDescent="0.3">
      <c r="A87" s="110" t="s">
        <v>193</v>
      </c>
      <c r="E87" s="104">
        <v>5</v>
      </c>
      <c r="F87" s="162">
        <f>SUM(F83:F86)</f>
        <v>2298009539</v>
      </c>
      <c r="G87" s="138"/>
      <c r="H87" s="162">
        <f>SUM(H83:H86)</f>
        <v>1321038298</v>
      </c>
      <c r="I87" s="138"/>
      <c r="J87" s="163">
        <f>SUM(J83:J86)</f>
        <v>2254644930</v>
      </c>
      <c r="K87" s="138"/>
      <c r="L87" s="162">
        <f>SUM(L83:L86)</f>
        <v>1276279725</v>
      </c>
    </row>
    <row r="88" spans="1:12" s="110" customFormat="1" ht="19.5" customHeight="1" thickTop="1" x14ac:dyDescent="0.25">
      <c r="E88" s="104"/>
      <c r="F88" s="21"/>
      <c r="G88" s="138"/>
      <c r="H88" s="21"/>
      <c r="I88" s="138"/>
      <c r="J88" s="21"/>
      <c r="K88" s="138"/>
      <c r="L88" s="21"/>
    </row>
    <row r="89" spans="1:12" s="110" customFormat="1" ht="19.5" customHeight="1" x14ac:dyDescent="0.3">
      <c r="A89" s="113" t="s">
        <v>75</v>
      </c>
      <c r="E89" s="104"/>
      <c r="F89" s="21"/>
      <c r="G89" s="138"/>
      <c r="H89" s="21"/>
      <c r="I89" s="138"/>
      <c r="J89" s="21"/>
      <c r="K89" s="138"/>
      <c r="L89" s="21"/>
    </row>
    <row r="90" spans="1:12" s="110" customFormat="1" ht="19.5" customHeight="1" x14ac:dyDescent="0.25">
      <c r="A90" s="94" t="s">
        <v>182</v>
      </c>
      <c r="E90" s="104"/>
      <c r="F90" s="49">
        <v>36000000</v>
      </c>
      <c r="G90" s="81"/>
      <c r="H90" s="49">
        <v>36000000</v>
      </c>
      <c r="I90" s="81"/>
      <c r="J90" s="49">
        <v>7260000</v>
      </c>
      <c r="K90" s="81"/>
      <c r="L90" s="49">
        <v>9000000</v>
      </c>
    </row>
    <row r="91" spans="1:12" ht="20.100000000000001" customHeight="1" x14ac:dyDescent="0.25">
      <c r="A91" s="94" t="s">
        <v>176</v>
      </c>
      <c r="F91" s="49">
        <v>41891374.239999995</v>
      </c>
      <c r="G91" s="81"/>
      <c r="H91" s="49">
        <v>35868546</v>
      </c>
      <c r="I91" s="81"/>
      <c r="J91" s="49">
        <v>39469258.039999992</v>
      </c>
      <c r="K91" s="81"/>
      <c r="L91" s="49">
        <v>33849281</v>
      </c>
    </row>
    <row r="92" spans="1:12" ht="20.100000000000001" customHeight="1" x14ac:dyDescent="0.25">
      <c r="A92" s="94" t="s">
        <v>147</v>
      </c>
      <c r="F92" s="49">
        <v>414306939</v>
      </c>
      <c r="G92" s="81"/>
      <c r="H92" s="49">
        <v>399937754</v>
      </c>
      <c r="I92" s="81"/>
      <c r="J92" s="49">
        <v>414904532</v>
      </c>
      <c r="K92" s="81"/>
      <c r="L92" s="49">
        <v>397286038</v>
      </c>
    </row>
    <row r="93" spans="1:12" ht="20.100000000000001" customHeight="1" x14ac:dyDescent="0.25">
      <c r="F93" s="45"/>
      <c r="G93" s="164"/>
      <c r="H93" s="45"/>
      <c r="I93" s="164"/>
      <c r="J93" s="45"/>
      <c r="K93" s="164"/>
      <c r="L93" s="45"/>
    </row>
    <row r="94" spans="1:12" ht="20.100000000000001" customHeight="1" x14ac:dyDescent="0.25">
      <c r="G94" s="14"/>
      <c r="H94" s="14"/>
      <c r="I94" s="14"/>
      <c r="K94" s="14"/>
      <c r="L94" s="14"/>
    </row>
    <row r="96" spans="1:12" ht="20.100000000000001" customHeight="1" x14ac:dyDescent="0.25">
      <c r="G96" s="14"/>
      <c r="H96" s="14"/>
      <c r="I96" s="14"/>
      <c r="K96" s="14"/>
      <c r="L96" s="14"/>
    </row>
  </sheetData>
  <mergeCells count="18">
    <mergeCell ref="F61:L61"/>
    <mergeCell ref="F5:H5"/>
    <mergeCell ref="J5:L5"/>
    <mergeCell ref="F57:H57"/>
    <mergeCell ref="J57:L57"/>
    <mergeCell ref="F59:H59"/>
    <mergeCell ref="J59:L59"/>
    <mergeCell ref="F58:H58"/>
    <mergeCell ref="J58:L58"/>
    <mergeCell ref="F4:H4"/>
    <mergeCell ref="J4:L4"/>
    <mergeCell ref="F56:H56"/>
    <mergeCell ref="J56:L56"/>
    <mergeCell ref="F9:L9"/>
    <mergeCell ref="F7:H7"/>
    <mergeCell ref="F6:H6"/>
    <mergeCell ref="J6:L6"/>
    <mergeCell ref="J7:L7"/>
  </mergeCells>
  <phoneticPr fontId="0" type="noConversion"/>
  <pageMargins left="0.8" right="0.8" top="0.48" bottom="0.5" header="0.5" footer="0.5"/>
  <pageSetup paperSize="9" scale="69" firstPageNumber="12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4BDA70BA7B784B80C395C22AA54423" ma:contentTypeVersion="3" ma:contentTypeDescription="Create a new document." ma:contentTypeScope="" ma:versionID="4d63aae23cef4f6767524769695039d2">
  <xsd:schema xmlns:xsd="http://www.w3.org/2001/XMLSchema" xmlns:xs="http://www.w3.org/2001/XMLSchema" xmlns:p="http://schemas.microsoft.com/office/2006/metadata/properties" xmlns:ns2="9fa84c7c-640e-49e7-b8c6-48c40d0ad129" targetNamespace="http://schemas.microsoft.com/office/2006/metadata/properties" ma:root="true" ma:fieldsID="8f8ab75e4288affe08996875d7a465aa" ns2:_="">
    <xsd:import namespace="9fa84c7c-640e-49e7-b8c6-48c40d0ad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84c7c-640e-49e7-b8c6-48c40d0ad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8DC69B-6D76-487D-96C6-FA35A0E9F561}">
  <ds:schemaRefs>
    <ds:schemaRef ds:uri="61ebaab1-ce7c-4b99-bcac-00c7e09a3772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5E9B6E1-EB8E-4B66-A95A-75BB868D8C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2D3D03-2170-4BC9-8B39-5A3869AC1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a84c7c-640e-49e7-b8c6-48c40d0ad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</vt:lpstr>
      <vt:lpstr>Share Equity-conso-8</vt:lpstr>
      <vt:lpstr>Share Equity-conso-9</vt:lpstr>
      <vt:lpstr>Share Equity-equity-10</vt:lpstr>
      <vt:lpstr>Share Equity-equity-11</vt:lpstr>
      <vt:lpstr>Cash Flow-12-13</vt:lpstr>
      <vt:lpstr>'BS 5-6'!Print_Area</vt:lpstr>
      <vt:lpstr>'Cash Flow-12-13'!Print_Area</vt:lpstr>
      <vt:lpstr>'PL 7'!Print_Area</vt:lpstr>
      <vt:lpstr>'Share Equity-conso-8'!Print_Area</vt:lpstr>
      <vt:lpstr>'Share Equity-conso-9'!Print_Area</vt:lpstr>
      <vt:lpstr>'Share Equity-equity-10'!Print_Area</vt:lpstr>
      <vt:lpstr>'Share Equity-equity-11'!Print_Area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2023-11-15T07:53:16Z</cp:lastPrinted>
  <dcterms:created xsi:type="dcterms:W3CDTF">2006-04-20T02:34:35Z</dcterms:created>
  <dcterms:modified xsi:type="dcterms:W3CDTF">2023-11-15T10:06:14Z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0x010100E14BDA70BA7B784B80C395C22AA54423</vt:lpwstr>
  </property>
</Properties>
</file>