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3-2023\"/>
    </mc:Choice>
  </mc:AlternateContent>
  <bookViews>
    <workbookView xWindow="32760" yWindow="32760" windowWidth="20730" windowHeight="11310"/>
  </bookViews>
  <sheets>
    <sheet name="BS" sheetId="1" r:id="rId1"/>
    <sheet name="PL 3" sheetId="2" r:id="rId2"/>
    <sheet name="PL 9" sheetId="3" r:id="rId3"/>
    <sheet name="Conso" sheetId="5" r:id="rId4"/>
    <sheet name="separate" sheetId="6" r:id="rId5"/>
    <sheet name="CF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5" hidden="1">CF!#REF!</definedName>
    <definedName name="_xlnm._FilterDatabase" localSheetId="1" hidden="1">'PL 3'!$I$24:$I$24</definedName>
    <definedName name="_xlnm._FilterDatabase" localSheetId="2" hidden="1">'PL 9'!#REF!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BS!$A$1:$K$103</definedName>
    <definedName name="_xlnm.Print_Area" localSheetId="5">CF!$A$1:$K$97</definedName>
    <definedName name="_xlnm.Print_Area" localSheetId="3">Conso!$A$1:$AC$50</definedName>
    <definedName name="_xlnm.Print_Area" localSheetId="1">'PL 3'!$A$1:$K$78</definedName>
    <definedName name="_xlnm.Print_Area" localSheetId="2">'PL 9'!$A$1:$K$83</definedName>
    <definedName name="_xlnm.Print_Area" localSheetId="4">separate!$A$1:$M$30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62913"/>
</workbook>
</file>

<file path=xl/calcChain.xml><?xml version="1.0" encoding="utf-8"?>
<calcChain xmlns="http://schemas.openxmlformats.org/spreadsheetml/2006/main">
  <c r="I14" i="2" l="1"/>
  <c r="X45" i="5"/>
  <c r="AB45" i="5"/>
  <c r="H46" i="5"/>
  <c r="J47" i="5"/>
  <c r="E75" i="4"/>
  <c r="M18" i="6"/>
  <c r="K16" i="6"/>
  <c r="I16" i="6"/>
  <c r="G16" i="6"/>
  <c r="E16" i="6"/>
  <c r="C16" i="6"/>
  <c r="Z23" i="5"/>
  <c r="V23" i="5"/>
  <c r="T23" i="5"/>
  <c r="R23" i="5"/>
  <c r="P23" i="5"/>
  <c r="N23" i="5"/>
  <c r="L23" i="5"/>
  <c r="J23" i="5"/>
  <c r="H23" i="5"/>
  <c r="F23" i="5"/>
  <c r="D23" i="5"/>
  <c r="B23" i="5"/>
  <c r="X22" i="5"/>
  <c r="AB22" i="5"/>
  <c r="V30" i="5"/>
  <c r="X30" i="5"/>
  <c r="AB30" i="5"/>
  <c r="V29" i="5"/>
  <c r="X29" i="5"/>
  <c r="AB29" i="5"/>
  <c r="V28" i="5"/>
  <c r="X28" i="5"/>
  <c r="AB28" i="5"/>
  <c r="V26" i="5"/>
  <c r="X26" i="5"/>
  <c r="AB26" i="5"/>
  <c r="V25" i="5"/>
  <c r="X25" i="5"/>
  <c r="AB25" i="5"/>
  <c r="V24" i="5"/>
  <c r="X24" i="5"/>
  <c r="AB24" i="5"/>
  <c r="V22" i="5"/>
  <c r="V20" i="5"/>
  <c r="X20" i="5"/>
  <c r="V18" i="5"/>
  <c r="X18" i="5"/>
  <c r="V17" i="5"/>
  <c r="V19" i="5"/>
  <c r="V16" i="5"/>
  <c r="X16" i="5"/>
  <c r="AB16" i="5"/>
  <c r="Z19" i="5"/>
  <c r="T19" i="5"/>
  <c r="R19" i="5"/>
  <c r="P19" i="5"/>
  <c r="N19" i="5"/>
  <c r="L19" i="5"/>
  <c r="J19" i="5"/>
  <c r="H19" i="5"/>
  <c r="F19" i="5"/>
  <c r="D19" i="5"/>
  <c r="B19" i="5"/>
  <c r="AB18" i="5"/>
  <c r="AB20" i="5"/>
  <c r="AB23" i="5"/>
  <c r="X23" i="5"/>
  <c r="X17" i="5"/>
  <c r="AB17" i="5"/>
  <c r="AB19" i="5"/>
  <c r="K27" i="6"/>
  <c r="M27" i="6"/>
  <c r="M26" i="6"/>
  <c r="G25" i="6"/>
  <c r="G28" i="6"/>
  <c r="E25" i="6"/>
  <c r="E28" i="6"/>
  <c r="I82" i="1"/>
  <c r="C25" i="6"/>
  <c r="C28" i="6"/>
  <c r="I81" i="1"/>
  <c r="M22" i="6"/>
  <c r="M19" i="6"/>
  <c r="M17" i="6"/>
  <c r="K20" i="6"/>
  <c r="I20" i="6"/>
  <c r="G20" i="6"/>
  <c r="E20" i="6"/>
  <c r="C20" i="6"/>
  <c r="M15" i="6"/>
  <c r="M14" i="6"/>
  <c r="M16" i="6"/>
  <c r="M13" i="6"/>
  <c r="F48" i="5"/>
  <c r="X47" i="5"/>
  <c r="AB47" i="5"/>
  <c r="X46" i="5"/>
  <c r="AB46" i="5"/>
  <c r="T42" i="5"/>
  <c r="V42" i="5"/>
  <c r="J42" i="5"/>
  <c r="H42" i="5"/>
  <c r="D42" i="5"/>
  <c r="B42" i="5"/>
  <c r="Z40" i="5"/>
  <c r="T40" i="5"/>
  <c r="T43" i="5"/>
  <c r="V43" i="5"/>
  <c r="R40" i="5"/>
  <c r="P40" i="5"/>
  <c r="N40" i="5"/>
  <c r="L40" i="5"/>
  <c r="J40" i="5"/>
  <c r="J43" i="5"/>
  <c r="H40" i="5"/>
  <c r="D40" i="5"/>
  <c r="D43" i="5"/>
  <c r="B40" i="5"/>
  <c r="B43" i="5"/>
  <c r="V39" i="5"/>
  <c r="AB39" i="5"/>
  <c r="V37" i="5"/>
  <c r="AB37" i="5"/>
  <c r="T36" i="5"/>
  <c r="T41" i="5"/>
  <c r="R36" i="5"/>
  <c r="P36" i="5"/>
  <c r="N36" i="5"/>
  <c r="J36" i="5"/>
  <c r="J41" i="5"/>
  <c r="H36" i="5"/>
  <c r="H41" i="5"/>
  <c r="D36" i="5"/>
  <c r="D41" i="5"/>
  <c r="B36" i="5"/>
  <c r="B41" i="5"/>
  <c r="V35" i="5"/>
  <c r="X35" i="5"/>
  <c r="AB35" i="5"/>
  <c r="Z34" i="5"/>
  <c r="Z36" i="5"/>
  <c r="V34" i="5"/>
  <c r="F31" i="5"/>
  <c r="L31" i="5"/>
  <c r="I89" i="4"/>
  <c r="E89" i="4"/>
  <c r="K86" i="4"/>
  <c r="I86" i="4"/>
  <c r="G86" i="4"/>
  <c r="E86" i="4"/>
  <c r="K75" i="4"/>
  <c r="I75" i="4"/>
  <c r="G75" i="4"/>
  <c r="K73" i="3"/>
  <c r="I73" i="3"/>
  <c r="G73" i="3"/>
  <c r="E73" i="3"/>
  <c r="K65" i="3"/>
  <c r="I65" i="3"/>
  <c r="G65" i="3"/>
  <c r="E65" i="3"/>
  <c r="K29" i="3"/>
  <c r="I29" i="3"/>
  <c r="G29" i="3"/>
  <c r="E29" i="3"/>
  <c r="K19" i="3"/>
  <c r="I19" i="3"/>
  <c r="G19" i="3"/>
  <c r="E19" i="3"/>
  <c r="K68" i="2"/>
  <c r="I68" i="2"/>
  <c r="G68" i="2"/>
  <c r="E68" i="2"/>
  <c r="K60" i="2"/>
  <c r="I60" i="2"/>
  <c r="G60" i="2"/>
  <c r="E60" i="2"/>
  <c r="K24" i="2"/>
  <c r="I24" i="2"/>
  <c r="G24" i="2"/>
  <c r="E24" i="2"/>
  <c r="K14" i="2"/>
  <c r="G14" i="2"/>
  <c r="E14" i="2"/>
  <c r="K82" i="1"/>
  <c r="G82" i="1"/>
  <c r="K81" i="1"/>
  <c r="G81" i="1"/>
  <c r="G91" i="1"/>
  <c r="G93" i="1"/>
  <c r="K64" i="1"/>
  <c r="I64" i="1"/>
  <c r="G64" i="1"/>
  <c r="E64" i="1"/>
  <c r="K55" i="1"/>
  <c r="I55" i="1"/>
  <c r="G55" i="1"/>
  <c r="G65" i="1"/>
  <c r="E55" i="1"/>
  <c r="E65" i="1"/>
  <c r="K31" i="1"/>
  <c r="I31" i="1"/>
  <c r="G31" i="1"/>
  <c r="G32" i="1"/>
  <c r="E31" i="1"/>
  <c r="DZ21" i="1"/>
  <c r="K17" i="1"/>
  <c r="I17" i="1"/>
  <c r="G17" i="1"/>
  <c r="E17" i="1"/>
  <c r="Z48" i="5"/>
  <c r="E92" i="1"/>
  <c r="Z49" i="5"/>
  <c r="D48" i="5"/>
  <c r="E82" i="1"/>
  <c r="R48" i="5"/>
  <c r="X19" i="5"/>
  <c r="V36" i="5"/>
  <c r="E74" i="3"/>
  <c r="I65" i="1"/>
  <c r="K91" i="1"/>
  <c r="K93" i="1"/>
  <c r="M20" i="6"/>
  <c r="T48" i="5"/>
  <c r="B48" i="5"/>
  <c r="E81" i="1"/>
  <c r="P31" i="5"/>
  <c r="J48" i="5"/>
  <c r="J49" i="5"/>
  <c r="R31" i="5"/>
  <c r="N31" i="5"/>
  <c r="V40" i="5"/>
  <c r="X40" i="5"/>
  <c r="I74" i="3"/>
  <c r="K24" i="6"/>
  <c r="M24" i="6"/>
  <c r="AD35" i="5"/>
  <c r="E30" i="3"/>
  <c r="E34" i="3"/>
  <c r="I30" i="3"/>
  <c r="I34" i="3"/>
  <c r="K74" i="3"/>
  <c r="K76" i="3"/>
  <c r="K79" i="3"/>
  <c r="G74" i="3"/>
  <c r="G76" i="3"/>
  <c r="G79" i="3"/>
  <c r="Z31" i="5"/>
  <c r="K30" i="3"/>
  <c r="K34" i="3"/>
  <c r="G30" i="3"/>
  <c r="G34" i="3"/>
  <c r="I69" i="2"/>
  <c r="E69" i="2"/>
  <c r="I25" i="2"/>
  <c r="I29" i="2"/>
  <c r="I31" i="2"/>
  <c r="I52" i="2"/>
  <c r="E25" i="2"/>
  <c r="E29" i="2"/>
  <c r="E31" i="2"/>
  <c r="E52" i="2"/>
  <c r="K69" i="2"/>
  <c r="K71" i="2"/>
  <c r="K74" i="2"/>
  <c r="G69" i="2"/>
  <c r="G71" i="2"/>
  <c r="G74" i="2"/>
  <c r="K25" i="2"/>
  <c r="K29" i="2"/>
  <c r="K31" i="2"/>
  <c r="K34" i="2"/>
  <c r="G25" i="2"/>
  <c r="G29" i="2"/>
  <c r="G31" i="2"/>
  <c r="G36" i="2"/>
  <c r="K65" i="1"/>
  <c r="K94" i="1"/>
  <c r="K32" i="1"/>
  <c r="I32" i="1"/>
  <c r="E32" i="1"/>
  <c r="G94" i="1"/>
  <c r="G95" i="1"/>
  <c r="T31" i="5"/>
  <c r="H43" i="5"/>
  <c r="X43" i="5"/>
  <c r="AB43" i="5"/>
  <c r="P48" i="5"/>
  <c r="X42" i="5"/>
  <c r="AB42" i="5"/>
  <c r="J31" i="5"/>
  <c r="B31" i="5"/>
  <c r="D31" i="5"/>
  <c r="V41" i="5"/>
  <c r="X41" i="5"/>
  <c r="AB41" i="5"/>
  <c r="H31" i="5"/>
  <c r="N48" i="5"/>
  <c r="E36" i="3"/>
  <c r="E9" i="4"/>
  <c r="E34" i="4"/>
  <c r="E45" i="4"/>
  <c r="E49" i="4"/>
  <c r="E88" i="4"/>
  <c r="E90" i="4"/>
  <c r="E91" i="4"/>
  <c r="K25" i="6"/>
  <c r="K28" i="6"/>
  <c r="I90" i="1"/>
  <c r="G9" i="4"/>
  <c r="G34" i="4"/>
  <c r="G45" i="4"/>
  <c r="G49" i="4"/>
  <c r="G88" i="4"/>
  <c r="G90" i="4"/>
  <c r="K36" i="3"/>
  <c r="K39" i="3"/>
  <c r="K9" i="4"/>
  <c r="K34" i="4"/>
  <c r="K45" i="4"/>
  <c r="K49" i="4"/>
  <c r="K88" i="4"/>
  <c r="K90" i="4"/>
  <c r="I9" i="4"/>
  <c r="I34" i="4"/>
  <c r="I45" i="4"/>
  <c r="I49" i="4"/>
  <c r="I88" i="4"/>
  <c r="I90" i="4"/>
  <c r="I91" i="4"/>
  <c r="G76" i="2"/>
  <c r="V48" i="5"/>
  <c r="E90" i="1"/>
  <c r="V49" i="5"/>
  <c r="V31" i="5"/>
  <c r="I36" i="3"/>
  <c r="I57" i="3"/>
  <c r="I76" i="3"/>
  <c r="I79" i="3"/>
  <c r="G81" i="3"/>
  <c r="G36" i="3"/>
  <c r="G41" i="3"/>
  <c r="I71" i="2"/>
  <c r="I74" i="2"/>
  <c r="E71" i="2"/>
  <c r="E74" i="2"/>
  <c r="E34" i="2"/>
  <c r="E36" i="2"/>
  <c r="I34" i="2"/>
  <c r="G34" i="2"/>
  <c r="K95" i="1"/>
  <c r="AB40" i="5"/>
  <c r="AB31" i="5"/>
  <c r="H48" i="5"/>
  <c r="H49" i="5"/>
  <c r="E76" i="2"/>
  <c r="E39" i="3"/>
  <c r="L34" i="5"/>
  <c r="X34" i="5"/>
  <c r="E57" i="3"/>
  <c r="E76" i="3"/>
  <c r="E79" i="3"/>
  <c r="E41" i="3"/>
  <c r="I39" i="3"/>
  <c r="X31" i="5"/>
  <c r="G39" i="3"/>
  <c r="L36" i="5"/>
  <c r="L48" i="5"/>
  <c r="E89" i="1"/>
  <c r="E91" i="1"/>
  <c r="E93" i="1"/>
  <c r="E94" i="1"/>
  <c r="E95" i="1"/>
  <c r="E81" i="3"/>
  <c r="I23" i="6"/>
  <c r="I25" i="6"/>
  <c r="I28" i="6"/>
  <c r="AB34" i="5"/>
  <c r="AB36" i="5"/>
  <c r="X36" i="5"/>
  <c r="X48" i="5"/>
  <c r="M23" i="6"/>
  <c r="M25" i="6"/>
  <c r="N25" i="6"/>
  <c r="X49" i="5"/>
  <c r="L49" i="5"/>
  <c r="I89" i="1"/>
  <c r="I91" i="1"/>
  <c r="I93" i="1"/>
  <c r="I94" i="1"/>
  <c r="I95" i="1"/>
  <c r="AD36" i="5"/>
  <c r="AB48" i="5"/>
  <c r="AB49" i="5"/>
  <c r="M28" i="6"/>
  <c r="M29" i="6"/>
  <c r="I29" i="6"/>
</calcChain>
</file>

<file path=xl/sharedStrings.xml><?xml version="1.0" encoding="utf-8"?>
<sst xmlns="http://schemas.openxmlformats.org/spreadsheetml/2006/main" count="478" uniqueCount="276">
  <si>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</si>
  <si>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</si>
  <si>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</si>
  <si>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</si>
  <si>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</si>
  <si>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</si>
  <si>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</si>
  <si>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</si>
  <si>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</si>
  <si>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</si>
  <si>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</si>
  <si>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</si>
  <si>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</si>
  <si>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</si>
  <si>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</si>
  <si>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</si>
  <si>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</si>
  <si>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</si>
  <si>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</si>
  <si>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</si>
  <si>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</si>
  <si>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</si>
  <si>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</si>
  <si>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</si>
  <si>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</si>
  <si>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</si>
  <si>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</si>
  <si>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</si>
  <si>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</si>
  <si>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</si>
  <si>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</si>
  <si>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</si>
  <si>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</si>
  <si>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</si>
  <si>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</si>
  <si>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</si>
  <si>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</si>
  <si>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</si>
  <si>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</si>
  <si>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</si>
  <si>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</si>
  <si>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</si>
  <si>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</si>
  <si>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</si>
  <si>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</si>
  <si>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</si>
  <si>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</si>
  <si>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</si>
  <si>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</si>
  <si>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</si>
  <si>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</si>
  <si>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</si>
  <si>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</si>
  <si>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</si>
  <si>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</si>
  <si>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</si>
  <si>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</si>
  <si>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</si>
  <si>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</si>
  <si>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</si>
  <si>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</si>
  <si>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</si>
  <si>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</si>
  <si>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</si>
  <si>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</si>
  <si>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</si>
  <si>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</si>
  <si>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</si>
  <si>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</si>
  <si>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</si>
  <si>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</si>
  <si>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</si>
  <si>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</si>
  <si>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</si>
  <si>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</si>
  <si>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</si>
  <si>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</si>
  <si>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</si>
  <si>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</si>
  <si>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</si>
  <si>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</si>
  <si>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</si>
  <si>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</si>
  <si>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</si>
  <si>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</si>
  <si>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</si>
  <si>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</si>
  <si>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</si>
  <si>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</si>
  <si>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</si>
  <si>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</si>
  <si>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</si>
  <si>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</si>
  <si>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ขาดทุนจากตราสารอนุพันธ์ที่กำหนดให้วัดมูลค่าด้วยมูลค่ายุติธรรม</t>
  </si>
  <si>
    <t>ค่าใช้จ่ายในการตัดจำหน่ายภาษีเงินได้หัก ณ ที่จ่าย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</si>
  <si>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</si>
  <si>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</si>
  <si>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</si>
  <si>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</si>
  <si>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ต้นทุนทางการเงิน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</si>
  <si>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</si>
  <si>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</si>
  <si>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</si>
  <si>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</si>
  <si>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</si>
  <si>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</si>
  <si>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</si>
  <si>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</si>
  <si>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</si>
  <si>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</si>
  <si>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</si>
  <si>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</si>
  <si>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</si>
  <si>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</si>
  <si>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</si>
  <si>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</si>
  <si>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</si>
  <si>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</si>
  <si>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</si>
  <si>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</si>
  <si>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</si>
  <si>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</si>
  <si>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กำไรจากการจำหน่ายเงินลงทุน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</si>
  <si>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</si>
  <si>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</si>
  <si>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กำไรจากเงินลงทุนที่กำหนดให้วัดมูลค่าด้วยมูลค่ายุติธรรม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</si>
  <si>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</si>
  <si>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</si>
  <si>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</si>
  <si>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</si>
  <si>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</si>
  <si>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</si>
  <si>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</si>
  <si>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</si>
  <si>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</si>
  <si>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</si>
  <si>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</si>
  <si>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ค่าใช้จ่ายในการตัดจำหน่ายภาษีเงินได้หัก ณ ที่จ่าย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</si>
  <si>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</si>
  <si>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</si>
  <si>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</si>
  <si>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</si>
  <si>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กำไรจากการจำหน่ายเงินลงทุน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</si>
  <si>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</si>
  <si>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</si>
  <si>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</si>
  <si>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</si>
  <si>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</si>
  <si>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</si>
  <si>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</si>
  <si>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</si>
  <si>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</si>
  <si>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</si>
  <si>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</si>
  <si>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</si>
  <si>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</si>
  <si>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</si>
  <si>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</si>
  <si>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</si>
  <si>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</si>
  <si>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</si>
  <si>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</si>
  <si>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</si>
  <si>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</si>
  <si>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</si>
  <si>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</si>
  <si>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</si>
  <si>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เงินสดจ่ายเพื่อซื้อเงินลงทุนในบริษัทย่อย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</si>
  <si>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</si>
  <si>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เงินสดรับจากการคืนทุนของเงินลงทุนในตราสารทุน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</si>
  <si>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</si>
  <si>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</si>
  <si>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เงินสดรับจากการจำหน่ายสินทรัพย์ทางการเงินไม่หมุนเวียนอื่น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</si>
  <si>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</si>
  <si>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</si>
  <si>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</si>
  <si>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</si>
  <si>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</si>
  <si>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</si>
  <si>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เงินรับฝากจากกิจการที่เกี่ยวข้องกันเพิ่มขึ้น (ลดลง)</t>
  </si>
  <si>
    <t>เงินสดจ่ายค่าหุ้นให้แก่ผู้มีส่วนได้เสียที่ไม่มีอำนาจควบคุมของบริษัทย่อย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</si>
  <si>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</si>
  <si>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</si>
  <si>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</si>
  <si>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</si>
  <si>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</si>
  <si>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</si>
  <si>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</si>
  <si>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</si>
  <si>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</si>
  <si>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</si>
  <si>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</si>
  <si>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</si>
  <si>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</si>
  <si>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การเพิ่มขึ้นของสินทรัพย์สิทธิการใช้และหนี้สินตามสัญญาเช่า</t>
  </si>
  <si>
    <t>งบแสดงการเปลี่ยนแปลงส่วนของผู้ถือหุ้น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</si>
  <si>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</si>
  <si>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</si>
  <si>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</si>
  <si>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</si>
  <si>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</si>
  <si>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</si>
  <si>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</si>
  <si>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</si>
  <si>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</si>
  <si>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</si>
  <si>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</si>
  <si>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</si>
  <si>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</si>
  <si>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</si>
  <si>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</si>
  <si>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</si>
  <si>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</si>
  <si>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</si>
  <si>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</si>
  <si>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</si>
  <si>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</si>
  <si>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</si>
  <si>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</si>
  <si>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</si>
  <si>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</si>
  <si>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</si>
  <si>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</si>
  <si>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</si>
  <si>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</si>
  <si>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</si>
  <si>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</si>
  <si>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</si>
  <si>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</si>
  <si>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</si>
  <si>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</si>
  <si>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</si>
  <si>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</si>
  <si>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</si>
  <si>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</si>
  <si>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</si>
  <si>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หัก: เงินปันผลจ่ายสำหรับหุ้นของบริษัทฯ</t>
  </si>
  <si>
    <t xml:space="preserve">   ที่ถือโดยบริษัทย่อย</t>
  </si>
  <si>
    <t>เงินปันผลจ่ายสุทธิ</t>
  </si>
  <si>
    <t>บริษัทย่อยจ่ายเงินปันผล</t>
  </si>
  <si>
    <t>กำไรจากการจำหน่ายเงินลงทุนในตราสารทุน</t>
  </si>
  <si>
    <t>กำไรจากการคืนทุนของเงินลงทุนในตราสารทุน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</si>
  <si>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</si>
  <si>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</si>
  <si>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ยอดคงเหลือ ณ วันที่ 1 มกราคม 2565</t>
  </si>
  <si>
    <t>กำไร (ขาดทุน) จากการจำหน่ายเงินลงทุนในตราสารทุน</t>
  </si>
  <si>
    <t>ส่วนของผู้มีส่วนได้เสียที่ไม่มีอำนาจควบคุม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</si>
  <si>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</si>
  <si>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</si>
  <si>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องค์ประกอบอื่นของ</t>
  </si>
  <si>
    <t>ณ วันที่ 30 กันยายน 2566</t>
  </si>
  <si>
    <t>30 กันยายน 2566</t>
  </si>
  <si>
    <t>31 ธันวาคม 2565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</si>
  <si>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</si>
  <si>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</si>
  <si>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</si>
  <si>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</si>
  <si>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ของบริษัทย่อยลดลง </t>
  </si>
  <si>
    <t>เงินปันผลจ่าย (หมายเหตุ 8)</t>
  </si>
  <si>
    <t>กำไรก่อนรายได้ (ค่าใช้จ่าย) ภาษีเงินได้</t>
  </si>
  <si>
    <t>รายได้ (ค่าใช้จ่าย) ภาษีเงินได้</t>
  </si>
  <si>
    <t>ผลขาดทุนจากเงินลงทุนในตราสารทุนที่กำหนดให้วัดมูลค่า</t>
  </si>
  <si>
    <t>เงินลงทุนที่มีภาระค้ำประกันลดลง (เพิ่มขึ้น)</t>
  </si>
  <si>
    <t>เงินให้กู้ยืมระยะสั้นแก่กิจการที่เกี่ยวข้องกันลดลง</t>
  </si>
  <si>
    <t>เงินสดสุทธิจากกิจกรรมลงทุน</t>
  </si>
  <si>
    <t xml:space="preserve">   โอนกลับขาดทุนจากการด้อยค่าอสังหาริมทรัพย์เพื่อการลงทุน</t>
  </si>
  <si>
    <t xml:space="preserve">   ส่วนแบ่งขาดทุนจากเงินลงทุนในบริษัทร่วม</t>
  </si>
  <si>
    <t xml:space="preserve">   ขาดทุนจากการเลิกกิจการของบริษัทย่อย</t>
  </si>
  <si>
    <t>กำไร (ขาดทุน) จากการคืนทุนของเงินลงทุนในตราสารทุน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</si>
  <si>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</si>
  <si>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</si>
  <si>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ขาดทุนจากการคืนทุนของเงินลงทุนในตราสารทุน</t>
  </si>
  <si>
    <t xml:space="preserve">เงินสดรับจากการเลิกกิจการ/คืนทุนของเงินลงทุนในบริษัทย่อย </t>
  </si>
  <si>
    <t>โอนกลับสำรองตามกฎหมายเป็นกำไรสะสมที่ยังไม่ได้จัดสรร</t>
  </si>
  <si>
    <t xml:space="preserve">   ขาดทุน (กำไร) จากอัตราแลกเปลี่ยนที่ยังไม่เกิดขึ้นจริง</t>
  </si>
  <si>
    <t xml:space="preserve">   รายการซื้อที่ดิน อาคารและอุปกรณ์ที่ยังไม่ได้จ่ายชำระ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</si>
</sst>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9" formatCode="_(* #,##0_);_(* \(#,##0\);_(* &quot;-&quot;_);_(@_)"/>
    <numFmt numFmtId="171" formatCode="_(* #,##0.00_);_(* \(#,##0.00\);_(* &quot;-&quot;??_);_(@_)"/>
    <numFmt numFmtId="172" formatCode="_-* #,##0.00_-;\(#,##0.00\)_);_(&quot;-&quot;??_);_-@_-"/>
    <numFmt numFmtId="173" formatCode="_(* #,##0_);_(* \(#,##0\);_(* &quot;-&quot;??_);_(@_)"/>
    <numFmt numFmtId="174" formatCode="_(* #,##0.0_);_(* \(#,##0.0\);_(* &quot;-&quot;?_);_(@_)"/>
    <numFmt numFmtId="175" formatCode="_-* #,##0.00_-;\-* #,##0.00_-;_-* &quot;-&quot;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1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14">
    <xf numFmtId="0" fontId="0" fillId="0" borderId="0" xfId="0"/>
    <xf numFmtId="37" fontId="2" fillId="0" borderId="0" xfId="1" applyNumberFormat="1" applyFont="1" applyFill="1" applyAlignment="1">
      <alignment vertical="top"/>
    </xf>
    <xf numFmtId="169" fontId="2" fillId="0" borderId="0" xfId="1" applyNumberFormat="1" applyFont="1" applyFill="1" applyAlignment="1">
      <alignment horizontal="right" vertical="top"/>
    </xf>
    <xf numFmtId="171" fontId="2" fillId="0" borderId="0" xfId="1" applyFont="1" applyFill="1" applyAlignment="1">
      <alignment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vertical="top"/>
    </xf>
    <xf numFmtId="169" fontId="2" fillId="0" borderId="2" xfId="1" applyNumberFormat="1" applyFont="1" applyFill="1" applyBorder="1" applyAlignment="1">
      <alignment horizontal="right" vertical="top"/>
    </xf>
    <xf numFmtId="169" fontId="2" fillId="0" borderId="0" xfId="2" applyNumberFormat="1" applyFont="1" applyFill="1" applyAlignment="1">
      <alignment horizontal="right" vertical="top"/>
    </xf>
    <xf numFmtId="169" fontId="2" fillId="0" borderId="3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4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/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69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72" fontId="0" fillId="0" borderId="5" xfId="0" applyNumberFormat="1" applyFill="1" applyBorder="1" applyAlignment="1">
      <alignment vertical="center"/>
    </xf>
    <xf numFmtId="171" fontId="2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74" fontId="2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69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2" fillId="0" borderId="6" xfId="0" applyFont="1" applyFill="1" applyBorder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169" fontId="2" fillId="0" borderId="1" xfId="0" applyNumberFormat="1" applyFont="1" applyFill="1" applyBorder="1" applyAlignment="1">
      <alignment horizontal="center" vertical="top"/>
    </xf>
    <xf numFmtId="169" fontId="2" fillId="0" borderId="3" xfId="0" applyNumberFormat="1" applyFont="1" applyFill="1" applyBorder="1" applyAlignment="1">
      <alignment horizontal="center" vertical="top"/>
    </xf>
    <xf numFmtId="169" fontId="2" fillId="0" borderId="2" xfId="0" applyNumberFormat="1" applyFont="1" applyFill="1" applyBorder="1" applyAlignment="1">
      <alignment horizontal="center" vertical="top"/>
    </xf>
    <xf numFmtId="169" fontId="2" fillId="0" borderId="4" xfId="0" applyNumberFormat="1" applyFont="1" applyFill="1" applyBorder="1" applyAlignment="1">
      <alignment horizontal="center" vertical="top"/>
    </xf>
    <xf numFmtId="37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175" fontId="2" fillId="0" borderId="4" xfId="0" applyNumberFormat="1" applyFont="1" applyFill="1" applyBorder="1" applyAlignment="1">
      <alignment vertical="top"/>
    </xf>
    <xf numFmtId="175" fontId="2" fillId="0" borderId="0" xfId="0" applyNumberFormat="1" applyFont="1" applyFill="1" applyAlignment="1">
      <alignment vertical="top"/>
    </xf>
    <xf numFmtId="37" fontId="2" fillId="0" borderId="4" xfId="0" applyNumberFormat="1" applyFont="1" applyFill="1" applyBorder="1" applyAlignment="1">
      <alignment vertical="top"/>
    </xf>
    <xf numFmtId="169" fontId="2" fillId="0" borderId="1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173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Alignment="1">
      <alignment horizontal="center" vertical="top"/>
    </xf>
    <xf numFmtId="173" fontId="2" fillId="0" borderId="0" xfId="0" applyNumberFormat="1" applyFont="1" applyFill="1" applyAlignment="1">
      <alignment horizontal="center" vertical="top"/>
    </xf>
    <xf numFmtId="169" fontId="2" fillId="0" borderId="1" xfId="0" applyNumberFormat="1" applyFont="1" applyFill="1" applyBorder="1" applyAlignment="1">
      <alignment horizontal="right" vertical="top"/>
    </xf>
    <xf numFmtId="169" fontId="2" fillId="0" borderId="3" xfId="0" applyNumberFormat="1" applyFont="1" applyFill="1" applyBorder="1" applyAlignment="1">
      <alignment horizontal="right" vertical="top"/>
    </xf>
    <xf numFmtId="169" fontId="2" fillId="0" borderId="4" xfId="0" applyNumberFormat="1" applyFont="1" applyFill="1" applyBorder="1" applyAlignment="1">
      <alignment horizontal="right" vertical="top"/>
    </xf>
    <xf numFmtId="169" fontId="2" fillId="0" borderId="0" xfId="0" applyNumberFormat="1" applyFont="1" applyFill="1"/>
    <xf numFmtId="169" fontId="2" fillId="0" borderId="2" xfId="0" applyNumberFormat="1" applyFont="1" applyFill="1" applyBorder="1"/>
    <xf numFmtId="169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justify"/>
    </xf>
    <xf numFmtId="0" fontId="1" fillId="0" borderId="0" xfId="0" applyFont="1" applyFill="1"/>
    <xf numFmtId="169" fontId="2" fillId="0" borderId="0" xfId="0" applyNumberFormat="1" applyFont="1" applyFill="1" applyAlignment="1">
      <alignment horizontal="justify"/>
    </xf>
    <xf numFmtId="169" fontId="6" fillId="0" borderId="0" xfId="0" applyNumberFormat="1" applyFont="1" applyFill="1"/>
    <xf numFmtId="169" fontId="2" fillId="0" borderId="1" xfId="0" applyNumberFormat="1" applyFont="1" applyFill="1" applyBorder="1"/>
    <xf numFmtId="169" fontId="2" fillId="0" borderId="1" xfId="0" applyNumberFormat="1" applyFont="1" applyFill="1" applyBorder="1" applyAlignment="1">
      <alignment horizontal="right"/>
    </xf>
    <xf numFmtId="169" fontId="2" fillId="0" borderId="7" xfId="0" applyNumberFormat="1" applyFont="1" applyFill="1" applyBorder="1" applyAlignment="1">
      <alignment horizontal="right" vertical="top"/>
    </xf>
    <xf numFmtId="169" fontId="2" fillId="0" borderId="7" xfId="0" applyNumberFormat="1" applyFont="1" applyFill="1" applyBorder="1"/>
    <xf numFmtId="169" fontId="2" fillId="0" borderId="8" xfId="0" applyNumberFormat="1" applyFont="1" applyFill="1" applyBorder="1" applyAlignment="1">
      <alignment horizontal="right" vertical="top"/>
    </xf>
    <xf numFmtId="169" fontId="2" fillId="0" borderId="9" xfId="0" applyNumberFormat="1" applyFont="1" applyFill="1" applyBorder="1" applyAlignment="1">
      <alignment horizontal="right" vertical="top"/>
    </xf>
    <xf numFmtId="169" fontId="2" fillId="0" borderId="9" xfId="0" applyNumberFormat="1" applyFont="1" applyFill="1" applyBorder="1"/>
    <xf numFmtId="0" fontId="6" fillId="0" borderId="0" xfId="3" applyFont="1" applyFill="1" applyAlignment="1">
      <alignment vertical="top"/>
    </xf>
    <xf numFmtId="37" fontId="2" fillId="0" borderId="10" xfId="0" applyNumberFormat="1" applyFont="1" applyFill="1" applyBorder="1" applyAlignment="1">
      <alignment horizontal="center" vertical="top"/>
    </xf>
    <xf numFmtId="37" fontId="2" fillId="0" borderId="10" xfId="0" applyNumberFormat="1" applyFont="1" applyFill="1" applyBorder="1" applyAlignment="1">
      <alignment vertical="top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justify" vertical="top"/>
    </xf>
    <xf numFmtId="169" fontId="2" fillId="0" borderId="2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Alignment="1">
      <alignment horizontal="justify" vertical="top"/>
    </xf>
    <xf numFmtId="0" fontId="2" fillId="0" borderId="0" xfId="0" quotePrefix="1" applyFont="1" applyFill="1" applyAlignment="1">
      <alignment horizontal="justify"/>
    </xf>
    <xf numFmtId="169" fontId="2" fillId="0" borderId="0" xfId="0" applyNumberFormat="1" applyFont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  <sheetName val="Bedrreceptuur"/>
      <sheetName val="PO"/>
      <sheetName val="CIPA"/>
      <sheetName val="Drivers"/>
      <sheetName val="Assumptions"/>
      <sheetName val="Scenarios"/>
      <sheetName val="Operations"/>
      <sheetName val="10-1_Media"/>
      <sheetName val="อาคาร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  <sheetName val="Assign type"/>
      <sheetName val="FF-3"/>
      <sheetName val="Ratio"/>
      <sheetName val="SH-C"/>
      <sheetName val="SH-F"/>
      <sheetName val="SH-A"/>
      <sheetName val="Actual-Monthly"/>
      <sheetName val="Actual-ＹＴＤ"/>
      <sheetName val="Budget-Monthly"/>
      <sheetName val="Budget-YTD"/>
      <sheetName val="Accure"/>
      <sheetName val="payment"/>
      <sheetName val="Prft&amp;Loss"/>
      <sheetName val="FIN TB_SI"/>
      <sheetName val="Timing"/>
      <sheetName val="MA"/>
      <sheetName val="Dec15"/>
      <sheetName val="DEC31"/>
      <sheetName val="Driver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  <sheetName val="Company Info"/>
      <sheetName val="CA Comp"/>
      <sheetName val="BPR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  <sheetName val="CUSTOMER (2)"/>
      <sheetName val="CUS.TANK"/>
      <sheetName val="CUS.SWS"/>
      <sheetName val="CUS.INT"/>
      <sheetName val="frptolocal"/>
      <sheetName val="SEA"/>
      <sheetName val="Header"/>
      <sheetName val="วิเคราะห์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  <sheetName val="Insurance&amp;Licence"/>
      <sheetName val="PM"/>
      <sheetName val="BUDGETINFO Läs för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  <sheetName val="Stock Aging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  <sheetName val="Thailand"/>
      <sheetName val="BBG Capex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  <sheetName val="KH-Q1,Q2,01"/>
      <sheetName val="224140"/>
      <sheetName val="งบทดลองปภพ 4-47"/>
      <sheetName val="Wkgs_BS Lead"/>
      <sheetName val="CI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  <sheetName val="Vat7% ภายในเดือน_Junต้นฉบับ"/>
      <sheetName val="Top_Sale"/>
      <sheetName val="Bs0005"/>
      <sheetName val="Trial"/>
      <sheetName val="10-1 Media"/>
      <sheetName val="10-cut"/>
      <sheetName val="LC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  <sheetName val="TABLE 6B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ELEC45-01"/>
      <sheetName val="P&amp;LFINAL - 44"/>
      <sheetName val="ops tb"/>
      <sheetName val="TB1212"/>
      <sheetName val="DealerData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  <sheetName val="Cover2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0"/>
  <sheetViews>
    <sheetView showGridLines="0" tabSelected="1" view="pageBreakPreview" zoomScale="85" zoomScaleNormal="120" zoomScaleSheetLayoutView="85" workbookViewId="0"/>
  </sheetViews>
  <sheetFormatPr defaultColWidth="10.5703125" defaultRowHeight="22.5" customHeight="1"/>
  <cols>
    <col min="1" max="1" width="47.42578125" style="15" customWidth="1"/>
    <col min="2" max="2" width="0.5703125" style="15" customWidth="1"/>
    <col min="3" max="3" width="6.42578125" style="26" customWidth="1"/>
    <col min="4" max="4" width="2" style="15" customWidth="1"/>
    <col min="5" max="5" width="14" style="15" customWidth="1"/>
    <col min="6" max="6" width="1.42578125" style="15" customWidth="1"/>
    <col min="7" max="7" width="14" style="15" customWidth="1"/>
    <col min="8" max="8" width="1.42578125" style="15" customWidth="1"/>
    <col min="9" max="9" width="14" style="15" customWidth="1"/>
    <col min="10" max="10" width="1.42578125" style="15" customWidth="1"/>
    <col min="11" max="11" width="14" style="15" customWidth="1"/>
    <col min="12" max="12" width="16.42578125" style="15" bestFit="1" customWidth="1"/>
    <col min="13" max="16384" width="10.5703125" style="15"/>
  </cols>
  <sheetData>
    <row r="1" spans="1:14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4" ht="22.5" customHeight="1">
      <c r="A2" s="23" t="s">
        <v>1</v>
      </c>
      <c r="B2" s="22"/>
      <c r="C2" s="22"/>
      <c r="D2" s="22"/>
      <c r="E2" s="22"/>
      <c r="F2" s="22"/>
      <c r="G2" s="22"/>
      <c r="H2" s="24"/>
      <c r="I2" s="22"/>
      <c r="J2" s="24"/>
      <c r="K2" s="22"/>
    </row>
    <row r="3" spans="1:14" ht="22.5" customHeight="1">
      <c r="A3" s="23" t="s">
        <v>250</v>
      </c>
      <c r="B3" s="22"/>
      <c r="C3" s="22"/>
      <c r="D3" s="22"/>
      <c r="E3" s="22"/>
      <c r="F3" s="22"/>
      <c r="G3" s="22"/>
      <c r="H3" s="24"/>
      <c r="I3" s="22"/>
      <c r="J3" s="24"/>
      <c r="K3" s="22"/>
    </row>
    <row r="4" spans="1:14" ht="22.5" customHeight="1">
      <c r="B4" s="22"/>
      <c r="C4" s="22"/>
      <c r="D4" s="22"/>
      <c r="E4" s="22"/>
      <c r="F4" s="22"/>
      <c r="G4" s="22"/>
      <c r="H4" s="24"/>
      <c r="I4" s="22"/>
      <c r="J4" s="24"/>
      <c r="K4" s="25" t="s">
        <v>2</v>
      </c>
    </row>
    <row r="5" spans="1:14" ht="22.5" customHeight="1">
      <c r="A5" s="15" t="s">
        <v>3</v>
      </c>
      <c r="C5" s="15"/>
      <c r="D5" s="26"/>
      <c r="E5" s="103" t="s">
        <v>4</v>
      </c>
      <c r="F5" s="103"/>
      <c r="G5" s="103"/>
      <c r="H5" s="27"/>
      <c r="I5" s="103" t="s">
        <v>5</v>
      </c>
      <c r="J5" s="103"/>
      <c r="K5" s="103"/>
    </row>
    <row r="6" spans="1:14" ht="22.5" customHeight="1">
      <c r="B6" s="28"/>
      <c r="C6" s="28" t="s">
        <v>6</v>
      </c>
      <c r="E6" s="28" t="s">
        <v>251</v>
      </c>
      <c r="G6" s="28" t="s">
        <v>252</v>
      </c>
      <c r="I6" s="28" t="s">
        <v>251</v>
      </c>
      <c r="K6" s="28" t="s">
        <v>252</v>
      </c>
    </row>
    <row r="7" spans="1:14" ht="22.5" customHeight="1">
      <c r="C7" s="15"/>
      <c r="E7" s="26" t="s">
        <v>7</v>
      </c>
      <c r="G7" s="26" t="s">
        <v>8</v>
      </c>
      <c r="I7" s="26" t="s">
        <v>7</v>
      </c>
      <c r="K7" s="26" t="s">
        <v>8</v>
      </c>
    </row>
    <row r="8" spans="1:14" ht="22.5" customHeight="1">
      <c r="B8" s="19"/>
      <c r="C8" s="28"/>
      <c r="E8" s="29" t="s">
        <v>9</v>
      </c>
      <c r="G8" s="26"/>
      <c r="I8" s="29" t="s">
        <v>9</v>
      </c>
      <c r="K8" s="26"/>
    </row>
    <row r="9" spans="1:14" s="19" customFormat="1" ht="22.5" customHeight="1">
      <c r="A9" s="30" t="s">
        <v>10</v>
      </c>
      <c r="C9" s="29"/>
      <c r="D9" s="29"/>
      <c r="E9" s="1"/>
      <c r="F9" s="1"/>
      <c r="G9" s="1"/>
      <c r="H9" s="1"/>
      <c r="I9" s="1"/>
      <c r="J9" s="1"/>
      <c r="K9" s="1"/>
    </row>
    <row r="10" spans="1:14" s="19" customFormat="1" ht="22.5" customHeight="1">
      <c r="A10" s="30" t="s">
        <v>11</v>
      </c>
      <c r="C10" s="29"/>
      <c r="D10" s="29"/>
      <c r="E10" s="1"/>
      <c r="F10" s="1"/>
      <c r="G10" s="1"/>
      <c r="H10" s="1"/>
      <c r="I10" s="1"/>
      <c r="J10" s="1"/>
      <c r="K10" s="1"/>
    </row>
    <row r="11" spans="1:14" s="19" customFormat="1" ht="22.5" customHeight="1">
      <c r="A11" s="19" t="s">
        <v>12</v>
      </c>
      <c r="C11" s="20"/>
      <c r="D11" s="29"/>
      <c r="E11" s="2">
        <v>4003692</v>
      </c>
      <c r="F11" s="2"/>
      <c r="G11" s="2">
        <v>3316491</v>
      </c>
      <c r="H11" s="2"/>
      <c r="I11" s="2">
        <v>589539</v>
      </c>
      <c r="J11" s="2"/>
      <c r="K11" s="2">
        <v>115279</v>
      </c>
    </row>
    <row r="12" spans="1:14" s="19" customFormat="1" ht="22.5" customHeight="1">
      <c r="A12" s="19" t="s">
        <v>13</v>
      </c>
      <c r="C12" s="20">
        <v>3</v>
      </c>
      <c r="D12" s="29"/>
      <c r="E12" s="2">
        <v>1292805</v>
      </c>
      <c r="F12" s="2"/>
      <c r="G12" s="2">
        <v>1341132</v>
      </c>
      <c r="H12" s="2"/>
      <c r="I12" s="2">
        <v>52499</v>
      </c>
      <c r="J12" s="2"/>
      <c r="K12" s="2">
        <v>83206</v>
      </c>
      <c r="L12" s="3"/>
      <c r="M12" s="31"/>
    </row>
    <row r="13" spans="1:14" s="19" customFormat="1" ht="22.5" customHeight="1">
      <c r="A13" s="19" t="s">
        <v>14</v>
      </c>
      <c r="C13" s="20"/>
      <c r="D13" s="29"/>
      <c r="E13" s="2">
        <v>534047</v>
      </c>
      <c r="F13" s="2"/>
      <c r="G13" s="2">
        <v>750029</v>
      </c>
      <c r="H13" s="2"/>
      <c r="I13" s="2">
        <v>0</v>
      </c>
      <c r="J13" s="2"/>
      <c r="K13" s="2">
        <v>0</v>
      </c>
      <c r="L13" s="3"/>
    </row>
    <row r="14" spans="1:14" s="19" customFormat="1" ht="22.5" customHeight="1">
      <c r="A14" s="19" t="s">
        <v>15</v>
      </c>
      <c r="C14" s="20"/>
      <c r="D14" s="29"/>
      <c r="E14" s="2">
        <v>0</v>
      </c>
      <c r="F14" s="2"/>
      <c r="G14" s="2">
        <v>0</v>
      </c>
      <c r="H14" s="2"/>
      <c r="I14" s="2">
        <v>389740</v>
      </c>
      <c r="J14" s="2"/>
      <c r="K14" s="2">
        <v>687640</v>
      </c>
      <c r="L14" s="3"/>
      <c r="M14" s="31"/>
    </row>
    <row r="15" spans="1:14" s="19" customFormat="1" ht="22.5" customHeight="1">
      <c r="A15" s="19" t="s">
        <v>16</v>
      </c>
      <c r="C15" s="20"/>
      <c r="D15" s="29"/>
      <c r="E15" s="2">
        <v>2709253</v>
      </c>
      <c r="F15" s="2"/>
      <c r="G15" s="2">
        <v>2376223</v>
      </c>
      <c r="H15" s="2"/>
      <c r="I15" s="2">
        <v>100000</v>
      </c>
      <c r="J15" s="2"/>
      <c r="K15" s="2">
        <v>3279</v>
      </c>
      <c r="L15" s="3"/>
      <c r="N15" s="31"/>
    </row>
    <row r="16" spans="1:14" s="19" customFormat="1" ht="22.5" customHeight="1">
      <c r="A16" s="19" t="s">
        <v>17</v>
      </c>
      <c r="C16" s="20"/>
      <c r="D16" s="29"/>
      <c r="E16" s="4">
        <v>79874</v>
      </c>
      <c r="F16" s="2"/>
      <c r="G16" s="4">
        <v>99962</v>
      </c>
      <c r="H16" s="2"/>
      <c r="I16" s="4">
        <v>844</v>
      </c>
      <c r="J16" s="2"/>
      <c r="K16" s="4">
        <v>1093</v>
      </c>
      <c r="L16" s="3"/>
      <c r="M16" s="31"/>
      <c r="N16" s="31"/>
    </row>
    <row r="17" spans="1:130" s="19" customFormat="1" ht="22.5" customHeight="1">
      <c r="A17" s="30" t="s">
        <v>18</v>
      </c>
      <c r="C17" s="20"/>
      <c r="D17" s="29"/>
      <c r="E17" s="4">
        <f>SUM(E11:E16)</f>
        <v>8619671</v>
      </c>
      <c r="F17" s="2"/>
      <c r="G17" s="4">
        <f>SUM(G11:G16)</f>
        <v>7883837</v>
      </c>
      <c r="H17" s="2"/>
      <c r="I17" s="4">
        <f>SUM(I11:I16)</f>
        <v>1132622</v>
      </c>
      <c r="J17" s="2"/>
      <c r="K17" s="4">
        <f>SUM(K11:K16)</f>
        <v>890497</v>
      </c>
      <c r="N17" s="31"/>
    </row>
    <row r="18" spans="1:130" s="19" customFormat="1" ht="22.5" customHeight="1">
      <c r="A18" s="30" t="s">
        <v>19</v>
      </c>
      <c r="C18" s="20"/>
      <c r="D18" s="29"/>
      <c r="E18" s="5"/>
      <c r="F18" s="2"/>
      <c r="G18" s="5"/>
      <c r="H18" s="2"/>
      <c r="I18" s="5"/>
      <c r="J18" s="2"/>
      <c r="K18" s="5"/>
      <c r="N18" s="31"/>
    </row>
    <row r="19" spans="1:130" s="19" customFormat="1" ht="22.5" customHeight="1">
      <c r="A19" s="19" t="s">
        <v>20</v>
      </c>
      <c r="C19" s="20"/>
      <c r="D19" s="29"/>
      <c r="E19" s="2">
        <v>41710</v>
      </c>
      <c r="F19" s="2"/>
      <c r="G19" s="2">
        <v>25647</v>
      </c>
      <c r="H19" s="2"/>
      <c r="I19" s="2">
        <v>1000</v>
      </c>
      <c r="J19" s="2"/>
      <c r="K19" s="2">
        <v>1000</v>
      </c>
      <c r="L19" s="3"/>
    </row>
    <row r="20" spans="1:130" s="19" customFormat="1" ht="22.5" customHeight="1">
      <c r="A20" s="19" t="s">
        <v>21</v>
      </c>
      <c r="C20" s="20">
        <v>4</v>
      </c>
      <c r="D20" s="29"/>
      <c r="E20" s="5">
        <v>0</v>
      </c>
      <c r="F20" s="5"/>
      <c r="G20" s="5">
        <v>0</v>
      </c>
      <c r="H20" s="5"/>
      <c r="I20" s="5">
        <v>10613223</v>
      </c>
      <c r="J20" s="5"/>
      <c r="K20" s="5">
        <v>10617224</v>
      </c>
      <c r="L20" s="3"/>
    </row>
    <row r="21" spans="1:130" s="19" customFormat="1" ht="22.5" customHeight="1">
      <c r="A21" s="19" t="s">
        <v>22</v>
      </c>
      <c r="C21" s="20"/>
      <c r="D21" s="29"/>
      <c r="E21" s="5">
        <v>1657538</v>
      </c>
      <c r="F21" s="5"/>
      <c r="G21" s="5">
        <v>1748948</v>
      </c>
      <c r="H21" s="5"/>
      <c r="I21" s="5">
        <v>415187</v>
      </c>
      <c r="J21" s="5"/>
      <c r="K21" s="5">
        <v>415187</v>
      </c>
      <c r="L21" s="3"/>
      <c r="M21" s="31"/>
      <c r="N21" s="31"/>
      <c r="P21" s="31"/>
      <c r="DZ21" s="32">
        <f>+DW21</f>
        <v>0</v>
      </c>
    </row>
    <row r="22" spans="1:130" s="19" customFormat="1" ht="22.5" customHeight="1">
      <c r="A22" s="19" t="s">
        <v>23</v>
      </c>
      <c r="C22" s="20">
        <v>5</v>
      </c>
      <c r="D22" s="29"/>
      <c r="E22" s="2">
        <v>4031661</v>
      </c>
      <c r="F22" s="5"/>
      <c r="G22" s="5">
        <v>4137930</v>
      </c>
      <c r="H22" s="5"/>
      <c r="I22" s="5">
        <v>1496901</v>
      </c>
      <c r="J22" s="5"/>
      <c r="K22" s="5">
        <v>1496901</v>
      </c>
      <c r="L22" s="3"/>
      <c r="M22" s="5"/>
      <c r="N22" s="31"/>
      <c r="Q22" s="31"/>
    </row>
    <row r="23" spans="1:130" s="19" customFormat="1" ht="22.5" customHeight="1">
      <c r="A23" s="19" t="s">
        <v>24</v>
      </c>
      <c r="C23" s="20"/>
      <c r="D23" s="29"/>
      <c r="E23" s="2">
        <v>3471007</v>
      </c>
      <c r="F23" s="2"/>
      <c r="G23" s="2">
        <v>3461701</v>
      </c>
      <c r="H23" s="2"/>
      <c r="I23" s="2">
        <v>1964466</v>
      </c>
      <c r="J23" s="2"/>
      <c r="K23" s="2">
        <v>2080797</v>
      </c>
      <c r="L23" s="3"/>
      <c r="M23" s="31"/>
      <c r="N23" s="31"/>
      <c r="P23" s="31"/>
      <c r="Q23" s="31"/>
    </row>
    <row r="24" spans="1:130" s="19" customFormat="1" ht="22.5" customHeight="1">
      <c r="A24" s="19" t="s">
        <v>25</v>
      </c>
      <c r="C24" s="20"/>
      <c r="D24" s="29"/>
      <c r="E24" s="5">
        <v>2248773</v>
      </c>
      <c r="F24" s="5"/>
      <c r="G24" s="5">
        <v>2427726</v>
      </c>
      <c r="H24" s="5"/>
      <c r="I24" s="5">
        <v>1471059</v>
      </c>
      <c r="J24" s="5"/>
      <c r="K24" s="5">
        <v>1474444</v>
      </c>
      <c r="L24" s="3"/>
      <c r="M24" s="31"/>
      <c r="Q24" s="31"/>
    </row>
    <row r="25" spans="1:130" s="19" customFormat="1" ht="22.5" customHeight="1">
      <c r="A25" s="19" t="s">
        <v>26</v>
      </c>
      <c r="C25" s="20"/>
      <c r="D25" s="29"/>
      <c r="E25" s="5">
        <v>5426700</v>
      </c>
      <c r="F25" s="2"/>
      <c r="G25" s="5">
        <v>5509156</v>
      </c>
      <c r="H25" s="2"/>
      <c r="I25" s="2">
        <v>41118</v>
      </c>
      <c r="J25" s="2"/>
      <c r="K25" s="2">
        <v>43899</v>
      </c>
      <c r="L25" s="3"/>
      <c r="M25" s="31"/>
    </row>
    <row r="26" spans="1:130" s="19" customFormat="1" ht="22.5" customHeight="1">
      <c r="A26" s="19" t="s">
        <v>27</v>
      </c>
      <c r="C26" s="20"/>
      <c r="D26" s="29"/>
      <c r="E26" s="5">
        <v>378571</v>
      </c>
      <c r="F26" s="2"/>
      <c r="G26" s="5">
        <v>194725</v>
      </c>
      <c r="H26" s="2"/>
      <c r="I26" s="2">
        <v>0</v>
      </c>
      <c r="J26" s="2"/>
      <c r="K26" s="2">
        <v>0</v>
      </c>
      <c r="L26" s="3"/>
      <c r="M26" s="33"/>
    </row>
    <row r="27" spans="1:130" s="19" customFormat="1" ht="22.5" customHeight="1">
      <c r="A27" s="19" t="s">
        <v>28</v>
      </c>
      <c r="C27" s="34"/>
      <c r="D27" s="29"/>
      <c r="E27" s="2">
        <v>521724</v>
      </c>
      <c r="F27" s="5"/>
      <c r="G27" s="2">
        <v>521724</v>
      </c>
      <c r="H27" s="5"/>
      <c r="I27" s="5">
        <v>0</v>
      </c>
      <c r="J27" s="5"/>
      <c r="K27" s="5">
        <v>0</v>
      </c>
      <c r="L27" s="3"/>
    </row>
    <row r="28" spans="1:130" s="19" customFormat="1" ht="22.5" customHeight="1">
      <c r="A28" s="19" t="s">
        <v>29</v>
      </c>
      <c r="C28" s="34"/>
      <c r="D28" s="29"/>
      <c r="E28" s="5">
        <v>51864</v>
      </c>
      <c r="F28" s="2"/>
      <c r="G28" s="5">
        <v>52982</v>
      </c>
      <c r="H28" s="2"/>
      <c r="I28" s="2">
        <v>2735</v>
      </c>
      <c r="J28" s="2"/>
      <c r="K28" s="2">
        <v>2686</v>
      </c>
      <c r="L28" s="3"/>
      <c r="M28" s="31"/>
      <c r="P28" s="31"/>
    </row>
    <row r="29" spans="1:130" s="19" customFormat="1" ht="22.5" customHeight="1">
      <c r="A29" s="19" t="s">
        <v>30</v>
      </c>
      <c r="C29" s="20"/>
      <c r="D29" s="29"/>
      <c r="E29" s="2">
        <v>137502</v>
      </c>
      <c r="F29" s="2"/>
      <c r="G29" s="2">
        <v>74283</v>
      </c>
      <c r="H29" s="2"/>
      <c r="I29" s="2">
        <v>4461</v>
      </c>
      <c r="J29" s="2"/>
      <c r="K29" s="2">
        <v>4160</v>
      </c>
      <c r="L29" s="3"/>
      <c r="N29" s="31"/>
      <c r="Q29" s="31"/>
    </row>
    <row r="30" spans="1:130" s="19" customFormat="1" ht="22.5" customHeight="1">
      <c r="A30" s="19" t="s">
        <v>31</v>
      </c>
      <c r="C30" s="20"/>
      <c r="D30" s="29"/>
      <c r="E30" s="4">
        <v>240992</v>
      </c>
      <c r="F30" s="2"/>
      <c r="G30" s="4">
        <v>221263</v>
      </c>
      <c r="H30" s="2"/>
      <c r="I30" s="4">
        <v>9581</v>
      </c>
      <c r="J30" s="2"/>
      <c r="K30" s="4">
        <v>8318</v>
      </c>
      <c r="L30" s="3"/>
      <c r="M30" s="31"/>
      <c r="N30" s="31"/>
      <c r="Q30" s="6"/>
    </row>
    <row r="31" spans="1:130" s="19" customFormat="1" ht="22.5" customHeight="1">
      <c r="A31" s="30" t="s">
        <v>32</v>
      </c>
      <c r="C31" s="20"/>
      <c r="D31" s="29"/>
      <c r="E31" s="2">
        <f>SUM(E19:E30)</f>
        <v>18208042</v>
      </c>
      <c r="F31" s="2"/>
      <c r="G31" s="2">
        <f>SUM(G19:G30)</f>
        <v>18376085</v>
      </c>
      <c r="H31" s="2"/>
      <c r="I31" s="2">
        <f>SUM(I19:I30)</f>
        <v>16019731</v>
      </c>
      <c r="J31" s="2"/>
      <c r="K31" s="2">
        <f>SUM(K19:K30)</f>
        <v>16144616</v>
      </c>
      <c r="M31" s="31"/>
    </row>
    <row r="32" spans="1:130" s="19" customFormat="1" ht="22.5" customHeight="1" thickBot="1">
      <c r="A32" s="30" t="s">
        <v>33</v>
      </c>
      <c r="C32" s="20"/>
      <c r="D32" s="29"/>
      <c r="E32" s="7">
        <f>SUM(E17,E31)</f>
        <v>26827713</v>
      </c>
      <c r="F32" s="5"/>
      <c r="G32" s="7">
        <f>SUM(G17,G31)</f>
        <v>26259922</v>
      </c>
      <c r="H32" s="5"/>
      <c r="I32" s="7">
        <f>SUM(I17,I31)</f>
        <v>17152353</v>
      </c>
      <c r="J32" s="5"/>
      <c r="K32" s="7">
        <f>SUM(K17,K31)</f>
        <v>17035113</v>
      </c>
    </row>
    <row r="33" spans="1:15" s="19" customFormat="1" ht="22.5" customHeight="1" thickTop="1">
      <c r="C33" s="29"/>
      <c r="D33" s="29"/>
      <c r="E33" s="1"/>
      <c r="F33" s="1"/>
      <c r="G33" s="1"/>
      <c r="H33" s="1"/>
      <c r="I33" s="1"/>
      <c r="J33" s="1"/>
      <c r="K33" s="1"/>
    </row>
    <row r="34" spans="1:15" s="19" customFormat="1" ht="22.5" customHeight="1">
      <c r="A34" s="19" t="s">
        <v>34</v>
      </c>
      <c r="C34" s="29"/>
      <c r="D34" s="29"/>
      <c r="E34" s="1"/>
      <c r="F34" s="1"/>
      <c r="G34" s="1"/>
      <c r="H34" s="1"/>
      <c r="I34" s="1"/>
      <c r="J34" s="1"/>
      <c r="K34" s="1"/>
    </row>
    <row r="35" spans="1:15" ht="22.5" customHeight="1">
      <c r="A35" s="21" t="s">
        <v>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19"/>
    </row>
    <row r="36" spans="1:15" ht="22.5" customHeight="1">
      <c r="A36" s="23" t="s">
        <v>35</v>
      </c>
      <c r="B36" s="22"/>
      <c r="C36" s="22"/>
      <c r="D36" s="22"/>
      <c r="E36" s="22"/>
      <c r="F36" s="22"/>
      <c r="G36" s="22"/>
      <c r="H36" s="24"/>
      <c r="I36" s="22"/>
      <c r="J36" s="24"/>
      <c r="K36" s="22"/>
      <c r="L36" s="19"/>
    </row>
    <row r="37" spans="1:15" ht="22.5" customHeight="1">
      <c r="A37" s="23" t="s">
        <v>250</v>
      </c>
      <c r="B37" s="22"/>
      <c r="C37" s="22"/>
      <c r="D37" s="22"/>
      <c r="E37" s="22"/>
      <c r="F37" s="22"/>
      <c r="G37" s="22"/>
      <c r="H37" s="24"/>
      <c r="I37" s="22"/>
      <c r="J37" s="24"/>
      <c r="K37" s="22"/>
      <c r="L37" s="19"/>
    </row>
    <row r="38" spans="1:15" ht="22.5" customHeight="1">
      <c r="B38" s="22"/>
      <c r="C38" s="22"/>
      <c r="D38" s="22"/>
      <c r="E38" s="22"/>
      <c r="F38" s="22"/>
      <c r="G38" s="22"/>
      <c r="H38" s="24"/>
      <c r="I38" s="22"/>
      <c r="J38" s="24"/>
      <c r="K38" s="25" t="s">
        <v>2</v>
      </c>
      <c r="L38" s="19"/>
    </row>
    <row r="39" spans="1:15" ht="22.5" customHeight="1">
      <c r="C39" s="15"/>
      <c r="D39" s="26"/>
      <c r="E39" s="103" t="s">
        <v>4</v>
      </c>
      <c r="F39" s="103"/>
      <c r="G39" s="103"/>
      <c r="H39" s="27"/>
      <c r="I39" s="103" t="s">
        <v>5</v>
      </c>
      <c r="J39" s="103"/>
      <c r="K39" s="103"/>
      <c r="L39" s="19"/>
    </row>
    <row r="40" spans="1:15" ht="22.5" customHeight="1">
      <c r="C40" s="28" t="s">
        <v>6</v>
      </c>
      <c r="E40" s="28" t="s">
        <v>251</v>
      </c>
      <c r="G40" s="28" t="s">
        <v>252</v>
      </c>
      <c r="I40" s="28" t="s">
        <v>251</v>
      </c>
      <c r="K40" s="28" t="s">
        <v>252</v>
      </c>
      <c r="L40" s="19"/>
    </row>
    <row r="41" spans="1:15" ht="22.5" customHeight="1">
      <c r="C41" s="15"/>
      <c r="E41" s="26" t="s">
        <v>7</v>
      </c>
      <c r="G41" s="26" t="s">
        <v>8</v>
      </c>
      <c r="I41" s="26" t="s">
        <v>7</v>
      </c>
      <c r="K41" s="26" t="s">
        <v>8</v>
      </c>
      <c r="L41" s="19"/>
    </row>
    <row r="42" spans="1:15" ht="22.5" customHeight="1">
      <c r="B42" s="19"/>
      <c r="C42" s="28"/>
      <c r="E42" s="29" t="s">
        <v>9</v>
      </c>
      <c r="G42" s="26"/>
      <c r="I42" s="29" t="s">
        <v>9</v>
      </c>
      <c r="K42" s="26"/>
      <c r="L42" s="19"/>
    </row>
    <row r="43" spans="1:15" s="19" customFormat="1" ht="22.5" customHeight="1">
      <c r="A43" s="35" t="s">
        <v>36</v>
      </c>
      <c r="C43" s="20"/>
      <c r="D43" s="29"/>
      <c r="E43" s="5"/>
      <c r="F43" s="2"/>
      <c r="G43" s="5"/>
      <c r="H43" s="2"/>
      <c r="I43" s="5"/>
      <c r="J43" s="2"/>
      <c r="K43" s="5"/>
    </row>
    <row r="44" spans="1:15" s="19" customFormat="1" ht="22.5" customHeight="1">
      <c r="A44" s="35" t="s">
        <v>37</v>
      </c>
      <c r="C44" s="20"/>
      <c r="D44" s="29"/>
      <c r="E44" s="5"/>
      <c r="F44" s="5"/>
      <c r="G44" s="5"/>
      <c r="H44" s="5"/>
      <c r="I44" s="5"/>
      <c r="J44" s="5"/>
      <c r="K44" s="5"/>
      <c r="O44" s="31"/>
    </row>
    <row r="45" spans="1:15" s="19" customFormat="1" ht="22.5" customHeight="1">
      <c r="A45" s="36" t="s">
        <v>269</v>
      </c>
      <c r="C45" s="20"/>
      <c r="D45" s="36"/>
      <c r="E45" s="2">
        <v>125801</v>
      </c>
      <c r="F45" s="2"/>
      <c r="G45" s="2">
        <v>144473</v>
      </c>
      <c r="H45" s="2"/>
      <c r="I45" s="2">
        <v>0</v>
      </c>
      <c r="J45" s="2"/>
      <c r="K45" s="2">
        <v>0</v>
      </c>
      <c r="L45" s="31"/>
      <c r="O45" s="31"/>
    </row>
    <row r="46" spans="1:15" s="19" customFormat="1" ht="22.5" customHeight="1">
      <c r="A46" s="36" t="s">
        <v>38</v>
      </c>
      <c r="C46" s="20"/>
      <c r="D46" s="36"/>
      <c r="E46" s="2">
        <v>10000</v>
      </c>
      <c r="F46" s="2"/>
      <c r="G46" s="2">
        <v>10000</v>
      </c>
      <c r="H46" s="2"/>
      <c r="I46" s="2">
        <v>0</v>
      </c>
      <c r="J46" s="2"/>
      <c r="K46" s="2">
        <v>0</v>
      </c>
      <c r="L46" s="31"/>
      <c r="O46" s="31"/>
    </row>
    <row r="47" spans="1:15" s="19" customFormat="1" ht="22.5" customHeight="1">
      <c r="A47" s="36" t="s">
        <v>39</v>
      </c>
      <c r="C47" s="20"/>
      <c r="D47" s="36"/>
      <c r="E47" s="2">
        <v>951732</v>
      </c>
      <c r="F47" s="2"/>
      <c r="G47" s="2">
        <v>1169000</v>
      </c>
      <c r="H47" s="2"/>
      <c r="I47" s="2">
        <v>61297</v>
      </c>
      <c r="J47" s="2"/>
      <c r="K47" s="2">
        <v>82185</v>
      </c>
      <c r="L47" s="31"/>
      <c r="O47" s="31"/>
    </row>
    <row r="48" spans="1:15" s="19" customFormat="1" ht="22.5" customHeight="1">
      <c r="A48" s="36" t="s">
        <v>40</v>
      </c>
      <c r="C48" s="20">
        <v>6</v>
      </c>
      <c r="D48" s="36"/>
      <c r="E48" s="2">
        <v>7430</v>
      </c>
      <c r="F48" s="2"/>
      <c r="G48" s="2">
        <v>7430</v>
      </c>
      <c r="H48" s="2"/>
      <c r="I48" s="2">
        <v>0</v>
      </c>
      <c r="J48" s="2"/>
      <c r="K48" s="2">
        <v>0</v>
      </c>
      <c r="L48" s="31"/>
    </row>
    <row r="49" spans="1:18" s="19" customFormat="1" ht="22.5" customHeight="1">
      <c r="A49" s="36" t="s">
        <v>41</v>
      </c>
      <c r="C49" s="34"/>
      <c r="D49" s="36"/>
      <c r="E49" s="8"/>
      <c r="F49" s="2"/>
      <c r="G49" s="8"/>
      <c r="H49" s="2"/>
      <c r="I49" s="2"/>
      <c r="J49" s="2"/>
      <c r="K49" s="2"/>
      <c r="L49" s="31"/>
    </row>
    <row r="50" spans="1:18" s="19" customFormat="1" ht="22.5" customHeight="1">
      <c r="A50" s="36" t="s">
        <v>42</v>
      </c>
      <c r="C50" s="34"/>
      <c r="D50" s="36"/>
      <c r="E50" s="8">
        <v>72039</v>
      </c>
      <c r="F50" s="2"/>
      <c r="G50" s="8">
        <v>65269</v>
      </c>
      <c r="H50" s="2"/>
      <c r="I50" s="2">
        <v>0</v>
      </c>
      <c r="J50" s="2"/>
      <c r="K50" s="2">
        <v>0</v>
      </c>
      <c r="L50" s="31"/>
    </row>
    <row r="51" spans="1:18" s="19" customFormat="1" ht="22.5" customHeight="1">
      <c r="A51" s="36" t="s">
        <v>43</v>
      </c>
      <c r="C51" s="20"/>
      <c r="D51" s="36"/>
      <c r="E51" s="2">
        <v>0</v>
      </c>
      <c r="F51" s="5"/>
      <c r="G51" s="2">
        <v>0</v>
      </c>
      <c r="H51" s="5"/>
      <c r="I51" s="5">
        <v>341000</v>
      </c>
      <c r="J51" s="5"/>
      <c r="K51" s="5">
        <v>351200</v>
      </c>
      <c r="L51" s="31"/>
      <c r="P51" s="31"/>
      <c r="Q51" s="31"/>
    </row>
    <row r="52" spans="1:18" s="19" customFormat="1" ht="22.5" customHeight="1">
      <c r="A52" s="36" t="s">
        <v>44</v>
      </c>
      <c r="C52" s="34"/>
      <c r="D52" s="36"/>
      <c r="E52" s="5">
        <v>35548</v>
      </c>
      <c r="F52" s="5"/>
      <c r="G52" s="5">
        <v>39319</v>
      </c>
      <c r="H52" s="5"/>
      <c r="I52" s="5">
        <v>0</v>
      </c>
      <c r="J52" s="5"/>
      <c r="K52" s="5">
        <v>0</v>
      </c>
      <c r="L52" s="31"/>
      <c r="O52" s="31"/>
      <c r="Q52" s="37"/>
    </row>
    <row r="53" spans="1:18" s="19" customFormat="1" ht="22.5" customHeight="1">
      <c r="A53" s="36" t="s">
        <v>45</v>
      </c>
      <c r="C53" s="34"/>
      <c r="D53" s="36"/>
      <c r="E53" s="5">
        <v>46548</v>
      </c>
      <c r="F53" s="5"/>
      <c r="G53" s="5">
        <v>0</v>
      </c>
      <c r="H53" s="5"/>
      <c r="I53" s="5">
        <v>4111</v>
      </c>
      <c r="J53" s="5"/>
      <c r="K53" s="5">
        <v>0</v>
      </c>
      <c r="L53" s="31"/>
      <c r="O53" s="31"/>
    </row>
    <row r="54" spans="1:18" s="19" customFormat="1" ht="22.5" customHeight="1">
      <c r="A54" s="36" t="s">
        <v>46</v>
      </c>
      <c r="C54" s="38"/>
      <c r="D54" s="36"/>
      <c r="E54" s="5">
        <v>109517</v>
      </c>
      <c r="F54" s="5"/>
      <c r="G54" s="5">
        <v>122042</v>
      </c>
      <c r="H54" s="5"/>
      <c r="I54" s="5">
        <v>8536</v>
      </c>
      <c r="J54" s="5"/>
      <c r="K54" s="5">
        <v>7670</v>
      </c>
      <c r="L54" s="31"/>
      <c r="M54" s="31"/>
      <c r="O54" s="31"/>
    </row>
    <row r="55" spans="1:18" s="19" customFormat="1" ht="22.5" customHeight="1">
      <c r="A55" s="35" t="s">
        <v>47</v>
      </c>
      <c r="C55" s="20"/>
      <c r="D55" s="36"/>
      <c r="E55" s="9">
        <f>SUM(E45:E54)</f>
        <v>1358615</v>
      </c>
      <c r="F55" s="2" t="s">
        <v>48</v>
      </c>
      <c r="G55" s="9">
        <f>SUM(G45:G54)</f>
        <v>1557533</v>
      </c>
      <c r="H55" s="2"/>
      <c r="I55" s="9">
        <f>SUM(I45:I54)</f>
        <v>414944</v>
      </c>
      <c r="J55" s="2"/>
      <c r="K55" s="9">
        <f>SUM(K45:K54)</f>
        <v>441055</v>
      </c>
      <c r="L55" s="31"/>
      <c r="O55" s="31"/>
      <c r="P55" s="31"/>
      <c r="R55" s="31"/>
    </row>
    <row r="56" spans="1:18" s="19" customFormat="1" ht="22.5" customHeight="1">
      <c r="A56" s="35" t="s">
        <v>49</v>
      </c>
      <c r="C56" s="20"/>
      <c r="D56" s="36"/>
      <c r="E56" s="2"/>
      <c r="F56" s="2"/>
      <c r="G56" s="2"/>
      <c r="H56" s="2"/>
      <c r="I56" s="2"/>
      <c r="J56" s="2"/>
      <c r="K56" s="2"/>
      <c r="O56" s="31"/>
      <c r="P56" s="31"/>
      <c r="R56" s="31"/>
    </row>
    <row r="57" spans="1:18" s="19" customFormat="1" ht="22.5" customHeight="1">
      <c r="A57" s="36" t="s">
        <v>50</v>
      </c>
      <c r="C57" s="20"/>
      <c r="D57" s="36"/>
      <c r="E57" s="2"/>
      <c r="F57" s="2"/>
      <c r="G57" s="2"/>
      <c r="H57" s="2"/>
      <c r="I57" s="2"/>
      <c r="J57" s="2"/>
      <c r="K57" s="2"/>
      <c r="O57" s="31"/>
    </row>
    <row r="58" spans="1:18" s="19" customFormat="1" ht="22.5" customHeight="1">
      <c r="A58" s="36" t="s">
        <v>51</v>
      </c>
      <c r="C58" s="20">
        <v>6</v>
      </c>
      <c r="D58" s="36"/>
      <c r="E58" s="2">
        <v>12339</v>
      </c>
      <c r="F58" s="2"/>
      <c r="G58" s="2">
        <v>17911</v>
      </c>
      <c r="H58" s="2"/>
      <c r="I58" s="2">
        <v>0</v>
      </c>
      <c r="J58" s="2"/>
      <c r="K58" s="2">
        <v>0</v>
      </c>
      <c r="L58" s="31"/>
      <c r="O58" s="31"/>
    </row>
    <row r="59" spans="1:18" s="19" customFormat="1" ht="22.5" customHeight="1">
      <c r="A59" s="36" t="s">
        <v>52</v>
      </c>
      <c r="C59" s="39"/>
      <c r="F59" s="40"/>
      <c r="H59" s="40"/>
      <c r="I59" s="40"/>
      <c r="J59" s="40"/>
      <c r="K59" s="40"/>
      <c r="L59" s="31"/>
      <c r="O59" s="31"/>
    </row>
    <row r="60" spans="1:18" s="19" customFormat="1" ht="22.5" customHeight="1">
      <c r="A60" s="36" t="s">
        <v>51</v>
      </c>
      <c r="C60" s="34"/>
      <c r="D60" s="36"/>
      <c r="E60" s="40">
        <v>263536</v>
      </c>
      <c r="F60" s="2"/>
      <c r="G60" s="40">
        <v>86755</v>
      </c>
      <c r="H60" s="2"/>
      <c r="I60" s="2">
        <v>0</v>
      </c>
      <c r="J60" s="2"/>
      <c r="K60" s="2">
        <v>0</v>
      </c>
      <c r="L60" s="31"/>
    </row>
    <row r="61" spans="1:18" s="19" customFormat="1" ht="22.5" customHeight="1">
      <c r="A61" s="36" t="s">
        <v>53</v>
      </c>
      <c r="C61" s="20"/>
      <c r="D61" s="36"/>
      <c r="E61" s="2">
        <v>287546</v>
      </c>
      <c r="F61" s="2"/>
      <c r="G61" s="2">
        <v>275866</v>
      </c>
      <c r="H61" s="2"/>
      <c r="I61" s="2">
        <v>26120</v>
      </c>
      <c r="J61" s="2"/>
      <c r="K61" s="2">
        <v>24684</v>
      </c>
      <c r="L61" s="31"/>
      <c r="M61" s="31"/>
    </row>
    <row r="62" spans="1:18" s="19" customFormat="1" ht="22.5" customHeight="1">
      <c r="A62" s="36" t="s">
        <v>54</v>
      </c>
      <c r="C62" s="20"/>
      <c r="D62" s="36"/>
      <c r="E62" s="2">
        <v>267042</v>
      </c>
      <c r="F62" s="2"/>
      <c r="G62" s="2">
        <v>200974</v>
      </c>
      <c r="H62" s="2"/>
      <c r="I62" s="2">
        <v>128007</v>
      </c>
      <c r="J62" s="2"/>
      <c r="K62" s="2">
        <v>151703</v>
      </c>
      <c r="L62" s="31"/>
      <c r="M62" s="31"/>
      <c r="O62" s="31"/>
    </row>
    <row r="63" spans="1:18" s="19" customFormat="1" ht="22.5" customHeight="1">
      <c r="A63" s="36" t="s">
        <v>55</v>
      </c>
      <c r="C63" s="20"/>
      <c r="D63" s="36"/>
      <c r="E63" s="4">
        <v>33436</v>
      </c>
      <c r="F63" s="2"/>
      <c r="G63" s="4">
        <v>33879</v>
      </c>
      <c r="H63" s="2"/>
      <c r="I63" s="4">
        <v>0</v>
      </c>
      <c r="J63" s="2"/>
      <c r="K63" s="4">
        <v>0</v>
      </c>
      <c r="L63" s="31"/>
    </row>
    <row r="64" spans="1:18" s="19" customFormat="1" ht="22.5" customHeight="1">
      <c r="A64" s="35" t="s">
        <v>56</v>
      </c>
      <c r="C64" s="29"/>
      <c r="D64" s="36"/>
      <c r="E64" s="2">
        <f>SUM(E58:E63)</f>
        <v>863899</v>
      </c>
      <c r="F64" s="2"/>
      <c r="G64" s="2">
        <f>SUM(G58:G63)</f>
        <v>615385</v>
      </c>
      <c r="H64" s="2"/>
      <c r="I64" s="2">
        <f>SUM(I58:I63)</f>
        <v>154127</v>
      </c>
      <c r="J64" s="2"/>
      <c r="K64" s="2">
        <f>SUM(K58:K63)</f>
        <v>176387</v>
      </c>
    </row>
    <row r="65" spans="1:12" s="19" customFormat="1" ht="22.5" customHeight="1">
      <c r="A65" s="35" t="s">
        <v>57</v>
      </c>
      <c r="C65" s="29"/>
      <c r="D65" s="36"/>
      <c r="E65" s="9">
        <f>SUM(E55,E64)</f>
        <v>2222514</v>
      </c>
      <c r="F65" s="5"/>
      <c r="G65" s="9">
        <f>SUM(G55,G64)</f>
        <v>2172918</v>
      </c>
      <c r="H65" s="5"/>
      <c r="I65" s="9">
        <f>SUM(I55,I64)</f>
        <v>569071</v>
      </c>
      <c r="J65" s="5"/>
      <c r="K65" s="9">
        <f>SUM(K55,K64)</f>
        <v>617442</v>
      </c>
    </row>
    <row r="66" spans="1:12" s="19" customFormat="1" ht="22.5" customHeight="1">
      <c r="C66" s="29"/>
      <c r="D66" s="41"/>
      <c r="E66" s="10"/>
      <c r="F66" s="10"/>
      <c r="G66" s="10"/>
      <c r="H66" s="10"/>
      <c r="I66" s="10"/>
      <c r="J66" s="10"/>
      <c r="K66" s="10"/>
    </row>
    <row r="67" spans="1:12" s="19" customFormat="1" ht="22.5" customHeight="1">
      <c r="A67" s="19" t="s">
        <v>34</v>
      </c>
      <c r="C67" s="29"/>
      <c r="D67" s="29"/>
      <c r="E67" s="1"/>
      <c r="F67" s="1"/>
      <c r="G67" s="1"/>
      <c r="H67" s="1"/>
      <c r="I67" s="1"/>
      <c r="J67" s="1"/>
      <c r="K67" s="1"/>
    </row>
    <row r="68" spans="1:12" ht="22.5" customHeight="1">
      <c r="A68" s="21" t="s">
        <v>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19"/>
    </row>
    <row r="69" spans="1:12" ht="22.5" customHeight="1">
      <c r="A69" s="23" t="s">
        <v>35</v>
      </c>
      <c r="B69" s="22"/>
      <c r="C69" s="22"/>
      <c r="D69" s="22"/>
      <c r="E69" s="22"/>
      <c r="F69" s="22"/>
      <c r="G69" s="22"/>
      <c r="H69" s="24"/>
      <c r="I69" s="22"/>
      <c r="J69" s="24"/>
      <c r="K69" s="22"/>
      <c r="L69" s="19"/>
    </row>
    <row r="70" spans="1:12" ht="22.5" customHeight="1">
      <c r="A70" s="23" t="s">
        <v>250</v>
      </c>
      <c r="B70" s="22"/>
      <c r="C70" s="22"/>
      <c r="D70" s="22"/>
      <c r="E70" s="22"/>
      <c r="F70" s="22"/>
      <c r="G70" s="22"/>
      <c r="H70" s="24"/>
      <c r="I70" s="22"/>
      <c r="J70" s="24"/>
      <c r="K70" s="22"/>
      <c r="L70" s="19"/>
    </row>
    <row r="71" spans="1:12" ht="22.5" customHeight="1">
      <c r="B71" s="22"/>
      <c r="C71" s="22"/>
      <c r="D71" s="22"/>
      <c r="E71" s="22"/>
      <c r="F71" s="22"/>
      <c r="G71" s="22"/>
      <c r="H71" s="24"/>
      <c r="I71" s="22"/>
      <c r="J71" s="24"/>
      <c r="K71" s="25" t="s">
        <v>2</v>
      </c>
      <c r="L71" s="19"/>
    </row>
    <row r="72" spans="1:12" ht="22.5" customHeight="1">
      <c r="C72" s="15"/>
      <c r="D72" s="26"/>
      <c r="E72" s="103" t="s">
        <v>4</v>
      </c>
      <c r="F72" s="103"/>
      <c r="G72" s="103"/>
      <c r="H72" s="27"/>
      <c r="I72" s="103" t="s">
        <v>5</v>
      </c>
      <c r="J72" s="103"/>
      <c r="K72" s="103"/>
      <c r="L72" s="19"/>
    </row>
    <row r="73" spans="1:12" ht="22.5" customHeight="1">
      <c r="C73" s="28"/>
      <c r="E73" s="28" t="s">
        <v>251</v>
      </c>
      <c r="G73" s="28" t="s">
        <v>252</v>
      </c>
      <c r="I73" s="28" t="s">
        <v>251</v>
      </c>
      <c r="K73" s="28" t="s">
        <v>252</v>
      </c>
      <c r="L73" s="19"/>
    </row>
    <row r="74" spans="1:12" ht="22.5" customHeight="1">
      <c r="C74" s="15"/>
      <c r="E74" s="26" t="s">
        <v>7</v>
      </c>
      <c r="G74" s="26" t="s">
        <v>8</v>
      </c>
      <c r="I74" s="26" t="s">
        <v>7</v>
      </c>
      <c r="K74" s="26" t="s">
        <v>8</v>
      </c>
      <c r="L74" s="19"/>
    </row>
    <row r="75" spans="1:12" ht="22.5" customHeight="1">
      <c r="B75" s="19"/>
      <c r="C75" s="28"/>
      <c r="E75" s="29" t="s">
        <v>9</v>
      </c>
      <c r="G75" s="26"/>
      <c r="I75" s="29" t="s">
        <v>9</v>
      </c>
      <c r="K75" s="26"/>
      <c r="L75" s="19"/>
    </row>
    <row r="76" spans="1:12" s="19" customFormat="1" ht="22.5" customHeight="1">
      <c r="A76" s="35" t="s">
        <v>58</v>
      </c>
      <c r="B76" s="36"/>
      <c r="C76" s="29"/>
      <c r="D76" s="36"/>
      <c r="E76" s="11"/>
      <c r="F76" s="11"/>
      <c r="G76" s="11"/>
      <c r="H76" s="11"/>
      <c r="I76" s="11"/>
      <c r="J76" s="11"/>
      <c r="K76" s="11"/>
    </row>
    <row r="77" spans="1:12" s="19" customFormat="1" ht="22.5" customHeight="1">
      <c r="A77" s="36" t="s">
        <v>59</v>
      </c>
      <c r="B77" s="36"/>
      <c r="C77" s="29"/>
      <c r="D77" s="36"/>
      <c r="E77" s="12"/>
      <c r="F77" s="12"/>
      <c r="G77" s="12"/>
      <c r="H77" s="12"/>
      <c r="I77" s="12"/>
      <c r="J77" s="12"/>
      <c r="K77" s="12"/>
    </row>
    <row r="78" spans="1:12" s="19" customFormat="1" ht="22.5" customHeight="1">
      <c r="A78" s="36" t="s">
        <v>60</v>
      </c>
      <c r="B78" s="36"/>
      <c r="C78" s="29"/>
      <c r="D78" s="36"/>
      <c r="E78" s="12"/>
      <c r="F78" s="12"/>
      <c r="G78" s="12"/>
      <c r="H78" s="12"/>
      <c r="I78" s="12"/>
      <c r="J78" s="12"/>
      <c r="K78" s="12"/>
    </row>
    <row r="79" spans="1:12" s="19" customFormat="1" ht="22.5" customHeight="1" thickBot="1">
      <c r="A79" s="36" t="s">
        <v>61</v>
      </c>
      <c r="B79" s="36"/>
      <c r="C79" s="29"/>
      <c r="D79" s="36"/>
      <c r="E79" s="13">
        <v>3000000</v>
      </c>
      <c r="F79" s="2"/>
      <c r="G79" s="13">
        <v>3000000</v>
      </c>
      <c r="H79" s="2"/>
      <c r="I79" s="13">
        <v>3000000</v>
      </c>
      <c r="J79" s="2"/>
      <c r="K79" s="13">
        <v>3000000</v>
      </c>
    </row>
    <row r="80" spans="1:12" s="19" customFormat="1" ht="22.5" customHeight="1" thickTop="1">
      <c r="A80" s="36" t="s">
        <v>62</v>
      </c>
      <c r="C80" s="29"/>
      <c r="D80" s="36"/>
      <c r="E80" s="12"/>
      <c r="F80" s="12"/>
      <c r="G80" s="12"/>
      <c r="H80" s="12"/>
      <c r="I80" s="12"/>
      <c r="J80" s="12"/>
      <c r="K80" s="12"/>
    </row>
    <row r="81" spans="1:12" s="19" customFormat="1" ht="22.5" customHeight="1">
      <c r="A81" s="36" t="s">
        <v>61</v>
      </c>
      <c r="C81" s="29"/>
      <c r="D81" s="36"/>
      <c r="E81" s="2">
        <f>Conso!B48</f>
        <v>3000000</v>
      </c>
      <c r="F81" s="2"/>
      <c r="G81" s="2">
        <f>SUM(Conso!B33)</f>
        <v>3000000</v>
      </c>
      <c r="H81" s="2"/>
      <c r="I81" s="2">
        <f>separate!C28</f>
        <v>3000000</v>
      </c>
      <c r="J81" s="2"/>
      <c r="K81" s="2">
        <f>SUM(separate!C22)</f>
        <v>3000000</v>
      </c>
    </row>
    <row r="82" spans="1:12" s="19" customFormat="1" ht="22.5" customHeight="1">
      <c r="A82" s="36" t="s">
        <v>63</v>
      </c>
      <c r="B82" s="36"/>
      <c r="C82" s="29"/>
      <c r="D82" s="36"/>
      <c r="E82" s="2">
        <f>Conso!D48</f>
        <v>2599000</v>
      </c>
      <c r="F82" s="2"/>
      <c r="G82" s="2">
        <f>SUM(Conso!D33)</f>
        <v>2599000</v>
      </c>
      <c r="H82" s="2"/>
      <c r="I82" s="2">
        <f>separate!E28</f>
        <v>2599000</v>
      </c>
      <c r="J82" s="2"/>
      <c r="K82" s="2">
        <f>SUM(separate!E22)</f>
        <v>2599000</v>
      </c>
    </row>
    <row r="83" spans="1:12" s="19" customFormat="1" ht="22.5" customHeight="1">
      <c r="A83" s="36" t="s">
        <v>64</v>
      </c>
      <c r="B83" s="36"/>
      <c r="D83" s="36"/>
      <c r="E83" s="2"/>
      <c r="F83" s="2"/>
      <c r="G83" s="2"/>
      <c r="H83" s="2"/>
      <c r="I83" s="2"/>
      <c r="J83" s="2"/>
      <c r="K83" s="2"/>
    </row>
    <row r="84" spans="1:12" s="19" customFormat="1" ht="22.5" customHeight="1">
      <c r="A84" s="36" t="s">
        <v>65</v>
      </c>
      <c r="B84" s="36"/>
      <c r="C84" s="20"/>
      <c r="D84" s="36"/>
      <c r="E84" s="2">
        <v>-388538</v>
      </c>
      <c r="F84" s="2"/>
      <c r="G84" s="2">
        <v>-387268</v>
      </c>
      <c r="H84" s="2"/>
      <c r="I84" s="2">
        <v>0</v>
      </c>
      <c r="J84" s="2"/>
      <c r="K84" s="2">
        <v>0</v>
      </c>
    </row>
    <row r="85" spans="1:12" s="19" customFormat="1" ht="22.5" customHeight="1">
      <c r="A85" s="36" t="s">
        <v>66</v>
      </c>
      <c r="C85" s="20"/>
      <c r="D85" s="36"/>
      <c r="E85" s="2"/>
      <c r="F85" s="2"/>
      <c r="G85" s="2"/>
      <c r="H85" s="2"/>
      <c r="I85" s="2"/>
      <c r="J85" s="2"/>
      <c r="K85" s="2"/>
    </row>
    <row r="86" spans="1:12" s="19" customFormat="1" ht="22.5" customHeight="1">
      <c r="A86" s="36" t="s">
        <v>67</v>
      </c>
      <c r="E86" s="40"/>
      <c r="F86" s="40"/>
      <c r="G86" s="40"/>
      <c r="H86" s="40"/>
      <c r="I86" s="40"/>
      <c r="J86" s="40"/>
      <c r="K86" s="40"/>
    </row>
    <row r="87" spans="1:12" s="19" customFormat="1" ht="22.5" customHeight="1">
      <c r="A87" s="36" t="s">
        <v>68</v>
      </c>
      <c r="B87" s="36"/>
      <c r="C87" s="20"/>
      <c r="D87" s="36"/>
      <c r="E87" s="2">
        <v>1013746</v>
      </c>
      <c r="F87" s="2"/>
      <c r="G87" s="2">
        <v>1017285</v>
      </c>
      <c r="H87" s="2"/>
      <c r="I87" s="2">
        <v>750000</v>
      </c>
      <c r="J87" s="2"/>
      <c r="K87" s="2">
        <v>750000</v>
      </c>
    </row>
    <row r="88" spans="1:12" s="19" customFormat="1" ht="22.5" customHeight="1">
      <c r="A88" s="36" t="s">
        <v>69</v>
      </c>
      <c r="B88" s="36"/>
      <c r="C88" s="29"/>
      <c r="D88" s="36"/>
      <c r="E88" s="2">
        <v>458824</v>
      </c>
      <c r="F88" s="2"/>
      <c r="G88" s="2">
        <v>419676</v>
      </c>
      <c r="H88" s="2"/>
      <c r="I88" s="2">
        <v>0</v>
      </c>
      <c r="J88" s="2"/>
      <c r="K88" s="2">
        <v>0</v>
      </c>
    </row>
    <row r="89" spans="1:12" s="19" customFormat="1" ht="22.5" customHeight="1">
      <c r="A89" s="36" t="s">
        <v>70</v>
      </c>
      <c r="B89" s="36"/>
      <c r="C89" s="29"/>
      <c r="D89" s="36"/>
      <c r="E89" s="5">
        <f>SUM(Conso!L48)</f>
        <v>15291445</v>
      </c>
      <c r="F89" s="2"/>
      <c r="G89" s="5">
        <v>14939813</v>
      </c>
      <c r="H89" s="2"/>
      <c r="I89" s="2">
        <f>separate!I28</f>
        <v>9723566</v>
      </c>
      <c r="J89" s="2"/>
      <c r="K89" s="2">
        <v>9464825</v>
      </c>
    </row>
    <row r="90" spans="1:12" s="19" customFormat="1" ht="22.5" customHeight="1">
      <c r="A90" s="36" t="s">
        <v>71</v>
      </c>
      <c r="B90" s="36"/>
      <c r="C90" s="29"/>
      <c r="D90" s="36"/>
      <c r="E90" s="4">
        <f>SUM(Conso!V48)</f>
        <v>1003601</v>
      </c>
      <c r="F90" s="2"/>
      <c r="G90" s="4">
        <v>780146</v>
      </c>
      <c r="H90" s="2"/>
      <c r="I90" s="4">
        <f>separate!K28</f>
        <v>510716</v>
      </c>
      <c r="J90" s="2"/>
      <c r="K90" s="4">
        <v>603846</v>
      </c>
    </row>
    <row r="91" spans="1:12" s="19" customFormat="1" ht="22.5" customHeight="1">
      <c r="A91" s="36" t="s">
        <v>72</v>
      </c>
      <c r="B91" s="36"/>
      <c r="C91" s="29"/>
      <c r="D91" s="36"/>
      <c r="E91" s="2">
        <f>SUM(E81:E90)</f>
        <v>22978078</v>
      </c>
      <c r="F91" s="5"/>
      <c r="G91" s="2">
        <f>SUM(G81:G90)</f>
        <v>22368652</v>
      </c>
      <c r="H91" s="5"/>
      <c r="I91" s="2">
        <f>SUM(I81:I90)</f>
        <v>16583282</v>
      </c>
      <c r="J91" s="5"/>
      <c r="K91" s="2">
        <f>SUM(K81:K90)</f>
        <v>16417671</v>
      </c>
    </row>
    <row r="92" spans="1:12" s="19" customFormat="1" ht="22.5" customHeight="1">
      <c r="A92" s="36" t="s">
        <v>73</v>
      </c>
      <c r="C92" s="29"/>
      <c r="D92" s="36"/>
      <c r="E92" s="4">
        <f>SUM(Conso!Z48)</f>
        <v>1627121</v>
      </c>
      <c r="F92" s="5"/>
      <c r="G92" s="4">
        <v>1718352</v>
      </c>
      <c r="H92" s="5"/>
      <c r="I92" s="4">
        <v>0</v>
      </c>
      <c r="J92" s="5"/>
      <c r="K92" s="4">
        <v>0</v>
      </c>
      <c r="L92" s="31"/>
    </row>
    <row r="93" spans="1:12" s="19" customFormat="1" ht="22.5" customHeight="1">
      <c r="A93" s="35" t="s">
        <v>74</v>
      </c>
      <c r="C93" s="29"/>
      <c r="D93" s="36"/>
      <c r="E93" s="4">
        <f>SUM(E91:E92)</f>
        <v>24605199</v>
      </c>
      <c r="F93" s="5"/>
      <c r="G93" s="4">
        <f>SUM(G91:G92)</f>
        <v>24087004</v>
      </c>
      <c r="H93" s="5"/>
      <c r="I93" s="4">
        <f>SUM(I91:I92)</f>
        <v>16583282</v>
      </c>
      <c r="J93" s="5"/>
      <c r="K93" s="4">
        <f>SUM(K91:K92)</f>
        <v>16417671</v>
      </c>
    </row>
    <row r="94" spans="1:12" s="19" customFormat="1" ht="22.5" customHeight="1" thickBot="1">
      <c r="A94" s="35" t="s">
        <v>75</v>
      </c>
      <c r="C94" s="29"/>
      <c r="D94" s="36"/>
      <c r="E94" s="7">
        <f>SUM(E93,E65)</f>
        <v>26827713</v>
      </c>
      <c r="F94" s="5"/>
      <c r="G94" s="7">
        <f>SUM(G93,G65)</f>
        <v>26259922</v>
      </c>
      <c r="H94" s="5"/>
      <c r="I94" s="7">
        <f>SUM(I93,I65)</f>
        <v>17152353</v>
      </c>
      <c r="J94" s="5"/>
      <c r="K94" s="7">
        <f>SUM(K93,K65)</f>
        <v>17035113</v>
      </c>
    </row>
    <row r="95" spans="1:12" s="19" customFormat="1" ht="22.5" customHeight="1" thickTop="1">
      <c r="C95" s="29"/>
      <c r="E95" s="31">
        <f>SUM(E94-E32)</f>
        <v>0</v>
      </c>
      <c r="F95" s="31"/>
      <c r="G95" s="31">
        <f>SUM(G94-G32)</f>
        <v>0</v>
      </c>
      <c r="H95" s="31"/>
      <c r="I95" s="31">
        <f>SUM(I94-I32)</f>
        <v>0</v>
      </c>
      <c r="J95" s="31"/>
      <c r="K95" s="31">
        <f>SUM(K94-K32)</f>
        <v>0</v>
      </c>
    </row>
    <row r="96" spans="1:12" s="19" customFormat="1" ht="22.5" customHeight="1">
      <c r="C96" s="29"/>
      <c r="E96" s="31"/>
      <c r="F96" s="31"/>
      <c r="G96" s="31"/>
      <c r="H96" s="31"/>
      <c r="I96" s="31"/>
      <c r="J96" s="31"/>
      <c r="K96" s="31"/>
    </row>
    <row r="97" spans="1:11" s="19" customFormat="1" ht="22.5" customHeight="1">
      <c r="A97" s="19" t="s">
        <v>34</v>
      </c>
      <c r="C97" s="29"/>
      <c r="E97" s="15"/>
      <c r="F97" s="15"/>
      <c r="G97" s="15"/>
      <c r="H97" s="15"/>
      <c r="I97" s="15"/>
      <c r="J97" s="15"/>
      <c r="K97" s="15"/>
    </row>
    <row r="98" spans="1:11" s="19" customFormat="1" ht="22.5" customHeight="1">
      <c r="C98" s="29"/>
      <c r="E98" s="15"/>
      <c r="F98" s="15"/>
      <c r="G98" s="15"/>
      <c r="H98" s="15"/>
      <c r="I98" s="15"/>
      <c r="J98" s="15"/>
      <c r="K98" s="15"/>
    </row>
    <row r="99" spans="1:11" s="19" customFormat="1" ht="22.5" customHeight="1">
      <c r="A99" s="42"/>
      <c r="B99" s="42"/>
      <c r="C99" s="29"/>
      <c r="E99" s="15"/>
      <c r="F99" s="15"/>
      <c r="G99" s="15"/>
      <c r="H99" s="15"/>
      <c r="I99" s="15"/>
      <c r="J99" s="15"/>
      <c r="K99" s="15"/>
    </row>
    <row r="100" spans="1:11" s="19" customFormat="1" ht="22.5" customHeight="1">
      <c r="C100" s="29"/>
      <c r="E100" s="15"/>
      <c r="F100" s="15"/>
      <c r="G100" s="15"/>
      <c r="H100" s="15"/>
      <c r="I100" s="15"/>
      <c r="J100" s="15"/>
      <c r="K100" s="15"/>
    </row>
    <row r="101" spans="1:11" s="19" customFormat="1" ht="22.5" customHeight="1">
      <c r="C101" s="36" t="s">
        <v>76</v>
      </c>
      <c r="E101" s="15"/>
      <c r="F101" s="15"/>
      <c r="G101" s="15"/>
      <c r="H101" s="15"/>
      <c r="I101" s="15"/>
      <c r="J101" s="15"/>
      <c r="K101" s="15"/>
    </row>
    <row r="102" spans="1:11" s="19" customFormat="1" ht="22.5" customHeight="1">
      <c r="A102" s="42"/>
      <c r="B102" s="42"/>
      <c r="C102" s="29"/>
      <c r="E102" s="15"/>
      <c r="F102" s="15"/>
      <c r="G102" s="15"/>
      <c r="H102" s="15"/>
      <c r="I102" s="15"/>
      <c r="J102" s="15"/>
      <c r="K102" s="15"/>
    </row>
    <row r="103" spans="1:11" s="19" customFormat="1" ht="22.5" customHeight="1">
      <c r="C103" s="29"/>
    </row>
    <row r="104" spans="1:11" ht="22.5" customHeight="1">
      <c r="C104" s="15"/>
    </row>
    <row r="105" spans="1:11" ht="22.5" customHeight="1">
      <c r="C105" s="15"/>
    </row>
    <row r="106" spans="1:11" ht="22.5" customHeight="1">
      <c r="C106" s="15"/>
    </row>
    <row r="107" spans="1:11" ht="22.5" customHeight="1">
      <c r="C107" s="15"/>
    </row>
    <row r="108" spans="1:11" ht="22.5" customHeight="1">
      <c r="C108" s="15"/>
    </row>
    <row r="109" spans="1:11" ht="22.5" customHeight="1">
      <c r="C109" s="15"/>
    </row>
    <row r="110" spans="1:11" ht="22.5" customHeight="1">
      <c r="C110" s="15"/>
    </row>
    <row r="111" spans="1:11" ht="22.5" customHeight="1">
      <c r="C111" s="15"/>
    </row>
    <row r="112" spans="1:11" ht="22.5" customHeight="1">
      <c r="C112" s="15"/>
    </row>
    <row r="113" spans="3:3" ht="22.5" customHeight="1">
      <c r="C113" s="15"/>
    </row>
    <row r="114" spans="3:3" ht="22.5" customHeight="1">
      <c r="C114" s="15"/>
    </row>
    <row r="115" spans="3:3" ht="22.5" customHeight="1">
      <c r="C115" s="15"/>
    </row>
    <row r="116" spans="3:3" ht="22.5" customHeight="1">
      <c r="C116" s="15"/>
    </row>
    <row r="117" spans="3:3" ht="22.5" customHeight="1">
      <c r="C117" s="15"/>
    </row>
    <row r="118" spans="3:3" ht="22.5" customHeight="1">
      <c r="C118" s="15"/>
    </row>
    <row r="119" spans="3:3" ht="22.5" customHeight="1">
      <c r="C119" s="15"/>
    </row>
    <row r="120" spans="3:3" ht="22.5" customHeight="1">
      <c r="C120" s="15"/>
    </row>
    <row r="121" spans="3:3" ht="22.5" customHeight="1">
      <c r="C121" s="15"/>
    </row>
    <row r="122" spans="3:3" ht="22.5" customHeight="1">
      <c r="C122" s="15"/>
    </row>
    <row r="123" spans="3:3" ht="22.5" customHeight="1">
      <c r="C123" s="15"/>
    </row>
    <row r="124" spans="3:3" ht="22.5" customHeight="1">
      <c r="C124" s="15"/>
    </row>
    <row r="125" spans="3:3" ht="22.5" customHeight="1">
      <c r="C125" s="15"/>
    </row>
    <row r="126" spans="3:3" ht="22.5" customHeight="1">
      <c r="C126" s="15"/>
    </row>
    <row r="127" spans="3:3" ht="22.5" customHeight="1">
      <c r="C127" s="15"/>
    </row>
    <row r="128" spans="3:3" ht="22.5" customHeight="1">
      <c r="C128" s="15"/>
    </row>
    <row r="129" spans="3:3" ht="22.5" customHeight="1">
      <c r="C129" s="15"/>
    </row>
    <row r="130" spans="3:3" ht="22.5" customHeight="1">
      <c r="C130" s="15"/>
    </row>
    <row r="131" spans="3:3" ht="22.5" customHeight="1">
      <c r="C131" s="15"/>
    </row>
    <row r="132" spans="3:3" ht="22.5" customHeight="1">
      <c r="C132" s="15"/>
    </row>
    <row r="133" spans="3:3" ht="22.5" customHeight="1">
      <c r="C133" s="15"/>
    </row>
    <row r="134" spans="3:3" ht="22.5" customHeight="1">
      <c r="C134" s="15"/>
    </row>
    <row r="135" spans="3:3" ht="22.5" customHeight="1">
      <c r="C135" s="15"/>
    </row>
    <row r="136" spans="3:3" ht="22.5" customHeight="1">
      <c r="C136" s="15"/>
    </row>
    <row r="137" spans="3:3" ht="22.5" customHeight="1">
      <c r="C137" s="15"/>
    </row>
    <row r="138" spans="3:3" ht="22.5" customHeight="1">
      <c r="C138" s="15"/>
    </row>
    <row r="139" spans="3:3" ht="22.5" customHeight="1">
      <c r="C139" s="15"/>
    </row>
    <row r="140" spans="3:3" ht="22.5" customHeight="1">
      <c r="C140" s="15"/>
    </row>
    <row r="141" spans="3:3" ht="22.5" customHeight="1">
      <c r="C141" s="15"/>
    </row>
    <row r="142" spans="3:3" ht="22.5" customHeight="1">
      <c r="C142" s="15"/>
    </row>
    <row r="143" spans="3:3" ht="22.5" customHeight="1">
      <c r="C143" s="15"/>
    </row>
    <row r="144" spans="3:3" ht="22.5" customHeight="1">
      <c r="C144" s="15"/>
    </row>
    <row r="145" spans="3:3" ht="22.5" customHeight="1">
      <c r="C145" s="15"/>
    </row>
    <row r="146" spans="3:3" ht="22.5" customHeight="1">
      <c r="C146" s="15"/>
    </row>
    <row r="147" spans="3:3" ht="22.5" customHeight="1">
      <c r="C147" s="15"/>
    </row>
    <row r="148" spans="3:3" ht="22.5" customHeight="1">
      <c r="C148" s="15"/>
    </row>
    <row r="149" spans="3:3" ht="22.5" customHeight="1">
      <c r="C149" s="15"/>
    </row>
    <row r="150" spans="3:3" ht="22.5" customHeight="1">
      <c r="C150" s="15"/>
    </row>
    <row r="151" spans="3:3" ht="22.5" customHeight="1">
      <c r="C151" s="15"/>
    </row>
    <row r="152" spans="3:3" ht="22.5" customHeight="1">
      <c r="C152" s="15"/>
    </row>
    <row r="153" spans="3:3" ht="22.5" customHeight="1">
      <c r="C153" s="15"/>
    </row>
    <row r="154" spans="3:3" ht="22.5" customHeight="1">
      <c r="C154" s="15"/>
    </row>
    <row r="155" spans="3:3" ht="22.5" customHeight="1">
      <c r="C155" s="15"/>
    </row>
    <row r="156" spans="3:3" ht="22.5" customHeight="1">
      <c r="C156" s="15"/>
    </row>
    <row r="157" spans="3:3" ht="22.5" customHeight="1">
      <c r="C157" s="15"/>
    </row>
    <row r="158" spans="3:3" ht="22.5" customHeight="1">
      <c r="C158" s="15"/>
    </row>
    <row r="159" spans="3:3" ht="22.5" customHeight="1">
      <c r="C159" s="15"/>
    </row>
    <row r="160" spans="3:3" ht="22.5" customHeight="1">
      <c r="C160" s="15"/>
    </row>
    <row r="161" spans="3:3" ht="22.5" customHeight="1">
      <c r="C161" s="15"/>
    </row>
    <row r="162" spans="3:3" ht="22.5" customHeight="1">
      <c r="C162" s="15"/>
    </row>
    <row r="163" spans="3:3" ht="22.5" customHeight="1">
      <c r="C163" s="15"/>
    </row>
    <row r="164" spans="3:3" ht="22.5" customHeight="1">
      <c r="C164" s="15"/>
    </row>
    <row r="165" spans="3:3" ht="22.5" customHeight="1">
      <c r="C165" s="15"/>
    </row>
    <row r="166" spans="3:3" ht="22.5" customHeight="1">
      <c r="C166" s="15"/>
    </row>
    <row r="167" spans="3:3" ht="22.5" customHeight="1">
      <c r="C167" s="15"/>
    </row>
    <row r="168" spans="3:3" ht="22.5" customHeight="1">
      <c r="C168" s="15"/>
    </row>
    <row r="169" spans="3:3" ht="22.5" customHeight="1">
      <c r="C169" s="15"/>
    </row>
    <row r="170" spans="3:3" ht="22.5" customHeight="1">
      <c r="C170" s="15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showGridLines="0" view="pageBreakPreview" zoomScale="80" zoomScaleNormal="100" zoomScaleSheetLayoutView="80" workbookViewId="0">
      <selection activeCell="A2" sqref="A2:K2"/>
    </sheetView>
  </sheetViews>
  <sheetFormatPr defaultColWidth="10.5703125" defaultRowHeight="22.5" customHeight="1"/>
  <cols>
    <col min="1" max="1" width="57" style="15" customWidth="1"/>
    <col min="2" max="2" width="1.85546875" style="15" customWidth="1"/>
    <col min="3" max="3" width="5.42578125" style="26" customWidth="1"/>
    <col min="4" max="4" width="2" style="15" customWidth="1"/>
    <col min="5" max="5" width="12.5703125" style="15" customWidth="1"/>
    <col min="6" max="6" width="1.42578125" style="15" customWidth="1"/>
    <col min="7" max="7" width="12.5703125" style="15" customWidth="1"/>
    <col min="8" max="8" width="1.42578125" style="15" customWidth="1"/>
    <col min="9" max="9" width="12.5703125" style="15" customWidth="1"/>
    <col min="10" max="10" width="1.42578125" style="15" customWidth="1"/>
    <col min="11" max="11" width="12.5703125" style="15" customWidth="1"/>
    <col min="12" max="12" width="17.5703125" style="15" customWidth="1"/>
    <col min="13" max="13" width="12.42578125" style="15" bestFit="1" customWidth="1"/>
    <col min="14" max="16384" width="10.5703125" style="15"/>
  </cols>
  <sheetData>
    <row r="1" spans="1:11" ht="22.5" customHeight="1">
      <c r="K1" s="25" t="s">
        <v>77</v>
      </c>
    </row>
    <row r="2" spans="1:11" ht="22.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2.5" customHeight="1">
      <c r="A3" s="104" t="s">
        <v>78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2.5" customHeight="1">
      <c r="A4" s="104" t="s">
        <v>253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2.5" customHeight="1">
      <c r="A5" s="105" t="s">
        <v>79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22.5" customHeight="1">
      <c r="E6" s="103" t="s">
        <v>4</v>
      </c>
      <c r="F6" s="103"/>
      <c r="G6" s="103"/>
      <c r="H6" s="43"/>
      <c r="I6" s="103" t="s">
        <v>5</v>
      </c>
      <c r="J6" s="103"/>
      <c r="K6" s="103"/>
    </row>
    <row r="7" spans="1:11" ht="22.5" customHeight="1">
      <c r="C7" s="28" t="s">
        <v>6</v>
      </c>
      <c r="E7" s="44">
        <v>2566</v>
      </c>
      <c r="F7" s="45"/>
      <c r="G7" s="44">
        <v>2565</v>
      </c>
      <c r="H7" s="45"/>
      <c r="I7" s="44">
        <v>2566</v>
      </c>
      <c r="J7" s="45"/>
      <c r="K7" s="44">
        <v>2565</v>
      </c>
    </row>
    <row r="8" spans="1:11" ht="22.5" customHeight="1">
      <c r="A8" s="27" t="s">
        <v>80</v>
      </c>
      <c r="C8" s="15"/>
      <c r="H8" s="19"/>
      <c r="I8" s="19"/>
      <c r="J8" s="19"/>
      <c r="K8" s="19"/>
    </row>
    <row r="9" spans="1:11" ht="22.5" customHeight="1">
      <c r="A9" s="16" t="s">
        <v>81</v>
      </c>
      <c r="C9" s="17">
        <v>7</v>
      </c>
      <c r="E9" s="18">
        <v>2091017</v>
      </c>
      <c r="F9" s="18"/>
      <c r="G9" s="18">
        <v>2181458</v>
      </c>
      <c r="H9" s="18"/>
      <c r="I9" s="18">
        <v>149396</v>
      </c>
      <c r="J9" s="18"/>
      <c r="K9" s="18">
        <v>221689</v>
      </c>
    </row>
    <row r="10" spans="1:11" ht="22.5" customHeight="1">
      <c r="A10" s="16" t="s">
        <v>82</v>
      </c>
      <c r="C10" s="17"/>
      <c r="E10" s="18">
        <v>145348</v>
      </c>
      <c r="F10" s="18"/>
      <c r="G10" s="18">
        <v>124101</v>
      </c>
      <c r="H10" s="18"/>
      <c r="I10" s="18">
        <v>364733</v>
      </c>
      <c r="J10" s="18"/>
      <c r="K10" s="18">
        <v>345554</v>
      </c>
    </row>
    <row r="11" spans="1:11" ht="22.5" customHeight="1">
      <c r="A11" s="16" t="s">
        <v>83</v>
      </c>
      <c r="C11" s="17"/>
      <c r="E11" s="18">
        <v>14563</v>
      </c>
      <c r="F11" s="18"/>
      <c r="G11" s="18">
        <v>11974</v>
      </c>
      <c r="H11" s="18"/>
      <c r="I11" s="18">
        <v>12457</v>
      </c>
      <c r="J11" s="18"/>
      <c r="K11" s="18">
        <v>12058</v>
      </c>
    </row>
    <row r="12" spans="1:11" ht="22.5" customHeight="1">
      <c r="A12" s="16" t="s">
        <v>84</v>
      </c>
      <c r="C12" s="17"/>
      <c r="E12" s="18">
        <v>14747</v>
      </c>
      <c r="F12" s="18"/>
      <c r="G12" s="18">
        <v>5794</v>
      </c>
      <c r="H12" s="18"/>
      <c r="I12" s="18">
        <v>8008</v>
      </c>
      <c r="J12" s="18"/>
      <c r="K12" s="18">
        <v>4290</v>
      </c>
    </row>
    <row r="13" spans="1:11" ht="22.5" customHeight="1">
      <c r="A13" s="15" t="s">
        <v>85</v>
      </c>
      <c r="C13" s="17"/>
      <c r="D13" s="17"/>
      <c r="E13" s="46">
        <v>39152</v>
      </c>
      <c r="F13" s="18"/>
      <c r="G13" s="46">
        <v>40125</v>
      </c>
      <c r="H13" s="18"/>
      <c r="I13" s="46">
        <v>6510</v>
      </c>
      <c r="J13" s="18"/>
      <c r="K13" s="46">
        <v>11698</v>
      </c>
    </row>
    <row r="14" spans="1:11" ht="22.5" customHeight="1">
      <c r="A14" s="27" t="s">
        <v>86</v>
      </c>
      <c r="C14" s="17"/>
      <c r="E14" s="46">
        <f>SUM(E9:E13)</f>
        <v>2304827</v>
      </c>
      <c r="F14" s="18"/>
      <c r="G14" s="46">
        <f>SUM(G9:G13)</f>
        <v>2363452</v>
      </c>
      <c r="H14" s="18"/>
      <c r="I14" s="46">
        <f>SUM(I9:I13)</f>
        <v>541104</v>
      </c>
      <c r="J14" s="18"/>
      <c r="K14" s="46">
        <f>SUM(K9:K13)</f>
        <v>595289</v>
      </c>
    </row>
    <row r="15" spans="1:11" ht="22.5" customHeight="1">
      <c r="A15" s="27" t="s">
        <v>87</v>
      </c>
      <c r="C15" s="17"/>
      <c r="E15" s="18"/>
      <c r="F15" s="18"/>
      <c r="G15" s="18"/>
      <c r="H15" s="18"/>
      <c r="I15" s="18"/>
      <c r="J15" s="18"/>
      <c r="K15" s="18"/>
    </row>
    <row r="16" spans="1:11" ht="22.5" customHeight="1">
      <c r="A16" s="16" t="s">
        <v>88</v>
      </c>
      <c r="C16" s="17"/>
      <c r="E16" s="18">
        <v>1782909</v>
      </c>
      <c r="F16" s="18"/>
      <c r="G16" s="18">
        <v>1838503</v>
      </c>
      <c r="H16" s="18"/>
      <c r="I16" s="18">
        <v>142729</v>
      </c>
      <c r="J16" s="18"/>
      <c r="K16" s="18">
        <v>208200</v>
      </c>
    </row>
    <row r="17" spans="1:11" ht="22.5" customHeight="1">
      <c r="A17" s="16" t="s">
        <v>89</v>
      </c>
      <c r="C17" s="17"/>
      <c r="D17" s="17"/>
      <c r="E17" s="18">
        <v>59129</v>
      </c>
      <c r="F17" s="18"/>
      <c r="G17" s="18">
        <v>66233</v>
      </c>
      <c r="H17" s="18"/>
      <c r="I17" s="18">
        <v>1651</v>
      </c>
      <c r="J17" s="18"/>
      <c r="K17" s="18">
        <v>4537</v>
      </c>
    </row>
    <row r="18" spans="1:11" ht="22.5" customHeight="1">
      <c r="A18" s="16" t="s">
        <v>90</v>
      </c>
      <c r="C18" s="17"/>
      <c r="D18" s="17"/>
      <c r="E18" s="18">
        <v>181669</v>
      </c>
      <c r="F18" s="18"/>
      <c r="G18" s="18">
        <v>220771</v>
      </c>
      <c r="H18" s="18"/>
      <c r="I18" s="18">
        <v>27365</v>
      </c>
      <c r="J18" s="18"/>
      <c r="K18" s="18">
        <v>23662</v>
      </c>
    </row>
    <row r="19" spans="1:11" ht="22.5" customHeight="1">
      <c r="A19" s="16" t="s">
        <v>91</v>
      </c>
      <c r="C19" s="17"/>
      <c r="D19" s="17"/>
      <c r="E19" s="18"/>
      <c r="F19" s="18"/>
      <c r="G19" s="18"/>
      <c r="H19" s="18"/>
      <c r="I19" s="18"/>
      <c r="J19" s="18"/>
      <c r="K19" s="18"/>
    </row>
    <row r="20" spans="1:11" ht="22.5" customHeight="1">
      <c r="A20" s="16" t="s">
        <v>92</v>
      </c>
      <c r="D20" s="17"/>
      <c r="E20" s="18">
        <v>50566</v>
      </c>
      <c r="F20" s="18"/>
      <c r="G20" s="18">
        <v>145694</v>
      </c>
      <c r="H20" s="18"/>
      <c r="I20" s="18">
        <v>203</v>
      </c>
      <c r="J20" s="18"/>
      <c r="K20" s="18">
        <v>0</v>
      </c>
    </row>
    <row r="21" spans="1:11" ht="22.5" customHeight="1">
      <c r="A21" s="16" t="s">
        <v>93</v>
      </c>
      <c r="D21" s="17"/>
      <c r="E21" s="18"/>
      <c r="F21" s="18"/>
      <c r="G21" s="18"/>
      <c r="H21" s="18"/>
      <c r="I21" s="18"/>
      <c r="J21" s="18"/>
      <c r="K21" s="18"/>
    </row>
    <row r="22" spans="1:11" ht="22.5" customHeight="1">
      <c r="A22" s="16" t="s">
        <v>92</v>
      </c>
      <c r="C22" s="17"/>
      <c r="D22" s="17"/>
      <c r="E22" s="18">
        <v>7067</v>
      </c>
      <c r="F22" s="18"/>
      <c r="G22" s="18">
        <v>26172</v>
      </c>
      <c r="H22" s="18"/>
      <c r="I22" s="18">
        <v>769</v>
      </c>
      <c r="J22" s="18"/>
      <c r="K22" s="18">
        <v>1173</v>
      </c>
    </row>
    <row r="23" spans="1:11" ht="22.5" customHeight="1">
      <c r="A23" s="16" t="s">
        <v>94</v>
      </c>
      <c r="C23" s="17"/>
      <c r="D23" s="17"/>
      <c r="E23" s="18">
        <v>43957</v>
      </c>
      <c r="F23" s="18"/>
      <c r="G23" s="18">
        <v>42200</v>
      </c>
      <c r="H23" s="18"/>
      <c r="I23" s="18">
        <v>28884</v>
      </c>
      <c r="J23" s="18"/>
      <c r="K23" s="18">
        <v>29088</v>
      </c>
    </row>
    <row r="24" spans="1:11" ht="22.5" customHeight="1">
      <c r="A24" s="27" t="s">
        <v>95</v>
      </c>
      <c r="C24" s="17"/>
      <c r="E24" s="47">
        <f>SUM(E16:E23)</f>
        <v>2125297</v>
      </c>
      <c r="F24" s="18"/>
      <c r="G24" s="47">
        <f>SUM(G16:G23)</f>
        <v>2339573</v>
      </c>
      <c r="H24" s="18"/>
      <c r="I24" s="47">
        <f>SUM(I16:I23)</f>
        <v>201601</v>
      </c>
      <c r="J24" s="18"/>
      <c r="K24" s="47">
        <f>SUM(K16:K23)</f>
        <v>266660</v>
      </c>
    </row>
    <row r="25" spans="1:11" ht="22.5" customHeight="1">
      <c r="A25" s="27" t="s">
        <v>96</v>
      </c>
      <c r="C25" s="17"/>
      <c r="E25" s="18">
        <f>E14-E24</f>
        <v>179530</v>
      </c>
      <c r="F25" s="18"/>
      <c r="G25" s="18">
        <f>G14-G24</f>
        <v>23879</v>
      </c>
      <c r="H25" s="18"/>
      <c r="I25" s="18">
        <f>I14-I24</f>
        <v>339503</v>
      </c>
      <c r="J25" s="18"/>
      <c r="K25" s="18">
        <f>K14-K24</f>
        <v>328629</v>
      </c>
    </row>
    <row r="26" spans="1:11" ht="22.5" customHeight="1">
      <c r="A26" s="16" t="s">
        <v>97</v>
      </c>
      <c r="C26" s="17"/>
      <c r="E26" s="18">
        <v>149466</v>
      </c>
      <c r="F26" s="18"/>
      <c r="G26" s="18">
        <v>128208</v>
      </c>
      <c r="H26" s="18"/>
      <c r="I26" s="18">
        <v>0</v>
      </c>
      <c r="J26" s="18"/>
      <c r="K26" s="18">
        <v>0</v>
      </c>
    </row>
    <row r="27" spans="1:11" ht="22.5" customHeight="1">
      <c r="A27" s="16" t="s">
        <v>98</v>
      </c>
      <c r="C27" s="17"/>
      <c r="E27" s="18">
        <v>-38081</v>
      </c>
      <c r="F27" s="18"/>
      <c r="G27" s="18">
        <v>-45302</v>
      </c>
      <c r="H27" s="18"/>
      <c r="I27" s="18">
        <v>0</v>
      </c>
      <c r="J27" s="18"/>
      <c r="K27" s="18">
        <v>0</v>
      </c>
    </row>
    <row r="28" spans="1:11" ht="22.5" customHeight="1">
      <c r="A28" s="16" t="s">
        <v>99</v>
      </c>
      <c r="C28" s="17"/>
      <c r="D28" s="17"/>
      <c r="E28" s="46">
        <v>-4347</v>
      </c>
      <c r="F28" s="18"/>
      <c r="G28" s="46">
        <v>-3503</v>
      </c>
      <c r="H28" s="18"/>
      <c r="I28" s="46">
        <v>-727</v>
      </c>
      <c r="J28" s="18"/>
      <c r="K28" s="46">
        <v>-268</v>
      </c>
    </row>
    <row r="29" spans="1:11" ht="22.5" customHeight="1">
      <c r="A29" s="21" t="s">
        <v>259</v>
      </c>
      <c r="C29" s="17"/>
      <c r="E29" s="18">
        <f>SUM(E25:E28)</f>
        <v>286568</v>
      </c>
      <c r="F29" s="18"/>
      <c r="G29" s="18">
        <f>SUM(G25:G28)</f>
        <v>103282</v>
      </c>
      <c r="H29" s="18"/>
      <c r="I29" s="18">
        <f>SUM(I25:I28)</f>
        <v>338776</v>
      </c>
      <c r="J29" s="18"/>
      <c r="K29" s="18">
        <f>SUM(K25:K28)</f>
        <v>328361</v>
      </c>
    </row>
    <row r="30" spans="1:11" ht="22.5" customHeight="1">
      <c r="A30" s="15" t="s">
        <v>260</v>
      </c>
      <c r="C30" s="17"/>
      <c r="E30" s="46">
        <v>-37439</v>
      </c>
      <c r="F30" s="18"/>
      <c r="G30" s="46">
        <v>-34422</v>
      </c>
      <c r="H30" s="18"/>
      <c r="I30" s="46">
        <v>2461</v>
      </c>
      <c r="J30" s="18"/>
      <c r="K30" s="46">
        <v>-2315</v>
      </c>
    </row>
    <row r="31" spans="1:11" ht="22.5" customHeight="1" thickBot="1">
      <c r="A31" s="21" t="s">
        <v>100</v>
      </c>
      <c r="C31" s="17"/>
      <c r="E31" s="48">
        <f>SUM(E29:E30)</f>
        <v>249129</v>
      </c>
      <c r="F31" s="18"/>
      <c r="G31" s="48">
        <f>SUM(G29:G30)</f>
        <v>68860</v>
      </c>
      <c r="H31" s="18"/>
      <c r="I31" s="48">
        <f>SUM(I29:I30)</f>
        <v>341237</v>
      </c>
      <c r="J31" s="18"/>
      <c r="K31" s="48">
        <f>SUM(K29:K30)</f>
        <v>326046</v>
      </c>
    </row>
    <row r="32" spans="1:11" ht="22.5" customHeight="1" thickTop="1">
      <c r="A32" s="21"/>
      <c r="C32" s="17"/>
      <c r="E32" s="18"/>
      <c r="F32" s="18"/>
      <c r="G32" s="18"/>
      <c r="H32" s="18"/>
      <c r="I32" s="18"/>
      <c r="J32" s="18"/>
      <c r="K32" s="18"/>
    </row>
    <row r="33" spans="1:11" ht="22.5" customHeight="1">
      <c r="A33" s="21" t="s">
        <v>101</v>
      </c>
      <c r="C33" s="17"/>
      <c r="H33" s="18"/>
      <c r="I33" s="18"/>
      <c r="J33" s="18"/>
      <c r="K33" s="18"/>
    </row>
    <row r="34" spans="1:11" ht="22.5" customHeight="1" thickBot="1">
      <c r="A34" s="16" t="s">
        <v>102</v>
      </c>
      <c r="C34" s="17"/>
      <c r="E34" s="18">
        <f>E31-E35</f>
        <v>219641</v>
      </c>
      <c r="F34" s="18"/>
      <c r="G34" s="18">
        <f>G31-G35</f>
        <v>24637</v>
      </c>
      <c r="H34" s="18"/>
      <c r="I34" s="49">
        <f>SUM(I31)</f>
        <v>341237</v>
      </c>
      <c r="J34" s="18"/>
      <c r="K34" s="49">
        <f>SUM(K31)</f>
        <v>326046</v>
      </c>
    </row>
    <row r="35" spans="1:11" ht="22.5" customHeight="1" thickTop="1">
      <c r="A35" s="16" t="s">
        <v>103</v>
      </c>
      <c r="C35" s="17"/>
      <c r="E35" s="46">
        <v>29488</v>
      </c>
      <c r="F35" s="18"/>
      <c r="G35" s="46">
        <v>44223</v>
      </c>
      <c r="H35" s="18"/>
      <c r="I35" s="18"/>
      <c r="J35" s="18"/>
      <c r="K35" s="18"/>
    </row>
    <row r="36" spans="1:11" ht="22.5" customHeight="1" thickBot="1">
      <c r="A36" s="21"/>
      <c r="C36" s="20"/>
      <c r="D36" s="17"/>
      <c r="E36" s="48">
        <f>E31</f>
        <v>249129</v>
      </c>
      <c r="F36" s="18"/>
      <c r="G36" s="48">
        <f>G31</f>
        <v>68860</v>
      </c>
      <c r="H36" s="18"/>
      <c r="I36" s="18"/>
      <c r="J36" s="18"/>
      <c r="K36" s="18"/>
    </row>
    <row r="37" spans="1:11" ht="22.5" customHeight="1" thickTop="1">
      <c r="A37" s="50"/>
      <c r="C37" s="15"/>
      <c r="E37" s="51"/>
      <c r="F37" s="51"/>
      <c r="G37" s="51"/>
      <c r="H37" s="51"/>
      <c r="I37" s="51"/>
      <c r="J37" s="51"/>
      <c r="K37" s="51"/>
    </row>
    <row r="38" spans="1:11" ht="22.5" customHeight="1">
      <c r="A38" s="23" t="s">
        <v>104</v>
      </c>
      <c r="C38" s="17"/>
    </row>
    <row r="39" spans="1:11" ht="22.5" customHeight="1" thickBot="1">
      <c r="A39" s="16" t="s">
        <v>105</v>
      </c>
      <c r="E39" s="52">
        <v>0.76</v>
      </c>
      <c r="F39" s="53"/>
      <c r="G39" s="52">
        <v>0.08</v>
      </c>
      <c r="H39" s="53"/>
      <c r="I39" s="52">
        <v>1.1399999999999999</v>
      </c>
      <c r="J39" s="53"/>
      <c r="K39" s="52">
        <v>1.0900000000000001</v>
      </c>
    </row>
    <row r="40" spans="1:11" ht="22.5" customHeight="1" thickTop="1">
      <c r="C40" s="15"/>
    </row>
    <row r="41" spans="1:11" ht="22.5" customHeight="1" thickBot="1">
      <c r="A41" s="15" t="s">
        <v>106</v>
      </c>
      <c r="C41" s="15"/>
      <c r="E41" s="54">
        <v>290786006</v>
      </c>
      <c r="G41" s="54">
        <v>290786006</v>
      </c>
      <c r="I41" s="54">
        <v>300000000</v>
      </c>
      <c r="K41" s="54">
        <v>300000000</v>
      </c>
    </row>
    <row r="42" spans="1:11" ht="22.5" customHeight="1" thickTop="1">
      <c r="C42" s="15"/>
    </row>
    <row r="43" spans="1:11" ht="22.5" customHeight="1">
      <c r="A43" s="15" t="s">
        <v>34</v>
      </c>
      <c r="C43" s="15"/>
    </row>
    <row r="44" spans="1:11" ht="22.5" customHeight="1">
      <c r="C44" s="15"/>
      <c r="K44" s="25" t="s">
        <v>77</v>
      </c>
    </row>
    <row r="45" spans="1:11" ht="22.5" customHeight="1">
      <c r="A45" s="104" t="s">
        <v>0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22.5" customHeight="1">
      <c r="A46" s="104" t="s">
        <v>107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22.5" customHeight="1">
      <c r="A47" s="104" t="s">
        <v>253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22.5" customHeight="1">
      <c r="A48" s="105" t="s">
        <v>2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</row>
    <row r="49" spans="1:13" ht="22.5" customHeight="1">
      <c r="E49" s="103" t="s">
        <v>4</v>
      </c>
      <c r="F49" s="103"/>
      <c r="G49" s="103"/>
      <c r="H49" s="43"/>
      <c r="I49" s="103" t="s">
        <v>5</v>
      </c>
      <c r="J49" s="103"/>
      <c r="K49" s="103"/>
    </row>
    <row r="50" spans="1:13" ht="22.5" customHeight="1">
      <c r="C50" s="28"/>
      <c r="E50" s="44">
        <v>2566</v>
      </c>
      <c r="F50" s="45"/>
      <c r="G50" s="44">
        <v>2565</v>
      </c>
      <c r="H50" s="45"/>
      <c r="I50" s="44">
        <v>2566</v>
      </c>
      <c r="J50" s="45"/>
      <c r="K50" s="44">
        <v>2565</v>
      </c>
    </row>
    <row r="51" spans="1:13" ht="22.5" customHeight="1">
      <c r="C51" s="28"/>
      <c r="E51" s="44"/>
      <c r="F51" s="45"/>
      <c r="G51" s="44"/>
      <c r="H51" s="45"/>
      <c r="I51" s="44"/>
      <c r="J51" s="45"/>
      <c r="K51" s="44"/>
    </row>
    <row r="52" spans="1:13" ht="22.5" customHeight="1">
      <c r="A52" s="27" t="s">
        <v>100</v>
      </c>
      <c r="C52" s="15"/>
      <c r="E52" s="55">
        <f>SUM(E31)</f>
        <v>249129</v>
      </c>
      <c r="G52" s="55">
        <v>68860</v>
      </c>
      <c r="H52" s="19"/>
      <c r="I52" s="55">
        <f>SUM(I31)</f>
        <v>341237</v>
      </c>
      <c r="J52" s="19"/>
      <c r="K52" s="55">
        <v>326046</v>
      </c>
    </row>
    <row r="53" spans="1:13" ht="22.5" customHeight="1">
      <c r="A53" s="16"/>
      <c r="C53" s="17"/>
      <c r="E53" s="18"/>
      <c r="F53" s="18"/>
      <c r="G53" s="18"/>
      <c r="H53" s="18"/>
      <c r="I53" s="18"/>
      <c r="J53" s="18"/>
      <c r="K53" s="18"/>
    </row>
    <row r="54" spans="1:13" ht="22.5" customHeight="1">
      <c r="A54" s="27" t="s">
        <v>108</v>
      </c>
      <c r="C54" s="17"/>
      <c r="E54" s="18"/>
      <c r="F54" s="18"/>
      <c r="G54" s="18"/>
      <c r="H54" s="18"/>
      <c r="I54" s="18"/>
      <c r="J54" s="18"/>
      <c r="K54" s="18"/>
      <c r="M54" s="3"/>
    </row>
    <row r="55" spans="1:13" ht="22.5" customHeight="1">
      <c r="A55" s="56" t="s">
        <v>109</v>
      </c>
      <c r="C55" s="17"/>
      <c r="E55" s="18"/>
      <c r="F55" s="18"/>
      <c r="G55" s="18"/>
      <c r="H55" s="18"/>
      <c r="I55" s="18"/>
      <c r="J55" s="18"/>
      <c r="K55" s="18"/>
    </row>
    <row r="56" spans="1:13" ht="22.5" customHeight="1">
      <c r="A56" s="57" t="s">
        <v>110</v>
      </c>
      <c r="C56" s="17"/>
      <c r="E56" s="40">
        <v>170701</v>
      </c>
      <c r="F56" s="40"/>
      <c r="G56" s="40">
        <v>258454</v>
      </c>
      <c r="H56" s="2"/>
      <c r="I56" s="40">
        <v>0</v>
      </c>
      <c r="J56" s="2"/>
      <c r="K56" s="40">
        <v>0</v>
      </c>
    </row>
    <row r="57" spans="1:13" ht="22.5" customHeight="1">
      <c r="A57" s="36" t="s">
        <v>111</v>
      </c>
      <c r="B57" s="19"/>
      <c r="C57" s="20"/>
      <c r="D57" s="36"/>
      <c r="E57" s="2"/>
      <c r="F57" s="2"/>
      <c r="G57" s="2"/>
      <c r="H57" s="2"/>
      <c r="I57" s="2"/>
      <c r="J57" s="2"/>
      <c r="K57" s="2"/>
    </row>
    <row r="58" spans="1:13" ht="22.5" customHeight="1">
      <c r="A58" s="36" t="s">
        <v>112</v>
      </c>
      <c r="B58" s="19"/>
      <c r="C58" s="20"/>
      <c r="D58" s="36"/>
      <c r="E58" s="4">
        <v>51015</v>
      </c>
      <c r="F58" s="2"/>
      <c r="G58" s="4">
        <v>37663</v>
      </c>
      <c r="H58" s="2"/>
      <c r="I58" s="4">
        <v>0</v>
      </c>
      <c r="J58" s="2"/>
      <c r="K58" s="4">
        <v>0</v>
      </c>
      <c r="L58" s="3"/>
    </row>
    <row r="59" spans="1:13" s="19" customFormat="1" ht="22.5" customHeight="1">
      <c r="A59" s="36" t="s">
        <v>113</v>
      </c>
      <c r="C59" s="20"/>
      <c r="D59" s="36"/>
      <c r="E59" s="2"/>
      <c r="F59" s="2"/>
      <c r="G59" s="2"/>
      <c r="H59" s="2"/>
      <c r="I59" s="2"/>
      <c r="J59" s="2"/>
      <c r="K59" s="2"/>
      <c r="L59" s="3"/>
      <c r="M59" s="15"/>
    </row>
    <row r="60" spans="1:13" s="19" customFormat="1" ht="22.5" customHeight="1">
      <c r="A60" s="36" t="s">
        <v>114</v>
      </c>
      <c r="C60" s="20"/>
      <c r="D60" s="36"/>
      <c r="E60" s="4">
        <f>SUM(E55:E58)</f>
        <v>221716</v>
      </c>
      <c r="F60" s="2"/>
      <c r="G60" s="4">
        <f>SUM(G55:G58)</f>
        <v>296117</v>
      </c>
      <c r="H60" s="2"/>
      <c r="I60" s="4">
        <f>SUM(I55:I58)</f>
        <v>0</v>
      </c>
      <c r="J60" s="2"/>
      <c r="K60" s="4">
        <f>SUM(K55:K58)</f>
        <v>0</v>
      </c>
      <c r="L60" s="3"/>
      <c r="M60" s="15"/>
    </row>
    <row r="61" spans="1:13" s="19" customFormat="1" ht="22.5" customHeight="1">
      <c r="A61" s="36"/>
      <c r="C61" s="20"/>
      <c r="D61" s="36"/>
      <c r="E61" s="2"/>
      <c r="F61" s="2"/>
      <c r="G61" s="2"/>
      <c r="H61" s="2"/>
      <c r="I61" s="2"/>
      <c r="J61" s="2"/>
      <c r="K61" s="2"/>
      <c r="L61" s="3"/>
      <c r="M61" s="3"/>
    </row>
    <row r="62" spans="1:13" s="19" customFormat="1" ht="22.5" customHeight="1">
      <c r="A62" s="56" t="s">
        <v>115</v>
      </c>
      <c r="C62" s="20"/>
      <c r="D62" s="36"/>
      <c r="E62" s="2"/>
      <c r="F62" s="2"/>
      <c r="G62" s="2"/>
      <c r="H62" s="2"/>
      <c r="I62" s="2"/>
      <c r="J62" s="2"/>
      <c r="K62" s="2"/>
      <c r="L62" s="3"/>
      <c r="M62" s="15"/>
    </row>
    <row r="63" spans="1:13" s="19" customFormat="1" ht="22.5" customHeight="1">
      <c r="A63" s="58" t="s">
        <v>261</v>
      </c>
      <c r="C63" s="20"/>
      <c r="D63" s="36"/>
      <c r="E63" s="5"/>
      <c r="F63" s="5"/>
      <c r="G63" s="5"/>
      <c r="H63" s="5"/>
      <c r="I63" s="5"/>
      <c r="J63" s="5"/>
      <c r="K63" s="5"/>
      <c r="L63" s="3"/>
      <c r="M63" s="3"/>
    </row>
    <row r="64" spans="1:13" s="19" customFormat="1" ht="22.5" customHeight="1">
      <c r="A64" s="36" t="s">
        <v>117</v>
      </c>
      <c r="C64" s="20"/>
      <c r="D64" s="36"/>
      <c r="E64" s="5">
        <v>-24508</v>
      </c>
      <c r="F64" s="5"/>
      <c r="G64" s="5">
        <v>-19889</v>
      </c>
      <c r="H64" s="5"/>
      <c r="I64" s="5">
        <v>-61612</v>
      </c>
      <c r="J64" s="5"/>
      <c r="K64" s="5">
        <v>-25975</v>
      </c>
      <c r="L64" s="3"/>
      <c r="M64" s="3"/>
    </row>
    <row r="65" spans="1:15" s="19" customFormat="1" ht="22.5" customHeight="1">
      <c r="A65" s="36" t="s">
        <v>111</v>
      </c>
      <c r="C65" s="20"/>
      <c r="D65" s="36"/>
      <c r="E65" s="5"/>
      <c r="F65" s="2"/>
      <c r="G65" s="5"/>
      <c r="H65" s="2"/>
      <c r="I65" s="5"/>
      <c r="J65" s="2"/>
      <c r="K65" s="5"/>
      <c r="L65" s="3"/>
      <c r="M65" s="3"/>
      <c r="O65" s="31"/>
    </row>
    <row r="66" spans="1:15" s="19" customFormat="1" ht="22.5" customHeight="1">
      <c r="A66" s="36" t="s">
        <v>112</v>
      </c>
      <c r="C66" s="20"/>
      <c r="D66" s="36"/>
      <c r="E66" s="4">
        <v>-207</v>
      </c>
      <c r="F66" s="2"/>
      <c r="G66" s="4">
        <v>-1059</v>
      </c>
      <c r="H66" s="2"/>
      <c r="I66" s="4">
        <v>0</v>
      </c>
      <c r="J66" s="2"/>
      <c r="K66" s="4">
        <v>0</v>
      </c>
      <c r="L66" s="3"/>
      <c r="M66" s="3"/>
      <c r="N66" s="15"/>
      <c r="O66" s="31"/>
    </row>
    <row r="67" spans="1:15" s="19" customFormat="1" ht="22.5" customHeight="1">
      <c r="A67" s="36" t="s">
        <v>118</v>
      </c>
      <c r="C67" s="20"/>
      <c r="D67" s="36"/>
      <c r="E67" s="2"/>
      <c r="F67" s="2"/>
      <c r="G67" s="2"/>
      <c r="H67" s="2"/>
      <c r="I67" s="2"/>
      <c r="J67" s="2"/>
      <c r="K67" s="2"/>
      <c r="L67" s="3"/>
      <c r="M67" s="3"/>
      <c r="O67" s="31"/>
    </row>
    <row r="68" spans="1:15" s="19" customFormat="1" ht="22.5" customHeight="1">
      <c r="A68" s="36" t="s">
        <v>114</v>
      </c>
      <c r="C68" s="20"/>
      <c r="D68" s="36"/>
      <c r="E68" s="2">
        <f>SUM(E63:E66)</f>
        <v>-24715</v>
      </c>
      <c r="F68" s="2"/>
      <c r="G68" s="2">
        <f>SUM(G63:G66)</f>
        <v>-20948</v>
      </c>
      <c r="H68" s="2"/>
      <c r="I68" s="2">
        <f>SUM(I63:I66)</f>
        <v>-61612</v>
      </c>
      <c r="J68" s="2"/>
      <c r="K68" s="2">
        <f>SUM(K63:K66)</f>
        <v>-25975</v>
      </c>
      <c r="L68" s="3"/>
      <c r="M68" s="3"/>
      <c r="O68" s="31"/>
    </row>
    <row r="69" spans="1:15" s="19" customFormat="1" ht="22.5" customHeight="1">
      <c r="A69" s="59" t="s">
        <v>119</v>
      </c>
      <c r="B69" s="15"/>
      <c r="C69" s="17"/>
      <c r="D69" s="17"/>
      <c r="E69" s="47">
        <f>E60+E68</f>
        <v>197001</v>
      </c>
      <c r="F69" s="18"/>
      <c r="G69" s="47">
        <f>G60+G68</f>
        <v>275169</v>
      </c>
      <c r="H69" s="18"/>
      <c r="I69" s="47">
        <f>I60+I68</f>
        <v>-61612</v>
      </c>
      <c r="J69" s="18"/>
      <c r="K69" s="47">
        <f>K60+K68</f>
        <v>-25975</v>
      </c>
      <c r="L69" s="3"/>
      <c r="M69" s="3"/>
    </row>
    <row r="70" spans="1:15" s="19" customFormat="1" ht="22.5" customHeight="1">
      <c r="A70" s="15"/>
      <c r="B70" s="15"/>
      <c r="C70" s="17"/>
      <c r="D70" s="17"/>
      <c r="E70" s="18"/>
      <c r="F70" s="18"/>
      <c r="G70" s="18"/>
      <c r="H70" s="18"/>
      <c r="I70" s="18"/>
      <c r="J70" s="18"/>
      <c r="K70" s="18"/>
      <c r="L70" s="3"/>
      <c r="M70" s="3"/>
      <c r="N70" s="15"/>
    </row>
    <row r="71" spans="1:15" ht="22.5" customHeight="1" thickBot="1">
      <c r="A71" s="59" t="s">
        <v>120</v>
      </c>
      <c r="C71" s="17"/>
      <c r="E71" s="49">
        <f>E52+E69</f>
        <v>446130</v>
      </c>
      <c r="F71" s="18"/>
      <c r="G71" s="49">
        <f>G52+G69</f>
        <v>344029</v>
      </c>
      <c r="H71" s="18"/>
      <c r="I71" s="49">
        <f>I52+I69</f>
        <v>279625</v>
      </c>
      <c r="J71" s="18"/>
      <c r="K71" s="49">
        <f>K52+K69</f>
        <v>300071</v>
      </c>
      <c r="L71" s="3"/>
      <c r="M71" s="3"/>
    </row>
    <row r="72" spans="1:15" ht="22.5" customHeight="1" thickTop="1">
      <c r="A72" s="21"/>
      <c r="C72" s="17"/>
      <c r="E72" s="18"/>
      <c r="F72" s="18"/>
      <c r="G72" s="18"/>
      <c r="H72" s="18"/>
      <c r="I72" s="18"/>
      <c r="J72" s="18"/>
      <c r="K72" s="18"/>
    </row>
    <row r="73" spans="1:15" ht="22.5" customHeight="1">
      <c r="A73" s="21" t="s">
        <v>121</v>
      </c>
      <c r="C73" s="17"/>
      <c r="H73" s="18"/>
      <c r="I73" s="18"/>
      <c r="J73" s="18"/>
      <c r="K73" s="18"/>
    </row>
    <row r="74" spans="1:15" ht="22.5" customHeight="1" thickBot="1">
      <c r="A74" s="16" t="s">
        <v>102</v>
      </c>
      <c r="C74" s="17"/>
      <c r="E74" s="18">
        <f>E71-E75</f>
        <v>408294</v>
      </c>
      <c r="F74" s="18"/>
      <c r="G74" s="18">
        <f>G71-G75</f>
        <v>294037</v>
      </c>
      <c r="H74" s="18"/>
      <c r="I74" s="49">
        <f>I71</f>
        <v>279625</v>
      </c>
      <c r="J74" s="18"/>
      <c r="K74" s="49">
        <f>K71</f>
        <v>300071</v>
      </c>
    </row>
    <row r="75" spans="1:15" ht="22.5" customHeight="1" thickTop="1">
      <c r="A75" s="16" t="s">
        <v>103</v>
      </c>
      <c r="C75" s="17"/>
      <c r="E75" s="46">
        <v>37836</v>
      </c>
      <c r="F75" s="18"/>
      <c r="G75" s="46">
        <v>49992</v>
      </c>
      <c r="H75" s="18"/>
      <c r="I75" s="18"/>
      <c r="J75" s="18"/>
      <c r="K75" s="18"/>
    </row>
    <row r="76" spans="1:15" ht="22.5" customHeight="1" thickBot="1">
      <c r="A76" s="16"/>
      <c r="C76" s="17"/>
      <c r="E76" s="48">
        <f>E71</f>
        <v>446130</v>
      </c>
      <c r="F76" s="18"/>
      <c r="G76" s="48">
        <f>G71</f>
        <v>344029</v>
      </c>
      <c r="H76" s="18"/>
      <c r="I76" s="18"/>
      <c r="J76" s="18"/>
      <c r="K76" s="18"/>
    </row>
    <row r="77" spans="1:15" ht="22.5" customHeight="1" thickTop="1">
      <c r="C77" s="15"/>
    </row>
    <row r="78" spans="1:15" ht="22.5" customHeight="1">
      <c r="A78" s="15" t="s">
        <v>34</v>
      </c>
      <c r="C78" s="15"/>
    </row>
    <row r="79" spans="1:15" ht="22.5" customHeight="1">
      <c r="C79" s="15"/>
    </row>
    <row r="80" spans="1:15" ht="22.5" customHeight="1">
      <c r="C80" s="15"/>
    </row>
    <row r="81" spans="3:3" ht="22.5" customHeight="1">
      <c r="C81" s="15"/>
    </row>
    <row r="82" spans="3:3" ht="22.5" customHeight="1">
      <c r="C82" s="15"/>
    </row>
    <row r="83" spans="3:3" ht="22.5" customHeight="1">
      <c r="C83" s="15"/>
    </row>
    <row r="84" spans="3:3" ht="22.5" customHeight="1">
      <c r="C84" s="15"/>
    </row>
    <row r="85" spans="3:3" ht="22.5" customHeight="1">
      <c r="C85" s="15"/>
    </row>
    <row r="86" spans="3:3" ht="22.5" customHeight="1">
      <c r="C86" s="15"/>
    </row>
    <row r="87" spans="3:3" ht="22.5" customHeight="1">
      <c r="C87" s="15"/>
    </row>
    <row r="88" spans="3:3" ht="22.5" customHeight="1">
      <c r="C88" s="15"/>
    </row>
    <row r="89" spans="3:3" ht="22.5" customHeight="1">
      <c r="C89" s="15"/>
    </row>
    <row r="90" spans="3:3" ht="22.5" customHeight="1">
      <c r="C90" s="15"/>
    </row>
    <row r="91" spans="3:3" ht="22.5" customHeight="1">
      <c r="C91" s="15"/>
    </row>
    <row r="92" spans="3:3" ht="22.5" customHeight="1">
      <c r="C92" s="15"/>
    </row>
    <row r="93" spans="3:3" ht="22.5" customHeight="1">
      <c r="C93" s="15"/>
    </row>
    <row r="94" spans="3:3" ht="22.5" customHeight="1">
      <c r="C94" s="15"/>
    </row>
    <row r="95" spans="3:3" ht="22.5" customHeight="1">
      <c r="C95" s="15"/>
    </row>
    <row r="96" spans="3:3" ht="22.5" customHeight="1">
      <c r="C96" s="15"/>
    </row>
    <row r="97" spans="3:3" ht="22.5" customHeight="1">
      <c r="C97" s="15"/>
    </row>
    <row r="98" spans="3:3" ht="22.5" customHeight="1">
      <c r="C98" s="15"/>
    </row>
    <row r="99" spans="3:3" ht="22.5" customHeight="1">
      <c r="C99" s="15"/>
    </row>
    <row r="100" spans="3:3" ht="22.5" customHeight="1">
      <c r="C100" s="15"/>
    </row>
    <row r="101" spans="3:3" ht="22.5" customHeight="1">
      <c r="C101" s="15"/>
    </row>
    <row r="102" spans="3:3" ht="22.5" customHeight="1">
      <c r="C102" s="15"/>
    </row>
    <row r="103" spans="3:3" ht="22.5" customHeight="1">
      <c r="C103" s="15"/>
    </row>
    <row r="104" spans="3:3" ht="22.5" customHeight="1">
      <c r="C104" s="15"/>
    </row>
    <row r="105" spans="3:3" ht="22.5" customHeight="1">
      <c r="C105" s="15"/>
    </row>
    <row r="106" spans="3:3" ht="22.5" customHeight="1">
      <c r="C106" s="15"/>
    </row>
    <row r="107" spans="3:3" ht="22.5" customHeight="1">
      <c r="C107" s="15"/>
    </row>
    <row r="108" spans="3:3" ht="22.5" customHeight="1">
      <c r="C108" s="15"/>
    </row>
    <row r="109" spans="3:3" ht="22.5" customHeight="1">
      <c r="C109" s="15"/>
    </row>
    <row r="110" spans="3:3" ht="22.5" customHeight="1">
      <c r="C110" s="15"/>
    </row>
    <row r="111" spans="3:3" ht="22.5" customHeight="1">
      <c r="C111" s="15"/>
    </row>
    <row r="112" spans="3:3" ht="22.5" customHeight="1">
      <c r="C112" s="15"/>
    </row>
    <row r="113" spans="3:3" ht="22.5" customHeight="1">
      <c r="C113" s="15"/>
    </row>
    <row r="114" spans="3:3" ht="22.5" customHeight="1">
      <c r="C114" s="15"/>
    </row>
    <row r="115" spans="3:3" ht="22.5" customHeight="1">
      <c r="C115" s="15"/>
    </row>
    <row r="116" spans="3:3" ht="22.5" customHeight="1">
      <c r="C116" s="15"/>
    </row>
    <row r="117" spans="3:3" ht="22.5" customHeight="1">
      <c r="C117" s="15"/>
    </row>
    <row r="118" spans="3:3" ht="22.5" customHeight="1">
      <c r="C118" s="15"/>
    </row>
    <row r="119" spans="3:3" ht="22.5" customHeight="1">
      <c r="C119" s="15"/>
    </row>
    <row r="120" spans="3:3" ht="22.5" customHeight="1">
      <c r="C120" s="15"/>
    </row>
    <row r="121" spans="3:3" ht="22.5" customHeight="1">
      <c r="C121" s="15"/>
    </row>
    <row r="122" spans="3:3" ht="22.5" customHeight="1">
      <c r="C122" s="15"/>
    </row>
    <row r="123" spans="3:3" ht="22.5" customHeight="1">
      <c r="C123" s="15"/>
    </row>
    <row r="124" spans="3:3" ht="22.5" customHeight="1">
      <c r="C124" s="15"/>
    </row>
    <row r="125" spans="3:3" ht="22.5" customHeight="1">
      <c r="C125" s="15"/>
    </row>
    <row r="126" spans="3:3" ht="22.5" customHeight="1">
      <c r="C126" s="15"/>
    </row>
    <row r="127" spans="3:3" ht="22.5" customHeight="1">
      <c r="C127" s="15"/>
    </row>
    <row r="128" spans="3:3" ht="22.5" customHeight="1">
      <c r="C128" s="15"/>
    </row>
    <row r="129" spans="3:3" ht="22.5" customHeight="1">
      <c r="C129" s="15"/>
    </row>
    <row r="130" spans="3:3" ht="22.5" customHeight="1">
      <c r="C130" s="15"/>
    </row>
    <row r="131" spans="3:3" ht="22.5" customHeight="1">
      <c r="C131" s="15"/>
    </row>
    <row r="132" spans="3:3" ht="22.5" customHeight="1">
      <c r="C132" s="15"/>
    </row>
    <row r="133" spans="3:3" ht="22.5" customHeight="1">
      <c r="C133" s="15"/>
    </row>
    <row r="134" spans="3:3" ht="22.5" customHeight="1">
      <c r="C134" s="15"/>
    </row>
    <row r="135" spans="3:3" ht="22.5" customHeight="1">
      <c r="C135" s="15"/>
    </row>
    <row r="136" spans="3:3" ht="22.5" customHeight="1">
      <c r="C136" s="15"/>
    </row>
    <row r="137" spans="3:3" ht="22.5" customHeight="1">
      <c r="C137" s="15"/>
    </row>
    <row r="138" spans="3:3" ht="22.5" customHeight="1">
      <c r="C138" s="15"/>
    </row>
    <row r="139" spans="3:3" ht="22.5" customHeight="1">
      <c r="C139" s="15"/>
    </row>
    <row r="140" spans="3:3" ht="22.5" customHeight="1">
      <c r="C140" s="15"/>
    </row>
    <row r="141" spans="3:3" ht="22.5" customHeight="1">
      <c r="C141" s="15"/>
    </row>
    <row r="142" spans="3:3" ht="22.5" customHeight="1">
      <c r="C142" s="15"/>
    </row>
    <row r="143" spans="3:3" ht="22.5" customHeight="1">
      <c r="C143" s="15"/>
    </row>
    <row r="144" spans="3:3" ht="22.5" customHeight="1">
      <c r="C144" s="15"/>
    </row>
    <row r="145" spans="3:3" ht="22.5" customHeight="1">
      <c r="C145" s="15"/>
    </row>
    <row r="146" spans="3:3" ht="22.5" customHeight="1">
      <c r="C146" s="15"/>
    </row>
    <row r="147" spans="3:3" ht="22.5" customHeight="1">
      <c r="C147" s="15"/>
    </row>
    <row r="148" spans="3:3" ht="22.5" customHeight="1">
      <c r="C148" s="15"/>
    </row>
    <row r="149" spans="3:3" ht="22.5" customHeight="1">
      <c r="C149" s="15"/>
    </row>
    <row r="150" spans="3:3" ht="22.5" customHeight="1">
      <c r="C150" s="15"/>
    </row>
    <row r="151" spans="3:3" ht="22.5" customHeight="1">
      <c r="C151" s="15"/>
    </row>
    <row r="152" spans="3:3" ht="22.5" customHeight="1">
      <c r="C152" s="15"/>
    </row>
    <row r="153" spans="3:3" ht="22.5" customHeight="1">
      <c r="C153" s="15"/>
    </row>
    <row r="154" spans="3:3" ht="22.5" customHeight="1">
      <c r="C154" s="15"/>
    </row>
    <row r="155" spans="3:3" ht="22.5" customHeight="1">
      <c r="C155" s="15"/>
    </row>
    <row r="156" spans="3:3" ht="22.5" customHeight="1">
      <c r="C156" s="15"/>
    </row>
    <row r="157" spans="3:3" ht="22.5" customHeight="1">
      <c r="C157" s="15"/>
    </row>
    <row r="158" spans="3:3" ht="22.5" customHeight="1">
      <c r="C158" s="15"/>
    </row>
    <row r="159" spans="3:3" ht="22.5" customHeight="1">
      <c r="C159" s="15"/>
    </row>
    <row r="160" spans="3:3" ht="22.5" customHeight="1">
      <c r="C160" s="15"/>
    </row>
    <row r="161" spans="3:3" ht="22.5" customHeight="1">
      <c r="C161" s="15"/>
    </row>
    <row r="162" spans="3:3" ht="22.5" customHeight="1">
      <c r="C162" s="15"/>
    </row>
    <row r="163" spans="3:3" ht="22.5" customHeight="1">
      <c r="C163" s="15"/>
    </row>
    <row r="164" spans="3:3" ht="22.5" customHeight="1">
      <c r="C164" s="15"/>
    </row>
    <row r="165" spans="3:3" ht="22.5" customHeight="1">
      <c r="C165" s="15"/>
    </row>
  </sheetData>
  <mergeCells count="12">
    <mergeCell ref="A2:K2"/>
    <mergeCell ref="A3:K3"/>
    <mergeCell ref="A4:K4"/>
    <mergeCell ref="A5:K5"/>
    <mergeCell ref="E6:G6"/>
    <mergeCell ref="I6:K6"/>
    <mergeCell ref="A45:K45"/>
    <mergeCell ref="A46:K46"/>
    <mergeCell ref="A47:K47"/>
    <mergeCell ref="A48:K48"/>
    <mergeCell ref="E49:G49"/>
    <mergeCell ref="I49:K49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showGridLines="0" view="pageBreakPreview" zoomScale="80" zoomScaleNormal="100" zoomScaleSheetLayoutView="80" workbookViewId="0">
      <selection activeCell="A2" sqref="A2:K2"/>
    </sheetView>
  </sheetViews>
  <sheetFormatPr defaultColWidth="10.5703125" defaultRowHeight="21.95" customHeight="1"/>
  <cols>
    <col min="1" max="1" width="57" style="15" customWidth="1"/>
    <col min="2" max="2" width="1.85546875" style="15" customWidth="1"/>
    <col min="3" max="3" width="5.42578125" style="26" customWidth="1"/>
    <col min="4" max="4" width="2" style="15" customWidth="1"/>
    <col min="5" max="5" width="12.5703125" style="15" customWidth="1"/>
    <col min="6" max="6" width="1.42578125" style="15" customWidth="1"/>
    <col min="7" max="7" width="12.5703125" style="15" customWidth="1"/>
    <col min="8" max="8" width="1.42578125" style="15" customWidth="1"/>
    <col min="9" max="9" width="12.5703125" style="15" customWidth="1"/>
    <col min="10" max="10" width="1.42578125" style="15" customWidth="1"/>
    <col min="11" max="11" width="12.5703125" style="15" customWidth="1"/>
    <col min="12" max="12" width="17.5703125" style="15" customWidth="1"/>
    <col min="13" max="13" width="12.42578125" style="15" bestFit="1" customWidth="1"/>
    <col min="14" max="16384" width="10.5703125" style="15"/>
  </cols>
  <sheetData>
    <row r="1" spans="1:19" ht="21.95" customHeight="1">
      <c r="K1" s="25" t="s">
        <v>77</v>
      </c>
    </row>
    <row r="2" spans="1:19" ht="21.9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9" ht="21.95" customHeight="1">
      <c r="A3" s="104" t="s">
        <v>78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9" ht="21.95" customHeight="1">
      <c r="A4" s="104" t="s">
        <v>254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9" ht="21.95" customHeight="1">
      <c r="A5" s="105" t="s">
        <v>79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9" ht="21.95" customHeight="1">
      <c r="E6" s="103" t="s">
        <v>4</v>
      </c>
      <c r="F6" s="103"/>
      <c r="G6" s="103"/>
      <c r="H6" s="43"/>
      <c r="I6" s="103" t="s">
        <v>5</v>
      </c>
      <c r="J6" s="103"/>
      <c r="K6" s="103"/>
    </row>
    <row r="7" spans="1:19" ht="21.95" customHeight="1">
      <c r="C7" s="28" t="s">
        <v>6</v>
      </c>
      <c r="E7" s="44">
        <v>2566</v>
      </c>
      <c r="F7" s="45"/>
      <c r="G7" s="44">
        <v>2565</v>
      </c>
      <c r="H7" s="45"/>
      <c r="I7" s="44">
        <v>2566</v>
      </c>
      <c r="J7" s="45"/>
      <c r="K7" s="44">
        <v>2565</v>
      </c>
    </row>
    <row r="8" spans="1:19" ht="21.95" customHeight="1">
      <c r="A8" s="27" t="s">
        <v>80</v>
      </c>
      <c r="C8" s="15"/>
      <c r="H8" s="19"/>
      <c r="I8" s="19"/>
      <c r="J8" s="19"/>
      <c r="K8" s="19"/>
    </row>
    <row r="9" spans="1:19" ht="21.95" customHeight="1">
      <c r="A9" s="16" t="s">
        <v>81</v>
      </c>
      <c r="C9" s="17">
        <v>7</v>
      </c>
      <c r="E9" s="18">
        <v>6129689</v>
      </c>
      <c r="F9" s="18"/>
      <c r="G9" s="18">
        <v>6491064</v>
      </c>
      <c r="H9" s="18"/>
      <c r="I9" s="18">
        <v>457314</v>
      </c>
      <c r="J9" s="18"/>
      <c r="K9" s="18">
        <v>615426</v>
      </c>
      <c r="L9" s="102"/>
      <c r="M9" s="102"/>
      <c r="N9" s="102"/>
      <c r="O9" s="102"/>
      <c r="P9" s="102"/>
      <c r="Q9" s="102"/>
      <c r="R9" s="102"/>
      <c r="S9" s="102"/>
    </row>
    <row r="10" spans="1:19" ht="21.95" customHeight="1">
      <c r="A10" s="16" t="s">
        <v>82</v>
      </c>
      <c r="C10" s="17"/>
      <c r="E10" s="18">
        <v>262212</v>
      </c>
      <c r="F10" s="18"/>
      <c r="G10" s="18">
        <v>191484</v>
      </c>
      <c r="H10" s="18"/>
      <c r="I10" s="18">
        <v>729796</v>
      </c>
      <c r="J10" s="18"/>
      <c r="K10" s="18">
        <v>580355</v>
      </c>
      <c r="L10" s="102"/>
      <c r="M10" s="102"/>
      <c r="N10" s="102"/>
      <c r="O10" s="102"/>
      <c r="P10" s="102"/>
      <c r="Q10" s="102"/>
      <c r="R10" s="102"/>
      <c r="S10" s="102"/>
    </row>
    <row r="11" spans="1:19" ht="21.95" customHeight="1">
      <c r="A11" s="16" t="s">
        <v>83</v>
      </c>
      <c r="C11" s="17"/>
      <c r="E11" s="18">
        <v>39966</v>
      </c>
      <c r="F11" s="18"/>
      <c r="G11" s="18">
        <v>37900</v>
      </c>
      <c r="H11" s="18"/>
      <c r="I11" s="18">
        <v>37368</v>
      </c>
      <c r="J11" s="18"/>
      <c r="K11" s="18">
        <v>36011</v>
      </c>
      <c r="L11" s="102"/>
      <c r="M11" s="102"/>
      <c r="N11" s="102"/>
      <c r="O11" s="102"/>
      <c r="P11" s="102"/>
      <c r="Q11" s="102"/>
      <c r="R11" s="102"/>
      <c r="S11" s="102"/>
    </row>
    <row r="12" spans="1:19" ht="21.95" customHeight="1">
      <c r="A12" s="16" t="s">
        <v>84</v>
      </c>
      <c r="C12" s="17"/>
      <c r="E12" s="18">
        <v>48649</v>
      </c>
      <c r="F12" s="18"/>
      <c r="G12" s="18">
        <v>15550</v>
      </c>
      <c r="H12" s="18"/>
      <c r="I12" s="18">
        <v>20602</v>
      </c>
      <c r="J12" s="18"/>
      <c r="K12" s="18">
        <v>19643</v>
      </c>
      <c r="L12" s="102"/>
      <c r="M12" s="102"/>
      <c r="N12" s="102"/>
      <c r="O12" s="102"/>
      <c r="P12" s="102"/>
      <c r="Q12" s="102"/>
      <c r="R12" s="102"/>
      <c r="S12" s="102"/>
    </row>
    <row r="13" spans="1:19" ht="21.95" customHeight="1">
      <c r="A13" s="16" t="s">
        <v>122</v>
      </c>
      <c r="C13" s="17"/>
      <c r="E13" s="18">
        <v>0</v>
      </c>
      <c r="F13" s="18"/>
      <c r="G13" s="18">
        <v>25083</v>
      </c>
      <c r="H13" s="18"/>
      <c r="I13" s="18">
        <v>0</v>
      </c>
      <c r="J13" s="18"/>
      <c r="K13" s="18">
        <v>0</v>
      </c>
      <c r="L13" s="102"/>
      <c r="M13" s="102"/>
      <c r="N13" s="102"/>
      <c r="O13" s="102"/>
      <c r="P13" s="102"/>
      <c r="Q13" s="102"/>
      <c r="R13" s="102"/>
      <c r="S13" s="102"/>
    </row>
    <row r="14" spans="1:19" ht="21.95" customHeight="1">
      <c r="A14" s="16" t="s">
        <v>123</v>
      </c>
      <c r="C14" s="17"/>
      <c r="E14" s="18">
        <v>2882</v>
      </c>
      <c r="F14" s="18"/>
      <c r="G14" s="18">
        <v>41426</v>
      </c>
      <c r="H14" s="18"/>
      <c r="I14" s="18">
        <v>1576</v>
      </c>
      <c r="J14" s="18"/>
      <c r="K14" s="18">
        <v>20</v>
      </c>
      <c r="L14" s="102"/>
      <c r="M14" s="102"/>
      <c r="N14" s="102"/>
      <c r="O14" s="102"/>
      <c r="P14" s="102"/>
      <c r="Q14" s="102"/>
      <c r="R14" s="102"/>
      <c r="S14" s="102"/>
    </row>
    <row r="15" spans="1:19" ht="21.95" customHeight="1">
      <c r="A15" s="16" t="s">
        <v>124</v>
      </c>
      <c r="C15" s="17"/>
      <c r="E15" s="18">
        <v>13657</v>
      </c>
      <c r="F15" s="18"/>
      <c r="G15" s="18">
        <v>105523</v>
      </c>
      <c r="H15" s="18"/>
      <c r="I15" s="18">
        <v>13657</v>
      </c>
      <c r="J15" s="18"/>
      <c r="K15" s="18">
        <v>105523</v>
      </c>
      <c r="L15" s="102"/>
      <c r="M15" s="102"/>
      <c r="N15" s="102"/>
      <c r="O15" s="102"/>
      <c r="P15" s="102"/>
      <c r="Q15" s="102"/>
      <c r="R15" s="102"/>
      <c r="S15" s="102"/>
    </row>
    <row r="16" spans="1:19" ht="21.95" customHeight="1">
      <c r="A16" s="16" t="s">
        <v>125</v>
      </c>
      <c r="C16" s="17"/>
      <c r="E16" s="18"/>
      <c r="F16" s="18"/>
      <c r="G16" s="18"/>
      <c r="H16" s="18"/>
      <c r="I16" s="18"/>
      <c r="J16" s="18"/>
      <c r="K16" s="18"/>
    </row>
    <row r="17" spans="1:19" ht="21.95" customHeight="1">
      <c r="A17" s="16" t="s">
        <v>92</v>
      </c>
      <c r="C17" s="17"/>
      <c r="E17" s="18">
        <v>80322</v>
      </c>
      <c r="F17" s="18"/>
      <c r="G17" s="18">
        <v>0</v>
      </c>
      <c r="H17" s="18"/>
      <c r="I17" s="18">
        <v>0</v>
      </c>
      <c r="J17" s="18"/>
      <c r="K17" s="18">
        <v>0</v>
      </c>
    </row>
    <row r="18" spans="1:19" ht="21.95" customHeight="1">
      <c r="A18" s="15" t="s">
        <v>85</v>
      </c>
      <c r="C18" s="17"/>
      <c r="D18" s="17"/>
      <c r="E18" s="46">
        <v>104805</v>
      </c>
      <c r="F18" s="18"/>
      <c r="G18" s="46">
        <v>117039</v>
      </c>
      <c r="H18" s="18"/>
      <c r="I18" s="46">
        <v>17838</v>
      </c>
      <c r="J18" s="18"/>
      <c r="K18" s="46">
        <v>21390</v>
      </c>
      <c r="M18" s="102"/>
      <c r="O18" s="102"/>
      <c r="Q18" s="102"/>
      <c r="S18" s="102"/>
    </row>
    <row r="19" spans="1:19" ht="21.95" customHeight="1">
      <c r="A19" s="27" t="s">
        <v>86</v>
      </c>
      <c r="C19" s="17"/>
      <c r="E19" s="46">
        <f>SUM(E9:E18)</f>
        <v>6682182</v>
      </c>
      <c r="F19" s="18"/>
      <c r="G19" s="46">
        <f>SUM(G9:G18)</f>
        <v>7025069</v>
      </c>
      <c r="H19" s="18"/>
      <c r="I19" s="46">
        <f>SUM(I9:I18)</f>
        <v>1278151</v>
      </c>
      <c r="J19" s="18"/>
      <c r="K19" s="46">
        <f>SUM(K9:K18)</f>
        <v>1378368</v>
      </c>
    </row>
    <row r="20" spans="1:19" ht="21.95" customHeight="1">
      <c r="A20" s="27" t="s">
        <v>87</v>
      </c>
      <c r="C20" s="17"/>
      <c r="E20" s="18"/>
      <c r="F20" s="18"/>
      <c r="G20" s="18"/>
      <c r="H20" s="18"/>
      <c r="I20" s="18"/>
      <c r="J20" s="18"/>
      <c r="K20" s="18"/>
    </row>
    <row r="21" spans="1:19" ht="21.95" customHeight="1">
      <c r="A21" s="16" t="s">
        <v>88</v>
      </c>
      <c r="C21" s="17"/>
      <c r="E21" s="18">
        <v>5287952</v>
      </c>
      <c r="F21" s="18"/>
      <c r="G21" s="18">
        <v>5598747</v>
      </c>
      <c r="H21" s="18"/>
      <c r="I21" s="18">
        <v>443371</v>
      </c>
      <c r="J21" s="18"/>
      <c r="K21" s="18">
        <v>583796</v>
      </c>
      <c r="L21" s="102"/>
      <c r="M21" s="102"/>
      <c r="N21" s="102"/>
      <c r="O21" s="102"/>
      <c r="P21" s="102"/>
      <c r="Q21" s="102"/>
      <c r="R21" s="102"/>
      <c r="S21" s="102"/>
    </row>
    <row r="22" spans="1:19" ht="21.95" customHeight="1">
      <c r="A22" s="16" t="s">
        <v>89</v>
      </c>
      <c r="C22" s="17"/>
      <c r="D22" s="17"/>
      <c r="E22" s="18">
        <v>166267</v>
      </c>
      <c r="F22" s="18"/>
      <c r="G22" s="18">
        <v>203420</v>
      </c>
      <c r="H22" s="18"/>
      <c r="I22" s="18">
        <v>5594</v>
      </c>
      <c r="J22" s="18"/>
      <c r="K22" s="18">
        <v>16790</v>
      </c>
      <c r="L22" s="102"/>
      <c r="M22" s="102"/>
      <c r="N22" s="102"/>
      <c r="O22" s="102"/>
      <c r="P22" s="102"/>
      <c r="Q22" s="102"/>
      <c r="R22" s="102"/>
      <c r="S22" s="102"/>
    </row>
    <row r="23" spans="1:19" ht="21.95" customHeight="1">
      <c r="A23" s="16" t="s">
        <v>90</v>
      </c>
      <c r="C23" s="17"/>
      <c r="D23" s="17"/>
      <c r="E23" s="18">
        <v>469624</v>
      </c>
      <c r="F23" s="18"/>
      <c r="G23" s="18">
        <v>540443</v>
      </c>
      <c r="H23" s="18"/>
      <c r="I23" s="18">
        <v>80488</v>
      </c>
      <c r="J23" s="18"/>
      <c r="K23" s="18">
        <v>79593</v>
      </c>
      <c r="L23" s="102"/>
      <c r="M23" s="102"/>
      <c r="N23" s="102"/>
      <c r="O23" s="102"/>
      <c r="P23" s="102"/>
      <c r="Q23" s="102"/>
      <c r="R23" s="102"/>
      <c r="S23" s="102"/>
    </row>
    <row r="24" spans="1:19" ht="21.95" customHeight="1">
      <c r="A24" s="16" t="s">
        <v>91</v>
      </c>
      <c r="C24" s="17"/>
      <c r="D24" s="17"/>
      <c r="E24" s="18"/>
      <c r="F24" s="18"/>
      <c r="G24" s="18"/>
      <c r="H24" s="18"/>
      <c r="I24" s="18"/>
      <c r="J24" s="18"/>
      <c r="K24" s="18"/>
    </row>
    <row r="25" spans="1:19" ht="21.95" customHeight="1">
      <c r="A25" s="16" t="s">
        <v>92</v>
      </c>
      <c r="D25" s="17"/>
      <c r="E25" s="18">
        <v>0</v>
      </c>
      <c r="F25" s="18"/>
      <c r="G25" s="18">
        <v>115523</v>
      </c>
      <c r="H25" s="18"/>
      <c r="I25" s="18">
        <v>2072</v>
      </c>
      <c r="J25" s="18"/>
      <c r="K25" s="18">
        <v>142</v>
      </c>
    </row>
    <row r="26" spans="1:19" ht="21.95" customHeight="1">
      <c r="A26" s="16" t="s">
        <v>93</v>
      </c>
      <c r="D26" s="17"/>
      <c r="E26" s="18"/>
      <c r="F26" s="18"/>
      <c r="G26" s="18"/>
      <c r="H26" s="18"/>
      <c r="I26" s="18"/>
      <c r="J26" s="18"/>
      <c r="K26" s="18"/>
    </row>
    <row r="27" spans="1:19" ht="21.95" customHeight="1">
      <c r="A27" s="16" t="s">
        <v>92</v>
      </c>
      <c r="D27" s="17"/>
      <c r="E27" s="18">
        <v>63935</v>
      </c>
      <c r="F27" s="18"/>
      <c r="G27" s="18">
        <v>64924</v>
      </c>
      <c r="H27" s="18"/>
      <c r="I27" s="18">
        <v>7390</v>
      </c>
      <c r="J27" s="18"/>
      <c r="K27" s="18">
        <v>4575</v>
      </c>
    </row>
    <row r="28" spans="1:19" ht="21.95" customHeight="1">
      <c r="A28" s="16" t="s">
        <v>94</v>
      </c>
      <c r="D28" s="17"/>
      <c r="E28" s="18">
        <v>44560</v>
      </c>
      <c r="F28" s="18"/>
      <c r="G28" s="18">
        <v>42401</v>
      </c>
      <c r="H28" s="18"/>
      <c r="I28" s="18">
        <v>28884</v>
      </c>
      <c r="J28" s="18"/>
      <c r="K28" s="18">
        <v>29088</v>
      </c>
    </row>
    <row r="29" spans="1:19" ht="21.95" customHeight="1">
      <c r="A29" s="27" t="s">
        <v>95</v>
      </c>
      <c r="C29" s="17"/>
      <c r="E29" s="47">
        <f>SUM(E21:E28)</f>
        <v>6032338</v>
      </c>
      <c r="F29" s="18"/>
      <c r="G29" s="47">
        <f>SUM(G21:G28)</f>
        <v>6565458</v>
      </c>
      <c r="H29" s="18"/>
      <c r="I29" s="47">
        <f>SUM(I21:I28)</f>
        <v>567799</v>
      </c>
      <c r="J29" s="18"/>
      <c r="K29" s="47">
        <f>SUM(K21:K28)</f>
        <v>713984</v>
      </c>
    </row>
    <row r="30" spans="1:19" ht="21.95" customHeight="1">
      <c r="A30" s="27" t="s">
        <v>96</v>
      </c>
      <c r="C30" s="17"/>
      <c r="E30" s="18">
        <f>E19-E29</f>
        <v>649844</v>
      </c>
      <c r="F30" s="18"/>
      <c r="G30" s="18">
        <f>G19-G29</f>
        <v>459611</v>
      </c>
      <c r="H30" s="18"/>
      <c r="I30" s="18">
        <f>I19-I29</f>
        <v>710352</v>
      </c>
      <c r="J30" s="18"/>
      <c r="K30" s="18">
        <f>K19-K29</f>
        <v>664384</v>
      </c>
    </row>
    <row r="31" spans="1:19" ht="21.95" customHeight="1">
      <c r="A31" s="16" t="s">
        <v>97</v>
      </c>
      <c r="C31" s="17"/>
      <c r="E31" s="18">
        <v>432971</v>
      </c>
      <c r="F31" s="18"/>
      <c r="G31" s="18">
        <v>430157</v>
      </c>
      <c r="H31" s="18"/>
      <c r="I31" s="18">
        <v>0</v>
      </c>
      <c r="J31" s="18"/>
      <c r="K31" s="18">
        <v>0</v>
      </c>
    </row>
    <row r="32" spans="1:19" ht="21.95" customHeight="1">
      <c r="A32" s="16" t="s">
        <v>98</v>
      </c>
      <c r="C32" s="17"/>
      <c r="E32" s="18">
        <v>-71634</v>
      </c>
      <c r="F32" s="18"/>
      <c r="G32" s="18">
        <v>-28579</v>
      </c>
      <c r="H32" s="18"/>
      <c r="I32" s="18">
        <v>0</v>
      </c>
      <c r="J32" s="18"/>
      <c r="K32" s="18">
        <v>0</v>
      </c>
    </row>
    <row r="33" spans="1:11" ht="21.95" customHeight="1">
      <c r="A33" s="16" t="s">
        <v>99</v>
      </c>
      <c r="C33" s="17"/>
      <c r="D33" s="17"/>
      <c r="E33" s="46">
        <v>-10333</v>
      </c>
      <c r="F33" s="18"/>
      <c r="G33" s="46">
        <v>-12224</v>
      </c>
      <c r="H33" s="18"/>
      <c r="I33" s="46">
        <v>-1571</v>
      </c>
      <c r="J33" s="18"/>
      <c r="K33" s="46">
        <v>-1528</v>
      </c>
    </row>
    <row r="34" spans="1:11" ht="21.95" customHeight="1">
      <c r="A34" s="21" t="s">
        <v>259</v>
      </c>
      <c r="C34" s="17"/>
      <c r="E34" s="18">
        <f>SUM(E30:E33)</f>
        <v>1000848</v>
      </c>
      <c r="F34" s="18"/>
      <c r="G34" s="18">
        <f>SUM(G30:G33)</f>
        <v>848965</v>
      </c>
      <c r="H34" s="18"/>
      <c r="I34" s="18">
        <f>SUM(I30:I33)</f>
        <v>708781</v>
      </c>
      <c r="J34" s="18"/>
      <c r="K34" s="18">
        <f>SUM(K30:K33)</f>
        <v>662856</v>
      </c>
    </row>
    <row r="35" spans="1:11" ht="21.95" customHeight="1">
      <c r="A35" s="15" t="s">
        <v>260</v>
      </c>
      <c r="C35" s="17"/>
      <c r="E35" s="46">
        <v>-102055</v>
      </c>
      <c r="F35" s="18"/>
      <c r="G35" s="46">
        <v>-106194</v>
      </c>
      <c r="H35" s="18"/>
      <c r="I35" s="46">
        <v>715</v>
      </c>
      <c r="J35" s="18"/>
      <c r="K35" s="46">
        <v>-20263</v>
      </c>
    </row>
    <row r="36" spans="1:11" ht="21.95" customHeight="1" thickBot="1">
      <c r="A36" s="21" t="s">
        <v>100</v>
      </c>
      <c r="C36" s="17"/>
      <c r="E36" s="48">
        <f>SUM(E34:E35)</f>
        <v>898793</v>
      </c>
      <c r="F36" s="18"/>
      <c r="G36" s="48">
        <f>SUM(G34:G35)</f>
        <v>742771</v>
      </c>
      <c r="H36" s="18"/>
      <c r="I36" s="48">
        <f>SUM(I34:I35)</f>
        <v>709496</v>
      </c>
      <c r="J36" s="18"/>
      <c r="K36" s="48">
        <f>SUM(K34:K35)</f>
        <v>642593</v>
      </c>
    </row>
    <row r="37" spans="1:11" ht="16.5" customHeight="1" thickTop="1">
      <c r="A37" s="21"/>
      <c r="C37" s="17"/>
      <c r="E37" s="18"/>
      <c r="F37" s="18"/>
      <c r="G37" s="18"/>
      <c r="H37" s="18"/>
      <c r="I37" s="18"/>
      <c r="J37" s="18"/>
      <c r="K37" s="18"/>
    </row>
    <row r="38" spans="1:11" ht="21.95" customHeight="1">
      <c r="A38" s="21" t="s">
        <v>101</v>
      </c>
      <c r="C38" s="17"/>
      <c r="H38" s="18"/>
      <c r="I38" s="18"/>
      <c r="J38" s="18"/>
      <c r="K38" s="18"/>
    </row>
    <row r="39" spans="1:11" ht="21.95" customHeight="1" thickBot="1">
      <c r="A39" s="16" t="s">
        <v>102</v>
      </c>
      <c r="C39" s="17"/>
      <c r="E39" s="18">
        <f>E36-E40</f>
        <v>823965</v>
      </c>
      <c r="F39" s="18"/>
      <c r="G39" s="18">
        <f>G36-G40</f>
        <v>616664</v>
      </c>
      <c r="H39" s="18"/>
      <c r="I39" s="49">
        <f>SUM(I36)</f>
        <v>709496</v>
      </c>
      <c r="J39" s="18"/>
      <c r="K39" s="49">
        <f>SUM(K36)</f>
        <v>642593</v>
      </c>
    </row>
    <row r="40" spans="1:11" ht="21.95" customHeight="1" thickTop="1">
      <c r="A40" s="16" t="s">
        <v>103</v>
      </c>
      <c r="C40" s="17"/>
      <c r="E40" s="46">
        <v>74828</v>
      </c>
      <c r="F40" s="18"/>
      <c r="G40" s="46">
        <v>126107</v>
      </c>
      <c r="H40" s="18"/>
      <c r="I40" s="18"/>
      <c r="J40" s="18"/>
      <c r="K40" s="18"/>
    </row>
    <row r="41" spans="1:11" ht="21.95" customHeight="1" thickBot="1">
      <c r="A41" s="21"/>
      <c r="C41" s="20"/>
      <c r="D41" s="17"/>
      <c r="E41" s="48">
        <f>E36</f>
        <v>898793</v>
      </c>
      <c r="F41" s="18"/>
      <c r="G41" s="48">
        <f>G36</f>
        <v>742771</v>
      </c>
      <c r="H41" s="18"/>
      <c r="I41" s="18"/>
      <c r="J41" s="18"/>
      <c r="K41" s="18"/>
    </row>
    <row r="42" spans="1:11" ht="16.5" customHeight="1" thickTop="1">
      <c r="A42" s="50"/>
      <c r="C42" s="15"/>
      <c r="E42" s="51"/>
      <c r="F42" s="51"/>
      <c r="G42" s="51"/>
      <c r="H42" s="51"/>
      <c r="I42" s="51"/>
      <c r="J42" s="51"/>
      <c r="K42" s="51"/>
    </row>
    <row r="43" spans="1:11" ht="21.95" customHeight="1">
      <c r="A43" s="23" t="s">
        <v>104</v>
      </c>
      <c r="C43" s="17"/>
    </row>
    <row r="44" spans="1:11" ht="21.95" customHeight="1" thickBot="1">
      <c r="A44" s="16" t="s">
        <v>105</v>
      </c>
      <c r="E44" s="52">
        <v>2.83</v>
      </c>
      <c r="F44" s="53"/>
      <c r="G44" s="52">
        <v>2.12</v>
      </c>
      <c r="H44" s="53"/>
      <c r="I44" s="52">
        <v>2.36</v>
      </c>
      <c r="J44" s="53"/>
      <c r="K44" s="52">
        <v>2.14</v>
      </c>
    </row>
    <row r="45" spans="1:11" ht="16.5" customHeight="1" thickTop="1">
      <c r="C45" s="15"/>
    </row>
    <row r="46" spans="1:11" ht="21.95" customHeight="1" thickBot="1">
      <c r="A46" s="15" t="s">
        <v>106</v>
      </c>
      <c r="C46" s="15"/>
      <c r="E46" s="54">
        <v>290786006</v>
      </c>
      <c r="G46" s="54">
        <v>290786006</v>
      </c>
      <c r="I46" s="54">
        <v>300000000</v>
      </c>
      <c r="K46" s="54">
        <v>300000000</v>
      </c>
    </row>
    <row r="47" spans="1:11" ht="16.5" customHeight="1" thickTop="1">
      <c r="C47" s="15"/>
    </row>
    <row r="48" spans="1:11" ht="21.95" customHeight="1">
      <c r="A48" s="15" t="s">
        <v>34</v>
      </c>
      <c r="C48" s="15"/>
    </row>
    <row r="49" spans="1:13" ht="21.95" customHeight="1">
      <c r="C49" s="15"/>
      <c r="K49" s="25" t="s">
        <v>77</v>
      </c>
    </row>
    <row r="50" spans="1:13" ht="21.95" customHeight="1">
      <c r="A50" s="104" t="s">
        <v>0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3" ht="21.95" customHeight="1">
      <c r="A51" s="104" t="s">
        <v>107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3" ht="21.95" customHeight="1">
      <c r="A52" s="104" t="s">
        <v>254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3" ht="21.95" customHeight="1">
      <c r="A53" s="105" t="s">
        <v>2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</row>
    <row r="54" spans="1:13" ht="21.95" customHeight="1">
      <c r="E54" s="103" t="s">
        <v>4</v>
      </c>
      <c r="F54" s="103"/>
      <c r="G54" s="103"/>
      <c r="H54" s="43"/>
      <c r="I54" s="103" t="s">
        <v>5</v>
      </c>
      <c r="J54" s="103"/>
      <c r="K54" s="103"/>
    </row>
    <row r="55" spans="1:13" ht="21.95" customHeight="1">
      <c r="C55" s="28"/>
      <c r="E55" s="44">
        <v>2566</v>
      </c>
      <c r="F55" s="45"/>
      <c r="G55" s="44">
        <v>2565</v>
      </c>
      <c r="H55" s="45"/>
      <c r="I55" s="44">
        <v>2566</v>
      </c>
      <c r="J55" s="45"/>
      <c r="K55" s="44">
        <v>2565</v>
      </c>
    </row>
    <row r="56" spans="1:13" ht="21.95" customHeight="1">
      <c r="C56" s="28"/>
      <c r="E56" s="44"/>
      <c r="F56" s="45"/>
      <c r="G56" s="44"/>
      <c r="H56" s="45"/>
      <c r="I56" s="44"/>
      <c r="J56" s="45"/>
      <c r="K56" s="44"/>
    </row>
    <row r="57" spans="1:13" ht="21.95" customHeight="1">
      <c r="A57" s="27" t="s">
        <v>100</v>
      </c>
      <c r="C57" s="15"/>
      <c r="E57" s="55">
        <f>SUM(E36)</f>
        <v>898793</v>
      </c>
      <c r="G57" s="55">
        <v>742771</v>
      </c>
      <c r="H57" s="19"/>
      <c r="I57" s="55">
        <f>SUM(I36)</f>
        <v>709496</v>
      </c>
      <c r="J57" s="19"/>
      <c r="K57" s="55">
        <v>642593</v>
      </c>
      <c r="M57" s="3"/>
    </row>
    <row r="58" spans="1:13" ht="21.95" customHeight="1">
      <c r="A58" s="16"/>
      <c r="C58" s="17"/>
      <c r="E58" s="18"/>
      <c r="F58" s="18"/>
      <c r="G58" s="18"/>
      <c r="H58" s="18"/>
      <c r="I58" s="18"/>
      <c r="J58" s="18"/>
      <c r="K58" s="18"/>
    </row>
    <row r="59" spans="1:13" ht="21.95" customHeight="1">
      <c r="A59" s="27" t="s">
        <v>108</v>
      </c>
      <c r="C59" s="17"/>
      <c r="E59" s="18"/>
      <c r="F59" s="18"/>
      <c r="G59" s="18"/>
      <c r="H59" s="18"/>
      <c r="I59" s="18"/>
      <c r="J59" s="18"/>
      <c r="K59" s="18"/>
    </row>
    <row r="60" spans="1:13" ht="21.95" customHeight="1">
      <c r="A60" s="56" t="s">
        <v>109</v>
      </c>
      <c r="C60" s="17"/>
      <c r="E60" s="18"/>
      <c r="F60" s="18"/>
      <c r="G60" s="18"/>
      <c r="H60" s="18"/>
      <c r="I60" s="18"/>
      <c r="J60" s="18"/>
      <c r="K60" s="18"/>
    </row>
    <row r="61" spans="1:13" ht="21.95" customHeight="1">
      <c r="A61" s="57" t="s">
        <v>110</v>
      </c>
      <c r="C61" s="17"/>
      <c r="E61" s="40">
        <v>201744</v>
      </c>
      <c r="F61" s="40"/>
      <c r="G61" s="40">
        <v>406285</v>
      </c>
      <c r="H61" s="2"/>
      <c r="I61" s="40">
        <v>0</v>
      </c>
      <c r="J61" s="2"/>
      <c r="K61" s="40">
        <v>0</v>
      </c>
      <c r="L61" s="3"/>
    </row>
    <row r="62" spans="1:13" s="19" customFormat="1" ht="21.95" customHeight="1">
      <c r="A62" s="36" t="s">
        <v>111</v>
      </c>
      <c r="C62" s="20"/>
      <c r="D62" s="36"/>
      <c r="E62" s="2"/>
      <c r="F62" s="2"/>
      <c r="G62" s="2"/>
      <c r="H62" s="2"/>
      <c r="I62" s="2"/>
      <c r="J62" s="2"/>
      <c r="K62" s="2"/>
      <c r="L62" s="3"/>
      <c r="M62" s="15"/>
    </row>
    <row r="63" spans="1:13" s="19" customFormat="1" ht="21.95" customHeight="1">
      <c r="A63" s="36" t="s">
        <v>112</v>
      </c>
      <c r="C63" s="20"/>
      <c r="D63" s="36"/>
      <c r="E63" s="4">
        <v>20660</v>
      </c>
      <c r="F63" s="2"/>
      <c r="G63" s="4">
        <v>48756</v>
      </c>
      <c r="H63" s="2"/>
      <c r="I63" s="4">
        <v>0</v>
      </c>
      <c r="J63" s="2"/>
      <c r="K63" s="4">
        <v>0</v>
      </c>
      <c r="L63" s="3"/>
      <c r="M63" s="15"/>
    </row>
    <row r="64" spans="1:13" s="19" customFormat="1" ht="21.95" customHeight="1">
      <c r="A64" s="36" t="s">
        <v>113</v>
      </c>
      <c r="C64" s="20"/>
      <c r="D64" s="36"/>
      <c r="E64" s="2"/>
      <c r="F64" s="2"/>
      <c r="G64" s="2"/>
      <c r="H64" s="2"/>
      <c r="I64" s="2"/>
      <c r="J64" s="2"/>
      <c r="K64" s="2"/>
      <c r="L64" s="3"/>
      <c r="M64" s="3"/>
    </row>
    <row r="65" spans="1:18" s="19" customFormat="1" ht="21.95" customHeight="1">
      <c r="A65" s="36" t="s">
        <v>114</v>
      </c>
      <c r="C65" s="20"/>
      <c r="D65" s="36"/>
      <c r="E65" s="4">
        <f>SUM(E60:E63)</f>
        <v>222404</v>
      </c>
      <c r="F65" s="2"/>
      <c r="G65" s="4">
        <f>SUM(G60:G63)</f>
        <v>455041</v>
      </c>
      <c r="H65" s="2"/>
      <c r="I65" s="4">
        <f>SUM(I60:I63)</f>
        <v>0</v>
      </c>
      <c r="J65" s="2"/>
      <c r="K65" s="4">
        <f>SUM(K60:K63)</f>
        <v>0</v>
      </c>
      <c r="L65" s="3"/>
      <c r="M65" s="15"/>
    </row>
    <row r="66" spans="1:18" s="19" customFormat="1" ht="21.95" customHeight="1">
      <c r="A66" s="36"/>
      <c r="C66" s="20"/>
      <c r="D66" s="36"/>
      <c r="E66" s="2"/>
      <c r="F66" s="2"/>
      <c r="G66" s="2"/>
      <c r="H66" s="2"/>
      <c r="I66" s="2"/>
      <c r="J66" s="2"/>
      <c r="K66" s="2"/>
      <c r="L66" s="3"/>
      <c r="M66" s="3"/>
    </row>
    <row r="67" spans="1:18" s="19" customFormat="1" ht="21.95" customHeight="1">
      <c r="A67" s="56" t="s">
        <v>115</v>
      </c>
      <c r="C67" s="20"/>
      <c r="D67" s="36"/>
      <c r="E67" s="2"/>
      <c r="F67" s="2"/>
      <c r="G67" s="2"/>
      <c r="H67" s="2"/>
      <c r="I67" s="2"/>
      <c r="J67" s="2"/>
      <c r="K67" s="2"/>
      <c r="L67" s="3"/>
      <c r="M67" s="3"/>
    </row>
    <row r="68" spans="1:18" s="19" customFormat="1" ht="21.95" customHeight="1">
      <c r="A68" s="36" t="s">
        <v>116</v>
      </c>
      <c r="C68" s="20"/>
      <c r="D68" s="36"/>
      <c r="E68" s="5"/>
      <c r="F68" s="5"/>
      <c r="G68" s="5"/>
      <c r="H68" s="5"/>
      <c r="I68" s="5"/>
      <c r="J68" s="5"/>
      <c r="K68" s="5"/>
      <c r="L68" s="3"/>
      <c r="M68" s="3"/>
      <c r="O68" s="31"/>
    </row>
    <row r="69" spans="1:18" s="19" customFormat="1" ht="21.95" customHeight="1">
      <c r="A69" s="36" t="s">
        <v>117</v>
      </c>
      <c r="C69" s="20"/>
      <c r="D69" s="36"/>
      <c r="E69" s="5">
        <v>5825</v>
      </c>
      <c r="F69" s="5"/>
      <c r="G69" s="5">
        <v>43500</v>
      </c>
      <c r="H69" s="5"/>
      <c r="I69" s="5">
        <v>-93885</v>
      </c>
      <c r="J69" s="5"/>
      <c r="K69" s="5">
        <v>-42118</v>
      </c>
      <c r="L69" s="3"/>
      <c r="M69" s="3"/>
      <c r="O69" s="31"/>
      <c r="Q69" s="60"/>
      <c r="R69" s="15"/>
    </row>
    <row r="70" spans="1:18" s="19" customFormat="1" ht="21.95" customHeight="1">
      <c r="A70" s="36" t="s">
        <v>111</v>
      </c>
      <c r="C70" s="20"/>
      <c r="D70" s="36"/>
      <c r="E70" s="5"/>
      <c r="F70" s="2"/>
      <c r="G70" s="5"/>
      <c r="H70" s="2"/>
      <c r="I70" s="5"/>
      <c r="J70" s="2"/>
      <c r="K70" s="5"/>
      <c r="L70" s="3"/>
      <c r="M70" s="3"/>
      <c r="O70" s="31"/>
      <c r="Q70" s="31"/>
    </row>
    <row r="71" spans="1:18" s="19" customFormat="1" ht="21.95" customHeight="1">
      <c r="A71" s="36" t="s">
        <v>112</v>
      </c>
      <c r="C71" s="20"/>
      <c r="D71" s="36"/>
      <c r="E71" s="4">
        <v>-1398</v>
      </c>
      <c r="F71" s="2"/>
      <c r="G71" s="4">
        <v>-1181</v>
      </c>
      <c r="H71" s="2"/>
      <c r="I71" s="4">
        <v>0</v>
      </c>
      <c r="J71" s="2"/>
      <c r="K71" s="4">
        <v>0</v>
      </c>
      <c r="L71" s="3"/>
      <c r="M71" s="3"/>
      <c r="O71" s="31"/>
    </row>
    <row r="72" spans="1:18" s="19" customFormat="1" ht="21.95" customHeight="1">
      <c r="A72" s="36" t="s">
        <v>118</v>
      </c>
      <c r="C72" s="20"/>
      <c r="D72" s="36"/>
      <c r="E72" s="2"/>
      <c r="F72" s="2"/>
      <c r="G72" s="2"/>
      <c r="H72" s="2"/>
      <c r="I72" s="2"/>
      <c r="J72" s="2"/>
      <c r="K72" s="2"/>
      <c r="L72" s="3"/>
      <c r="M72" s="3"/>
    </row>
    <row r="73" spans="1:18" s="19" customFormat="1" ht="21.95" customHeight="1">
      <c r="A73" s="36" t="s">
        <v>114</v>
      </c>
      <c r="C73" s="20"/>
      <c r="D73" s="36"/>
      <c r="E73" s="2">
        <f>SUM(E68:E71)</f>
        <v>4427</v>
      </c>
      <c r="F73" s="2"/>
      <c r="G73" s="2">
        <f>SUM(G68:G71)</f>
        <v>42319</v>
      </c>
      <c r="H73" s="2"/>
      <c r="I73" s="2">
        <f>SUM(I68:I71)</f>
        <v>-93885</v>
      </c>
      <c r="J73" s="2"/>
      <c r="K73" s="2">
        <f>SUM(K68:K71)</f>
        <v>-42118</v>
      </c>
      <c r="L73" s="3"/>
      <c r="M73" s="3"/>
    </row>
    <row r="74" spans="1:18" ht="21.95" customHeight="1">
      <c r="A74" s="59" t="s">
        <v>119</v>
      </c>
      <c r="C74" s="17"/>
      <c r="D74" s="17"/>
      <c r="E74" s="47">
        <f>E65+E73</f>
        <v>226831</v>
      </c>
      <c r="F74" s="18"/>
      <c r="G74" s="47">
        <f>G65+G73</f>
        <v>497360</v>
      </c>
      <c r="H74" s="18"/>
      <c r="I74" s="47">
        <f>I65+I73</f>
        <v>-93885</v>
      </c>
      <c r="J74" s="18"/>
      <c r="K74" s="47">
        <f>K65+K73</f>
        <v>-42118</v>
      </c>
      <c r="L74" s="3"/>
      <c r="M74" s="3"/>
    </row>
    <row r="75" spans="1:18" ht="21.95" customHeight="1">
      <c r="C75" s="17"/>
      <c r="D75" s="17"/>
      <c r="E75" s="18"/>
      <c r="F75" s="18"/>
      <c r="G75" s="18"/>
      <c r="H75" s="18"/>
      <c r="I75" s="18"/>
      <c r="J75" s="18"/>
      <c r="K75" s="18"/>
    </row>
    <row r="76" spans="1:18" ht="21.95" customHeight="1" thickBot="1">
      <c r="A76" s="59" t="s">
        <v>120</v>
      </c>
      <c r="C76" s="17"/>
      <c r="E76" s="49">
        <f>E57+E74</f>
        <v>1125624</v>
      </c>
      <c r="F76" s="18"/>
      <c r="G76" s="49">
        <f>G57+G74</f>
        <v>1240131</v>
      </c>
      <c r="H76" s="18"/>
      <c r="I76" s="49">
        <f>I57+I74</f>
        <v>615611</v>
      </c>
      <c r="J76" s="18"/>
      <c r="K76" s="49">
        <f>K57+K74</f>
        <v>600475</v>
      </c>
    </row>
    <row r="77" spans="1:18" ht="21.95" customHeight="1" thickTop="1">
      <c r="A77" s="21"/>
      <c r="C77" s="17"/>
      <c r="E77" s="18"/>
      <c r="F77" s="18"/>
      <c r="G77" s="18"/>
      <c r="H77" s="18"/>
      <c r="I77" s="18"/>
      <c r="J77" s="18"/>
      <c r="K77" s="18"/>
    </row>
    <row r="78" spans="1:18" ht="21.95" customHeight="1">
      <c r="A78" s="21" t="s">
        <v>121</v>
      </c>
      <c r="C78" s="17"/>
      <c r="H78" s="18"/>
      <c r="I78" s="18"/>
      <c r="J78" s="18"/>
      <c r="K78" s="18"/>
    </row>
    <row r="79" spans="1:18" ht="21.95" customHeight="1" thickBot="1">
      <c r="A79" s="16" t="s">
        <v>102</v>
      </c>
      <c r="C79" s="17"/>
      <c r="E79" s="18">
        <f>E76-E80</f>
        <v>1046875</v>
      </c>
      <c r="F79" s="18"/>
      <c r="G79" s="18">
        <f>G76-G80</f>
        <v>1106048</v>
      </c>
      <c r="H79" s="18"/>
      <c r="I79" s="49">
        <f>I76</f>
        <v>615611</v>
      </c>
      <c r="J79" s="18"/>
      <c r="K79" s="49">
        <f>K76</f>
        <v>600475</v>
      </c>
    </row>
    <row r="80" spans="1:18" ht="21.95" customHeight="1" thickTop="1">
      <c r="A80" s="16" t="s">
        <v>103</v>
      </c>
      <c r="C80" s="17"/>
      <c r="E80" s="46">
        <v>78749</v>
      </c>
      <c r="F80" s="18"/>
      <c r="G80" s="46">
        <v>134083</v>
      </c>
      <c r="H80" s="18"/>
      <c r="I80" s="18"/>
      <c r="J80" s="18"/>
      <c r="K80" s="18"/>
    </row>
    <row r="81" spans="1:11" ht="21.95" customHeight="1" thickBot="1">
      <c r="A81" s="16"/>
      <c r="C81" s="17"/>
      <c r="E81" s="48">
        <f>E76</f>
        <v>1125624</v>
      </c>
      <c r="F81" s="18"/>
      <c r="G81" s="48">
        <f>G76</f>
        <v>1240131</v>
      </c>
      <c r="H81" s="18"/>
      <c r="I81" s="18"/>
      <c r="J81" s="18"/>
      <c r="K81" s="18"/>
    </row>
    <row r="82" spans="1:11" ht="21.95" customHeight="1" thickTop="1">
      <c r="C82" s="15"/>
    </row>
    <row r="83" spans="1:11" ht="21.95" customHeight="1">
      <c r="A83" s="15" t="s">
        <v>34</v>
      </c>
      <c r="C83" s="15"/>
    </row>
    <row r="84" spans="1:11" ht="21.95" customHeight="1">
      <c r="C84" s="15"/>
    </row>
    <row r="85" spans="1:11" ht="21.95" customHeight="1">
      <c r="C85" s="15"/>
    </row>
    <row r="86" spans="1:11" ht="21.95" customHeight="1">
      <c r="C86" s="15"/>
    </row>
    <row r="87" spans="1:11" ht="21.95" customHeight="1">
      <c r="C87" s="15"/>
    </row>
    <row r="88" spans="1:11" ht="21.95" customHeight="1">
      <c r="C88" s="15"/>
    </row>
    <row r="89" spans="1:11" ht="21.95" customHeight="1">
      <c r="C89" s="15"/>
    </row>
    <row r="90" spans="1:11" ht="21.95" customHeight="1">
      <c r="C90" s="15"/>
    </row>
    <row r="91" spans="1:11" ht="21.95" customHeight="1">
      <c r="C91" s="15"/>
    </row>
    <row r="92" spans="1:11" ht="21.95" customHeight="1">
      <c r="C92" s="15"/>
    </row>
    <row r="93" spans="1:11" ht="21.95" customHeight="1">
      <c r="C93" s="15"/>
    </row>
    <row r="94" spans="1:11" ht="21.95" customHeight="1">
      <c r="C94" s="15"/>
    </row>
    <row r="95" spans="1:11" ht="21.95" customHeight="1">
      <c r="C95" s="15"/>
    </row>
    <row r="96" spans="1:11" ht="21.95" customHeight="1">
      <c r="C96" s="15"/>
    </row>
    <row r="97" spans="3:3" ht="21.95" customHeight="1">
      <c r="C97" s="15"/>
    </row>
    <row r="98" spans="3:3" ht="21.95" customHeight="1">
      <c r="C98" s="15"/>
    </row>
    <row r="99" spans="3:3" ht="21.95" customHeight="1">
      <c r="C99" s="15"/>
    </row>
    <row r="100" spans="3:3" ht="21.95" customHeight="1">
      <c r="C100" s="15"/>
    </row>
    <row r="101" spans="3:3" ht="21.95" customHeight="1">
      <c r="C101" s="15"/>
    </row>
    <row r="102" spans="3:3" ht="21.95" customHeight="1">
      <c r="C102" s="15"/>
    </row>
    <row r="103" spans="3:3" ht="21.95" customHeight="1">
      <c r="C103" s="15"/>
    </row>
    <row r="104" spans="3:3" ht="21.95" customHeight="1">
      <c r="C104" s="15"/>
    </row>
    <row r="105" spans="3:3" ht="21.95" customHeight="1">
      <c r="C105" s="15"/>
    </row>
    <row r="106" spans="3:3" ht="21.95" customHeight="1">
      <c r="C106" s="15"/>
    </row>
    <row r="107" spans="3:3" ht="21.95" customHeight="1">
      <c r="C107" s="15"/>
    </row>
    <row r="108" spans="3:3" ht="21.95" customHeight="1">
      <c r="C108" s="15"/>
    </row>
    <row r="109" spans="3:3" ht="21.95" customHeight="1">
      <c r="C109" s="15"/>
    </row>
    <row r="110" spans="3:3" ht="21.95" customHeight="1">
      <c r="C110" s="15"/>
    </row>
    <row r="111" spans="3:3" ht="21.95" customHeight="1">
      <c r="C111" s="15"/>
    </row>
    <row r="112" spans="3:3" ht="21.95" customHeight="1">
      <c r="C112" s="15"/>
    </row>
    <row r="113" spans="3:3" ht="21.95" customHeight="1">
      <c r="C113" s="15"/>
    </row>
    <row r="114" spans="3:3" ht="21.95" customHeight="1">
      <c r="C114" s="15"/>
    </row>
    <row r="115" spans="3:3" ht="21.95" customHeight="1">
      <c r="C115" s="15"/>
    </row>
    <row r="116" spans="3:3" ht="21.95" customHeight="1">
      <c r="C116" s="15"/>
    </row>
    <row r="117" spans="3:3" ht="21.95" customHeight="1">
      <c r="C117" s="15"/>
    </row>
    <row r="118" spans="3:3" ht="21.95" customHeight="1">
      <c r="C118" s="15"/>
    </row>
    <row r="119" spans="3:3" ht="21.95" customHeight="1">
      <c r="C119" s="15"/>
    </row>
    <row r="120" spans="3:3" ht="21.95" customHeight="1">
      <c r="C120" s="15"/>
    </row>
    <row r="121" spans="3:3" ht="21.95" customHeight="1">
      <c r="C121" s="15"/>
    </row>
    <row r="122" spans="3:3" ht="21.95" customHeight="1">
      <c r="C122" s="15"/>
    </row>
    <row r="123" spans="3:3" ht="21.95" customHeight="1">
      <c r="C123" s="15"/>
    </row>
    <row r="124" spans="3:3" ht="21.95" customHeight="1">
      <c r="C124" s="15"/>
    </row>
    <row r="125" spans="3:3" ht="21.95" customHeight="1">
      <c r="C125" s="15"/>
    </row>
    <row r="126" spans="3:3" ht="21.95" customHeight="1">
      <c r="C126" s="15"/>
    </row>
    <row r="127" spans="3:3" ht="21.95" customHeight="1">
      <c r="C127" s="15"/>
    </row>
    <row r="128" spans="3:3" ht="21.95" customHeight="1">
      <c r="C128" s="15"/>
    </row>
    <row r="129" spans="3:3" ht="21.95" customHeight="1">
      <c r="C129" s="15"/>
    </row>
    <row r="130" spans="3:3" ht="21.95" customHeight="1">
      <c r="C130" s="15"/>
    </row>
    <row r="131" spans="3:3" ht="21.95" customHeight="1">
      <c r="C131" s="15"/>
    </row>
    <row r="132" spans="3:3" ht="21.95" customHeight="1">
      <c r="C132" s="15"/>
    </row>
    <row r="133" spans="3:3" ht="21.95" customHeight="1">
      <c r="C133" s="15"/>
    </row>
    <row r="134" spans="3:3" ht="21.95" customHeight="1">
      <c r="C134" s="15"/>
    </row>
    <row r="135" spans="3:3" ht="21.95" customHeight="1">
      <c r="C135" s="15"/>
    </row>
    <row r="136" spans="3:3" ht="21.95" customHeight="1">
      <c r="C136" s="15"/>
    </row>
    <row r="137" spans="3:3" ht="21.95" customHeight="1">
      <c r="C137" s="15"/>
    </row>
    <row r="138" spans="3:3" ht="21.95" customHeight="1">
      <c r="C138" s="15"/>
    </row>
    <row r="139" spans="3:3" ht="21.95" customHeight="1">
      <c r="C139" s="15"/>
    </row>
    <row r="140" spans="3:3" ht="21.95" customHeight="1">
      <c r="C140" s="15"/>
    </row>
    <row r="141" spans="3:3" ht="21.95" customHeight="1">
      <c r="C141" s="15"/>
    </row>
    <row r="142" spans="3:3" ht="21.95" customHeight="1">
      <c r="C142" s="15"/>
    </row>
    <row r="143" spans="3:3" ht="21.95" customHeight="1">
      <c r="C143" s="15"/>
    </row>
    <row r="144" spans="3:3" ht="21.95" customHeight="1">
      <c r="C144" s="15"/>
    </row>
    <row r="145" spans="3:3" ht="21.95" customHeight="1">
      <c r="C145" s="15"/>
    </row>
    <row r="146" spans="3:3" ht="21.95" customHeight="1">
      <c r="C146" s="15"/>
    </row>
    <row r="147" spans="3:3" ht="21.95" customHeight="1">
      <c r="C147" s="15"/>
    </row>
    <row r="148" spans="3:3" ht="21.95" customHeight="1">
      <c r="C148" s="15"/>
    </row>
    <row r="149" spans="3:3" ht="21.95" customHeight="1">
      <c r="C149" s="15"/>
    </row>
    <row r="150" spans="3:3" ht="21.95" customHeight="1">
      <c r="C150" s="15"/>
    </row>
    <row r="151" spans="3:3" ht="21.95" customHeight="1">
      <c r="C151" s="15"/>
    </row>
    <row r="152" spans="3:3" ht="21.95" customHeight="1">
      <c r="C152" s="15"/>
    </row>
    <row r="153" spans="3:3" ht="21.95" customHeight="1">
      <c r="C153" s="15"/>
    </row>
    <row r="154" spans="3:3" ht="21.95" customHeight="1">
      <c r="C154" s="15"/>
    </row>
    <row r="155" spans="3:3" ht="21.95" customHeight="1">
      <c r="C155" s="15"/>
    </row>
    <row r="156" spans="3:3" ht="21.95" customHeight="1">
      <c r="C156" s="15"/>
    </row>
    <row r="157" spans="3:3" ht="21.95" customHeight="1">
      <c r="C157" s="15"/>
    </row>
    <row r="158" spans="3:3" ht="21.95" customHeight="1">
      <c r="C158" s="15"/>
    </row>
    <row r="159" spans="3:3" ht="21.95" customHeight="1">
      <c r="C159" s="15"/>
    </row>
    <row r="160" spans="3:3" ht="21.95" customHeight="1">
      <c r="C160" s="15"/>
    </row>
    <row r="161" spans="3:3" ht="21.95" customHeight="1">
      <c r="C161" s="15"/>
    </row>
    <row r="162" spans="3:3" ht="21.95" customHeight="1">
      <c r="C162" s="15"/>
    </row>
    <row r="163" spans="3:3" ht="21.95" customHeight="1">
      <c r="C163" s="15"/>
    </row>
    <row r="164" spans="3:3" ht="21.95" customHeight="1">
      <c r="C164" s="15"/>
    </row>
    <row r="165" spans="3:3" ht="21.95" customHeight="1">
      <c r="C165" s="15"/>
    </row>
    <row r="166" spans="3:3" ht="21.95" customHeight="1">
      <c r="C166" s="15"/>
    </row>
    <row r="167" spans="3:3" ht="21.95" customHeight="1">
      <c r="C167" s="15"/>
    </row>
    <row r="168" spans="3:3" ht="21.95" customHeight="1">
      <c r="C168" s="15"/>
    </row>
    <row r="169" spans="3:3" ht="21.95" customHeight="1">
      <c r="C169" s="15"/>
    </row>
    <row r="170" spans="3:3" ht="21.95" customHeight="1">
      <c r="C170" s="15"/>
    </row>
    <row r="171" spans="3:3" ht="21.95" customHeight="1">
      <c r="C171" s="15"/>
    </row>
    <row r="172" spans="3:3" ht="21.95" customHeight="1">
      <c r="C172" s="15"/>
    </row>
    <row r="173" spans="3:3" ht="21.95" customHeight="1">
      <c r="C173" s="15"/>
    </row>
    <row r="174" spans="3:3" ht="21.95" customHeight="1">
      <c r="C174" s="15"/>
    </row>
    <row r="175" spans="3:3" ht="21.95" customHeight="1">
      <c r="C175" s="15"/>
    </row>
    <row r="176" spans="3:3" ht="21.95" customHeight="1">
      <c r="C176" s="15"/>
    </row>
    <row r="177" spans="3:3" ht="21.95" customHeight="1">
      <c r="C177" s="15"/>
    </row>
    <row r="178" spans="3:3" ht="21.95" customHeight="1">
      <c r="C178" s="15"/>
    </row>
    <row r="179" spans="3:3" ht="21.95" customHeight="1">
      <c r="C179" s="15"/>
    </row>
    <row r="180" spans="3:3" ht="21.95" customHeight="1">
      <c r="C180" s="15"/>
    </row>
    <row r="181" spans="3:3" ht="21.95" customHeight="1">
      <c r="C181" s="15"/>
    </row>
    <row r="182" spans="3:3" ht="21.95" customHeight="1">
      <c r="C182" s="15"/>
    </row>
    <row r="183" spans="3:3" ht="21.95" customHeight="1">
      <c r="C183" s="15"/>
    </row>
    <row r="184" spans="3:3" ht="21.95" customHeight="1">
      <c r="C184" s="15"/>
    </row>
    <row r="185" spans="3:3" ht="21.95" customHeight="1">
      <c r="C185" s="15"/>
    </row>
    <row r="186" spans="3:3" ht="21.95" customHeight="1">
      <c r="C186" s="15"/>
    </row>
    <row r="187" spans="3:3" ht="21.95" customHeight="1">
      <c r="C187" s="15"/>
    </row>
    <row r="188" spans="3:3" ht="21.95" customHeight="1">
      <c r="C188" s="15"/>
    </row>
    <row r="189" spans="3:3" ht="21.95" customHeight="1">
      <c r="C189" s="15"/>
    </row>
    <row r="190" spans="3:3" ht="21.95" customHeight="1">
      <c r="C190" s="15"/>
    </row>
    <row r="191" spans="3:3" ht="21.95" customHeight="1">
      <c r="C191" s="15"/>
    </row>
    <row r="192" spans="3:3" ht="21.95" customHeight="1">
      <c r="C192" s="15"/>
    </row>
    <row r="193" spans="3:3" ht="21.95" customHeight="1">
      <c r="C193" s="15"/>
    </row>
    <row r="194" spans="3:3" ht="21.95" customHeight="1">
      <c r="C194" s="15"/>
    </row>
    <row r="195" spans="3:3" ht="21.95" customHeight="1">
      <c r="C195" s="15"/>
    </row>
    <row r="196" spans="3:3" ht="21.95" customHeight="1">
      <c r="C196" s="15"/>
    </row>
    <row r="197" spans="3:3" ht="21.95" customHeight="1">
      <c r="C197" s="15"/>
    </row>
    <row r="198" spans="3:3" ht="21.95" customHeight="1">
      <c r="C198" s="15"/>
    </row>
    <row r="199" spans="3:3" ht="21.95" customHeight="1">
      <c r="C199" s="15"/>
    </row>
    <row r="200" spans="3:3" ht="21.95" customHeight="1">
      <c r="C200" s="15"/>
    </row>
    <row r="201" spans="3:3" ht="21.95" customHeight="1">
      <c r="C201" s="15"/>
    </row>
    <row r="202" spans="3:3" ht="21.95" customHeight="1">
      <c r="C202" s="15"/>
    </row>
    <row r="203" spans="3:3" ht="21.95" customHeight="1">
      <c r="C203" s="15"/>
    </row>
    <row r="204" spans="3:3" ht="21.95" customHeight="1">
      <c r="C204" s="15"/>
    </row>
    <row r="205" spans="3:3" ht="21.95" customHeight="1">
      <c r="C205" s="15"/>
    </row>
    <row r="206" spans="3:3" ht="21.95" customHeight="1">
      <c r="C206" s="15"/>
    </row>
    <row r="207" spans="3:3" ht="21.95" customHeight="1">
      <c r="C207" s="15"/>
    </row>
    <row r="208" spans="3:3" ht="21.95" customHeight="1">
      <c r="C208" s="15"/>
    </row>
    <row r="209" spans="3:3" ht="21.95" customHeight="1">
      <c r="C209" s="15"/>
    </row>
    <row r="210" spans="3:3" ht="21.95" customHeight="1">
      <c r="C210" s="15"/>
    </row>
  </sheetData>
  <mergeCells count="12">
    <mergeCell ref="A2:K2"/>
    <mergeCell ref="A3:K3"/>
    <mergeCell ref="A4:K4"/>
    <mergeCell ref="A5:K5"/>
    <mergeCell ref="E6:G6"/>
    <mergeCell ref="I6:K6"/>
    <mergeCell ref="A50:K50"/>
    <mergeCell ref="A51:K51"/>
    <mergeCell ref="A52:K52"/>
    <mergeCell ref="A53:K53"/>
    <mergeCell ref="E54:G54"/>
    <mergeCell ref="I54:K54"/>
  </mergeCells>
  <printOptions horizontalCentered="1"/>
  <pageMargins left="0.78740157480314965" right="0.31496062992125984" top="0.74803149606299213" bottom="0.11811023622047245" header="0.19685039370078741" footer="0.19685039370078741"/>
  <pageSetup paperSize="9" scale="7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showGridLines="0" view="pageBreakPreview" zoomScale="60" zoomScaleNormal="60" workbookViewId="0">
      <selection activeCell="A2" sqref="A2"/>
    </sheetView>
  </sheetViews>
  <sheetFormatPr defaultColWidth="9.42578125" defaultRowHeight="23.1" customHeight="1"/>
  <cols>
    <col min="1" max="1" width="47.5703125" style="72" customWidth="1"/>
    <col min="2" max="2" width="17.140625" style="72" customWidth="1"/>
    <col min="3" max="3" width="0.5703125" style="73" customWidth="1"/>
    <col min="4" max="4" width="17.140625" style="72" customWidth="1"/>
    <col min="5" max="5" width="0.5703125" style="72" customWidth="1"/>
    <col min="6" max="6" width="17.140625" style="72" customWidth="1"/>
    <col min="7" max="7" width="0.85546875" style="72" customWidth="1"/>
    <col min="8" max="8" width="17.140625" style="72" customWidth="1"/>
    <col min="9" max="9" width="0.5703125" style="72" customWidth="1"/>
    <col min="10" max="10" width="17.140625" style="72" customWidth="1"/>
    <col min="11" max="11" width="0.5703125" style="72" customWidth="1"/>
    <col min="12" max="12" width="17.140625" style="72" customWidth="1"/>
    <col min="13" max="13" width="0.5703125" style="72" customWidth="1"/>
    <col min="14" max="14" width="16.140625" style="72" customWidth="1"/>
    <col min="15" max="15" width="0.5703125" style="72" customWidth="1"/>
    <col min="16" max="16" width="19.5703125" style="72" customWidth="1"/>
    <col min="17" max="17" width="0.5703125" style="72" customWidth="1"/>
    <col min="18" max="18" width="20.5703125" style="72" customWidth="1"/>
    <col min="19" max="19" width="0.5703125" style="72" customWidth="1"/>
    <col min="20" max="20" width="17.28515625" style="72" customWidth="1"/>
    <col min="21" max="21" width="0.5703125" style="72" customWidth="1"/>
    <col min="22" max="22" width="17.140625" style="72" customWidth="1"/>
    <col min="23" max="23" width="0.5703125" style="72" customWidth="1"/>
    <col min="24" max="24" width="17" style="72" customWidth="1"/>
    <col min="25" max="25" width="0.42578125" style="72" customWidth="1"/>
    <col min="26" max="26" width="17" style="72" customWidth="1"/>
    <col min="27" max="27" width="0.5703125" style="72" customWidth="1"/>
    <col min="28" max="28" width="17" style="72" customWidth="1"/>
    <col min="29" max="29" width="1" style="72" customWidth="1"/>
    <col min="30" max="30" width="9.42578125" style="72"/>
    <col min="31" max="31" width="9.5703125" style="72" bestFit="1" customWidth="1"/>
    <col min="32" max="16384" width="9.42578125" style="72"/>
  </cols>
  <sheetData>
    <row r="1" spans="1:28" ht="23.1" customHeight="1">
      <c r="AB1" s="74" t="s">
        <v>77</v>
      </c>
    </row>
    <row r="2" spans="1:28" ht="23.1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8" ht="23.1" customHeight="1">
      <c r="A3" s="75" t="s">
        <v>195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28" ht="23.1" customHeight="1">
      <c r="A4" s="107" t="s">
        <v>254</v>
      </c>
      <c r="B4" s="108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28" ht="23.1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</row>
    <row r="6" spans="1:28" ht="23.1" customHeight="1">
      <c r="B6" s="110" t="s">
        <v>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</row>
    <row r="7" spans="1:28" ht="23.1" customHeight="1">
      <c r="B7" s="106" t="s">
        <v>72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76"/>
      <c r="Z7" s="76"/>
      <c r="AA7" s="76"/>
      <c r="AB7" s="76"/>
    </row>
    <row r="8" spans="1:28" ht="23.1" customHeight="1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06" t="s">
        <v>71</v>
      </c>
      <c r="O8" s="106"/>
      <c r="P8" s="106"/>
      <c r="Q8" s="106"/>
      <c r="R8" s="106"/>
      <c r="S8" s="106"/>
      <c r="T8" s="106"/>
      <c r="U8" s="106"/>
      <c r="V8" s="106"/>
      <c r="W8" s="77"/>
      <c r="X8" s="77"/>
      <c r="Y8" s="76"/>
      <c r="Z8" s="76"/>
      <c r="AA8" s="76"/>
      <c r="AB8" s="76"/>
    </row>
    <row r="9" spans="1:28" ht="23.1" customHeight="1">
      <c r="B9" s="77"/>
      <c r="C9" s="77"/>
      <c r="D9" s="77"/>
      <c r="E9" s="77"/>
      <c r="F9" s="77"/>
      <c r="G9" s="77"/>
      <c r="H9" s="111"/>
      <c r="I9" s="111"/>
      <c r="J9" s="111"/>
      <c r="K9" s="77"/>
      <c r="L9" s="77"/>
      <c r="M9" s="77"/>
      <c r="T9" s="111" t="s">
        <v>196</v>
      </c>
      <c r="U9" s="111"/>
      <c r="V9" s="77"/>
      <c r="W9" s="77"/>
      <c r="X9" s="77"/>
      <c r="Y9" s="76"/>
      <c r="Z9" s="76"/>
      <c r="AA9" s="76"/>
      <c r="AB9" s="76"/>
    </row>
    <row r="10" spans="1:28" ht="23.1" customHeight="1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 t="s">
        <v>197</v>
      </c>
      <c r="U10" s="77"/>
      <c r="V10" s="77"/>
      <c r="W10" s="77"/>
      <c r="X10" s="77"/>
      <c r="Y10" s="76"/>
      <c r="Z10" s="76"/>
      <c r="AA10" s="76"/>
      <c r="AB10" s="76"/>
    </row>
    <row r="11" spans="1:28" ht="23.1" customHeight="1">
      <c r="B11" s="77"/>
      <c r="C11" s="77"/>
      <c r="D11" s="77"/>
      <c r="E11" s="77"/>
      <c r="F11" s="77" t="s">
        <v>198</v>
      </c>
      <c r="G11" s="77"/>
      <c r="H11" s="77"/>
      <c r="I11" s="77"/>
      <c r="J11" s="77"/>
      <c r="K11" s="77"/>
      <c r="L11" s="77"/>
      <c r="M11" s="77"/>
      <c r="N11" s="106" t="s">
        <v>108</v>
      </c>
      <c r="O11" s="106"/>
      <c r="P11" s="106"/>
      <c r="Q11" s="106"/>
      <c r="R11" s="106"/>
      <c r="S11" s="77"/>
      <c r="T11" s="106" t="s">
        <v>199</v>
      </c>
      <c r="U11" s="106"/>
      <c r="V11" s="77"/>
      <c r="W11" s="77"/>
      <c r="X11" s="77"/>
      <c r="Y11" s="76"/>
      <c r="Z11" s="77"/>
      <c r="AA11" s="77"/>
      <c r="AB11" s="76"/>
    </row>
    <row r="12" spans="1:28" ht="23.1" customHeight="1">
      <c r="C12" s="72"/>
      <c r="F12" s="72" t="s">
        <v>200</v>
      </c>
      <c r="H12" s="77"/>
      <c r="J12" s="77"/>
      <c r="N12" s="77" t="s">
        <v>201</v>
      </c>
      <c r="P12" s="77"/>
      <c r="R12" s="77"/>
      <c r="U12" s="77"/>
      <c r="V12" s="77"/>
      <c r="W12" s="77"/>
      <c r="Y12" s="77"/>
      <c r="Z12" s="77"/>
      <c r="AA12" s="77"/>
      <c r="AB12" s="74"/>
    </row>
    <row r="13" spans="1:28" s="77" customFormat="1" ht="23.1" customHeight="1">
      <c r="C13" s="73"/>
      <c r="E13" s="72"/>
      <c r="F13" s="77" t="s">
        <v>202</v>
      </c>
      <c r="G13" s="72"/>
      <c r="H13" s="106" t="s">
        <v>66</v>
      </c>
      <c r="I13" s="106"/>
      <c r="J13" s="106"/>
      <c r="K13" s="106"/>
      <c r="L13" s="106"/>
      <c r="N13" s="77" t="s">
        <v>203</v>
      </c>
      <c r="O13" s="72"/>
      <c r="P13" s="77" t="s">
        <v>204</v>
      </c>
      <c r="Q13" s="72"/>
      <c r="R13" s="77" t="s">
        <v>205</v>
      </c>
      <c r="S13" s="72"/>
      <c r="T13" s="77" t="s">
        <v>206</v>
      </c>
      <c r="X13" s="77" t="s">
        <v>207</v>
      </c>
      <c r="Z13" s="77" t="s">
        <v>208</v>
      </c>
    </row>
    <row r="14" spans="1:28" s="77" customFormat="1" ht="23.1" customHeight="1">
      <c r="B14" s="77" t="s">
        <v>209</v>
      </c>
      <c r="C14" s="73"/>
      <c r="D14" s="77" t="s">
        <v>210</v>
      </c>
      <c r="F14" s="77" t="s">
        <v>211</v>
      </c>
      <c r="H14" s="77" t="s">
        <v>212</v>
      </c>
      <c r="J14" s="77" t="s">
        <v>212</v>
      </c>
      <c r="N14" s="77" t="s">
        <v>213</v>
      </c>
      <c r="P14" s="77" t="s">
        <v>214</v>
      </c>
      <c r="R14" s="77" t="s">
        <v>215</v>
      </c>
      <c r="T14" s="77" t="s">
        <v>216</v>
      </c>
      <c r="V14" s="77" t="s">
        <v>217</v>
      </c>
      <c r="X14" s="77" t="s">
        <v>58</v>
      </c>
      <c r="Z14" s="77" t="s">
        <v>218</v>
      </c>
      <c r="AB14" s="77" t="s">
        <v>219</v>
      </c>
    </row>
    <row r="15" spans="1:28" s="77" customFormat="1" ht="23.1" customHeight="1">
      <c r="B15" s="78" t="s">
        <v>220</v>
      </c>
      <c r="C15" s="79"/>
      <c r="D15" s="78" t="s">
        <v>221</v>
      </c>
      <c r="F15" s="78" t="s">
        <v>222</v>
      </c>
      <c r="H15" s="78" t="s">
        <v>223</v>
      </c>
      <c r="J15" s="78" t="s">
        <v>224</v>
      </c>
      <c r="L15" s="78" t="s">
        <v>225</v>
      </c>
      <c r="N15" s="78" t="s">
        <v>226</v>
      </c>
      <c r="P15" s="78" t="s">
        <v>227</v>
      </c>
      <c r="R15" s="78" t="s">
        <v>228</v>
      </c>
      <c r="T15" s="78" t="s">
        <v>229</v>
      </c>
      <c r="V15" s="78" t="s">
        <v>230</v>
      </c>
      <c r="X15" s="78" t="s">
        <v>231</v>
      </c>
      <c r="Z15" s="78" t="s">
        <v>232</v>
      </c>
      <c r="AB15" s="78" t="s">
        <v>233</v>
      </c>
    </row>
    <row r="16" spans="1:28" ht="23.1" customHeight="1">
      <c r="A16" s="80" t="s">
        <v>244</v>
      </c>
      <c r="B16" s="69">
        <v>3000000</v>
      </c>
      <c r="C16" s="81"/>
      <c r="D16" s="69">
        <v>2599000</v>
      </c>
      <c r="E16" s="81"/>
      <c r="F16" s="69">
        <v>0</v>
      </c>
      <c r="G16" s="81"/>
      <c r="H16" s="69">
        <v>980627</v>
      </c>
      <c r="I16" s="81"/>
      <c r="J16" s="69">
        <v>388310</v>
      </c>
      <c r="K16" s="81"/>
      <c r="L16" s="69">
        <v>14344634</v>
      </c>
      <c r="M16" s="69"/>
      <c r="N16" s="69">
        <v>92339</v>
      </c>
      <c r="O16" s="81"/>
      <c r="P16" s="69">
        <v>527857</v>
      </c>
      <c r="Q16" s="81"/>
      <c r="R16" s="69">
        <v>352100</v>
      </c>
      <c r="S16" s="81"/>
      <c r="T16" s="69">
        <v>-199615</v>
      </c>
      <c r="U16" s="81"/>
      <c r="V16" s="69">
        <f>SUM(N16:T16)</f>
        <v>772681</v>
      </c>
      <c r="W16" s="81"/>
      <c r="X16" s="69">
        <f>SUM(V16,B16:L16)</f>
        <v>22085252</v>
      </c>
      <c r="Y16" s="81"/>
      <c r="Z16" s="69">
        <v>1838404</v>
      </c>
      <c r="AA16" s="69"/>
      <c r="AB16" s="69">
        <f>SUM(X16:Z16)</f>
        <v>23923656</v>
      </c>
    </row>
    <row r="17" spans="1:28" ht="23.1" customHeight="1">
      <c r="A17" s="72" t="s">
        <v>100</v>
      </c>
      <c r="B17" s="69">
        <v>0</v>
      </c>
      <c r="C17" s="81"/>
      <c r="D17" s="69">
        <v>0</v>
      </c>
      <c r="E17" s="81"/>
      <c r="F17" s="69">
        <v>0</v>
      </c>
      <c r="G17" s="81"/>
      <c r="H17" s="69">
        <v>0</v>
      </c>
      <c r="I17" s="81"/>
      <c r="J17" s="69">
        <v>0</v>
      </c>
      <c r="K17" s="81"/>
      <c r="L17" s="82">
        <v>616664</v>
      </c>
      <c r="M17" s="69"/>
      <c r="N17" s="69">
        <v>0</v>
      </c>
      <c r="O17" s="81"/>
      <c r="P17" s="69">
        <v>0</v>
      </c>
      <c r="Q17" s="81"/>
      <c r="R17" s="69">
        <v>0</v>
      </c>
      <c r="S17" s="81"/>
      <c r="T17" s="69">
        <v>0</v>
      </c>
      <c r="U17" s="81"/>
      <c r="V17" s="69">
        <f>SUM(N17:T17)</f>
        <v>0</v>
      </c>
      <c r="W17" s="81"/>
      <c r="X17" s="71">
        <f>SUM(V17,B17:L17)</f>
        <v>616664</v>
      </c>
      <c r="Y17" s="81"/>
      <c r="Z17" s="69">
        <v>126107</v>
      </c>
      <c r="AA17" s="69"/>
      <c r="AB17" s="71">
        <f>SUM(X17:Z17)</f>
        <v>742771</v>
      </c>
    </row>
    <row r="18" spans="1:28" ht="23.1" customHeight="1">
      <c r="A18" s="72" t="s">
        <v>234</v>
      </c>
      <c r="B18" s="83">
        <v>0</v>
      </c>
      <c r="C18" s="81"/>
      <c r="D18" s="83">
        <v>0</v>
      </c>
      <c r="E18" s="81"/>
      <c r="F18" s="83">
        <v>0</v>
      </c>
      <c r="G18" s="81"/>
      <c r="H18" s="83">
        <v>0</v>
      </c>
      <c r="I18" s="81"/>
      <c r="J18" s="83">
        <v>0</v>
      </c>
      <c r="K18" s="81"/>
      <c r="L18" s="84">
        <v>0</v>
      </c>
      <c r="M18" s="69"/>
      <c r="N18" s="83">
        <v>398700</v>
      </c>
      <c r="O18" s="81"/>
      <c r="P18" s="83">
        <v>43109</v>
      </c>
      <c r="Q18" s="81"/>
      <c r="R18" s="83">
        <v>47575</v>
      </c>
      <c r="S18" s="81"/>
      <c r="T18" s="83">
        <v>0</v>
      </c>
      <c r="U18" s="81"/>
      <c r="V18" s="83">
        <f>SUM(N18:T18)</f>
        <v>489384</v>
      </c>
      <c r="W18" s="81"/>
      <c r="X18" s="83">
        <f>SUM(V18,B18:L18)</f>
        <v>489384</v>
      </c>
      <c r="Y18" s="81"/>
      <c r="Z18" s="83">
        <v>7976</v>
      </c>
      <c r="AA18" s="69"/>
      <c r="AB18" s="84">
        <f>SUM(X18:Z18)</f>
        <v>497360</v>
      </c>
    </row>
    <row r="19" spans="1:28" ht="23.1" customHeight="1">
      <c r="A19" s="72" t="s">
        <v>235</v>
      </c>
      <c r="B19" s="69">
        <f>SUM(B17:B18)</f>
        <v>0</v>
      </c>
      <c r="C19" s="81"/>
      <c r="D19" s="69">
        <f>SUM(D17:D18)</f>
        <v>0</v>
      </c>
      <c r="E19" s="81"/>
      <c r="F19" s="69">
        <f>SUM(F17:F18)</f>
        <v>0</v>
      </c>
      <c r="G19" s="81"/>
      <c r="H19" s="69">
        <f>SUM(H17:H18)</f>
        <v>0</v>
      </c>
      <c r="I19" s="81"/>
      <c r="J19" s="69">
        <f>SUM(J17:J18)</f>
        <v>0</v>
      </c>
      <c r="K19" s="81"/>
      <c r="L19" s="69">
        <f>SUM(L17:L18)</f>
        <v>616664</v>
      </c>
      <c r="M19" s="69"/>
      <c r="N19" s="69">
        <f>SUM(N17:N18)</f>
        <v>398700</v>
      </c>
      <c r="O19" s="81"/>
      <c r="P19" s="69">
        <f>SUM(P17:P18)</f>
        <v>43109</v>
      </c>
      <c r="Q19" s="81"/>
      <c r="R19" s="69">
        <f>SUM(R17:R18)</f>
        <v>47575</v>
      </c>
      <c r="S19" s="81"/>
      <c r="T19" s="69">
        <f>SUM(T17:T18)</f>
        <v>0</v>
      </c>
      <c r="U19" s="81"/>
      <c r="V19" s="69">
        <f>SUM(V17:V18)</f>
        <v>489384</v>
      </c>
      <c r="W19" s="81"/>
      <c r="X19" s="69">
        <f>SUM(X17:X18)</f>
        <v>1106048</v>
      </c>
      <c r="Y19" s="81"/>
      <c r="Z19" s="69">
        <f>SUM(Z17:Z18)</f>
        <v>134083</v>
      </c>
      <c r="AA19" s="69"/>
      <c r="AB19" s="69">
        <f>SUM(AB17:AB18)</f>
        <v>1240131</v>
      </c>
    </row>
    <row r="20" spans="1:28" ht="23.1" customHeight="1">
      <c r="A20" s="19" t="s">
        <v>258</v>
      </c>
      <c r="B20" s="85">
        <v>0</v>
      </c>
      <c r="C20" s="40"/>
      <c r="D20" s="85">
        <v>0</v>
      </c>
      <c r="E20" s="40"/>
      <c r="F20" s="85">
        <v>0</v>
      </c>
      <c r="G20" s="40"/>
      <c r="H20" s="85">
        <v>0</v>
      </c>
      <c r="I20" s="40"/>
      <c r="J20" s="85">
        <v>0</v>
      </c>
      <c r="K20" s="40"/>
      <c r="L20" s="85">
        <v>-450000</v>
      </c>
      <c r="M20" s="40"/>
      <c r="N20" s="85">
        <v>0</v>
      </c>
      <c r="O20" s="40"/>
      <c r="P20" s="85">
        <v>0</v>
      </c>
      <c r="Q20" s="40"/>
      <c r="R20" s="85">
        <v>0</v>
      </c>
      <c r="S20" s="40"/>
      <c r="T20" s="85">
        <v>0</v>
      </c>
      <c r="U20" s="40"/>
      <c r="V20" s="86">
        <f>SUM(N20:T20)</f>
        <v>0</v>
      </c>
      <c r="W20" s="40"/>
      <c r="X20" s="85">
        <f>SUM(V20,B20:L20)</f>
        <v>-450000</v>
      </c>
      <c r="Y20" s="40"/>
      <c r="Z20" s="85">
        <v>0</v>
      </c>
      <c r="AA20" s="40"/>
      <c r="AB20" s="85">
        <f>SUM(X20:Z20)</f>
        <v>-450000</v>
      </c>
    </row>
    <row r="21" spans="1:28" ht="23.1" customHeight="1">
      <c r="A21" s="19" t="s">
        <v>236</v>
      </c>
      <c r="B21" s="87"/>
      <c r="C21" s="40"/>
      <c r="D21" s="87"/>
      <c r="E21" s="40"/>
      <c r="F21" s="87"/>
      <c r="G21" s="40"/>
      <c r="H21" s="87"/>
      <c r="I21" s="40"/>
      <c r="J21" s="87"/>
      <c r="K21" s="40"/>
      <c r="L21" s="87"/>
      <c r="M21" s="40"/>
      <c r="N21" s="87"/>
      <c r="O21" s="40"/>
      <c r="P21" s="87"/>
      <c r="Q21" s="40"/>
      <c r="R21" s="87"/>
      <c r="S21" s="40"/>
      <c r="T21" s="87"/>
      <c r="U21" s="40"/>
      <c r="V21" s="87"/>
      <c r="W21" s="40"/>
      <c r="X21" s="87"/>
      <c r="Y21" s="40"/>
      <c r="Z21" s="87"/>
      <c r="AA21" s="40"/>
      <c r="AB21" s="87"/>
    </row>
    <row r="22" spans="1:28" ht="23.1" customHeight="1">
      <c r="A22" s="19" t="s">
        <v>237</v>
      </c>
      <c r="B22" s="88">
        <v>0</v>
      </c>
      <c r="C22" s="40"/>
      <c r="D22" s="88">
        <v>0</v>
      </c>
      <c r="E22" s="40"/>
      <c r="F22" s="88">
        <v>0</v>
      </c>
      <c r="G22" s="40"/>
      <c r="H22" s="88">
        <v>0</v>
      </c>
      <c r="I22" s="40"/>
      <c r="J22" s="88">
        <v>0</v>
      </c>
      <c r="K22" s="40"/>
      <c r="L22" s="88">
        <v>13821</v>
      </c>
      <c r="M22" s="40"/>
      <c r="N22" s="88">
        <v>0</v>
      </c>
      <c r="O22" s="40"/>
      <c r="P22" s="88">
        <v>0</v>
      </c>
      <c r="Q22" s="40"/>
      <c r="R22" s="88">
        <v>0</v>
      </c>
      <c r="S22" s="40"/>
      <c r="T22" s="88">
        <v>0</v>
      </c>
      <c r="U22" s="40"/>
      <c r="V22" s="89">
        <f>SUM(N22:T22)</f>
        <v>0</v>
      </c>
      <c r="W22" s="40"/>
      <c r="X22" s="88">
        <f>SUM(V22,B22:L22)</f>
        <v>13821</v>
      </c>
      <c r="Y22" s="40"/>
      <c r="Z22" s="88">
        <v>0</v>
      </c>
      <c r="AA22" s="40"/>
      <c r="AB22" s="88">
        <f>SUM(X22:Z22)</f>
        <v>13821</v>
      </c>
    </row>
    <row r="23" spans="1:28" ht="23.1" customHeight="1">
      <c r="A23" s="19" t="s">
        <v>238</v>
      </c>
      <c r="B23" s="40">
        <f>SUM(B20:B22)</f>
        <v>0</v>
      </c>
      <c r="C23" s="40"/>
      <c r="D23" s="40">
        <f>SUM(D20:D22)</f>
        <v>0</v>
      </c>
      <c r="E23" s="40"/>
      <c r="F23" s="40">
        <f>SUM(F20:F22)</f>
        <v>0</v>
      </c>
      <c r="G23" s="40"/>
      <c r="H23" s="40">
        <f>SUM(H20:H22)</f>
        <v>0</v>
      </c>
      <c r="I23" s="40"/>
      <c r="J23" s="40">
        <f>SUM(J20:J22)</f>
        <v>0</v>
      </c>
      <c r="K23" s="40"/>
      <c r="L23" s="40">
        <f>SUM(L20:L22)</f>
        <v>-436179</v>
      </c>
      <c r="M23" s="40"/>
      <c r="N23" s="40">
        <f>SUM(N20:N22)</f>
        <v>0</v>
      </c>
      <c r="O23" s="40"/>
      <c r="P23" s="40">
        <f>SUM(P20:P22)</f>
        <v>0</v>
      </c>
      <c r="Q23" s="40"/>
      <c r="R23" s="40">
        <f>SUM(R20:R22)</f>
        <v>0</v>
      </c>
      <c r="S23" s="40"/>
      <c r="T23" s="40">
        <f>SUM(T20:T22)</f>
        <v>0</v>
      </c>
      <c r="U23" s="40"/>
      <c r="V23" s="40">
        <f>SUM(V20:V22)</f>
        <v>0</v>
      </c>
      <c r="W23" s="40"/>
      <c r="X23" s="40">
        <f>SUM(X20:X22)</f>
        <v>-436179</v>
      </c>
      <c r="Y23" s="40"/>
      <c r="Z23" s="40">
        <f>SUM(Z20:Z22)</f>
        <v>0</v>
      </c>
      <c r="AA23" s="40"/>
      <c r="AB23" s="40">
        <f>SUM(AB20:AB22)</f>
        <v>-436179</v>
      </c>
    </row>
    <row r="24" spans="1:28" ht="23.1" customHeight="1">
      <c r="A24" s="19" t="s">
        <v>239</v>
      </c>
      <c r="B24" s="40">
        <v>0</v>
      </c>
      <c r="C24" s="40"/>
      <c r="D24" s="40">
        <v>0</v>
      </c>
      <c r="E24" s="40"/>
      <c r="F24" s="40">
        <v>0</v>
      </c>
      <c r="G24" s="40"/>
      <c r="H24" s="40">
        <v>0</v>
      </c>
      <c r="I24" s="40"/>
      <c r="J24" s="40">
        <v>0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v>0</v>
      </c>
      <c r="S24" s="40"/>
      <c r="T24" s="40">
        <v>0</v>
      </c>
      <c r="U24" s="40"/>
      <c r="V24" s="69">
        <f>SUM(N24:T24)</f>
        <v>0</v>
      </c>
      <c r="W24" s="40"/>
      <c r="X24" s="71">
        <f>SUM(V24,B24:L24)</f>
        <v>0</v>
      </c>
      <c r="Y24" s="40"/>
      <c r="Z24" s="40">
        <v>-119072</v>
      </c>
      <c r="AA24" s="40"/>
      <c r="AB24" s="71">
        <f>SUM(X24:Z24)</f>
        <v>-119072</v>
      </c>
    </row>
    <row r="25" spans="1:28" ht="23.1" customHeight="1">
      <c r="A25" s="19" t="s">
        <v>245</v>
      </c>
      <c r="B25" s="40">
        <v>0</v>
      </c>
      <c r="C25" s="40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v>1234</v>
      </c>
      <c r="M25" s="40"/>
      <c r="N25" s="40">
        <v>0</v>
      </c>
      <c r="O25" s="40"/>
      <c r="P25" s="40">
        <v>-1381</v>
      </c>
      <c r="Q25" s="40"/>
      <c r="R25" s="40">
        <v>147</v>
      </c>
      <c r="S25" s="40"/>
      <c r="T25" s="40">
        <v>0</v>
      </c>
      <c r="U25" s="40"/>
      <c r="V25" s="69">
        <f>SUM(N25:T25)</f>
        <v>-1234</v>
      </c>
      <c r="W25" s="40"/>
      <c r="X25" s="71">
        <f>SUM(V25,B25:L25)</f>
        <v>0</v>
      </c>
      <c r="Y25" s="40"/>
      <c r="Z25" s="40">
        <v>0</v>
      </c>
      <c r="AA25" s="40"/>
      <c r="AB25" s="71">
        <f>SUM(X25:Z25)</f>
        <v>0</v>
      </c>
    </row>
    <row r="26" spans="1:28" ht="23.1" customHeight="1">
      <c r="A26" s="19" t="s">
        <v>241</v>
      </c>
      <c r="B26" s="40">
        <v>0</v>
      </c>
      <c r="C26" s="40"/>
      <c r="D26" s="40">
        <v>0</v>
      </c>
      <c r="E26" s="40"/>
      <c r="F26" s="40">
        <v>0</v>
      </c>
      <c r="G26" s="40"/>
      <c r="H26" s="40">
        <v>0</v>
      </c>
      <c r="I26" s="40"/>
      <c r="J26" s="40">
        <v>0</v>
      </c>
      <c r="K26" s="40"/>
      <c r="L26" s="40">
        <v>947</v>
      </c>
      <c r="M26" s="40"/>
      <c r="N26" s="40">
        <v>0</v>
      </c>
      <c r="O26" s="40"/>
      <c r="P26" s="40">
        <v>-947</v>
      </c>
      <c r="Q26" s="40"/>
      <c r="R26" s="40">
        <v>0</v>
      </c>
      <c r="S26" s="40"/>
      <c r="T26" s="40">
        <v>0</v>
      </c>
      <c r="U26" s="40"/>
      <c r="V26" s="69">
        <f>SUM(N26:T26)</f>
        <v>-947</v>
      </c>
      <c r="W26" s="40"/>
      <c r="X26" s="71">
        <f>SUM(V26,B26:L26)</f>
        <v>0</v>
      </c>
      <c r="Y26" s="40"/>
      <c r="Z26" s="40">
        <v>0</v>
      </c>
      <c r="AA26" s="40"/>
      <c r="AB26" s="71">
        <f>SUM(X26:Z26)</f>
        <v>0</v>
      </c>
    </row>
    <row r="27" spans="1:28" ht="23.1" customHeight="1">
      <c r="A27" s="19" t="s">
        <v>246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69"/>
      <c r="W27" s="40"/>
      <c r="X27" s="71"/>
      <c r="Y27" s="40"/>
      <c r="Z27" s="40"/>
      <c r="AA27" s="40"/>
      <c r="AB27" s="71"/>
    </row>
    <row r="28" spans="1:28" ht="23.1" customHeight="1">
      <c r="A28" s="19" t="s">
        <v>257</v>
      </c>
      <c r="B28" s="40">
        <v>0</v>
      </c>
      <c r="C28" s="40"/>
      <c r="D28" s="40">
        <v>0</v>
      </c>
      <c r="E28" s="40"/>
      <c r="F28" s="40">
        <v>-387268</v>
      </c>
      <c r="G28" s="40"/>
      <c r="H28" s="40">
        <v>0</v>
      </c>
      <c r="I28" s="40"/>
      <c r="J28" s="40">
        <v>0</v>
      </c>
      <c r="K28" s="40"/>
      <c r="L28" s="40">
        <v>0</v>
      </c>
      <c r="M28" s="40"/>
      <c r="N28" s="40">
        <v>0</v>
      </c>
      <c r="O28" s="40"/>
      <c r="P28" s="40">
        <v>0</v>
      </c>
      <c r="Q28" s="40"/>
      <c r="R28" s="40">
        <v>0</v>
      </c>
      <c r="S28" s="40"/>
      <c r="T28" s="40">
        <v>0</v>
      </c>
      <c r="U28" s="40"/>
      <c r="V28" s="69">
        <f>SUM(N28:T28)</f>
        <v>0</v>
      </c>
      <c r="W28" s="40"/>
      <c r="X28" s="71">
        <f>SUM(V28,B28:L28)</f>
        <v>-387268</v>
      </c>
      <c r="Y28" s="40"/>
      <c r="Z28" s="40">
        <v>-162066</v>
      </c>
      <c r="AA28" s="40"/>
      <c r="AB28" s="71">
        <f>SUM(X28:Z28)</f>
        <v>-549334</v>
      </c>
    </row>
    <row r="29" spans="1:28" ht="23.1" customHeight="1">
      <c r="A29" s="19" t="s">
        <v>242</v>
      </c>
      <c r="B29" s="40">
        <v>0</v>
      </c>
      <c r="C29" s="40"/>
      <c r="D29" s="40">
        <v>0</v>
      </c>
      <c r="E29" s="40"/>
      <c r="F29" s="40">
        <v>0</v>
      </c>
      <c r="G29" s="40"/>
      <c r="H29" s="40">
        <v>36554</v>
      </c>
      <c r="I29" s="40"/>
      <c r="J29" s="40">
        <v>0</v>
      </c>
      <c r="K29" s="40"/>
      <c r="L29" s="40">
        <v>-36554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69">
        <f>SUM(N29:T29)</f>
        <v>0</v>
      </c>
      <c r="W29" s="40"/>
      <c r="X29" s="71">
        <f>SUM(V29,B29:L29)</f>
        <v>0</v>
      </c>
      <c r="Y29" s="40"/>
      <c r="Z29" s="40">
        <v>0</v>
      </c>
      <c r="AA29" s="40"/>
      <c r="AB29" s="71">
        <f>SUM(X29:Z29)</f>
        <v>0</v>
      </c>
    </row>
    <row r="30" spans="1:28" ht="23.1" customHeight="1">
      <c r="A30" s="90" t="s">
        <v>243</v>
      </c>
      <c r="B30" s="40">
        <v>0</v>
      </c>
      <c r="C30" s="40"/>
      <c r="D30" s="40">
        <v>0</v>
      </c>
      <c r="E30" s="40"/>
      <c r="F30" s="40">
        <v>0</v>
      </c>
      <c r="G30" s="40"/>
      <c r="H30" s="40">
        <v>0</v>
      </c>
      <c r="I30" s="40"/>
      <c r="J30" s="40">
        <v>31262</v>
      </c>
      <c r="K30" s="40"/>
      <c r="L30" s="40">
        <v>-31262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0</v>
      </c>
      <c r="U30" s="40"/>
      <c r="V30" s="69">
        <f>SUM(N30:T30)</f>
        <v>0</v>
      </c>
      <c r="W30" s="40"/>
      <c r="X30" s="71">
        <f>SUM(V30,B30:L30)</f>
        <v>0</v>
      </c>
      <c r="Y30" s="40"/>
      <c r="Z30" s="40">
        <v>0</v>
      </c>
      <c r="AA30" s="40"/>
      <c r="AB30" s="71">
        <f>SUM(X30:Z30)</f>
        <v>0</v>
      </c>
    </row>
    <row r="31" spans="1:28" ht="23.1" customHeight="1" thickBot="1">
      <c r="A31" s="80" t="s">
        <v>247</v>
      </c>
      <c r="B31" s="70">
        <f>SUM(B16,B19:B19,B23:B30)</f>
        <v>3000000</v>
      </c>
      <c r="C31" s="81"/>
      <c r="D31" s="70">
        <f>SUM(D16,D19:D19,D23:D30)</f>
        <v>2599000</v>
      </c>
      <c r="E31" s="81"/>
      <c r="F31" s="70">
        <f>SUM(F16,F19:F19,F23:F30)</f>
        <v>-387268</v>
      </c>
      <c r="G31" s="81"/>
      <c r="H31" s="70">
        <f>SUM(H16,H19:H19,H23:H30)</f>
        <v>1017181</v>
      </c>
      <c r="I31" s="81"/>
      <c r="J31" s="70">
        <f>SUM(J16,J19:J19,J23:J30)</f>
        <v>419572</v>
      </c>
      <c r="K31" s="69"/>
      <c r="L31" s="70">
        <f>SUM(L16,L19:L19,L23:L30)</f>
        <v>14459484</v>
      </c>
      <c r="M31" s="69"/>
      <c r="N31" s="70">
        <f>SUM(N16,N19:N19,N23:N30)</f>
        <v>491039</v>
      </c>
      <c r="O31" s="81"/>
      <c r="P31" s="70">
        <f>SUM(P16,P19:P19,P23:P30)</f>
        <v>568638</v>
      </c>
      <c r="Q31" s="81"/>
      <c r="R31" s="70">
        <f>SUM(R16,R19:R19,R23:R30)</f>
        <v>399822</v>
      </c>
      <c r="S31" s="81"/>
      <c r="T31" s="70">
        <f>SUM(T16,T19:T19,T23:T30)</f>
        <v>-199615</v>
      </c>
      <c r="U31" s="81"/>
      <c r="V31" s="70">
        <f>SUM(V16,V19:V19,V23:V30)</f>
        <v>1259884</v>
      </c>
      <c r="W31" s="81"/>
      <c r="X31" s="70">
        <f>SUM(X16,X19:X19,X23:X30)</f>
        <v>22367853</v>
      </c>
      <c r="Y31" s="69"/>
      <c r="Z31" s="70">
        <f>SUM(Z16,Z19:Z19,Z23:Z30)</f>
        <v>1691349</v>
      </c>
      <c r="AA31" s="69"/>
      <c r="AB31" s="70">
        <f>SUM(AB16,AB19:AB19,AB23:AB30)</f>
        <v>24059202</v>
      </c>
    </row>
    <row r="32" spans="1:28" ht="23.1" customHeight="1" thickTop="1">
      <c r="B32" s="69"/>
      <c r="C32" s="81"/>
      <c r="D32" s="69"/>
      <c r="E32" s="81"/>
      <c r="F32" s="69"/>
      <c r="G32" s="81"/>
      <c r="H32" s="81"/>
      <c r="I32" s="81"/>
      <c r="J32" s="81"/>
      <c r="K32" s="81"/>
      <c r="L32" s="69"/>
      <c r="M32" s="69"/>
      <c r="N32" s="81"/>
      <c r="O32" s="81"/>
      <c r="P32" s="81"/>
      <c r="Q32" s="81"/>
      <c r="R32" s="81"/>
      <c r="S32" s="81"/>
      <c r="T32" s="69"/>
      <c r="U32" s="81"/>
      <c r="V32" s="69"/>
      <c r="W32" s="81"/>
      <c r="X32" s="69"/>
      <c r="Y32" s="81"/>
      <c r="Z32" s="69"/>
      <c r="AA32" s="69"/>
      <c r="AB32" s="69"/>
    </row>
    <row r="33" spans="1:30" ht="23.1" customHeight="1">
      <c r="A33" s="80" t="s">
        <v>255</v>
      </c>
      <c r="B33" s="69">
        <v>3000000</v>
      </c>
      <c r="C33" s="81"/>
      <c r="D33" s="71">
        <v>2599000</v>
      </c>
      <c r="E33" s="81"/>
      <c r="F33" s="71">
        <v>-387268</v>
      </c>
      <c r="G33" s="81"/>
      <c r="H33" s="69">
        <v>1017285</v>
      </c>
      <c r="I33" s="81"/>
      <c r="J33" s="69">
        <v>419676</v>
      </c>
      <c r="K33" s="81"/>
      <c r="L33" s="69">
        <v>14939813</v>
      </c>
      <c r="M33" s="69"/>
      <c r="N33" s="69">
        <v>-4923</v>
      </c>
      <c r="O33" s="81"/>
      <c r="P33" s="81">
        <v>762308</v>
      </c>
      <c r="Q33" s="81"/>
      <c r="R33" s="69">
        <v>222376</v>
      </c>
      <c r="S33" s="81"/>
      <c r="T33" s="69">
        <v>-199615</v>
      </c>
      <c r="U33" s="81"/>
      <c r="V33" s="71">
        <v>780146</v>
      </c>
      <c r="W33" s="81"/>
      <c r="X33" s="71">
        <v>22368652</v>
      </c>
      <c r="Y33" s="81"/>
      <c r="Z33" s="69">
        <v>1718352</v>
      </c>
      <c r="AA33" s="69"/>
      <c r="AB33" s="69">
        <v>24087004</v>
      </c>
    </row>
    <row r="34" spans="1:30" ht="23.1" customHeight="1">
      <c r="A34" s="72" t="s">
        <v>100</v>
      </c>
      <c r="B34" s="69">
        <v>0</v>
      </c>
      <c r="C34" s="81"/>
      <c r="D34" s="69">
        <v>0</v>
      </c>
      <c r="E34" s="81"/>
      <c r="F34" s="69">
        <v>0</v>
      </c>
      <c r="G34" s="81"/>
      <c r="H34" s="69">
        <v>0</v>
      </c>
      <c r="I34" s="81"/>
      <c r="J34" s="69">
        <v>0</v>
      </c>
      <c r="K34" s="81"/>
      <c r="L34" s="69">
        <f>'PL 9'!E39</f>
        <v>823965</v>
      </c>
      <c r="M34" s="69"/>
      <c r="N34" s="69">
        <v>0</v>
      </c>
      <c r="O34" s="81"/>
      <c r="P34" s="69">
        <v>0</v>
      </c>
      <c r="Q34" s="81"/>
      <c r="R34" s="69">
        <v>0</v>
      </c>
      <c r="S34" s="81"/>
      <c r="T34" s="69">
        <v>0</v>
      </c>
      <c r="U34" s="81"/>
      <c r="V34" s="71">
        <f>SUM(N34:U34)</f>
        <v>0</v>
      </c>
      <c r="W34" s="81"/>
      <c r="X34" s="71">
        <f>SUM(V34,B34:L34)</f>
        <v>823965</v>
      </c>
      <c r="Y34" s="81"/>
      <c r="Z34" s="69">
        <f>'PL 9'!E40</f>
        <v>74828</v>
      </c>
      <c r="AA34" s="69"/>
      <c r="AB34" s="71">
        <f>SUM(X34:Z34)</f>
        <v>898793</v>
      </c>
      <c r="AC34" s="69"/>
    </row>
    <row r="35" spans="1:30" ht="23.1" customHeight="1">
      <c r="A35" s="72" t="s">
        <v>234</v>
      </c>
      <c r="B35" s="83">
        <v>0</v>
      </c>
      <c r="C35" s="81"/>
      <c r="D35" s="83">
        <v>0</v>
      </c>
      <c r="E35" s="81"/>
      <c r="F35" s="83">
        <v>0</v>
      </c>
      <c r="G35" s="81"/>
      <c r="H35" s="83">
        <v>0</v>
      </c>
      <c r="I35" s="81"/>
      <c r="J35" s="83">
        <v>0</v>
      </c>
      <c r="K35" s="81"/>
      <c r="L35" s="84">
        <v>0</v>
      </c>
      <c r="M35" s="69"/>
      <c r="N35" s="83">
        <v>198297</v>
      </c>
      <c r="O35" s="81"/>
      <c r="P35" s="83">
        <v>5351</v>
      </c>
      <c r="Q35" s="81"/>
      <c r="R35" s="83">
        <v>19262</v>
      </c>
      <c r="S35" s="81"/>
      <c r="T35" s="83">
        <v>0</v>
      </c>
      <c r="U35" s="81"/>
      <c r="V35" s="83">
        <f>SUM(N35:U35)</f>
        <v>222910</v>
      </c>
      <c r="W35" s="81"/>
      <c r="X35" s="83">
        <f>SUM(V35,B35:L35)</f>
        <v>222910</v>
      </c>
      <c r="Y35" s="81"/>
      <c r="Z35" s="83">
        <v>3921</v>
      </c>
      <c r="AA35" s="69"/>
      <c r="AB35" s="84">
        <f>SUM(X35:AA35)</f>
        <v>226831</v>
      </c>
      <c r="AC35" s="69"/>
      <c r="AD35" s="69">
        <f>AB35-'PL 9'!E74</f>
        <v>0</v>
      </c>
    </row>
    <row r="36" spans="1:30" ht="23.1" customHeight="1">
      <c r="A36" s="72" t="s">
        <v>235</v>
      </c>
      <c r="B36" s="69">
        <f>SUM(B34:B35)</f>
        <v>0</v>
      </c>
      <c r="C36" s="81"/>
      <c r="D36" s="69">
        <f>SUM(D34:D35)</f>
        <v>0</v>
      </c>
      <c r="E36" s="81"/>
      <c r="F36" s="69">
        <v>0</v>
      </c>
      <c r="G36" s="81"/>
      <c r="H36" s="69">
        <f>SUM(H34:H35)</f>
        <v>0</v>
      </c>
      <c r="I36" s="81"/>
      <c r="J36" s="69">
        <f>SUM(J34:J35)</f>
        <v>0</v>
      </c>
      <c r="K36" s="81"/>
      <c r="L36" s="69">
        <f>SUM(L34:L35)</f>
        <v>823965</v>
      </c>
      <c r="M36" s="69"/>
      <c r="N36" s="69">
        <f>SUM(N34:N35)</f>
        <v>198297</v>
      </c>
      <c r="O36" s="81"/>
      <c r="P36" s="69">
        <f>SUM(P34:P35)</f>
        <v>5351</v>
      </c>
      <c r="Q36" s="81"/>
      <c r="R36" s="69">
        <f>SUM(R34:R35)</f>
        <v>19262</v>
      </c>
      <c r="S36" s="81"/>
      <c r="T36" s="69">
        <f>SUM(T34:T35)</f>
        <v>0</v>
      </c>
      <c r="U36" s="81"/>
      <c r="V36" s="69">
        <f>SUM(V34:V35)</f>
        <v>222910</v>
      </c>
      <c r="W36" s="81"/>
      <c r="X36" s="69">
        <f>SUM(X34:X35)</f>
        <v>1046875</v>
      </c>
      <c r="Y36" s="81"/>
      <c r="Z36" s="69">
        <f>SUM(Z34:Z35)</f>
        <v>78749</v>
      </c>
      <c r="AA36" s="69"/>
      <c r="AB36" s="69">
        <f>SUM(AB34:AB35)</f>
        <v>1125624</v>
      </c>
      <c r="AC36" s="69"/>
      <c r="AD36" s="69">
        <f>AB36-'PL 9'!E76</f>
        <v>0</v>
      </c>
    </row>
    <row r="37" spans="1:30" ht="23.1" customHeight="1">
      <c r="A37" s="19" t="s">
        <v>258</v>
      </c>
      <c r="B37" s="85">
        <v>0</v>
      </c>
      <c r="C37" s="40"/>
      <c r="D37" s="85">
        <v>0</v>
      </c>
      <c r="E37" s="40"/>
      <c r="F37" s="85">
        <v>0</v>
      </c>
      <c r="G37" s="40"/>
      <c r="H37" s="85">
        <v>0</v>
      </c>
      <c r="I37" s="40"/>
      <c r="J37" s="85">
        <v>0</v>
      </c>
      <c r="K37" s="40"/>
      <c r="L37" s="85">
        <v>-450000</v>
      </c>
      <c r="M37" s="40"/>
      <c r="N37" s="85">
        <v>0</v>
      </c>
      <c r="O37" s="40"/>
      <c r="P37" s="85">
        <v>0</v>
      </c>
      <c r="Q37" s="40"/>
      <c r="R37" s="85">
        <v>0</v>
      </c>
      <c r="S37" s="40"/>
      <c r="T37" s="85">
        <v>0</v>
      </c>
      <c r="U37" s="40"/>
      <c r="V37" s="85">
        <f>SUM(N37:U37)</f>
        <v>0</v>
      </c>
      <c r="W37" s="40"/>
      <c r="X37" s="85">
        <v>-450000</v>
      </c>
      <c r="Y37" s="40"/>
      <c r="Z37" s="85">
        <v>0</v>
      </c>
      <c r="AA37" s="40"/>
      <c r="AB37" s="85">
        <f>SUM(X37:AA37)</f>
        <v>-450000</v>
      </c>
      <c r="AC37" s="69"/>
    </row>
    <row r="38" spans="1:30" ht="23.1" customHeight="1">
      <c r="A38" s="19" t="s">
        <v>236</v>
      </c>
      <c r="B38" s="87"/>
      <c r="C38" s="40"/>
      <c r="D38" s="87"/>
      <c r="E38" s="40"/>
      <c r="F38" s="87"/>
      <c r="G38" s="40"/>
      <c r="H38" s="87"/>
      <c r="I38" s="40"/>
      <c r="J38" s="87"/>
      <c r="K38" s="40"/>
      <c r="L38" s="87"/>
      <c r="M38" s="40"/>
      <c r="N38" s="87"/>
      <c r="O38" s="40"/>
      <c r="P38" s="87"/>
      <c r="Q38" s="40"/>
      <c r="R38" s="87"/>
      <c r="S38" s="40"/>
      <c r="T38" s="87"/>
      <c r="U38" s="40"/>
      <c r="V38" s="87"/>
      <c r="W38" s="40"/>
      <c r="X38" s="87"/>
      <c r="Y38" s="40"/>
      <c r="Z38" s="87"/>
      <c r="AA38" s="40"/>
      <c r="AB38" s="87"/>
      <c r="AC38" s="69"/>
    </row>
    <row r="39" spans="1:30" ht="23.1" customHeight="1">
      <c r="A39" s="19" t="s">
        <v>237</v>
      </c>
      <c r="B39" s="88">
        <v>0</v>
      </c>
      <c r="C39" s="40"/>
      <c r="D39" s="88">
        <v>0</v>
      </c>
      <c r="E39" s="40"/>
      <c r="F39" s="88">
        <v>0</v>
      </c>
      <c r="G39" s="40"/>
      <c r="H39" s="88">
        <v>0</v>
      </c>
      <c r="I39" s="40"/>
      <c r="J39" s="88">
        <v>0</v>
      </c>
      <c r="K39" s="40"/>
      <c r="L39" s="88">
        <v>13821</v>
      </c>
      <c r="M39" s="40"/>
      <c r="N39" s="88">
        <v>0</v>
      </c>
      <c r="O39" s="40"/>
      <c r="P39" s="88">
        <v>0</v>
      </c>
      <c r="Q39" s="40"/>
      <c r="R39" s="88">
        <v>0</v>
      </c>
      <c r="S39" s="40"/>
      <c r="T39" s="88">
        <v>0</v>
      </c>
      <c r="U39" s="40"/>
      <c r="V39" s="88">
        <f>SUM(N39:U39)</f>
        <v>0</v>
      </c>
      <c r="W39" s="40"/>
      <c r="X39" s="88">
        <v>13821</v>
      </c>
      <c r="Y39" s="40"/>
      <c r="Z39" s="88">
        <v>0</v>
      </c>
      <c r="AA39" s="40"/>
      <c r="AB39" s="88">
        <f>SUM(X39:AA39)</f>
        <v>13821</v>
      </c>
      <c r="AC39" s="69"/>
    </row>
    <row r="40" spans="1:30" ht="23.1" customHeight="1">
      <c r="A40" s="19" t="s">
        <v>238</v>
      </c>
      <c r="B40" s="40">
        <f>SUM(B37:B39)</f>
        <v>0</v>
      </c>
      <c r="C40" s="40"/>
      <c r="D40" s="40">
        <f>SUM(D37:D39)</f>
        <v>0</v>
      </c>
      <c r="E40" s="40"/>
      <c r="F40" s="40">
        <v>0</v>
      </c>
      <c r="G40" s="40"/>
      <c r="H40" s="40">
        <f>SUM(H37:H39)</f>
        <v>0</v>
      </c>
      <c r="I40" s="40"/>
      <c r="J40" s="40">
        <f>SUM(J37:J39)</f>
        <v>0</v>
      </c>
      <c r="K40" s="40"/>
      <c r="L40" s="40">
        <f>SUM(L37:L39)</f>
        <v>-436179</v>
      </c>
      <c r="M40" s="40"/>
      <c r="N40" s="40">
        <f>SUM(N37:N39)</f>
        <v>0</v>
      </c>
      <c r="O40" s="40"/>
      <c r="P40" s="40">
        <f>SUM(P37:P39)</f>
        <v>0</v>
      </c>
      <c r="Q40" s="40"/>
      <c r="R40" s="40">
        <f>SUM(R37:R39)</f>
        <v>0</v>
      </c>
      <c r="S40" s="40"/>
      <c r="T40" s="40">
        <f>SUM(T37:T39)</f>
        <v>0</v>
      </c>
      <c r="U40" s="40"/>
      <c r="V40" s="69">
        <f>SUM(N40:U40)</f>
        <v>0</v>
      </c>
      <c r="W40" s="40"/>
      <c r="X40" s="71">
        <f t="shared" ref="X40:X47" si="0">SUM(V40,B40:L40)</f>
        <v>-436179</v>
      </c>
      <c r="Y40" s="40"/>
      <c r="Z40" s="40">
        <f>SUM(Z37:Z39)</f>
        <v>0</v>
      </c>
      <c r="AA40" s="40"/>
      <c r="AB40" s="71">
        <f>SUM(X40:AA40)</f>
        <v>-436179</v>
      </c>
    </row>
    <row r="41" spans="1:30" ht="23.1" customHeight="1">
      <c r="A41" s="19" t="s">
        <v>239</v>
      </c>
      <c r="B41" s="40">
        <f>SUM(B36:B38)</f>
        <v>0</v>
      </c>
      <c r="C41" s="40"/>
      <c r="D41" s="40">
        <f>SUM(D36:D38)</f>
        <v>0</v>
      </c>
      <c r="E41" s="40"/>
      <c r="F41" s="40">
        <v>0</v>
      </c>
      <c r="G41" s="40"/>
      <c r="H41" s="40">
        <f>SUM(H36:H38)</f>
        <v>0</v>
      </c>
      <c r="I41" s="40"/>
      <c r="J41" s="40">
        <f>SUM(J36:J38)</f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f>SUM(T36:T38)</f>
        <v>0</v>
      </c>
      <c r="U41" s="40"/>
      <c r="V41" s="69">
        <f>SUM(N41:U41)</f>
        <v>0</v>
      </c>
      <c r="W41" s="40"/>
      <c r="X41" s="71">
        <f t="shared" si="0"/>
        <v>0</v>
      </c>
      <c r="Y41" s="40"/>
      <c r="Z41" s="40">
        <v>-168901</v>
      </c>
      <c r="AA41" s="40"/>
      <c r="AB41" s="71">
        <f>SUM(X41:AA41)</f>
        <v>-168901</v>
      </c>
    </row>
    <row r="42" spans="1:30" ht="23.1" customHeight="1">
      <c r="A42" s="19" t="s">
        <v>240</v>
      </c>
      <c r="B42" s="40">
        <f>SUM(B37:B39)</f>
        <v>0</v>
      </c>
      <c r="C42" s="40"/>
      <c r="D42" s="40">
        <f>SUM(D37:D39)</f>
        <v>0</v>
      </c>
      <c r="E42" s="40"/>
      <c r="F42" s="40">
        <v>0</v>
      </c>
      <c r="G42" s="40"/>
      <c r="H42" s="40">
        <f>SUM(H37:H39)</f>
        <v>0</v>
      </c>
      <c r="I42" s="40"/>
      <c r="J42" s="40">
        <f>SUM(J37:J39)</f>
        <v>0</v>
      </c>
      <c r="K42" s="40"/>
      <c r="L42" s="40">
        <v>202</v>
      </c>
      <c r="M42" s="40"/>
      <c r="N42" s="40">
        <v>0</v>
      </c>
      <c r="O42" s="40"/>
      <c r="P42" s="40">
        <v>0</v>
      </c>
      <c r="Q42" s="40"/>
      <c r="R42" s="40">
        <v>-202</v>
      </c>
      <c r="S42" s="40"/>
      <c r="T42" s="40">
        <f>SUM(T37:T39)</f>
        <v>0</v>
      </c>
      <c r="U42" s="40"/>
      <c r="V42" s="69">
        <f>SUM(N42:U42)</f>
        <v>-202</v>
      </c>
      <c r="W42" s="40"/>
      <c r="X42" s="71">
        <f t="shared" si="0"/>
        <v>0</v>
      </c>
      <c r="Y42" s="40"/>
      <c r="Z42" s="40">
        <v>0</v>
      </c>
      <c r="AA42" s="40"/>
      <c r="AB42" s="71">
        <f>SUM(X42:AA42)</f>
        <v>0</v>
      </c>
    </row>
    <row r="43" spans="1:30" ht="23.1" customHeight="1">
      <c r="A43" s="19" t="s">
        <v>268</v>
      </c>
      <c r="B43" s="40">
        <f>SUM(B38:B40)</f>
        <v>0</v>
      </c>
      <c r="C43" s="40"/>
      <c r="D43" s="40">
        <f>SUM(D38:D40)</f>
        <v>0</v>
      </c>
      <c r="E43" s="40"/>
      <c r="F43" s="40">
        <v>0</v>
      </c>
      <c r="G43" s="40"/>
      <c r="H43" s="40">
        <f>SUM(H38:H40)</f>
        <v>0</v>
      </c>
      <c r="I43" s="40"/>
      <c r="J43" s="40">
        <f>SUM(J38:J40)</f>
        <v>0</v>
      </c>
      <c r="K43" s="40"/>
      <c r="L43" s="40">
        <v>-747</v>
      </c>
      <c r="M43" s="40"/>
      <c r="N43" s="40">
        <v>0</v>
      </c>
      <c r="O43" s="40"/>
      <c r="P43" s="40">
        <v>755</v>
      </c>
      <c r="Q43" s="40"/>
      <c r="R43" s="40">
        <v>-8</v>
      </c>
      <c r="S43" s="40"/>
      <c r="T43" s="40">
        <f>SUM(T38:T40)</f>
        <v>0</v>
      </c>
      <c r="U43" s="40"/>
      <c r="V43" s="69">
        <f>SUM(N43:U43)</f>
        <v>747</v>
      </c>
      <c r="W43" s="40"/>
      <c r="X43" s="71">
        <f t="shared" si="0"/>
        <v>0</v>
      </c>
      <c r="Y43" s="40"/>
      <c r="Z43" s="40">
        <v>0</v>
      </c>
      <c r="AA43" s="40"/>
      <c r="AB43" s="71">
        <f>SUM(X43:AA43)</f>
        <v>0</v>
      </c>
    </row>
    <row r="44" spans="1:30" ht="23.1" customHeight="1">
      <c r="A44" s="19" t="s">
        <v>246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69"/>
      <c r="W44" s="40"/>
      <c r="X44" s="71"/>
      <c r="Y44" s="40"/>
      <c r="Z44" s="40"/>
      <c r="AA44" s="40"/>
      <c r="AB44" s="71"/>
    </row>
    <row r="45" spans="1:30" ht="23.1" customHeight="1">
      <c r="A45" s="19" t="s">
        <v>257</v>
      </c>
      <c r="B45" s="40">
        <v>0</v>
      </c>
      <c r="C45" s="40"/>
      <c r="D45" s="40">
        <v>0</v>
      </c>
      <c r="E45" s="40"/>
      <c r="F45" s="40">
        <v>-1270</v>
      </c>
      <c r="G45" s="40"/>
      <c r="H45" s="40">
        <v>0</v>
      </c>
      <c r="I45" s="40"/>
      <c r="J45" s="40">
        <v>0</v>
      </c>
      <c r="K45" s="40"/>
      <c r="L45" s="40">
        <v>0</v>
      </c>
      <c r="M45" s="40"/>
      <c r="N45" s="40">
        <v>0</v>
      </c>
      <c r="O45" s="40"/>
      <c r="P45" s="40">
        <v>0</v>
      </c>
      <c r="Q45" s="40"/>
      <c r="R45" s="40">
        <v>0</v>
      </c>
      <c r="S45" s="40"/>
      <c r="T45" s="40">
        <v>0</v>
      </c>
      <c r="U45" s="40"/>
      <c r="V45" s="69">
        <v>0</v>
      </c>
      <c r="W45" s="40"/>
      <c r="X45" s="71">
        <f t="shared" si="0"/>
        <v>-1270</v>
      </c>
      <c r="Y45" s="40"/>
      <c r="Z45" s="40">
        <v>-1079</v>
      </c>
      <c r="AA45" s="40"/>
      <c r="AB45" s="71">
        <f>SUM(X45:Z45)</f>
        <v>-2349</v>
      </c>
    </row>
    <row r="46" spans="1:30" ht="23.1" customHeight="1">
      <c r="A46" s="19" t="s">
        <v>273</v>
      </c>
      <c r="B46" s="40">
        <v>0</v>
      </c>
      <c r="C46" s="40"/>
      <c r="D46" s="40">
        <v>0</v>
      </c>
      <c r="E46" s="40"/>
      <c r="F46" s="40">
        <v>0</v>
      </c>
      <c r="G46" s="40"/>
      <c r="H46" s="40">
        <f>-L46</f>
        <v>-3539</v>
      </c>
      <c r="I46" s="40"/>
      <c r="J46" s="40">
        <v>0</v>
      </c>
      <c r="K46" s="40"/>
      <c r="L46" s="40">
        <v>3539</v>
      </c>
      <c r="M46" s="40"/>
      <c r="N46" s="40">
        <v>0</v>
      </c>
      <c r="O46" s="40"/>
      <c r="P46" s="40">
        <v>0</v>
      </c>
      <c r="Q46" s="40"/>
      <c r="R46" s="40">
        <v>0</v>
      </c>
      <c r="S46" s="40"/>
      <c r="T46" s="40">
        <v>0</v>
      </c>
      <c r="U46" s="40"/>
      <c r="V46" s="69">
        <v>0</v>
      </c>
      <c r="W46" s="40"/>
      <c r="X46" s="71">
        <f t="shared" si="0"/>
        <v>0</v>
      </c>
      <c r="Y46" s="40"/>
      <c r="Z46" s="40">
        <v>0</v>
      </c>
      <c r="AA46" s="40"/>
      <c r="AB46" s="71">
        <f>SUM(X46:Z46)</f>
        <v>0</v>
      </c>
    </row>
    <row r="47" spans="1:30" ht="23.1" customHeight="1">
      <c r="A47" s="90" t="s">
        <v>243</v>
      </c>
      <c r="B47" s="40">
        <v>0</v>
      </c>
      <c r="C47" s="40"/>
      <c r="D47" s="40">
        <v>0</v>
      </c>
      <c r="E47" s="40"/>
      <c r="F47" s="40">
        <v>0</v>
      </c>
      <c r="G47" s="40"/>
      <c r="H47" s="40">
        <v>0</v>
      </c>
      <c r="I47" s="40"/>
      <c r="J47" s="40">
        <f>-L47</f>
        <v>39148</v>
      </c>
      <c r="K47" s="40"/>
      <c r="L47" s="40">
        <v>-39148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71">
        <v>0</v>
      </c>
      <c r="W47" s="40"/>
      <c r="X47" s="71">
        <f t="shared" si="0"/>
        <v>0</v>
      </c>
      <c r="Y47" s="40"/>
      <c r="Z47" s="40">
        <v>0</v>
      </c>
      <c r="AA47" s="40"/>
      <c r="AB47" s="71">
        <f>SUM(X47:Z47)</f>
        <v>0</v>
      </c>
    </row>
    <row r="48" spans="1:30" ht="23.1" customHeight="1" thickBot="1">
      <c r="A48" s="80" t="s">
        <v>256</v>
      </c>
      <c r="B48" s="70">
        <f>SUM(B40:B47,B36:B36,B33)</f>
        <v>3000000</v>
      </c>
      <c r="C48" s="81"/>
      <c r="D48" s="70">
        <f>SUM(D40:D47,D36:D36,D33)</f>
        <v>2599000</v>
      </c>
      <c r="E48" s="81"/>
      <c r="F48" s="70">
        <f>SUM(F40:F47,F36:F36,F33)</f>
        <v>-388538</v>
      </c>
      <c r="G48" s="81"/>
      <c r="H48" s="70">
        <f>SUM(H40:H47,H36:H36,H33)</f>
        <v>1013746</v>
      </c>
      <c r="I48" s="81"/>
      <c r="J48" s="70">
        <f>SUM(J40:J47,J36:J36,J33)</f>
        <v>458824</v>
      </c>
      <c r="K48" s="81"/>
      <c r="L48" s="70">
        <f>SUM(L40:L47,L36:L36,L33)</f>
        <v>15291445</v>
      </c>
      <c r="M48" s="69"/>
      <c r="N48" s="70">
        <f>SUM(N40:N47,N36:N36,N33)</f>
        <v>193374</v>
      </c>
      <c r="O48" s="81"/>
      <c r="P48" s="70">
        <f>SUM(P40:P47,P36:P36,P33)</f>
        <v>768414</v>
      </c>
      <c r="Q48" s="81"/>
      <c r="R48" s="70">
        <f>SUM(R40:R47,R36:R36,R33)</f>
        <v>241428</v>
      </c>
      <c r="S48" s="81"/>
      <c r="T48" s="70">
        <f>SUM(T40:T47,T36:T36,T33)</f>
        <v>-199615</v>
      </c>
      <c r="U48" s="81"/>
      <c r="V48" s="70">
        <f>SUM(V40:V47,V36:V36,V33)</f>
        <v>1003601</v>
      </c>
      <c r="W48" s="81"/>
      <c r="X48" s="70">
        <f>SUM(X40:X47,X36:X36,X33)</f>
        <v>22978078</v>
      </c>
      <c r="Y48" s="69"/>
      <c r="Z48" s="70">
        <f>SUM(Z40:Z47,Z36:Z36,Z33)</f>
        <v>1627121</v>
      </c>
      <c r="AA48" s="69"/>
      <c r="AB48" s="70">
        <f>SUM(AB40:AB47,AB36:AB36,AB33)</f>
        <v>24605199</v>
      </c>
    </row>
    <row r="49" spans="1:28" ht="23.1" customHeight="1" thickTop="1">
      <c r="B49" s="69"/>
      <c r="C49" s="81"/>
      <c r="D49" s="69"/>
      <c r="E49" s="81"/>
      <c r="F49" s="81"/>
      <c r="G49" s="81"/>
      <c r="H49" s="81">
        <f>H48-BS!E87</f>
        <v>0</v>
      </c>
      <c r="I49" s="81"/>
      <c r="J49" s="81">
        <f>J48-BS!E88</f>
        <v>0</v>
      </c>
      <c r="K49" s="81"/>
      <c r="L49" s="69">
        <f>L48-BS!E89</f>
        <v>0</v>
      </c>
      <c r="M49" s="69"/>
      <c r="N49" s="81"/>
      <c r="O49" s="81"/>
      <c r="P49" s="81"/>
      <c r="Q49" s="81"/>
      <c r="R49" s="81"/>
      <c r="S49" s="81"/>
      <c r="T49" s="69"/>
      <c r="U49" s="81"/>
      <c r="V49" s="69">
        <f>V48-BS!E90</f>
        <v>0</v>
      </c>
      <c r="W49" s="81"/>
      <c r="X49" s="69">
        <f>X48-BS!E91</f>
        <v>0</v>
      </c>
      <c r="Y49" s="81"/>
      <c r="Z49" s="69">
        <f>Z48-BS!E92</f>
        <v>0</v>
      </c>
      <c r="AA49" s="69"/>
      <c r="AB49" s="69">
        <f>SUM(AB48-BS!E93)</f>
        <v>0</v>
      </c>
    </row>
    <row r="50" spans="1:28" ht="23.1" customHeight="1">
      <c r="A50" s="72" t="s">
        <v>34</v>
      </c>
      <c r="E50" s="73"/>
      <c r="F50" s="73"/>
      <c r="G50" s="73"/>
      <c r="H50" s="73"/>
      <c r="I50" s="73"/>
      <c r="J50" s="73"/>
      <c r="K50" s="73"/>
      <c r="N50" s="101"/>
      <c r="O50" s="73"/>
      <c r="P50" s="73"/>
      <c r="Q50" s="73"/>
      <c r="R50" s="73"/>
      <c r="S50" s="73"/>
      <c r="U50" s="73"/>
      <c r="V50" s="73"/>
      <c r="W50" s="73"/>
      <c r="Y50" s="73"/>
      <c r="Z50" s="14"/>
      <c r="AB50" s="69"/>
    </row>
  </sheetData>
  <mergeCells count="10">
    <mergeCell ref="N11:R11"/>
    <mergeCell ref="T11:U11"/>
    <mergeCell ref="H13:L13"/>
    <mergeCell ref="A4:B4"/>
    <mergeCell ref="A5:AB5"/>
    <mergeCell ref="B6:AB6"/>
    <mergeCell ref="B7:X7"/>
    <mergeCell ref="N8:V8"/>
    <mergeCell ref="H9:J9"/>
    <mergeCell ref="T9:U9"/>
  </mergeCells>
  <printOptions horizontalCentered="1"/>
  <pageMargins left="0.31496062992125984" right="0.31496062992125984" top="0.78740157480314965" bottom="0.19685039370078741" header="0.19685039370078741" footer="0.19685039370078741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="80" zoomScaleNormal="52" zoomScaleSheetLayoutView="80" workbookViewId="0">
      <selection activeCell="A2" sqref="A2"/>
    </sheetView>
  </sheetViews>
  <sheetFormatPr defaultColWidth="9.42578125" defaultRowHeight="22.5" customHeight="1"/>
  <cols>
    <col min="1" max="1" width="46.42578125" style="19" customWidth="1"/>
    <col min="2" max="2" width="5.5703125" style="19" customWidth="1"/>
    <col min="3" max="3" width="17.42578125" style="19" customWidth="1"/>
    <col min="4" max="4" width="1.42578125" style="95" customWidth="1"/>
    <col min="5" max="5" width="17.42578125" style="19" customWidth="1"/>
    <col min="6" max="6" width="1.42578125" style="19" customWidth="1"/>
    <col min="7" max="7" width="17.42578125" style="19" customWidth="1"/>
    <col min="8" max="8" width="1.42578125" style="19" customWidth="1"/>
    <col min="9" max="9" width="17.42578125" style="19" customWidth="1"/>
    <col min="10" max="10" width="1.42578125" style="19" customWidth="1"/>
    <col min="11" max="11" width="19.5703125" style="19" customWidth="1"/>
    <col min="12" max="12" width="1.42578125" style="19" customWidth="1"/>
    <col min="13" max="13" width="17.42578125" style="19" customWidth="1"/>
    <col min="14" max="16384" width="9.42578125" style="19"/>
  </cols>
  <sheetData>
    <row r="1" spans="1:13" ht="21.95" customHeight="1">
      <c r="A1" s="112" t="s">
        <v>77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1.95" customHeight="1">
      <c r="A2" s="35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1.95" customHeight="1">
      <c r="A3" s="35" t="s">
        <v>248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21.95" customHeight="1">
      <c r="A4" s="35" t="s">
        <v>254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21.95" customHeight="1">
      <c r="A5" s="112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1.95" customHeight="1">
      <c r="C6" s="103" t="s">
        <v>5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3" ht="21.95" customHeight="1">
      <c r="C7" s="43"/>
      <c r="D7" s="43"/>
      <c r="E7" s="43"/>
      <c r="F7" s="43"/>
      <c r="G7" s="43"/>
      <c r="H7" s="43"/>
      <c r="I7" s="43"/>
      <c r="J7" s="43"/>
      <c r="K7" s="91" t="s">
        <v>249</v>
      </c>
      <c r="L7" s="92"/>
      <c r="M7" s="43"/>
    </row>
    <row r="8" spans="1:13" ht="21.95" customHeight="1">
      <c r="C8" s="43"/>
      <c r="D8" s="43"/>
      <c r="E8" s="43"/>
      <c r="F8" s="43"/>
      <c r="G8" s="43"/>
      <c r="H8" s="43"/>
      <c r="I8" s="43"/>
      <c r="J8" s="43"/>
      <c r="K8" s="93" t="s">
        <v>58</v>
      </c>
      <c r="L8" s="15"/>
      <c r="M8" s="43"/>
    </row>
    <row r="9" spans="1:13" ht="21.95" customHeight="1">
      <c r="C9" s="43"/>
      <c r="D9" s="43"/>
      <c r="E9" s="43"/>
      <c r="F9" s="43"/>
      <c r="G9" s="43"/>
      <c r="H9" s="43"/>
      <c r="I9" s="43"/>
      <c r="J9" s="43"/>
      <c r="K9" s="94" t="s">
        <v>108</v>
      </c>
      <c r="L9" s="43"/>
      <c r="M9" s="43"/>
    </row>
    <row r="10" spans="1:13" s="29" customFormat="1" ht="21.95" customHeight="1">
      <c r="D10" s="95"/>
      <c r="G10" s="113" t="s">
        <v>66</v>
      </c>
      <c r="H10" s="113"/>
      <c r="I10" s="113"/>
      <c r="K10" s="29" t="s">
        <v>204</v>
      </c>
    </row>
    <row r="11" spans="1:13" s="29" customFormat="1" ht="21.95" customHeight="1">
      <c r="C11" s="29" t="s">
        <v>209</v>
      </c>
      <c r="D11" s="95"/>
      <c r="E11" s="29" t="s">
        <v>210</v>
      </c>
      <c r="G11" s="29" t="s">
        <v>212</v>
      </c>
      <c r="K11" s="29" t="s">
        <v>214</v>
      </c>
      <c r="M11" s="29" t="s">
        <v>219</v>
      </c>
    </row>
    <row r="12" spans="1:13" s="29" customFormat="1" ht="21.95" customHeight="1">
      <c r="B12" s="96"/>
      <c r="C12" s="97" t="s">
        <v>220</v>
      </c>
      <c r="D12" s="98"/>
      <c r="E12" s="97" t="s">
        <v>221</v>
      </c>
      <c r="G12" s="97" t="s">
        <v>223</v>
      </c>
      <c r="I12" s="97" t="s">
        <v>225</v>
      </c>
      <c r="K12" s="97" t="s">
        <v>227</v>
      </c>
      <c r="M12" s="97" t="s">
        <v>233</v>
      </c>
    </row>
    <row r="13" spans="1:13" ht="21.95" customHeight="1">
      <c r="A13" s="30" t="s">
        <v>244</v>
      </c>
      <c r="B13" s="30"/>
      <c r="C13" s="40">
        <v>3000000</v>
      </c>
      <c r="D13" s="40"/>
      <c r="E13" s="40">
        <v>2599000</v>
      </c>
      <c r="F13" s="40"/>
      <c r="G13" s="40">
        <v>750000</v>
      </c>
      <c r="H13" s="40"/>
      <c r="I13" s="40">
        <v>9214662</v>
      </c>
      <c r="J13" s="40"/>
      <c r="K13" s="40">
        <v>529022</v>
      </c>
      <c r="L13" s="40"/>
      <c r="M13" s="40">
        <f>SUM(C13:K13)</f>
        <v>16092684</v>
      </c>
    </row>
    <row r="14" spans="1:13" ht="21.95" customHeight="1">
      <c r="A14" s="19" t="s">
        <v>100</v>
      </c>
      <c r="B14" s="30"/>
      <c r="C14" s="40">
        <v>0</v>
      </c>
      <c r="D14" s="40"/>
      <c r="E14" s="40">
        <v>0</v>
      </c>
      <c r="F14" s="40"/>
      <c r="G14" s="40">
        <v>0</v>
      </c>
      <c r="H14" s="40"/>
      <c r="I14" s="40">
        <v>642593</v>
      </c>
      <c r="J14" s="40"/>
      <c r="K14" s="40">
        <v>0</v>
      </c>
      <c r="L14" s="40"/>
      <c r="M14" s="40">
        <f>SUM(C14:K14)</f>
        <v>642593</v>
      </c>
    </row>
    <row r="15" spans="1:13" ht="21.95" customHeight="1">
      <c r="A15" s="19" t="s">
        <v>234</v>
      </c>
      <c r="B15" s="30"/>
      <c r="C15" s="66">
        <v>0</v>
      </c>
      <c r="D15" s="40"/>
      <c r="E15" s="66">
        <v>0</v>
      </c>
      <c r="F15" s="40"/>
      <c r="G15" s="66">
        <v>0</v>
      </c>
      <c r="H15" s="40"/>
      <c r="I15" s="66">
        <v>0</v>
      </c>
      <c r="J15" s="40"/>
      <c r="K15" s="66">
        <v>-42118</v>
      </c>
      <c r="L15" s="40"/>
      <c r="M15" s="66">
        <f>SUM(C15:K15)</f>
        <v>-42118</v>
      </c>
    </row>
    <row r="16" spans="1:13" ht="21.95" customHeight="1">
      <c r="A16" s="19" t="s">
        <v>235</v>
      </c>
      <c r="B16" s="20"/>
      <c r="C16" s="40">
        <f>SUM(C14:C15)</f>
        <v>0</v>
      </c>
      <c r="D16" s="40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642593</v>
      </c>
      <c r="J16" s="40"/>
      <c r="K16" s="40">
        <f>SUM(K14:K15)</f>
        <v>-42118</v>
      </c>
      <c r="L16" s="40"/>
      <c r="M16" s="40">
        <f>SUM(M14:M15)</f>
        <v>600475</v>
      </c>
    </row>
    <row r="17" spans="1:14" ht="21.95" customHeight="1">
      <c r="A17" s="19" t="s">
        <v>258</v>
      </c>
      <c r="B17" s="20"/>
      <c r="C17" s="40">
        <v>0</v>
      </c>
      <c r="D17" s="40"/>
      <c r="E17" s="40">
        <v>0</v>
      </c>
      <c r="F17" s="40"/>
      <c r="G17" s="40">
        <v>0</v>
      </c>
      <c r="H17" s="40"/>
      <c r="I17" s="40">
        <v>-450000</v>
      </c>
      <c r="J17" s="40"/>
      <c r="K17" s="40">
        <v>0</v>
      </c>
      <c r="L17" s="40"/>
      <c r="M17" s="40">
        <f>SUM(C17:K17)</f>
        <v>-450000</v>
      </c>
    </row>
    <row r="18" spans="1:14" ht="21.95" customHeight="1">
      <c r="A18" s="19" t="s">
        <v>240</v>
      </c>
      <c r="B18" s="20"/>
      <c r="C18" s="40">
        <v>0</v>
      </c>
      <c r="D18" s="40"/>
      <c r="E18" s="40">
        <v>0</v>
      </c>
      <c r="F18" s="40"/>
      <c r="G18" s="40">
        <v>0</v>
      </c>
      <c r="H18" s="40"/>
      <c r="I18" s="40">
        <v>259</v>
      </c>
      <c r="J18" s="40"/>
      <c r="K18" s="40">
        <v>-259</v>
      </c>
      <c r="L18" s="40"/>
      <c r="M18" s="40">
        <f>SUM(C18:K18)</f>
        <v>0</v>
      </c>
    </row>
    <row r="19" spans="1:14" ht="21.95" customHeight="1">
      <c r="A19" s="19" t="s">
        <v>241</v>
      </c>
      <c r="B19" s="20"/>
      <c r="C19" s="40">
        <v>0</v>
      </c>
      <c r="D19" s="40"/>
      <c r="E19" s="40">
        <v>0</v>
      </c>
      <c r="F19" s="40"/>
      <c r="G19" s="40">
        <v>0</v>
      </c>
      <c r="H19" s="40"/>
      <c r="I19" s="40">
        <v>947</v>
      </c>
      <c r="J19" s="40"/>
      <c r="K19" s="40">
        <v>-947</v>
      </c>
      <c r="L19" s="40"/>
      <c r="M19" s="40">
        <f>SUM(C19:K19)</f>
        <v>0</v>
      </c>
    </row>
    <row r="20" spans="1:14" ht="21.95" customHeight="1" thickBot="1">
      <c r="A20" s="30" t="s">
        <v>247</v>
      </c>
      <c r="B20" s="30"/>
      <c r="C20" s="99">
        <f>SUM(C16:C19,C13)</f>
        <v>3000000</v>
      </c>
      <c r="D20" s="40"/>
      <c r="E20" s="99">
        <f>SUM(E16:E19,E13)</f>
        <v>2599000</v>
      </c>
      <c r="F20" s="40"/>
      <c r="G20" s="99">
        <f>SUM(G16:G19,G13)</f>
        <v>750000</v>
      </c>
      <c r="H20" s="40"/>
      <c r="I20" s="99">
        <f>SUM(I16:I19,I13)</f>
        <v>9408461</v>
      </c>
      <c r="J20" s="40"/>
      <c r="K20" s="99">
        <f>SUM(K16:K19,K13)</f>
        <v>485698</v>
      </c>
      <c r="L20" s="40"/>
      <c r="M20" s="99">
        <f>SUM(M16:M19,M13)</f>
        <v>16243159</v>
      </c>
    </row>
    <row r="21" spans="1:14" ht="21.95" customHeight="1" thickTop="1">
      <c r="A21" s="30"/>
      <c r="B21" s="3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4" ht="21.95" customHeight="1">
      <c r="A22" s="30" t="s">
        <v>255</v>
      </c>
      <c r="B22" s="30"/>
      <c r="C22" s="40">
        <v>3000000</v>
      </c>
      <c r="D22" s="40"/>
      <c r="E22" s="40">
        <v>2599000</v>
      </c>
      <c r="F22" s="40"/>
      <c r="G22" s="40">
        <v>750000</v>
      </c>
      <c r="H22" s="40"/>
      <c r="I22" s="40">
        <v>9464825</v>
      </c>
      <c r="J22" s="40"/>
      <c r="K22" s="40">
        <v>603846</v>
      </c>
      <c r="L22" s="40"/>
      <c r="M22" s="40">
        <f>SUM(C22:K22)</f>
        <v>16417671</v>
      </c>
    </row>
    <row r="23" spans="1:14" ht="21.95" customHeight="1">
      <c r="A23" s="19" t="s">
        <v>100</v>
      </c>
      <c r="B23" s="30"/>
      <c r="C23" s="40">
        <v>0</v>
      </c>
      <c r="D23" s="40"/>
      <c r="E23" s="40">
        <v>0</v>
      </c>
      <c r="F23" s="40"/>
      <c r="G23" s="40">
        <v>0</v>
      </c>
      <c r="H23" s="40"/>
      <c r="I23" s="40">
        <f>SUM('PL 9'!I39)</f>
        <v>709496</v>
      </c>
      <c r="J23" s="40"/>
      <c r="K23" s="40">
        <v>0</v>
      </c>
      <c r="L23" s="40"/>
      <c r="M23" s="40">
        <f>SUM(C23:K23)</f>
        <v>709496</v>
      </c>
    </row>
    <row r="24" spans="1:14" ht="21.95" customHeight="1">
      <c r="A24" s="19" t="s">
        <v>234</v>
      </c>
      <c r="B24" s="30"/>
      <c r="C24" s="66">
        <v>0</v>
      </c>
      <c r="D24" s="40"/>
      <c r="E24" s="66">
        <v>0</v>
      </c>
      <c r="F24" s="40"/>
      <c r="G24" s="66">
        <v>0</v>
      </c>
      <c r="H24" s="40"/>
      <c r="I24" s="66">
        <v>0</v>
      </c>
      <c r="J24" s="40"/>
      <c r="K24" s="66">
        <f>'PL 9'!I74</f>
        <v>-93885</v>
      </c>
      <c r="L24" s="40"/>
      <c r="M24" s="66">
        <f>SUM(C24:K24)</f>
        <v>-93885</v>
      </c>
    </row>
    <row r="25" spans="1:14" ht="21.95" customHeight="1">
      <c r="A25" s="19" t="s">
        <v>235</v>
      </c>
      <c r="B25" s="20"/>
      <c r="C25" s="40">
        <f>SUM(C23:C24)</f>
        <v>0</v>
      </c>
      <c r="D25" s="40"/>
      <c r="E25" s="40">
        <f>SUM(E23:E24)</f>
        <v>0</v>
      </c>
      <c r="F25" s="40"/>
      <c r="G25" s="40">
        <f>SUM(G23:G24)</f>
        <v>0</v>
      </c>
      <c r="H25" s="40"/>
      <c r="I25" s="40">
        <f>SUM(I23:I24)</f>
        <v>709496</v>
      </c>
      <c r="J25" s="40"/>
      <c r="K25" s="40">
        <f>SUM(K23:K24)</f>
        <v>-93885</v>
      </c>
      <c r="L25" s="40"/>
      <c r="M25" s="40">
        <f>SUM(M23:M24)</f>
        <v>615611</v>
      </c>
      <c r="N25" s="31">
        <f>M25-'PL 9'!I76</f>
        <v>0</v>
      </c>
    </row>
    <row r="26" spans="1:14" ht="21.95" customHeight="1">
      <c r="A26" s="19" t="s">
        <v>258</v>
      </c>
      <c r="B26" s="20"/>
      <c r="C26" s="40">
        <v>0</v>
      </c>
      <c r="D26" s="40"/>
      <c r="E26" s="40">
        <v>0</v>
      </c>
      <c r="F26" s="40"/>
      <c r="G26" s="40">
        <v>0</v>
      </c>
      <c r="H26" s="40"/>
      <c r="I26" s="40">
        <v>-450000</v>
      </c>
      <c r="J26" s="40"/>
      <c r="K26" s="40">
        <v>0</v>
      </c>
      <c r="L26" s="40"/>
      <c r="M26" s="40">
        <f>SUM(C26:K26)</f>
        <v>-450000</v>
      </c>
    </row>
    <row r="27" spans="1:14" ht="21.95" customHeight="1">
      <c r="A27" s="19" t="s">
        <v>271</v>
      </c>
      <c r="B27" s="20"/>
      <c r="C27" s="40">
        <v>0</v>
      </c>
      <c r="D27" s="40"/>
      <c r="E27" s="40">
        <v>0</v>
      </c>
      <c r="F27" s="40"/>
      <c r="G27" s="40">
        <v>0</v>
      </c>
      <c r="H27" s="40"/>
      <c r="I27" s="40">
        <v>-755</v>
      </c>
      <c r="J27" s="40"/>
      <c r="K27" s="40">
        <f>-I27</f>
        <v>755</v>
      </c>
      <c r="L27" s="40"/>
      <c r="M27" s="40">
        <f>SUM(C27:K27)</f>
        <v>0</v>
      </c>
    </row>
    <row r="28" spans="1:14" ht="21.95" customHeight="1" thickBot="1">
      <c r="A28" s="30" t="s">
        <v>256</v>
      </c>
      <c r="B28" s="30"/>
      <c r="C28" s="99">
        <f>SUM(C25:C27,C22)</f>
        <v>3000000</v>
      </c>
      <c r="D28" s="40"/>
      <c r="E28" s="99">
        <f>SUM(E25:E27,E22)</f>
        <v>2599000</v>
      </c>
      <c r="F28" s="40"/>
      <c r="G28" s="99">
        <f>SUM(G25:G27,G22)</f>
        <v>750000</v>
      </c>
      <c r="H28" s="40"/>
      <c r="I28" s="99">
        <f>SUM(I25:I27,I22)</f>
        <v>9723566</v>
      </c>
      <c r="J28" s="40"/>
      <c r="K28" s="99">
        <f>SUM(K25:K27,K22)</f>
        <v>510716</v>
      </c>
      <c r="L28" s="40"/>
      <c r="M28" s="99">
        <f>SUM(M25:M27,M22)</f>
        <v>16583282</v>
      </c>
    </row>
    <row r="29" spans="1:14" ht="21.95" customHeight="1" thickTop="1">
      <c r="C29" s="31"/>
      <c r="D29" s="100"/>
      <c r="E29" s="31"/>
      <c r="F29" s="31"/>
      <c r="G29" s="31"/>
      <c r="H29" s="31"/>
      <c r="I29" s="31">
        <f>I28-BS!I89</f>
        <v>0</v>
      </c>
      <c r="J29" s="31"/>
      <c r="K29" s="31"/>
      <c r="L29" s="31"/>
      <c r="M29" s="31">
        <f>M28-BS!I91</f>
        <v>0</v>
      </c>
    </row>
    <row r="30" spans="1:14" ht="21.95" customHeight="1">
      <c r="A30" s="19" t="s">
        <v>34</v>
      </c>
      <c r="N30" s="31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showGridLines="0" view="pageBreakPreview" zoomScale="80" zoomScaleNormal="100" zoomScaleSheetLayoutView="80" workbookViewId="0">
      <selection activeCell="A2" sqref="A2:K2"/>
    </sheetView>
  </sheetViews>
  <sheetFormatPr defaultColWidth="10.5703125" defaultRowHeight="20.85" customHeight="1"/>
  <cols>
    <col min="1" max="1" width="57" style="15" customWidth="1"/>
    <col min="2" max="2" width="1.85546875" style="15" customWidth="1"/>
    <col min="3" max="3" width="9" style="26" customWidth="1"/>
    <col min="4" max="4" width="2" style="15" customWidth="1"/>
    <col min="5" max="5" width="12.5703125" style="15" customWidth="1"/>
    <col min="6" max="6" width="1.42578125" style="15" customWidth="1"/>
    <col min="7" max="7" width="12.5703125" style="15" customWidth="1"/>
    <col min="8" max="8" width="1.42578125" style="15" customWidth="1"/>
    <col min="9" max="9" width="12.5703125" style="15" customWidth="1"/>
    <col min="10" max="10" width="1.42578125" style="15" customWidth="1"/>
    <col min="11" max="11" width="12.5703125" style="15" customWidth="1"/>
    <col min="12" max="12" width="12.42578125" style="15" bestFit="1" customWidth="1"/>
    <col min="13" max="16384" width="10.5703125" style="15"/>
  </cols>
  <sheetData>
    <row r="1" spans="1:11" ht="20.85" customHeight="1">
      <c r="C1" s="15"/>
      <c r="E1" s="51"/>
      <c r="F1" s="51"/>
      <c r="G1" s="51"/>
      <c r="H1" s="51"/>
      <c r="I1" s="51"/>
      <c r="J1" s="51"/>
      <c r="K1" s="25" t="s">
        <v>77</v>
      </c>
    </row>
    <row r="2" spans="1:11" ht="20.8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0.85" customHeight="1">
      <c r="A3" s="104" t="s">
        <v>126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0.85" customHeight="1">
      <c r="A4" s="104" t="s">
        <v>254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0.85" customHeight="1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20.85" customHeight="1">
      <c r="C6" s="15"/>
      <c r="E6" s="103" t="s">
        <v>4</v>
      </c>
      <c r="F6" s="103"/>
      <c r="G6" s="103"/>
      <c r="H6" s="43"/>
      <c r="I6" s="103" t="s">
        <v>5</v>
      </c>
      <c r="J6" s="103"/>
      <c r="K6" s="103"/>
    </row>
    <row r="7" spans="1:11" ht="20.85" customHeight="1">
      <c r="C7" s="28"/>
      <c r="E7" s="44">
        <v>2566</v>
      </c>
      <c r="F7" s="45"/>
      <c r="G7" s="44">
        <v>2565</v>
      </c>
      <c r="H7" s="45"/>
      <c r="I7" s="44">
        <v>2566</v>
      </c>
      <c r="J7" s="45"/>
      <c r="K7" s="44">
        <v>2565</v>
      </c>
    </row>
    <row r="8" spans="1:11" ht="20.85" customHeight="1">
      <c r="A8" s="30" t="s">
        <v>127</v>
      </c>
      <c r="C8" s="15"/>
      <c r="E8" s="61"/>
      <c r="F8" s="51"/>
      <c r="G8" s="61"/>
      <c r="H8" s="62"/>
      <c r="I8" s="63"/>
      <c r="J8" s="62"/>
      <c r="K8" s="63"/>
    </row>
    <row r="9" spans="1:11" ht="20.85" customHeight="1">
      <c r="A9" s="19" t="s">
        <v>128</v>
      </c>
      <c r="C9" s="15"/>
      <c r="E9" s="18">
        <f>'PL 9'!E34</f>
        <v>1000848</v>
      </c>
      <c r="F9" s="18"/>
      <c r="G9" s="18">
        <f>'PL 9'!G34</f>
        <v>848965</v>
      </c>
      <c r="H9" s="64"/>
      <c r="I9" s="18">
        <f>'PL 9'!I34</f>
        <v>708781</v>
      </c>
      <c r="J9" s="64"/>
      <c r="K9" s="18">
        <f>'PL 9'!K34</f>
        <v>662856</v>
      </c>
    </row>
    <row r="10" spans="1:11" ht="20.85" customHeight="1">
      <c r="A10" s="19" t="s">
        <v>129</v>
      </c>
      <c r="C10" s="15"/>
      <c r="E10" s="18"/>
      <c r="F10" s="18"/>
      <c r="G10" s="18"/>
      <c r="H10" s="64"/>
      <c r="I10" s="18"/>
      <c r="J10" s="64"/>
      <c r="K10" s="18"/>
    </row>
    <row r="11" spans="1:11" ht="20.85" customHeight="1">
      <c r="A11" s="19" t="s">
        <v>130</v>
      </c>
      <c r="C11" s="15"/>
      <c r="E11" s="18"/>
      <c r="F11" s="18"/>
      <c r="G11" s="18"/>
      <c r="H11" s="64"/>
      <c r="I11" s="64"/>
      <c r="J11" s="64"/>
      <c r="K11" s="64"/>
    </row>
    <row r="12" spans="1:11" ht="20.85" customHeight="1">
      <c r="A12" s="19" t="s">
        <v>131</v>
      </c>
      <c r="C12" s="15"/>
      <c r="E12" s="18">
        <v>522118</v>
      </c>
      <c r="F12" s="18"/>
      <c r="G12" s="18">
        <v>581683</v>
      </c>
      <c r="H12" s="64"/>
      <c r="I12" s="18">
        <v>9623</v>
      </c>
      <c r="J12" s="64"/>
      <c r="K12" s="18">
        <v>9505</v>
      </c>
    </row>
    <row r="13" spans="1:11" ht="20.85" customHeight="1">
      <c r="A13" s="19" t="s">
        <v>132</v>
      </c>
      <c r="C13" s="15"/>
      <c r="E13" s="18">
        <v>6477</v>
      </c>
      <c r="F13" s="18"/>
      <c r="G13" s="18">
        <v>-5245</v>
      </c>
      <c r="H13" s="64"/>
      <c r="I13" s="18">
        <v>0</v>
      </c>
      <c r="J13" s="64"/>
      <c r="K13" s="18">
        <v>0</v>
      </c>
    </row>
    <row r="14" spans="1:11" ht="20.85" customHeight="1">
      <c r="A14" s="19" t="s">
        <v>133</v>
      </c>
      <c r="C14" s="17"/>
      <c r="E14" s="18">
        <v>8506</v>
      </c>
      <c r="F14" s="18"/>
      <c r="G14" s="18">
        <v>-1151</v>
      </c>
      <c r="H14" s="64"/>
      <c r="I14" s="18">
        <v>0</v>
      </c>
      <c r="J14" s="64"/>
      <c r="K14" s="18">
        <v>0</v>
      </c>
    </row>
    <row r="15" spans="1:11" ht="20.85" customHeight="1">
      <c r="A15" s="19" t="s">
        <v>134</v>
      </c>
      <c r="C15" s="17"/>
      <c r="E15" s="18">
        <v>-2882</v>
      </c>
      <c r="F15" s="18"/>
      <c r="G15" s="18">
        <v>-41426</v>
      </c>
      <c r="H15" s="64"/>
      <c r="I15" s="18">
        <v>-1576</v>
      </c>
      <c r="J15" s="64"/>
      <c r="K15" s="18">
        <v>-20</v>
      </c>
    </row>
    <row r="16" spans="1:11" ht="20.85" customHeight="1">
      <c r="A16" s="19" t="s">
        <v>135</v>
      </c>
      <c r="C16" s="17"/>
      <c r="E16" s="18">
        <v>12</v>
      </c>
      <c r="F16" s="18"/>
      <c r="G16" s="18">
        <v>0</v>
      </c>
      <c r="H16" s="64"/>
      <c r="I16" s="18">
        <v>0</v>
      </c>
      <c r="J16" s="64"/>
      <c r="K16" s="18">
        <v>0</v>
      </c>
    </row>
    <row r="17" spans="1:11" ht="20.85" customHeight="1">
      <c r="A17" s="19" t="s">
        <v>136</v>
      </c>
      <c r="C17" s="17"/>
      <c r="E17" s="18">
        <v>-13657</v>
      </c>
      <c r="F17" s="18"/>
      <c r="G17" s="18">
        <v>-105523</v>
      </c>
      <c r="H17" s="64"/>
      <c r="I17" s="18">
        <v>-13657</v>
      </c>
      <c r="J17" s="64"/>
      <c r="K17" s="18">
        <v>-105523</v>
      </c>
    </row>
    <row r="18" spans="1:11" ht="20.85" customHeight="1">
      <c r="A18" s="19" t="s">
        <v>265</v>
      </c>
      <c r="C18" s="17"/>
      <c r="E18" s="18">
        <v>-1500</v>
      </c>
      <c r="F18" s="18"/>
      <c r="G18" s="18">
        <v>0</v>
      </c>
      <c r="H18" s="64"/>
      <c r="I18" s="18">
        <v>0</v>
      </c>
      <c r="J18" s="64"/>
      <c r="K18" s="18">
        <v>0</v>
      </c>
    </row>
    <row r="19" spans="1:11" ht="20.85" customHeight="1">
      <c r="A19" s="19" t="s">
        <v>137</v>
      </c>
      <c r="C19" s="17"/>
      <c r="E19" s="18">
        <v>44560</v>
      </c>
      <c r="F19" s="18"/>
      <c r="G19" s="18">
        <v>42401</v>
      </c>
      <c r="H19" s="64"/>
      <c r="I19" s="18">
        <v>28884</v>
      </c>
      <c r="J19" s="64"/>
      <c r="K19" s="18">
        <v>29088</v>
      </c>
    </row>
    <row r="20" spans="1:11" ht="20.85" customHeight="1">
      <c r="A20" s="19" t="s">
        <v>138</v>
      </c>
      <c r="C20" s="17"/>
      <c r="E20" s="18"/>
      <c r="F20" s="18"/>
      <c r="G20" s="18"/>
      <c r="H20" s="64"/>
      <c r="I20" s="18"/>
      <c r="J20" s="64"/>
      <c r="K20" s="18"/>
    </row>
    <row r="21" spans="1:11" ht="20.85" customHeight="1">
      <c r="A21" s="19" t="s">
        <v>139</v>
      </c>
      <c r="C21" s="17"/>
      <c r="E21" s="18">
        <v>-80322</v>
      </c>
      <c r="F21" s="18"/>
      <c r="G21" s="18">
        <v>115523</v>
      </c>
      <c r="H21" s="64"/>
      <c r="I21" s="18">
        <v>2072</v>
      </c>
      <c r="J21" s="64"/>
      <c r="K21" s="18">
        <v>142</v>
      </c>
    </row>
    <row r="22" spans="1:11" ht="20.85" customHeight="1">
      <c r="A22" s="19" t="s">
        <v>140</v>
      </c>
      <c r="C22" s="17"/>
      <c r="E22" s="18"/>
      <c r="F22" s="18"/>
      <c r="G22" s="18"/>
      <c r="H22" s="64"/>
      <c r="I22" s="18"/>
      <c r="J22" s="64"/>
      <c r="K22" s="18"/>
    </row>
    <row r="23" spans="1:11" ht="20.85" customHeight="1">
      <c r="A23" s="19" t="s">
        <v>139</v>
      </c>
      <c r="C23" s="17"/>
      <c r="E23" s="18">
        <v>63935</v>
      </c>
      <c r="F23" s="18"/>
      <c r="G23" s="18">
        <v>64924</v>
      </c>
      <c r="H23" s="64"/>
      <c r="I23" s="18">
        <v>7390</v>
      </c>
      <c r="J23" s="64"/>
      <c r="K23" s="18">
        <v>4575</v>
      </c>
    </row>
    <row r="24" spans="1:11" ht="20.85" customHeight="1">
      <c r="A24" s="19" t="s">
        <v>141</v>
      </c>
      <c r="C24" s="17"/>
      <c r="E24" s="18">
        <v>-432971</v>
      </c>
      <c r="F24" s="18"/>
      <c r="G24" s="18">
        <v>-430157</v>
      </c>
      <c r="H24" s="64"/>
      <c r="I24" s="18">
        <v>0</v>
      </c>
      <c r="J24" s="64"/>
      <c r="K24" s="18">
        <v>0</v>
      </c>
    </row>
    <row r="25" spans="1:11" ht="20.85" customHeight="1">
      <c r="A25" s="19" t="s">
        <v>266</v>
      </c>
      <c r="C25" s="17"/>
      <c r="E25" s="18">
        <v>71634</v>
      </c>
      <c r="F25" s="18"/>
      <c r="G25" s="18">
        <v>28579</v>
      </c>
      <c r="H25" s="64"/>
      <c r="I25" s="18">
        <v>0</v>
      </c>
      <c r="J25" s="64"/>
      <c r="K25" s="18">
        <v>0</v>
      </c>
    </row>
    <row r="26" spans="1:11" ht="20.85" customHeight="1">
      <c r="A26" s="19" t="s">
        <v>142</v>
      </c>
      <c r="E26" s="31">
        <v>0</v>
      </c>
      <c r="F26" s="31"/>
      <c r="G26" s="31">
        <v>-25083</v>
      </c>
      <c r="H26" s="31"/>
      <c r="I26" s="18">
        <v>0</v>
      </c>
      <c r="J26" s="31"/>
      <c r="K26" s="18">
        <v>0</v>
      </c>
    </row>
    <row r="27" spans="1:11" ht="20.85" customHeight="1">
      <c r="A27" s="19" t="s">
        <v>267</v>
      </c>
      <c r="E27" s="31">
        <v>0</v>
      </c>
      <c r="F27" s="31"/>
      <c r="G27" s="31">
        <v>0</v>
      </c>
      <c r="H27" s="31"/>
      <c r="I27" s="18">
        <v>454</v>
      </c>
      <c r="J27" s="31"/>
      <c r="K27" s="18">
        <v>0</v>
      </c>
    </row>
    <row r="28" spans="1:11" ht="20.85" customHeight="1">
      <c r="A28" s="19" t="s">
        <v>274</v>
      </c>
      <c r="E28" s="31">
        <v>21169</v>
      </c>
      <c r="F28" s="31"/>
      <c r="G28" s="31">
        <v>-12646</v>
      </c>
      <c r="H28" s="31"/>
      <c r="I28" s="18">
        <v>-483</v>
      </c>
      <c r="J28" s="31"/>
      <c r="K28" s="18">
        <v>-424</v>
      </c>
    </row>
    <row r="29" spans="1:11" ht="20.85" customHeight="1">
      <c r="A29" s="19" t="s">
        <v>143</v>
      </c>
      <c r="C29" s="15"/>
      <c r="E29" s="31">
        <v>-262212</v>
      </c>
      <c r="F29" s="18"/>
      <c r="G29" s="31">
        <v>-191484</v>
      </c>
      <c r="H29" s="64"/>
      <c r="I29" s="18">
        <v>-729796</v>
      </c>
      <c r="J29" s="64"/>
      <c r="K29" s="18">
        <v>-580355</v>
      </c>
    </row>
    <row r="30" spans="1:11" ht="20.85" customHeight="1">
      <c r="A30" s="19" t="s">
        <v>144</v>
      </c>
      <c r="E30" s="31">
        <v>20236</v>
      </c>
      <c r="F30" s="31"/>
      <c r="G30" s="31">
        <v>17221</v>
      </c>
      <c r="H30" s="31"/>
      <c r="I30" s="18">
        <v>1549</v>
      </c>
      <c r="J30" s="31"/>
      <c r="K30" s="18">
        <v>1138</v>
      </c>
    </row>
    <row r="31" spans="1:11" ht="20.85" customHeight="1">
      <c r="A31" s="19" t="s">
        <v>145</v>
      </c>
      <c r="E31" s="31">
        <v>-48649</v>
      </c>
      <c r="F31" s="31"/>
      <c r="G31" s="31">
        <v>-15550</v>
      </c>
      <c r="H31" s="31"/>
      <c r="I31" s="18">
        <v>-20602</v>
      </c>
      <c r="J31" s="31"/>
      <c r="K31" s="18">
        <v>-19643</v>
      </c>
    </row>
    <row r="32" spans="1:11" ht="20.85" customHeight="1">
      <c r="A32" s="19" t="s">
        <v>146</v>
      </c>
      <c r="C32" s="15"/>
      <c r="E32" s="46">
        <v>10333</v>
      </c>
      <c r="F32" s="18"/>
      <c r="G32" s="46">
        <v>12224</v>
      </c>
      <c r="H32" s="64"/>
      <c r="I32" s="46">
        <v>1571</v>
      </c>
      <c r="J32" s="64"/>
      <c r="K32" s="46">
        <v>1528</v>
      </c>
    </row>
    <row r="33" spans="1:16" ht="20.85" customHeight="1">
      <c r="A33" s="19" t="s">
        <v>147</v>
      </c>
      <c r="C33" s="15"/>
      <c r="E33" s="18"/>
      <c r="F33" s="18"/>
      <c r="G33" s="18"/>
      <c r="H33" s="64"/>
      <c r="I33" s="18"/>
      <c r="J33" s="64"/>
      <c r="K33" s="18"/>
    </row>
    <row r="34" spans="1:16" ht="20.85" customHeight="1">
      <c r="A34" s="19" t="s">
        <v>148</v>
      </c>
      <c r="C34" s="15"/>
      <c r="E34" s="18">
        <f>SUM(E9:E32)</f>
        <v>927635</v>
      </c>
      <c r="F34" s="18"/>
      <c r="G34" s="18">
        <f>SUM(G9:G32)</f>
        <v>883255</v>
      </c>
      <c r="H34" s="64"/>
      <c r="I34" s="18">
        <f>SUM(I9:I32)</f>
        <v>-5790</v>
      </c>
      <c r="J34" s="64"/>
      <c r="K34" s="18">
        <f>SUM(K9:K32)</f>
        <v>2867</v>
      </c>
    </row>
    <row r="35" spans="1:16" ht="20.85" customHeight="1">
      <c r="A35" s="19" t="s">
        <v>149</v>
      </c>
      <c r="C35" s="15"/>
      <c r="E35" s="18"/>
      <c r="F35" s="18"/>
      <c r="G35" s="18"/>
      <c r="H35" s="64"/>
      <c r="I35" s="64"/>
      <c r="J35" s="64"/>
      <c r="K35" s="64"/>
    </row>
    <row r="36" spans="1:16" ht="20.85" customHeight="1">
      <c r="A36" s="19" t="s">
        <v>150</v>
      </c>
      <c r="C36" s="15"/>
      <c r="E36" s="18">
        <v>53625</v>
      </c>
      <c r="F36" s="18"/>
      <c r="G36" s="18">
        <v>160829</v>
      </c>
      <c r="H36" s="64"/>
      <c r="I36" s="18">
        <v>31130</v>
      </c>
      <c r="J36" s="64"/>
      <c r="K36" s="18">
        <v>-39489</v>
      </c>
    </row>
    <row r="37" spans="1:16" ht="20.85" customHeight="1">
      <c r="A37" s="19" t="s">
        <v>151</v>
      </c>
      <c r="C37" s="15"/>
      <c r="E37" s="18">
        <v>207476</v>
      </c>
      <c r="F37" s="18"/>
      <c r="G37" s="18">
        <v>-194849</v>
      </c>
      <c r="H37" s="64"/>
      <c r="I37" s="18">
        <v>0</v>
      </c>
      <c r="J37" s="64"/>
      <c r="K37" s="18">
        <v>-5297</v>
      </c>
    </row>
    <row r="38" spans="1:16" ht="20.85" customHeight="1">
      <c r="A38" s="16" t="s">
        <v>152</v>
      </c>
      <c r="C38" s="15"/>
      <c r="E38" s="18">
        <v>20088</v>
      </c>
      <c r="F38" s="18"/>
      <c r="G38" s="18">
        <v>28162</v>
      </c>
      <c r="H38" s="18"/>
      <c r="I38" s="18">
        <v>249</v>
      </c>
      <c r="J38" s="18"/>
      <c r="K38" s="18">
        <v>55</v>
      </c>
    </row>
    <row r="39" spans="1:16" ht="20.85" customHeight="1">
      <c r="A39" s="16" t="s">
        <v>153</v>
      </c>
      <c r="C39" s="15"/>
      <c r="E39" s="18">
        <v>2821</v>
      </c>
      <c r="F39" s="18"/>
      <c r="G39" s="18">
        <v>-19533</v>
      </c>
      <c r="H39" s="18"/>
      <c r="I39" s="18">
        <v>-192</v>
      </c>
      <c r="J39" s="18"/>
      <c r="K39" s="18">
        <v>-87</v>
      </c>
    </row>
    <row r="40" spans="1:16" ht="20.85" customHeight="1">
      <c r="A40" s="16" t="s">
        <v>154</v>
      </c>
      <c r="C40" s="15"/>
      <c r="E40" s="18"/>
      <c r="F40" s="18"/>
      <c r="G40" s="18"/>
      <c r="H40" s="18"/>
      <c r="I40" s="18"/>
      <c r="J40" s="18"/>
      <c r="K40" s="18"/>
    </row>
    <row r="41" spans="1:16" ht="20.85" customHeight="1">
      <c r="A41" s="16" t="s">
        <v>155</v>
      </c>
      <c r="C41" s="15"/>
      <c r="E41" s="18">
        <v>-221578</v>
      </c>
      <c r="F41" s="18"/>
      <c r="G41" s="18">
        <v>95417</v>
      </c>
      <c r="H41" s="18"/>
      <c r="I41" s="18">
        <v>-21635</v>
      </c>
      <c r="J41" s="18"/>
      <c r="K41" s="18">
        <v>795</v>
      </c>
    </row>
    <row r="42" spans="1:16" ht="20.85" customHeight="1">
      <c r="A42" s="16" t="s">
        <v>156</v>
      </c>
      <c r="C42" s="15"/>
      <c r="E42" s="18">
        <v>-12525</v>
      </c>
      <c r="F42" s="18"/>
      <c r="G42" s="18">
        <v>18469</v>
      </c>
      <c r="H42" s="18"/>
      <c r="I42" s="18">
        <v>866</v>
      </c>
      <c r="J42" s="18"/>
      <c r="K42" s="18">
        <v>-746</v>
      </c>
    </row>
    <row r="43" spans="1:16" ht="20.85" customHeight="1">
      <c r="A43" s="16" t="s">
        <v>157</v>
      </c>
      <c r="C43" s="15"/>
      <c r="E43" s="18">
        <v>-8556</v>
      </c>
      <c r="F43" s="18"/>
      <c r="G43" s="18">
        <v>-8529</v>
      </c>
      <c r="H43" s="18"/>
      <c r="I43" s="18">
        <v>-113</v>
      </c>
      <c r="J43" s="18"/>
      <c r="K43" s="18">
        <v>0</v>
      </c>
    </row>
    <row r="44" spans="1:16" ht="20.85" customHeight="1">
      <c r="A44" s="16" t="s">
        <v>158</v>
      </c>
      <c r="C44" s="15"/>
      <c r="E44" s="46">
        <v>8</v>
      </c>
      <c r="F44" s="18"/>
      <c r="G44" s="46">
        <v>-440</v>
      </c>
      <c r="H44" s="18"/>
      <c r="I44" s="46">
        <v>0</v>
      </c>
      <c r="J44" s="18"/>
      <c r="K44" s="46">
        <v>0</v>
      </c>
    </row>
    <row r="45" spans="1:16" ht="20.85" customHeight="1">
      <c r="A45" s="16" t="s">
        <v>159</v>
      </c>
      <c r="C45" s="15"/>
      <c r="E45" s="18">
        <f>SUM(E34:E44)</f>
        <v>968994</v>
      </c>
      <c r="F45" s="18"/>
      <c r="G45" s="18">
        <f>SUM(G34:G44)</f>
        <v>962781</v>
      </c>
      <c r="H45" s="18"/>
      <c r="I45" s="18">
        <f>SUM(I34:I44)</f>
        <v>4515</v>
      </c>
      <c r="J45" s="18"/>
      <c r="K45" s="18">
        <f>SUM(K34:K44)</f>
        <v>-41902</v>
      </c>
      <c r="L45" s="19"/>
      <c r="M45" s="31"/>
      <c r="N45" s="19"/>
      <c r="O45" s="37"/>
      <c r="P45" s="19"/>
    </row>
    <row r="46" spans="1:16" ht="20.85" customHeight="1">
      <c r="A46" s="16" t="s">
        <v>160</v>
      </c>
      <c r="C46" s="15"/>
      <c r="E46" s="18">
        <v>-2893</v>
      </c>
      <c r="F46" s="18"/>
      <c r="G46" s="18">
        <v>-7405</v>
      </c>
      <c r="H46" s="18"/>
      <c r="I46" s="18">
        <v>-973</v>
      </c>
      <c r="J46" s="18"/>
      <c r="K46" s="18">
        <v>-1166</v>
      </c>
      <c r="L46" s="19"/>
      <c r="M46" s="31"/>
      <c r="N46" s="19"/>
      <c r="O46" s="19"/>
      <c r="P46" s="19"/>
    </row>
    <row r="47" spans="1:16" ht="20.85" customHeight="1">
      <c r="A47" s="16" t="s">
        <v>161</v>
      </c>
      <c r="C47" s="15"/>
      <c r="E47" s="18">
        <v>-182961</v>
      </c>
      <c r="F47" s="18"/>
      <c r="G47" s="18">
        <v>-209251</v>
      </c>
      <c r="H47" s="18"/>
      <c r="I47" s="18">
        <v>-31971</v>
      </c>
      <c r="J47" s="18"/>
      <c r="K47" s="18">
        <v>-47932</v>
      </c>
      <c r="L47" s="19"/>
      <c r="M47" s="31"/>
      <c r="N47" s="19"/>
      <c r="O47" s="19"/>
      <c r="P47" s="19"/>
    </row>
    <row r="48" spans="1:16" ht="20.85" customHeight="1">
      <c r="A48" s="16" t="s">
        <v>162</v>
      </c>
      <c r="C48" s="15"/>
      <c r="E48" s="46">
        <v>21379</v>
      </c>
      <c r="F48" s="18"/>
      <c r="G48" s="46">
        <v>42566</v>
      </c>
      <c r="H48" s="18"/>
      <c r="I48" s="46">
        <v>0</v>
      </c>
      <c r="J48" s="18"/>
      <c r="K48" s="46">
        <v>0</v>
      </c>
      <c r="L48" s="19"/>
      <c r="M48" s="31"/>
      <c r="N48" s="31"/>
      <c r="O48" s="19"/>
      <c r="P48" s="31"/>
    </row>
    <row r="49" spans="1:16" ht="20.85" customHeight="1">
      <c r="A49" s="21" t="s">
        <v>163</v>
      </c>
      <c r="C49" s="15"/>
      <c r="E49" s="46">
        <f>SUM(E45:E48)</f>
        <v>804519</v>
      </c>
      <c r="F49" s="18"/>
      <c r="G49" s="46">
        <f>SUM(G45:G48)</f>
        <v>788691</v>
      </c>
      <c r="H49" s="18"/>
      <c r="I49" s="46">
        <f>SUM(I45:I48)</f>
        <v>-28429</v>
      </c>
      <c r="J49" s="18"/>
      <c r="K49" s="46">
        <f>SUM(K45:K48)</f>
        <v>-91000</v>
      </c>
      <c r="L49" s="19"/>
      <c r="M49" s="31"/>
      <c r="N49" s="31"/>
      <c r="O49" s="19"/>
      <c r="P49" s="31"/>
    </row>
    <row r="50" spans="1:16" ht="20.85" customHeight="1">
      <c r="A50" s="16"/>
      <c r="C50" s="15"/>
      <c r="E50" s="65"/>
      <c r="F50" s="65"/>
      <c r="G50" s="65"/>
      <c r="H50" s="65"/>
      <c r="I50" s="65"/>
      <c r="J50" s="65"/>
      <c r="K50" s="65"/>
      <c r="L50" s="19"/>
      <c r="M50" s="31"/>
      <c r="N50" s="19"/>
      <c r="O50" s="19"/>
      <c r="P50" s="19"/>
    </row>
    <row r="51" spans="1:16" ht="20.85" customHeight="1">
      <c r="A51" s="15" t="s">
        <v>34</v>
      </c>
      <c r="C51" s="15"/>
      <c r="E51" s="61"/>
      <c r="F51" s="51"/>
      <c r="G51" s="61"/>
      <c r="H51" s="51"/>
      <c r="I51" s="61"/>
      <c r="J51" s="51"/>
      <c r="K51" s="61"/>
      <c r="L51" s="19"/>
      <c r="M51" s="31"/>
      <c r="N51" s="19"/>
      <c r="O51" s="19"/>
      <c r="P51" s="19"/>
    </row>
    <row r="52" spans="1:16" ht="20.85" customHeight="1">
      <c r="C52" s="15"/>
      <c r="E52" s="51"/>
      <c r="F52" s="51"/>
      <c r="G52" s="51"/>
      <c r="H52" s="51"/>
      <c r="I52" s="51"/>
      <c r="J52" s="51"/>
      <c r="K52" s="25" t="s">
        <v>77</v>
      </c>
      <c r="L52" s="19"/>
      <c r="M52" s="31"/>
      <c r="N52" s="19"/>
      <c r="O52" s="19"/>
      <c r="P52" s="19"/>
    </row>
    <row r="53" spans="1:16" ht="20.85" customHeight="1">
      <c r="A53" s="104" t="s">
        <v>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9"/>
      <c r="M53" s="31"/>
      <c r="N53" s="19"/>
      <c r="O53" s="19"/>
      <c r="P53" s="19"/>
    </row>
    <row r="54" spans="1:16" ht="20.85" customHeight="1">
      <c r="A54" s="104" t="s">
        <v>164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M54" s="31"/>
    </row>
    <row r="55" spans="1:16" ht="20.85" customHeight="1">
      <c r="A55" s="104" t="s">
        <v>254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6" ht="20.85" customHeight="1">
      <c r="A56" s="105" t="s">
        <v>2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</row>
    <row r="57" spans="1:16" ht="20.85" customHeight="1">
      <c r="C57" s="15"/>
      <c r="E57" s="103" t="s">
        <v>4</v>
      </c>
      <c r="F57" s="103"/>
      <c r="G57" s="103"/>
      <c r="H57" s="43"/>
      <c r="I57" s="103" t="s">
        <v>5</v>
      </c>
      <c r="J57" s="103"/>
      <c r="K57" s="103"/>
    </row>
    <row r="58" spans="1:16" ht="20.85" customHeight="1">
      <c r="C58" s="28"/>
      <c r="E58" s="44">
        <v>2566</v>
      </c>
      <c r="F58" s="45"/>
      <c r="G58" s="44">
        <v>2565</v>
      </c>
      <c r="H58" s="45"/>
      <c r="I58" s="44">
        <v>2566</v>
      </c>
      <c r="J58" s="45"/>
      <c r="K58" s="44">
        <v>2565</v>
      </c>
    </row>
    <row r="59" spans="1:16" ht="20.85" customHeight="1">
      <c r="A59" s="23" t="s">
        <v>165</v>
      </c>
      <c r="C59" s="17"/>
      <c r="E59" s="18"/>
      <c r="F59" s="18"/>
      <c r="G59" s="18"/>
      <c r="H59" s="64"/>
      <c r="I59" s="64"/>
      <c r="J59" s="64"/>
      <c r="K59" s="64"/>
    </row>
    <row r="60" spans="1:16" ht="20.85" customHeight="1">
      <c r="A60" s="50" t="s">
        <v>263</v>
      </c>
      <c r="C60" s="17"/>
      <c r="E60" s="18">
        <v>0</v>
      </c>
      <c r="F60" s="18"/>
      <c r="G60" s="18">
        <v>0</v>
      </c>
      <c r="H60" s="18"/>
      <c r="I60" s="18">
        <v>297900</v>
      </c>
      <c r="J60" s="18"/>
      <c r="K60" s="18">
        <v>288179</v>
      </c>
    </row>
    <row r="61" spans="1:16" ht="20.85" customHeight="1">
      <c r="A61" s="16" t="s">
        <v>166</v>
      </c>
      <c r="C61" s="17"/>
      <c r="E61" s="18">
        <v>-185232</v>
      </c>
      <c r="F61" s="18"/>
      <c r="G61" s="18">
        <v>-20871</v>
      </c>
      <c r="H61" s="18"/>
      <c r="I61" s="18">
        <v>-100000</v>
      </c>
      <c r="J61" s="18"/>
      <c r="K61" s="18">
        <v>0</v>
      </c>
    </row>
    <row r="62" spans="1:16" ht="20.85" customHeight="1">
      <c r="A62" s="16" t="s">
        <v>262</v>
      </c>
      <c r="C62" s="17"/>
      <c r="E62" s="18">
        <v>-16063</v>
      </c>
      <c r="F62" s="18"/>
      <c r="G62" s="18">
        <v>1196</v>
      </c>
      <c r="H62" s="18"/>
      <c r="I62" s="18">
        <v>0</v>
      </c>
      <c r="J62" s="18"/>
      <c r="K62" s="18">
        <v>0</v>
      </c>
    </row>
    <row r="63" spans="1:16" ht="20.85" customHeight="1">
      <c r="A63" s="16" t="s">
        <v>167</v>
      </c>
      <c r="C63" s="17"/>
      <c r="E63" s="18">
        <v>0</v>
      </c>
      <c r="F63" s="18"/>
      <c r="G63" s="18">
        <v>0</v>
      </c>
      <c r="H63" s="18"/>
      <c r="I63" s="18">
        <v>-2349</v>
      </c>
      <c r="J63" s="18"/>
      <c r="K63" s="18">
        <v>-749332</v>
      </c>
    </row>
    <row r="64" spans="1:16" ht="20.85" customHeight="1">
      <c r="A64" s="16" t="s">
        <v>168</v>
      </c>
      <c r="C64" s="17"/>
      <c r="E64" s="18">
        <v>-3064</v>
      </c>
      <c r="F64" s="18"/>
      <c r="G64" s="18">
        <v>-21211</v>
      </c>
      <c r="H64" s="18"/>
      <c r="I64" s="18">
        <v>-3064</v>
      </c>
      <c r="J64" s="18"/>
      <c r="K64" s="18">
        <v>-421</v>
      </c>
    </row>
    <row r="65" spans="1:13" ht="20.85" customHeight="1">
      <c r="A65" s="16" t="s">
        <v>169</v>
      </c>
      <c r="C65" s="17"/>
      <c r="E65" s="18">
        <v>156</v>
      </c>
      <c r="F65" s="18"/>
      <c r="G65" s="18">
        <v>947</v>
      </c>
      <c r="H65" s="18"/>
      <c r="I65" s="18">
        <v>156</v>
      </c>
      <c r="J65" s="18"/>
      <c r="K65" s="18">
        <v>947</v>
      </c>
    </row>
    <row r="66" spans="1:13" ht="20.85" customHeight="1">
      <c r="A66" s="16" t="s">
        <v>170</v>
      </c>
      <c r="C66" s="17"/>
      <c r="E66" s="18">
        <v>3343</v>
      </c>
      <c r="F66" s="18"/>
      <c r="G66" s="18">
        <v>66279</v>
      </c>
      <c r="H66" s="18"/>
      <c r="I66" s="18">
        <v>1576</v>
      </c>
      <c r="J66" s="18"/>
      <c r="K66" s="18">
        <v>20</v>
      </c>
      <c r="L66" s="19"/>
      <c r="M66" s="31"/>
    </row>
    <row r="67" spans="1:13" ht="20.85" customHeight="1">
      <c r="A67" s="16" t="s">
        <v>171</v>
      </c>
      <c r="C67" s="17"/>
      <c r="E67" s="18">
        <v>13685</v>
      </c>
      <c r="F67" s="18"/>
      <c r="G67" s="18">
        <v>106000</v>
      </c>
      <c r="H67" s="18"/>
      <c r="I67" s="18">
        <v>13685</v>
      </c>
      <c r="J67" s="18"/>
      <c r="K67" s="18">
        <v>106000</v>
      </c>
      <c r="L67" s="31"/>
      <c r="M67" s="31"/>
    </row>
    <row r="68" spans="1:13" ht="20.85" customHeight="1">
      <c r="A68" s="16" t="s">
        <v>272</v>
      </c>
      <c r="C68" s="17"/>
      <c r="E68" s="18">
        <v>0</v>
      </c>
      <c r="F68" s="18"/>
      <c r="G68" s="18">
        <v>0</v>
      </c>
      <c r="H68" s="18"/>
      <c r="I68" s="18">
        <v>5896</v>
      </c>
      <c r="J68" s="18"/>
      <c r="K68" s="18">
        <v>17997</v>
      </c>
      <c r="L68" s="19"/>
      <c r="M68" s="31"/>
    </row>
    <row r="69" spans="1:13" ht="20.85" customHeight="1">
      <c r="A69" s="16" t="s">
        <v>172</v>
      </c>
      <c r="C69" s="17"/>
      <c r="E69" s="18">
        <v>0</v>
      </c>
      <c r="F69" s="18"/>
      <c r="G69" s="18">
        <v>10857</v>
      </c>
      <c r="H69" s="18"/>
      <c r="I69" s="18">
        <v>0</v>
      </c>
      <c r="J69" s="18"/>
      <c r="K69" s="18">
        <v>3508</v>
      </c>
      <c r="L69" s="19"/>
      <c r="M69" s="31"/>
    </row>
    <row r="70" spans="1:13" ht="20.85" customHeight="1">
      <c r="A70" s="16" t="s">
        <v>173</v>
      </c>
      <c r="C70" s="17"/>
      <c r="E70" s="18">
        <v>840509</v>
      </c>
      <c r="F70" s="18"/>
      <c r="G70" s="18">
        <v>696054</v>
      </c>
      <c r="H70" s="18"/>
      <c r="I70" s="18">
        <v>729796</v>
      </c>
      <c r="J70" s="18"/>
      <c r="K70" s="18">
        <v>580355</v>
      </c>
    </row>
    <row r="71" spans="1:13" ht="20.85" customHeight="1">
      <c r="A71" s="19" t="s">
        <v>174</v>
      </c>
      <c r="C71" s="17"/>
      <c r="E71" s="18">
        <v>46907</v>
      </c>
      <c r="F71" s="18"/>
      <c r="G71" s="18">
        <v>13020</v>
      </c>
      <c r="H71" s="18"/>
      <c r="I71" s="18">
        <v>22676</v>
      </c>
      <c r="J71" s="18"/>
      <c r="K71" s="18">
        <v>20895</v>
      </c>
    </row>
    <row r="72" spans="1:13" ht="20.85" customHeight="1">
      <c r="A72" s="16" t="s">
        <v>175</v>
      </c>
      <c r="C72" s="17"/>
      <c r="E72" s="18">
        <v>-10842</v>
      </c>
      <c r="F72" s="18"/>
      <c r="G72" s="18">
        <v>-5363</v>
      </c>
      <c r="H72" s="18"/>
      <c r="I72" s="18">
        <v>-1497</v>
      </c>
      <c r="J72" s="18"/>
      <c r="K72" s="18">
        <v>0</v>
      </c>
    </row>
    <row r="73" spans="1:13" ht="20.85" customHeight="1">
      <c r="A73" s="16" t="s">
        <v>176</v>
      </c>
      <c r="C73" s="17"/>
      <c r="E73" s="18">
        <v>-168221</v>
      </c>
      <c r="F73" s="18"/>
      <c r="G73" s="18">
        <v>-216607</v>
      </c>
      <c r="H73" s="18"/>
      <c r="I73" s="18">
        <v>-941</v>
      </c>
      <c r="J73" s="18"/>
      <c r="K73" s="18">
        <v>-11426</v>
      </c>
    </row>
    <row r="74" spans="1:13" ht="20.85" customHeight="1">
      <c r="A74" s="16" t="s">
        <v>177</v>
      </c>
      <c r="C74" s="17"/>
      <c r="E74" s="46">
        <v>-1651</v>
      </c>
      <c r="F74" s="18"/>
      <c r="G74" s="46">
        <v>-9409</v>
      </c>
      <c r="H74" s="18"/>
      <c r="I74" s="46">
        <v>-945</v>
      </c>
      <c r="J74" s="18"/>
      <c r="K74" s="46">
        <v>-77</v>
      </c>
    </row>
    <row r="75" spans="1:13" ht="20.85" customHeight="1">
      <c r="A75" s="21" t="s">
        <v>264</v>
      </c>
      <c r="C75" s="17"/>
      <c r="E75" s="46">
        <f>SUM(E60:E74)</f>
        <v>519527</v>
      </c>
      <c r="F75" s="18" t="s">
        <v>3</v>
      </c>
      <c r="G75" s="46">
        <f>SUM(G60:G74)</f>
        <v>620892</v>
      </c>
      <c r="H75" s="18" t="s">
        <v>3</v>
      </c>
      <c r="I75" s="46">
        <f>SUM(I60:I74)</f>
        <v>962889</v>
      </c>
      <c r="J75" s="18"/>
      <c r="K75" s="46">
        <f>SUM(K60:K74)</f>
        <v>256645</v>
      </c>
    </row>
    <row r="76" spans="1:13" ht="20.85" customHeight="1">
      <c r="A76" s="23" t="s">
        <v>178</v>
      </c>
      <c r="C76" s="17"/>
      <c r="E76" s="40"/>
      <c r="F76" s="31"/>
      <c r="G76" s="40"/>
      <c r="H76" s="31"/>
      <c r="I76" s="40"/>
      <c r="J76" s="31"/>
      <c r="K76" s="40"/>
    </row>
    <row r="77" spans="1:13" ht="20.85" customHeight="1">
      <c r="A77" s="50" t="s">
        <v>270</v>
      </c>
      <c r="C77" s="17"/>
      <c r="E77" s="18">
        <v>-18672</v>
      </c>
      <c r="F77" s="18"/>
      <c r="G77" s="18">
        <v>-74098</v>
      </c>
      <c r="H77" s="18"/>
      <c r="I77" s="18">
        <v>0</v>
      </c>
      <c r="J77" s="18"/>
      <c r="K77" s="18">
        <v>-113000</v>
      </c>
    </row>
    <row r="78" spans="1:13" ht="20.85" customHeight="1">
      <c r="A78" s="16" t="s">
        <v>179</v>
      </c>
      <c r="C78" s="17"/>
      <c r="E78" s="18">
        <v>0</v>
      </c>
      <c r="F78" s="18"/>
      <c r="G78" s="18">
        <v>0</v>
      </c>
      <c r="H78" s="18"/>
      <c r="I78" s="18">
        <v>-10200</v>
      </c>
      <c r="J78" s="18"/>
      <c r="K78" s="18">
        <v>27000</v>
      </c>
    </row>
    <row r="79" spans="1:13" ht="20.85" customHeight="1">
      <c r="A79" s="16" t="s">
        <v>180</v>
      </c>
      <c r="C79" s="17"/>
      <c r="E79" s="18">
        <v>-2349</v>
      </c>
      <c r="F79" s="18"/>
      <c r="G79" s="18">
        <v>-549334</v>
      </c>
      <c r="H79" s="18"/>
      <c r="I79" s="18">
        <v>0</v>
      </c>
      <c r="J79" s="18"/>
      <c r="K79" s="18">
        <v>0</v>
      </c>
    </row>
    <row r="80" spans="1:13" ht="20.85" customHeight="1">
      <c r="A80" s="16" t="s">
        <v>181</v>
      </c>
      <c r="C80" s="17"/>
      <c r="E80" s="18">
        <v>-436179</v>
      </c>
      <c r="F80" s="18"/>
      <c r="G80" s="18">
        <v>-436179</v>
      </c>
      <c r="H80" s="18"/>
      <c r="I80" s="18">
        <v>-450000</v>
      </c>
      <c r="J80" s="18"/>
      <c r="K80" s="18">
        <v>-450000</v>
      </c>
    </row>
    <row r="81" spans="1:11" ht="20.85" customHeight="1">
      <c r="A81" s="16" t="s">
        <v>182</v>
      </c>
      <c r="C81" s="17"/>
      <c r="E81" s="18">
        <v>-168901</v>
      </c>
      <c r="F81" s="18"/>
      <c r="G81" s="18">
        <v>-119072</v>
      </c>
      <c r="H81" s="18"/>
      <c r="I81" s="18">
        <v>0</v>
      </c>
      <c r="J81" s="18"/>
      <c r="K81" s="18">
        <v>0</v>
      </c>
    </row>
    <row r="82" spans="1:11" ht="20.85" customHeight="1">
      <c r="A82" s="16" t="s">
        <v>183</v>
      </c>
      <c r="C82" s="17"/>
      <c r="E82" s="18">
        <v>0</v>
      </c>
      <c r="F82" s="18"/>
      <c r="G82" s="18">
        <v>28620</v>
      </c>
      <c r="H82" s="18"/>
      <c r="I82" s="18">
        <v>0</v>
      </c>
      <c r="J82" s="18"/>
      <c r="K82" s="18">
        <v>0</v>
      </c>
    </row>
    <row r="83" spans="1:11" ht="20.85" customHeight="1">
      <c r="A83" s="16" t="s">
        <v>184</v>
      </c>
      <c r="C83" s="17"/>
      <c r="E83" s="18">
        <v>-5572</v>
      </c>
      <c r="F83" s="18"/>
      <c r="G83" s="18">
        <v>-189760</v>
      </c>
      <c r="H83" s="18"/>
      <c r="I83" s="40">
        <v>0</v>
      </c>
      <c r="J83" s="18"/>
      <c r="K83" s="40">
        <v>0</v>
      </c>
    </row>
    <row r="84" spans="1:11" ht="20.85" customHeight="1">
      <c r="A84" s="16" t="s">
        <v>185</v>
      </c>
      <c r="C84" s="17"/>
      <c r="E84" s="18">
        <v>-56064</v>
      </c>
      <c r="F84" s="18"/>
      <c r="G84" s="18">
        <v>-54365</v>
      </c>
      <c r="H84" s="18"/>
      <c r="I84" s="40">
        <v>0</v>
      </c>
      <c r="J84" s="18"/>
      <c r="K84" s="40">
        <v>0</v>
      </c>
    </row>
    <row r="85" spans="1:11" ht="20.85" customHeight="1">
      <c r="A85" s="16" t="s">
        <v>186</v>
      </c>
      <c r="C85" s="17"/>
      <c r="E85" s="46">
        <v>-7423</v>
      </c>
      <c r="F85" s="18"/>
      <c r="G85" s="46">
        <v>-4942</v>
      </c>
      <c r="H85" s="18"/>
      <c r="I85" s="66">
        <v>0</v>
      </c>
      <c r="J85" s="18"/>
      <c r="K85" s="66">
        <v>0</v>
      </c>
    </row>
    <row r="86" spans="1:11" ht="20.85" customHeight="1">
      <c r="A86" s="21" t="s">
        <v>187</v>
      </c>
      <c r="C86" s="17"/>
      <c r="E86" s="46">
        <f>SUM(E77:E85)</f>
        <v>-695160</v>
      </c>
      <c r="F86" s="18"/>
      <c r="G86" s="46">
        <f>SUM(G77:G85)</f>
        <v>-1399130</v>
      </c>
      <c r="H86" s="18"/>
      <c r="I86" s="46">
        <f>SUM(I77:I85)</f>
        <v>-460200</v>
      </c>
      <c r="J86" s="18"/>
      <c r="K86" s="46">
        <f>SUM(K77:K85)</f>
        <v>-536000</v>
      </c>
    </row>
    <row r="87" spans="1:11" ht="20.85" customHeight="1">
      <c r="A87" s="21" t="s">
        <v>188</v>
      </c>
      <c r="C87" s="17"/>
      <c r="E87" s="47">
        <v>58315</v>
      </c>
      <c r="F87" s="18"/>
      <c r="G87" s="47">
        <v>181199</v>
      </c>
      <c r="H87" s="18"/>
      <c r="I87" s="67">
        <v>0</v>
      </c>
      <c r="J87" s="18"/>
      <c r="K87" s="67">
        <v>0</v>
      </c>
    </row>
    <row r="88" spans="1:11" ht="20.85" customHeight="1">
      <c r="A88" s="23" t="s">
        <v>189</v>
      </c>
      <c r="C88" s="17"/>
      <c r="E88" s="18">
        <f>SUM(E49,E75,E86,E87)</f>
        <v>687201</v>
      </c>
      <c r="F88" s="18"/>
      <c r="G88" s="18">
        <f>SUM(G49,G75,G86,G87)</f>
        <v>191652</v>
      </c>
      <c r="H88" s="18"/>
      <c r="I88" s="18">
        <f>SUM(I49,I75,I86,I87)</f>
        <v>474260</v>
      </c>
      <c r="J88" s="18"/>
      <c r="K88" s="18">
        <f>SUM(K49,K75,K86,K87)</f>
        <v>-370355</v>
      </c>
    </row>
    <row r="89" spans="1:11" ht="20.85" customHeight="1">
      <c r="A89" s="15" t="s">
        <v>190</v>
      </c>
      <c r="C89" s="17"/>
      <c r="E89" s="46">
        <f>BS!G11</f>
        <v>3316491</v>
      </c>
      <c r="F89" s="18"/>
      <c r="G89" s="46">
        <v>3087115</v>
      </c>
      <c r="H89" s="18"/>
      <c r="I89" s="46">
        <f>BS!K11</f>
        <v>115279</v>
      </c>
      <c r="J89" s="18"/>
      <c r="K89" s="46">
        <v>656657</v>
      </c>
    </row>
    <row r="90" spans="1:11" ht="20.85" customHeight="1" thickBot="1">
      <c r="A90" s="23" t="s">
        <v>191</v>
      </c>
      <c r="C90" s="17"/>
      <c r="E90" s="49">
        <f>SUM(E88:E89)</f>
        <v>4003692</v>
      </c>
      <c r="F90" s="18"/>
      <c r="G90" s="49">
        <f>SUM(G88:G89)</f>
        <v>3278767</v>
      </c>
      <c r="H90" s="18"/>
      <c r="I90" s="68">
        <f>SUM(I88:I89)</f>
        <v>589539</v>
      </c>
      <c r="J90" s="18"/>
      <c r="K90" s="68">
        <f>SUM(K88:K89)</f>
        <v>286302</v>
      </c>
    </row>
    <row r="91" spans="1:11" ht="20.85" customHeight="1" thickTop="1">
      <c r="A91" s="50"/>
      <c r="C91" s="17"/>
      <c r="E91" s="18">
        <f>SUM(E90-BS!E11)</f>
        <v>0</v>
      </c>
      <c r="F91" s="18"/>
      <c r="G91" s="18"/>
      <c r="H91" s="18"/>
      <c r="I91" s="18">
        <f>SUM(I90-BS!I11)</f>
        <v>0</v>
      </c>
      <c r="J91" s="18"/>
      <c r="K91" s="18"/>
    </row>
    <row r="92" spans="1:11" ht="20.85" customHeight="1">
      <c r="A92" s="21" t="s">
        <v>192</v>
      </c>
      <c r="C92" s="17"/>
      <c r="E92" s="18"/>
      <c r="F92" s="18"/>
      <c r="G92" s="18"/>
      <c r="H92" s="18"/>
      <c r="I92" s="18"/>
      <c r="J92" s="18"/>
      <c r="K92" s="18"/>
    </row>
    <row r="93" spans="1:11" ht="20.85" customHeight="1">
      <c r="A93" s="16" t="s">
        <v>193</v>
      </c>
      <c r="C93" s="17"/>
      <c r="E93" s="18"/>
      <c r="F93" s="18"/>
      <c r="G93" s="18"/>
      <c r="H93" s="18"/>
      <c r="I93" s="18"/>
      <c r="J93" s="18"/>
      <c r="K93" s="18"/>
    </row>
    <row r="94" spans="1:11" ht="20.85" customHeight="1">
      <c r="A94" s="16" t="s">
        <v>275</v>
      </c>
      <c r="C94" s="17"/>
      <c r="E94" s="18">
        <v>242</v>
      </c>
      <c r="F94" s="18"/>
      <c r="G94" s="18">
        <v>5398</v>
      </c>
      <c r="H94" s="18"/>
      <c r="I94" s="18">
        <v>150</v>
      </c>
      <c r="J94" s="18"/>
      <c r="K94" s="18">
        <v>0</v>
      </c>
    </row>
    <row r="95" spans="1:11" ht="20.85" customHeight="1">
      <c r="A95" s="16" t="s">
        <v>194</v>
      </c>
      <c r="C95" s="17"/>
      <c r="E95" s="18">
        <v>239615</v>
      </c>
      <c r="F95" s="18"/>
      <c r="G95" s="18">
        <v>48541</v>
      </c>
      <c r="H95" s="18"/>
      <c r="I95" s="18">
        <v>0</v>
      </c>
      <c r="J95" s="18"/>
      <c r="K95" s="18">
        <v>0</v>
      </c>
    </row>
    <row r="96" spans="1:11" ht="20.85" customHeight="1">
      <c r="A96" s="50"/>
      <c r="C96" s="17"/>
      <c r="E96" s="65"/>
      <c r="F96" s="65"/>
      <c r="G96" s="65"/>
      <c r="H96" s="65"/>
      <c r="I96" s="65"/>
      <c r="J96" s="65"/>
      <c r="K96" s="65"/>
    </row>
    <row r="97" spans="1:11" ht="20.85" customHeight="1">
      <c r="A97" s="15" t="s">
        <v>34</v>
      </c>
      <c r="C97" s="15"/>
      <c r="E97" s="61"/>
      <c r="F97" s="51"/>
      <c r="G97" s="61"/>
      <c r="H97" s="51"/>
      <c r="I97" s="61"/>
      <c r="J97" s="51"/>
      <c r="K97" s="61"/>
    </row>
    <row r="98" spans="1:11" ht="20.85" customHeight="1">
      <c r="C98" s="15"/>
    </row>
    <row r="99" spans="1:11" ht="20.85" customHeight="1">
      <c r="C99" s="15"/>
    </row>
    <row r="100" spans="1:11" ht="20.85" customHeight="1">
      <c r="C100" s="15"/>
    </row>
    <row r="101" spans="1:11" ht="20.85" customHeight="1">
      <c r="C101" s="15"/>
    </row>
    <row r="102" spans="1:11" ht="20.85" customHeight="1">
      <c r="C102" s="15"/>
    </row>
    <row r="103" spans="1:11" ht="20.85" customHeight="1">
      <c r="C103" s="15"/>
    </row>
    <row r="104" spans="1:11" ht="20.85" customHeight="1">
      <c r="C104" s="15"/>
    </row>
    <row r="105" spans="1:11" ht="20.85" customHeight="1">
      <c r="C105" s="15"/>
    </row>
    <row r="106" spans="1:11" ht="20.85" customHeight="1">
      <c r="C106" s="15"/>
    </row>
    <row r="107" spans="1:11" ht="20.85" customHeight="1">
      <c r="C107" s="15"/>
    </row>
    <row r="108" spans="1:11" ht="20.85" customHeight="1">
      <c r="C108" s="15"/>
    </row>
    <row r="109" spans="1:11" ht="20.85" customHeight="1">
      <c r="C109" s="15"/>
    </row>
    <row r="110" spans="1:11" ht="20.85" customHeight="1">
      <c r="C110" s="15"/>
    </row>
    <row r="111" spans="1:11" ht="20.85" customHeight="1">
      <c r="C111" s="15"/>
    </row>
    <row r="112" spans="1:11" ht="20.85" customHeight="1">
      <c r="C112" s="15"/>
    </row>
    <row r="113" spans="3:3" ht="20.85" customHeight="1">
      <c r="C113" s="15"/>
    </row>
    <row r="114" spans="3:3" ht="20.85" customHeight="1">
      <c r="C114" s="15"/>
    </row>
    <row r="115" spans="3:3" ht="20.85" customHeight="1">
      <c r="C115" s="15"/>
    </row>
    <row r="116" spans="3:3" ht="20.85" customHeight="1">
      <c r="C116" s="15"/>
    </row>
    <row r="117" spans="3:3" ht="20.85" customHeight="1">
      <c r="C117" s="15"/>
    </row>
    <row r="118" spans="3:3" ht="20.85" customHeight="1">
      <c r="C118" s="15"/>
    </row>
    <row r="119" spans="3:3" ht="20.85" customHeight="1">
      <c r="C119" s="15"/>
    </row>
    <row r="120" spans="3:3" ht="20.85" customHeight="1">
      <c r="C120" s="15"/>
    </row>
    <row r="121" spans="3:3" ht="20.85" customHeight="1">
      <c r="C121" s="15"/>
    </row>
    <row r="122" spans="3:3" ht="20.85" customHeight="1">
      <c r="C122" s="15"/>
    </row>
    <row r="123" spans="3:3" ht="20.85" customHeight="1">
      <c r="C123" s="15"/>
    </row>
    <row r="124" spans="3:3" ht="20.85" customHeight="1">
      <c r="C124" s="15"/>
    </row>
    <row r="125" spans="3:3" ht="20.85" customHeight="1">
      <c r="C125" s="15"/>
    </row>
    <row r="126" spans="3:3" ht="20.85" customHeight="1">
      <c r="C126" s="15"/>
    </row>
    <row r="127" spans="3:3" ht="20.85" customHeight="1">
      <c r="C127" s="15"/>
    </row>
    <row r="128" spans="3:3" ht="20.85" customHeight="1">
      <c r="C128" s="15"/>
    </row>
    <row r="129" spans="3:3" ht="20.85" customHeight="1">
      <c r="C129" s="15"/>
    </row>
    <row r="130" spans="3:3" ht="20.85" customHeight="1">
      <c r="C130" s="15"/>
    </row>
    <row r="131" spans="3:3" ht="20.85" customHeight="1">
      <c r="C131" s="15"/>
    </row>
    <row r="132" spans="3:3" ht="20.85" customHeight="1">
      <c r="C132" s="15"/>
    </row>
    <row r="133" spans="3:3" ht="20.85" customHeight="1">
      <c r="C133" s="15"/>
    </row>
    <row r="134" spans="3:3" ht="20.85" customHeight="1">
      <c r="C134" s="15"/>
    </row>
    <row r="135" spans="3:3" ht="20.85" customHeight="1">
      <c r="C135" s="15"/>
    </row>
    <row r="136" spans="3:3" ht="20.85" customHeight="1">
      <c r="C136" s="15"/>
    </row>
    <row r="137" spans="3:3" ht="20.85" customHeight="1">
      <c r="C137" s="15"/>
    </row>
    <row r="138" spans="3:3" ht="20.85" customHeight="1">
      <c r="C138" s="15"/>
    </row>
    <row r="139" spans="3:3" ht="20.85" customHeight="1">
      <c r="C139" s="15"/>
    </row>
    <row r="140" spans="3:3" ht="20.85" customHeight="1">
      <c r="C140" s="15"/>
    </row>
    <row r="141" spans="3:3" ht="20.85" customHeight="1">
      <c r="C141" s="15"/>
    </row>
    <row r="142" spans="3:3" ht="20.85" customHeight="1">
      <c r="C142" s="15"/>
    </row>
    <row r="143" spans="3:3" ht="20.85" customHeight="1">
      <c r="C143" s="15"/>
    </row>
    <row r="144" spans="3:3" ht="20.85" customHeight="1">
      <c r="C144" s="15"/>
    </row>
    <row r="145" spans="3:3" ht="20.85" customHeight="1">
      <c r="C145" s="15"/>
    </row>
    <row r="146" spans="3:3" ht="20.85" customHeight="1">
      <c r="C146" s="15"/>
    </row>
    <row r="147" spans="3:3" ht="20.85" customHeight="1">
      <c r="C147" s="15"/>
    </row>
    <row r="148" spans="3:3" ht="20.85" customHeight="1">
      <c r="C148" s="15"/>
    </row>
    <row r="149" spans="3:3" ht="20.85" customHeight="1">
      <c r="C149" s="15"/>
    </row>
    <row r="150" spans="3:3" ht="20.85" customHeight="1">
      <c r="C150" s="15"/>
    </row>
    <row r="151" spans="3:3" ht="20.85" customHeight="1">
      <c r="C151" s="15"/>
    </row>
    <row r="152" spans="3:3" ht="20.85" customHeight="1">
      <c r="C152" s="15"/>
    </row>
    <row r="153" spans="3:3" ht="20.85" customHeight="1">
      <c r="C153" s="15"/>
    </row>
    <row r="154" spans="3:3" ht="20.85" customHeight="1">
      <c r="C154" s="15"/>
    </row>
    <row r="155" spans="3:3" ht="20.85" customHeight="1">
      <c r="C155" s="15"/>
    </row>
    <row r="156" spans="3:3" ht="20.85" customHeight="1">
      <c r="C156" s="15"/>
    </row>
    <row r="157" spans="3:3" ht="20.85" customHeight="1">
      <c r="C157" s="15"/>
    </row>
    <row r="158" spans="3:3" ht="20.85" customHeight="1">
      <c r="C158" s="15"/>
    </row>
    <row r="159" spans="3:3" ht="20.85" customHeight="1">
      <c r="C159" s="15"/>
    </row>
    <row r="160" spans="3:3" ht="20.85" customHeight="1">
      <c r="C160" s="15"/>
    </row>
    <row r="161" spans="3:3" ht="20.85" customHeight="1">
      <c r="C161" s="15"/>
    </row>
    <row r="162" spans="3:3" ht="20.85" customHeight="1">
      <c r="C162" s="15"/>
    </row>
    <row r="163" spans="3:3" ht="20.85" customHeight="1">
      <c r="C163" s="15"/>
    </row>
    <row r="164" spans="3:3" ht="20.85" customHeight="1">
      <c r="C164" s="15"/>
    </row>
    <row r="165" spans="3:3" ht="20.85" customHeight="1">
      <c r="C165" s="15"/>
    </row>
    <row r="166" spans="3:3" ht="20.85" customHeight="1">
      <c r="C166" s="15"/>
    </row>
    <row r="167" spans="3:3" ht="20.85" customHeight="1">
      <c r="C167" s="15"/>
    </row>
    <row r="168" spans="3:3" ht="20.85" customHeight="1">
      <c r="C168" s="15"/>
    </row>
    <row r="169" spans="3:3" ht="20.85" customHeight="1">
      <c r="C169" s="15"/>
    </row>
    <row r="170" spans="3:3" ht="20.85" customHeight="1">
      <c r="C170" s="15"/>
    </row>
    <row r="171" spans="3:3" ht="20.85" customHeight="1">
      <c r="C171" s="15"/>
    </row>
    <row r="172" spans="3:3" ht="20.85" customHeight="1">
      <c r="C172" s="15"/>
    </row>
    <row r="173" spans="3:3" ht="20.85" customHeight="1">
      <c r="C173" s="15"/>
    </row>
    <row r="174" spans="3:3" ht="20.85" customHeight="1">
      <c r="C174" s="15"/>
    </row>
    <row r="175" spans="3:3" ht="20.85" customHeight="1">
      <c r="C175" s="15"/>
    </row>
    <row r="176" spans="3:3" ht="20.85" customHeight="1">
      <c r="C176" s="15"/>
    </row>
    <row r="177" spans="3:3" ht="20.85" customHeight="1">
      <c r="C177" s="15"/>
    </row>
    <row r="178" spans="3:3" ht="20.85" customHeight="1">
      <c r="C178" s="15"/>
    </row>
    <row r="179" spans="3:3" ht="20.85" customHeight="1">
      <c r="C179" s="15"/>
    </row>
    <row r="180" spans="3:3" ht="20.85" customHeight="1">
      <c r="C180" s="15"/>
    </row>
    <row r="181" spans="3:3" ht="20.85" customHeight="1">
      <c r="C181" s="15"/>
    </row>
    <row r="182" spans="3:3" ht="20.85" customHeight="1">
      <c r="C182" s="15"/>
    </row>
    <row r="183" spans="3:3" ht="20.85" customHeight="1">
      <c r="C183" s="15"/>
    </row>
    <row r="184" spans="3:3" ht="20.85" customHeight="1">
      <c r="C184" s="15"/>
    </row>
    <row r="185" spans="3:3" ht="20.85" customHeight="1">
      <c r="C185" s="15"/>
    </row>
    <row r="186" spans="3:3" ht="20.85" customHeight="1">
      <c r="C186" s="15"/>
    </row>
    <row r="187" spans="3:3" ht="20.85" customHeight="1">
      <c r="C187" s="15"/>
    </row>
    <row r="188" spans="3:3" ht="20.85" customHeight="1">
      <c r="C188" s="15"/>
    </row>
    <row r="189" spans="3:3" ht="20.85" customHeight="1">
      <c r="C189" s="15"/>
    </row>
    <row r="190" spans="3:3" ht="20.85" customHeight="1">
      <c r="C190" s="15"/>
    </row>
    <row r="191" spans="3:3" ht="20.85" customHeight="1">
      <c r="C191" s="15"/>
    </row>
    <row r="192" spans="3:3" ht="20.85" customHeight="1">
      <c r="C192" s="15"/>
    </row>
    <row r="193" spans="3:3" ht="20.85" customHeight="1">
      <c r="C193" s="15"/>
    </row>
    <row r="194" spans="3:3" ht="20.85" customHeight="1">
      <c r="C194" s="15"/>
    </row>
    <row r="195" spans="3:3" ht="20.85" customHeight="1">
      <c r="C195" s="15"/>
    </row>
    <row r="196" spans="3:3" ht="20.85" customHeight="1">
      <c r="C196" s="15"/>
    </row>
    <row r="197" spans="3:3" ht="20.85" customHeight="1">
      <c r="C197" s="15"/>
    </row>
    <row r="198" spans="3:3" ht="20.85" customHeight="1">
      <c r="C198" s="15"/>
    </row>
    <row r="199" spans="3:3" ht="20.85" customHeight="1">
      <c r="C199" s="15"/>
    </row>
    <row r="200" spans="3:3" ht="20.85" customHeight="1">
      <c r="C200" s="15"/>
    </row>
    <row r="201" spans="3:3" ht="20.85" customHeight="1">
      <c r="C201" s="15"/>
    </row>
    <row r="202" spans="3:3" ht="20.85" customHeight="1">
      <c r="C202" s="15"/>
    </row>
    <row r="203" spans="3:3" ht="20.85" customHeight="1">
      <c r="C203" s="15"/>
    </row>
    <row r="204" spans="3:3" ht="20.85" customHeight="1">
      <c r="C204" s="15"/>
    </row>
    <row r="205" spans="3:3" ht="20.85" customHeight="1">
      <c r="C205" s="15"/>
    </row>
    <row r="206" spans="3:3" ht="20.85" customHeight="1">
      <c r="C206" s="15"/>
    </row>
    <row r="207" spans="3:3" ht="20.85" customHeight="1">
      <c r="C207" s="15"/>
    </row>
    <row r="208" spans="3:3" ht="20.85" customHeight="1">
      <c r="C208" s="15"/>
    </row>
    <row r="209" spans="3:3" ht="20.85" customHeight="1">
      <c r="C209" s="15"/>
    </row>
    <row r="210" spans="3:3" ht="20.85" customHeight="1">
      <c r="C210" s="15"/>
    </row>
    <row r="211" spans="3:3" ht="20.85" customHeight="1">
      <c r="C211" s="15"/>
    </row>
    <row r="212" spans="3:3" ht="20.85" customHeight="1">
      <c r="C212" s="15"/>
    </row>
    <row r="213" spans="3:3" ht="20.85" customHeight="1">
      <c r="C213" s="15"/>
    </row>
    <row r="214" spans="3:3" ht="20.85" customHeight="1">
      <c r="C214" s="15"/>
    </row>
    <row r="215" spans="3:3" ht="20.85" customHeight="1">
      <c r="C215" s="15"/>
    </row>
    <row r="216" spans="3:3" ht="20.85" customHeight="1">
      <c r="C216" s="15"/>
    </row>
    <row r="217" spans="3:3" ht="20.85" customHeight="1">
      <c r="C217" s="15"/>
    </row>
    <row r="218" spans="3:3" ht="20.85" customHeight="1">
      <c r="C218" s="15"/>
    </row>
    <row r="219" spans="3:3" ht="20.85" customHeight="1">
      <c r="C219" s="15"/>
    </row>
    <row r="220" spans="3:3" ht="20.85" customHeight="1">
      <c r="C220" s="15"/>
    </row>
    <row r="221" spans="3:3" ht="20.85" customHeight="1">
      <c r="C221" s="15"/>
    </row>
    <row r="222" spans="3:3" ht="20.85" customHeight="1">
      <c r="C222" s="15"/>
    </row>
    <row r="223" spans="3:3" ht="20.85" customHeight="1">
      <c r="C223" s="15"/>
    </row>
    <row r="224" spans="3:3" ht="20.85" customHeight="1">
      <c r="C224" s="15"/>
    </row>
    <row r="225" spans="3:3" ht="20.85" customHeight="1">
      <c r="C225" s="15"/>
    </row>
    <row r="226" spans="3:3" ht="20.85" customHeight="1">
      <c r="C226" s="15"/>
    </row>
    <row r="227" spans="3:3" ht="20.85" customHeight="1">
      <c r="C227" s="15"/>
    </row>
    <row r="228" spans="3:3" ht="20.85" customHeight="1">
      <c r="C228" s="15"/>
    </row>
  </sheetData>
  <mergeCells count="12">
    <mergeCell ref="A2:K2"/>
    <mergeCell ref="A3:K3"/>
    <mergeCell ref="A4:K4"/>
    <mergeCell ref="A5:K5"/>
    <mergeCell ref="E6:G6"/>
    <mergeCell ref="I6:K6"/>
    <mergeCell ref="A53:K53"/>
    <mergeCell ref="A54:K54"/>
    <mergeCell ref="A55:K55"/>
    <mergeCell ref="A56:K56"/>
    <mergeCell ref="E57:G57"/>
    <mergeCell ref="I57:K57"/>
  </mergeCells>
  <printOptions horizontalCentered="1"/>
  <pageMargins left="0.82677165354330717" right="0.31496062992125984" top="0.78740157480314965" bottom="0.19685039370078741" header="0.19685039370078741" footer="0.19685039370078741"/>
  <pageSetup paperSize="9" scale="74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Conso</vt:lpstr>
      <vt:lpstr>separate</vt:lpstr>
      <vt:lpstr>CF</vt:lpstr>
      <vt:lpstr>BS!Print_Area</vt:lpstr>
      <vt:lpstr>CF!Print_Area</vt:lpstr>
      <vt:lpstr>Conso!Print_Area</vt:lpstr>
      <vt:lpstr>'PL 3'!Print_Area</vt:lpstr>
      <vt:lpstr>'PL 9'!Print_Area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 Phengthamkeerati</dc:creator>
  <cp:lastModifiedBy>Parmuk Wongadisai</cp:lastModifiedBy>
  <cp:lastPrinted>2023-11-08T09:56:59Z</cp:lastPrinted>
  <dcterms:created xsi:type="dcterms:W3CDTF">2022-11-07T03:25:51Z</dcterms:created>
  <dcterms:modified xsi:type="dcterms:W3CDTF">2023-11-09T11:45:44Z</dcterms:modified>
</cp:coreProperties>
</file>