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 New Structure\SET (งานส่ง SET)\SETLink (งานระบบ SETLink+SCP)\FS &amp; other (งบการเงิน+อื่นๆ)\ปี 2566 (2023)\Q3-2023\"/>
    </mc:Choice>
  </mc:AlternateContent>
  <bookViews>
    <workbookView xWindow="32760" yWindow="32760" windowWidth="20730" windowHeight="11310" tabRatio="737"/>
  </bookViews>
  <sheets>
    <sheet name="BS" sheetId="1" r:id="rId1"/>
    <sheet name="PL 3" sheetId="8" r:id="rId2"/>
    <sheet name="PL 9" sheetId="13" r:id="rId3"/>
    <sheet name="Consolidated" sheetId="9" r:id="rId4"/>
    <sheet name="separate" sheetId="10" r:id="rId5"/>
    <sheet name="CF" sheetId="14" r:id="rId6"/>
  </sheets>
  <definedNames>
    <definedName name="_xlnm.Print_Area" localSheetId="0">BS!$A$1:$K$98</definedName>
    <definedName name="_xlnm.Print_Area" localSheetId="5">CF!$A$1:$K$98</definedName>
    <definedName name="_xlnm.Print_Area" localSheetId="3">Consolidated!$A$1:$AB$54</definedName>
    <definedName name="_xlnm.Print_Area" localSheetId="1">'PL 3'!$A$1:$K$79</definedName>
    <definedName name="_xlnm.Print_Area" localSheetId="2">'PL 9'!$A$1:$K$83</definedName>
    <definedName name="_xlnm.Print_Area" localSheetId="4">separate!$A$1:$L$31</definedName>
  </definedNames>
  <calcPr calcId="162913"/>
</workbook>
</file>

<file path=xl/calcChain.xml><?xml version="1.0" encoding="utf-8"?>
<calcChain xmlns="http://schemas.openxmlformats.org/spreadsheetml/2006/main">
  <c r="J51" i="9" l="1"/>
  <c r="H49" i="9"/>
  <c r="AB47" i="9"/>
  <c r="X47" i="9"/>
  <c r="D27" i="13"/>
  <c r="D23" i="8"/>
  <c r="H61" i="1"/>
  <c r="L17" i="9"/>
  <c r="L19" i="9"/>
  <c r="H15" i="10"/>
  <c r="H17" i="10"/>
  <c r="J17" i="10"/>
  <c r="F17" i="10"/>
  <c r="D17" i="10"/>
  <c r="B17" i="10"/>
  <c r="AB28" i="9"/>
  <c r="Z23" i="9"/>
  <c r="T23" i="9"/>
  <c r="R23" i="9"/>
  <c r="P23" i="9"/>
  <c r="N23" i="9"/>
  <c r="L23" i="9"/>
  <c r="J23" i="9"/>
  <c r="H23" i="9"/>
  <c r="F23" i="9"/>
  <c r="D23" i="9"/>
  <c r="B23" i="9"/>
  <c r="T19" i="9"/>
  <c r="R19" i="9"/>
  <c r="P19" i="9"/>
  <c r="N19" i="9"/>
  <c r="J19" i="9"/>
  <c r="H19" i="9"/>
  <c r="F19" i="9"/>
  <c r="D19" i="9"/>
  <c r="B19" i="9"/>
  <c r="L19" i="10"/>
  <c r="L20" i="10"/>
  <c r="L42" i="9"/>
  <c r="D40" i="1"/>
  <c r="AB49" i="9"/>
  <c r="V35" i="9"/>
  <c r="T44" i="9"/>
  <c r="V44" i="9"/>
  <c r="D22" i="8"/>
  <c r="D54" i="1"/>
  <c r="D89" i="14"/>
  <c r="J28" i="10"/>
  <c r="H89" i="14"/>
  <c r="L27" i="10"/>
  <c r="J73" i="13"/>
  <c r="H73" i="13"/>
  <c r="F73" i="13"/>
  <c r="D73" i="13"/>
  <c r="J26" i="13"/>
  <c r="H26" i="13"/>
  <c r="F26" i="13"/>
  <c r="D26" i="13"/>
  <c r="J22" i="8"/>
  <c r="H22" i="8"/>
  <c r="F22" i="8"/>
  <c r="Z17" i="9"/>
  <c r="Z19" i="9"/>
  <c r="Z36" i="9"/>
  <c r="V22" i="9"/>
  <c r="V23" i="9"/>
  <c r="X20" i="9"/>
  <c r="AB20" i="9"/>
  <c r="X22" i="9"/>
  <c r="AB22" i="9"/>
  <c r="L28" i="10"/>
  <c r="K28" i="10"/>
  <c r="B38" i="9"/>
  <c r="D38" i="9"/>
  <c r="F38" i="9"/>
  <c r="H38" i="9"/>
  <c r="J38" i="9"/>
  <c r="J43" i="9"/>
  <c r="N38" i="9"/>
  <c r="P38" i="9"/>
  <c r="R38" i="9"/>
  <c r="T38" i="9"/>
  <c r="T43" i="9"/>
  <c r="V43" i="9"/>
  <c r="X43" i="9"/>
  <c r="AB43" i="9"/>
  <c r="Z38" i="9"/>
  <c r="B42" i="9"/>
  <c r="D42" i="9"/>
  <c r="F42" i="9"/>
  <c r="H42" i="9"/>
  <c r="J42" i="9"/>
  <c r="J45" i="9"/>
  <c r="N42" i="9"/>
  <c r="N52" i="9"/>
  <c r="P42" i="9"/>
  <c r="R42" i="9"/>
  <c r="T42" i="9"/>
  <c r="Z42" i="9"/>
  <c r="J44" i="9"/>
  <c r="X44" i="9"/>
  <c r="AB44" i="9"/>
  <c r="V41" i="9"/>
  <c r="X41" i="9"/>
  <c r="AB41" i="9"/>
  <c r="X23" i="9"/>
  <c r="AB23" i="9"/>
  <c r="T45" i="9"/>
  <c r="V45" i="9"/>
  <c r="X45" i="9"/>
  <c r="AB45" i="9"/>
  <c r="D52" i="9"/>
  <c r="P52" i="9"/>
  <c r="F52" i="9"/>
  <c r="R52" i="9"/>
  <c r="H52" i="9"/>
  <c r="Z52" i="9"/>
  <c r="D89" i="1"/>
  <c r="B52" i="9"/>
  <c r="V42" i="9"/>
  <c r="L18" i="10"/>
  <c r="F21" i="10"/>
  <c r="D21" i="10"/>
  <c r="B21" i="10"/>
  <c r="V30" i="9"/>
  <c r="X30" i="9"/>
  <c r="AB30" i="9"/>
  <c r="V26" i="9"/>
  <c r="X26" i="9"/>
  <c r="AB26" i="9"/>
  <c r="J86" i="14"/>
  <c r="H86" i="14"/>
  <c r="F86" i="14"/>
  <c r="D86" i="14"/>
  <c r="J75" i="14"/>
  <c r="H75" i="14"/>
  <c r="F75" i="14"/>
  <c r="D75" i="14"/>
  <c r="J64" i="13"/>
  <c r="H64" i="13"/>
  <c r="F64" i="13"/>
  <c r="F74" i="13"/>
  <c r="D64" i="13"/>
  <c r="J18" i="13"/>
  <c r="H18" i="13"/>
  <c r="F18" i="13"/>
  <c r="D18" i="13"/>
  <c r="T52" i="9"/>
  <c r="D74" i="13"/>
  <c r="H74" i="13"/>
  <c r="J25" i="10"/>
  <c r="J74" i="13"/>
  <c r="H27" i="13"/>
  <c r="H31" i="13"/>
  <c r="D31" i="13"/>
  <c r="D9" i="14"/>
  <c r="F27" i="13"/>
  <c r="F31" i="13"/>
  <c r="J27" i="13"/>
  <c r="J31" i="13"/>
  <c r="F33" i="13"/>
  <c r="F36" i="13"/>
  <c r="F9" i="14"/>
  <c r="F34" i="14"/>
  <c r="F45" i="14"/>
  <c r="F49" i="14"/>
  <c r="F88" i="14"/>
  <c r="F90" i="14"/>
  <c r="D33" i="13"/>
  <c r="D36" i="13"/>
  <c r="D34" i="14"/>
  <c r="D45" i="14"/>
  <c r="D49" i="14"/>
  <c r="D88" i="14"/>
  <c r="D90" i="14"/>
  <c r="D91" i="14"/>
  <c r="H33" i="13"/>
  <c r="H9" i="14"/>
  <c r="J33" i="13"/>
  <c r="J54" i="13"/>
  <c r="J76" i="13"/>
  <c r="J79" i="13"/>
  <c r="J9" i="14"/>
  <c r="J34" i="14"/>
  <c r="J45" i="14"/>
  <c r="J49" i="14"/>
  <c r="J88" i="14"/>
  <c r="J90" i="14"/>
  <c r="F38" i="13"/>
  <c r="H34" i="14"/>
  <c r="H45" i="14"/>
  <c r="H49" i="14"/>
  <c r="H88" i="14"/>
  <c r="H90" i="14"/>
  <c r="H91" i="14"/>
  <c r="F54" i="13"/>
  <c r="F76" i="13"/>
  <c r="F81" i="13"/>
  <c r="H54" i="13"/>
  <c r="H76" i="13"/>
  <c r="H79" i="13"/>
  <c r="H24" i="10"/>
  <c r="H36" i="13"/>
  <c r="L36" i="9"/>
  <c r="L38" i="9"/>
  <c r="D54" i="13"/>
  <c r="D76" i="13"/>
  <c r="D81" i="13"/>
  <c r="D38" i="13"/>
  <c r="J36" i="13"/>
  <c r="F79" i="13"/>
  <c r="D79" i="13"/>
  <c r="H21" i="10"/>
  <c r="R33" i="9"/>
  <c r="F33" i="9"/>
  <c r="H54" i="1"/>
  <c r="Z33" i="9"/>
  <c r="P33" i="9"/>
  <c r="N33" i="9"/>
  <c r="H33" i="9"/>
  <c r="D33" i="9"/>
  <c r="B33" i="9"/>
  <c r="F54" i="1"/>
  <c r="J54" i="1"/>
  <c r="J33" i="9"/>
  <c r="V24" i="9"/>
  <c r="V25" i="9"/>
  <c r="X25" i="9"/>
  <c r="AB25" i="9"/>
  <c r="X24" i="9"/>
  <c r="AB24" i="9"/>
  <c r="T33" i="9"/>
  <c r="V49" i="9"/>
  <c r="L25" i="10"/>
  <c r="D14" i="8"/>
  <c r="F14" i="8"/>
  <c r="H14" i="8"/>
  <c r="X39" i="9"/>
  <c r="AB39" i="9"/>
  <c r="AB42" i="9"/>
  <c r="X42" i="9"/>
  <c r="F26" i="10"/>
  <c r="F29" i="10"/>
  <c r="H84" i="1"/>
  <c r="D26" i="10"/>
  <c r="D29" i="10"/>
  <c r="B26" i="10"/>
  <c r="B29" i="10"/>
  <c r="J21" i="10"/>
  <c r="J69" i="8"/>
  <c r="J60" i="8"/>
  <c r="F69" i="8"/>
  <c r="F60" i="8"/>
  <c r="J14" i="8"/>
  <c r="F23" i="8"/>
  <c r="F27" i="8"/>
  <c r="J23" i="8"/>
  <c r="J27" i="8"/>
  <c r="F70" i="8"/>
  <c r="J70" i="8"/>
  <c r="J29" i="8"/>
  <c r="J32" i="8"/>
  <c r="F29" i="8"/>
  <c r="J50" i="8"/>
  <c r="J72" i="8"/>
  <c r="J75" i="8"/>
  <c r="F50" i="8"/>
  <c r="F72" i="8"/>
  <c r="F75" i="8"/>
  <c r="F32" i="8"/>
  <c r="F34" i="8"/>
  <c r="H69" i="8"/>
  <c r="D69" i="8"/>
  <c r="H60" i="8"/>
  <c r="D60" i="8"/>
  <c r="L33" i="9"/>
  <c r="H70" i="8"/>
  <c r="F77" i="8"/>
  <c r="D70" i="8"/>
  <c r="H23" i="8"/>
  <c r="H27" i="8"/>
  <c r="D27" i="8"/>
  <c r="D29" i="8"/>
  <c r="D34" i="8"/>
  <c r="H29" i="8"/>
  <c r="H32" i="8"/>
  <c r="AB51" i="9"/>
  <c r="D32" i="8"/>
  <c r="D50" i="8"/>
  <c r="D72" i="8"/>
  <c r="D75" i="8"/>
  <c r="H50" i="8"/>
  <c r="H72" i="8"/>
  <c r="H75" i="8"/>
  <c r="L23" i="10"/>
  <c r="L14" i="10"/>
  <c r="D77" i="8"/>
  <c r="V51" i="9"/>
  <c r="J26" i="10"/>
  <c r="J29" i="10"/>
  <c r="H87" i="1"/>
  <c r="L16" i="10"/>
  <c r="L15" i="10"/>
  <c r="L17" i="10"/>
  <c r="L21" i="10"/>
  <c r="L24" i="10"/>
  <c r="H26" i="10"/>
  <c r="H29" i="10"/>
  <c r="J40" i="1"/>
  <c r="J70" i="1"/>
  <c r="H40" i="1"/>
  <c r="H70" i="1"/>
  <c r="F40" i="1"/>
  <c r="F70" i="1"/>
  <c r="D70" i="1"/>
  <c r="L26" i="10"/>
  <c r="L29" i="10"/>
  <c r="H86" i="1"/>
  <c r="J79" i="1"/>
  <c r="J78" i="1"/>
  <c r="F79" i="1"/>
  <c r="F78" i="1"/>
  <c r="J88" i="1"/>
  <c r="J90" i="1"/>
  <c r="X35" i="9"/>
  <c r="F88" i="1"/>
  <c r="F90" i="1"/>
  <c r="H78" i="1"/>
  <c r="H17" i="1"/>
  <c r="AB35" i="9"/>
  <c r="V18" i="9"/>
  <c r="V17" i="9"/>
  <c r="V16" i="9"/>
  <c r="J61" i="1"/>
  <c r="F61" i="1"/>
  <c r="X17" i="9"/>
  <c r="V19" i="9"/>
  <c r="X18" i="9"/>
  <c r="X16" i="9"/>
  <c r="F62" i="1"/>
  <c r="J62" i="1"/>
  <c r="X19" i="9"/>
  <c r="AB16" i="9"/>
  <c r="V32" i="9"/>
  <c r="V33" i="9"/>
  <c r="V36" i="9"/>
  <c r="V37" i="9"/>
  <c r="V38" i="9"/>
  <c r="V52" i="9"/>
  <c r="D87" i="1"/>
  <c r="X37" i="9"/>
  <c r="H79" i="1"/>
  <c r="D79" i="1"/>
  <c r="D78" i="1"/>
  <c r="X32" i="9"/>
  <c r="X33" i="9"/>
  <c r="AB32" i="9"/>
  <c r="H53" i="9"/>
  <c r="V53" i="9"/>
  <c r="AB17" i="9"/>
  <c r="H88" i="1"/>
  <c r="H90" i="1"/>
  <c r="AB37" i="9"/>
  <c r="AC37" i="9"/>
  <c r="H30" i="10"/>
  <c r="H62" i="1"/>
  <c r="D61" i="1"/>
  <c r="F91" i="1"/>
  <c r="J31" i="1"/>
  <c r="H31" i="1"/>
  <c r="F31" i="1"/>
  <c r="D31" i="1"/>
  <c r="J17" i="1"/>
  <c r="F17" i="1"/>
  <c r="D17" i="1"/>
  <c r="J32" i="1"/>
  <c r="F32" i="1"/>
  <c r="D62" i="1"/>
  <c r="D32" i="1"/>
  <c r="H32" i="1"/>
  <c r="J91" i="1"/>
  <c r="J92" i="1"/>
  <c r="F92" i="1"/>
  <c r="AB18" i="9"/>
  <c r="AB19" i="9"/>
  <c r="AB33" i="9"/>
  <c r="L30" i="10"/>
  <c r="H91" i="1"/>
  <c r="H92" i="1"/>
  <c r="Z53" i="9"/>
  <c r="X36" i="9"/>
  <c r="X38" i="9"/>
  <c r="X52" i="9"/>
  <c r="AB36" i="9"/>
  <c r="AB38" i="9"/>
  <c r="AC38" i="9"/>
  <c r="AB52" i="9"/>
  <c r="L52" i="9"/>
  <c r="J52" i="9"/>
  <c r="J53" i="9"/>
  <c r="D86" i="1"/>
  <c r="D88" i="1"/>
  <c r="L53" i="9"/>
  <c r="X53" i="9"/>
  <c r="D90" i="1"/>
  <c r="D91" i="1"/>
  <c r="D92" i="1"/>
  <c r="AB53" i="9"/>
</calcChain>
</file>

<file path=xl/sharedStrings.xml><?xml version="1.0" encoding="utf-8"?>
<sst xmlns="http://schemas.openxmlformats.org/spreadsheetml/2006/main" count="477" uniqueCount="288">
  <si>
    <t xml:space="preserve">Saha-Union Public Company Limited and its subsidiaries </t>
  </si>
  <si>
    <t>(Unit: Thousand Baht)</t>
  </si>
  <si>
    <t>Consolidated financial statements</t>
  </si>
  <si>
    <t>Separate financial statements</t>
  </si>
  <si>
    <t>Note</t>
  </si>
  <si>
    <t>(Audited)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</si>
  <si>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</si>
  <si>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</si>
  <si>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</si>
  <si>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</si>
  <si>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</si>
  <si>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</si>
  <si>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</si>
  <si>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</si>
  <si>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</si>
  <si>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</si>
  <si>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</si>
  <si>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</si>
  <si>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</si>
  <si>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Deposits from related parties</t>
  </si>
  <si>
    <t>Other current liabilities</t>
  </si>
  <si>
    <t>Total current liabilities</t>
  </si>
  <si>
    <t>Non-current liabilities</t>
  </si>
  <si>
    <t>Long-term loans, net of current portion</t>
  </si>
  <si>
    <t>Other non-current liabilities</t>
  </si>
  <si>
    <t>Total non-current liabilities</t>
  </si>
  <si>
    <t xml:space="preserve">Total liabilities </t>
  </si>
  <si>
    <t>Shareholders' equity</t>
  </si>
  <si>
    <t>Share capital</t>
  </si>
  <si>
    <t xml:space="preserve">   Registered</t>
  </si>
  <si>
    <t xml:space="preserve">      300,000,000 ordinary shares of Baht 10 each</t>
  </si>
  <si>
    <t>Share premium</t>
  </si>
  <si>
    <t>Retained earnings</t>
  </si>
  <si>
    <t xml:space="preserve">   Appropriated </t>
  </si>
  <si>
    <t xml:space="preserve">      Statutory reserve</t>
  </si>
  <si>
    <t xml:space="preserve">      Other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</si>
  <si>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</si>
  <si>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</si>
  <si>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</si>
  <si>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</si>
  <si>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</si>
  <si>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</si>
  <si>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</si>
  <si>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</si>
  <si>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 xml:space="preserve">Revenues </t>
  </si>
  <si>
    <t>Sales and service income</t>
  </si>
  <si>
    <t xml:space="preserve">Other income </t>
  </si>
  <si>
    <t xml:space="preserve">Total revenues </t>
  </si>
  <si>
    <t xml:space="preserve">Expenses </t>
  </si>
  <si>
    <t>Cost of sales and services</t>
  </si>
  <si>
    <t>Administrative expenses</t>
  </si>
  <si>
    <t xml:space="preserve">Total expenses </t>
  </si>
  <si>
    <t>Finance cost</t>
  </si>
  <si>
    <t xml:space="preserve">Profit for the period </t>
  </si>
  <si>
    <t>Equity holders of the Company</t>
  </si>
  <si>
    <t>Other comprehensive income</t>
  </si>
  <si>
    <t xml:space="preserve">Exchange differences on translation of 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</si>
  <si>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</si>
  <si>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</si>
  <si>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</si>
  <si>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</si>
  <si>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</si>
  <si>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</si>
  <si>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</si>
  <si>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</si>
  <si>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</si>
  <si>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</si>
  <si>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</si>
  <si>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</si>
  <si>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Saha-Union Public Company Limited and its subsidiaries</t>
  </si>
  <si>
    <t>Cash flows from investing activities</t>
  </si>
  <si>
    <t>Interest income</t>
  </si>
  <si>
    <t>Acquisition of property, plant and equipment</t>
  </si>
  <si>
    <t xml:space="preserve"> </t>
  </si>
  <si>
    <t>Cash flows from financing activities</t>
  </si>
  <si>
    <t>Repayment of long-term loans</t>
  </si>
  <si>
    <t>Cash and cash equivalents at beginning of period</t>
  </si>
  <si>
    <t xml:space="preserve">Cash and cash equivalents at end of period </t>
  </si>
  <si>
    <t>Non-cash transaction</t>
  </si>
  <si>
    <t xml:space="preserve">Retained earnings </t>
  </si>
  <si>
    <t>Appropriated -</t>
  </si>
  <si>
    <t>share capital</t>
  </si>
  <si>
    <t>Unappropriated</t>
  </si>
  <si>
    <t>Total</t>
  </si>
  <si>
    <t>The Company's</t>
  </si>
  <si>
    <t>Total equity</t>
  </si>
  <si>
    <t>attributable to</t>
  </si>
  <si>
    <t>Profit attributable to equity holders of the Company</t>
  </si>
  <si>
    <t>Profit for the period</t>
  </si>
  <si>
    <t>Exchange</t>
  </si>
  <si>
    <t>differences on</t>
  </si>
  <si>
    <t xml:space="preserve">translation of </t>
  </si>
  <si>
    <t>Total other</t>
  </si>
  <si>
    <t>Equity attributable</t>
  </si>
  <si>
    <t>Issued and</t>
  </si>
  <si>
    <t>components of</t>
  </si>
  <si>
    <t xml:space="preserve"> to non-controlling</t>
  </si>
  <si>
    <t>shareholders'</t>
  </si>
  <si>
    <t xml:space="preserve"> interests of</t>
  </si>
  <si>
    <t>equity</t>
  </si>
  <si>
    <t>the Company</t>
  </si>
  <si>
    <t>the subsidiaries</t>
  </si>
  <si>
    <t xml:space="preserve">Appropriated - </t>
  </si>
  <si>
    <t>Acquisition of investment properties</t>
  </si>
  <si>
    <t>Adjustments to reconcile profit before tax to</t>
  </si>
  <si>
    <t xml:space="preserve">   Dividend received from investments</t>
  </si>
  <si>
    <t>Dividend received from investments</t>
  </si>
  <si>
    <t>Supplemental cash flows information</t>
  </si>
  <si>
    <t>Provision for long-term employee benefits</t>
  </si>
  <si>
    <t>Trade and other receivables</t>
  </si>
  <si>
    <t>Inventories</t>
  </si>
  <si>
    <t xml:space="preserve">Investments in subsidiaries </t>
  </si>
  <si>
    <t>Investments in associates</t>
  </si>
  <si>
    <t>Investment properties</t>
  </si>
  <si>
    <t xml:space="preserve">Property, plant and equipment </t>
  </si>
  <si>
    <t>Trade and other payables</t>
  </si>
  <si>
    <t xml:space="preserve">   Trade and other receivables</t>
  </si>
  <si>
    <t xml:space="preserve">   Trade and other payables</t>
  </si>
  <si>
    <t>shares held by</t>
  </si>
  <si>
    <t>Equity attributable to the owners of the Company</t>
  </si>
  <si>
    <t xml:space="preserve">   financial statements in foreign currencies</t>
  </si>
  <si>
    <t>statutory reserve</t>
  </si>
  <si>
    <t>other reserve</t>
  </si>
  <si>
    <t xml:space="preserve">   operating assets and liabilities</t>
  </si>
  <si>
    <t xml:space="preserve">Dividend income </t>
  </si>
  <si>
    <t xml:space="preserve">Rental income </t>
  </si>
  <si>
    <t xml:space="preserve">   Cash paid for interest </t>
  </si>
  <si>
    <t xml:space="preserve">   Cash refund from income tax</t>
  </si>
  <si>
    <t>Income tax payable</t>
  </si>
  <si>
    <t>Income statement</t>
  </si>
  <si>
    <t>Statement of comprehensive income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</si>
  <si>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</si>
  <si>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</si>
  <si>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</si>
  <si>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</si>
  <si>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Statement of financial position</t>
  </si>
  <si>
    <t xml:space="preserve">Statement of financial position (continued) </t>
  </si>
  <si>
    <t>Deferred tax liabilities</t>
  </si>
  <si>
    <t>paid-up</t>
  </si>
  <si>
    <t>Issued and paid-up</t>
  </si>
  <si>
    <t>owners of</t>
  </si>
  <si>
    <t>Restricted investments</t>
  </si>
  <si>
    <t>Deferred tax assets</t>
  </si>
  <si>
    <t xml:space="preserve">   Issued and fully paid</t>
  </si>
  <si>
    <t xml:space="preserve">Total comprehensive income for the period </t>
  </si>
  <si>
    <t>Basic earnings per share (Baht)</t>
  </si>
  <si>
    <t>Proceeds from disposals of property, plant and equipment</t>
  </si>
  <si>
    <t>Goodwill</t>
  </si>
  <si>
    <t>Investments in joint ventures</t>
  </si>
  <si>
    <t>Share of profit from investments in joint ventures</t>
  </si>
  <si>
    <t xml:space="preserve">   Share of profit from investments in joint ventures</t>
  </si>
  <si>
    <t xml:space="preserve">   to statutory reserve</t>
  </si>
  <si>
    <t xml:space="preserve">   to other reserve</t>
  </si>
  <si>
    <t xml:space="preserve">   Cash paid for income tax</t>
  </si>
  <si>
    <t xml:space="preserve">Unappropriated retained earnings transferred </t>
  </si>
  <si>
    <t>Profit attributable to</t>
  </si>
  <si>
    <t>Total comprehensive income attributable to</t>
  </si>
  <si>
    <t>(Unaudited</t>
  </si>
  <si>
    <t>but reviewed)</t>
  </si>
  <si>
    <t>Other comprehensive income to be reclassified</t>
  </si>
  <si>
    <t xml:space="preserve">   to profit or loss in subsequent periods</t>
  </si>
  <si>
    <t xml:space="preserve">Other comprehensive income to be reclassified </t>
  </si>
  <si>
    <t xml:space="preserve">   to profit or loss in subsequent periods - net of income tax</t>
  </si>
  <si>
    <t>Other changes</t>
  </si>
  <si>
    <t>by the owners</t>
  </si>
  <si>
    <t>(Unit: Thousand Baht, except basic earnings per share expressed in Baht)</t>
  </si>
  <si>
    <t xml:space="preserve">   Purchases of property, plant and equipment for which no cash </t>
  </si>
  <si>
    <t xml:space="preserve">      has been paid</t>
  </si>
  <si>
    <t>Share of other</t>
  </si>
  <si>
    <t xml:space="preserve">Other comprehensive income not to be reclassified </t>
  </si>
  <si>
    <t>Other comprehensive income not to be reclassified</t>
  </si>
  <si>
    <t>Dividend paid</t>
  </si>
  <si>
    <t xml:space="preserve">   net cash provided by (paid from) operating activities</t>
  </si>
  <si>
    <t xml:space="preserve">Selling and distribution expenses </t>
  </si>
  <si>
    <t>financial statements</t>
  </si>
  <si>
    <t>comprehensive income</t>
  </si>
  <si>
    <t xml:space="preserve">from joint ventures </t>
  </si>
  <si>
    <t>and associates</t>
  </si>
  <si>
    <t>Cash receipt from long-term loans</t>
  </si>
  <si>
    <t>Other current financial assets</t>
  </si>
  <si>
    <t>Other non-current financial assets</t>
  </si>
  <si>
    <t>Right-of-use assets</t>
  </si>
  <si>
    <t>in equity designated</t>
  </si>
  <si>
    <t>on investments</t>
  </si>
  <si>
    <t xml:space="preserve">Current portion of lease liabilities </t>
  </si>
  <si>
    <t>Lease liabilities, net of current portion</t>
  </si>
  <si>
    <t>at fair value</t>
  </si>
  <si>
    <t>Net cash from (used in) operating activities</t>
  </si>
  <si>
    <t>Net cash used in financing activities</t>
  </si>
  <si>
    <t>Acquisition of other non-current financial assets</t>
  </si>
  <si>
    <t>Share of other comprehensive income from investments in</t>
  </si>
  <si>
    <t xml:space="preserve">   joint ventures and associates - net of income tax</t>
  </si>
  <si>
    <t xml:space="preserve">   through other comprehensive income - net of income tax</t>
  </si>
  <si>
    <t>Other current financial liabilities</t>
  </si>
  <si>
    <t>Short-term loan from related party</t>
  </si>
  <si>
    <t xml:space="preserve">   Provision for long-term employee benefits</t>
  </si>
  <si>
    <t>Finance income</t>
  </si>
  <si>
    <t>Other component</t>
  </si>
  <si>
    <t xml:space="preserve"> of shareholders' equity</t>
  </si>
  <si>
    <t>Cash from (used in) operating activities</t>
  </si>
  <si>
    <t>in foreign currencies</t>
  </si>
  <si>
    <t>Interest paid of lease liabilities</t>
  </si>
  <si>
    <t xml:space="preserve">   Finance income</t>
  </si>
  <si>
    <t xml:space="preserve">   Finance cost</t>
  </si>
  <si>
    <t>Payment of principal portion of lease liabilities</t>
  </si>
  <si>
    <t xml:space="preserve">      profit or loss</t>
  </si>
  <si>
    <t>shareholders' equity</t>
  </si>
  <si>
    <t>Acquisition of intangible assets</t>
  </si>
  <si>
    <t>Proceeds from disposals of other non-current financial assets</t>
  </si>
  <si>
    <t>Balance as at 1 January 2022</t>
  </si>
  <si>
    <t>Gains on investments designated at fair value through profit or loss</t>
  </si>
  <si>
    <t>Losses on derivatives designated at fair value through profit or loss</t>
  </si>
  <si>
    <t>Gains (losses)</t>
  </si>
  <si>
    <t>Difference resulting</t>
  </si>
  <si>
    <t>from change in</t>
  </si>
  <si>
    <t>without loss</t>
  </si>
  <si>
    <t>of control</t>
  </si>
  <si>
    <t>interest in subsidiary</t>
  </si>
  <si>
    <t>Decrease in non-controlling</t>
  </si>
  <si>
    <t xml:space="preserve">Difference resulting from change in interest in </t>
  </si>
  <si>
    <t xml:space="preserve">   subsidiary without loss of control</t>
  </si>
  <si>
    <t>Operating profit</t>
  </si>
  <si>
    <t>Gains (losses) on investments in equity designated at fair value</t>
  </si>
  <si>
    <t>Intangible assets</t>
  </si>
  <si>
    <t>Weighted average number of ordinary shares (shares)</t>
  </si>
  <si>
    <t xml:space="preserve">   Expenses of withholding tax write-off</t>
  </si>
  <si>
    <t xml:space="preserve">Profit (loss) from operating activities before changes in </t>
  </si>
  <si>
    <t>Proceeds from returns of capital of equity investment</t>
  </si>
  <si>
    <t>Proceeds from disposals of investment properties</t>
  </si>
  <si>
    <t>Increase (decrease) in deposits from related parties</t>
  </si>
  <si>
    <t>Increase in translation adjustments</t>
  </si>
  <si>
    <t>Gains on disposals of property, plant and equipment</t>
  </si>
  <si>
    <t>Losses on investments designated at fair value through profit or loss</t>
  </si>
  <si>
    <t>Gains on disposals of investments</t>
  </si>
  <si>
    <t>Gains on disposals of investment properties</t>
  </si>
  <si>
    <t xml:space="preserve">Less: Dividend paid in respect of the Company's </t>
  </si>
  <si>
    <t xml:space="preserve">   shares held by subsidiaries </t>
  </si>
  <si>
    <t>Dividend paid - net</t>
  </si>
  <si>
    <t>Gains (losses) on disposals of equity investments</t>
  </si>
  <si>
    <t>Gains on returns of capital of equity investment</t>
  </si>
  <si>
    <t>Gains on disposals of equity investments</t>
  </si>
  <si>
    <t xml:space="preserve">   Gains on disposals of property, plant and equipment</t>
  </si>
  <si>
    <t xml:space="preserve">   Losses on write-off of property, plant and equipment</t>
  </si>
  <si>
    <t xml:space="preserve">   Gains on disposals of investment properties</t>
  </si>
  <si>
    <t xml:space="preserve">   Losses (gains) on investments designated at fair value through</t>
  </si>
  <si>
    <t xml:space="preserve">   Gains on disposals of investments </t>
  </si>
  <si>
    <t>Increase in other current financial assets</t>
  </si>
  <si>
    <t>Acquisition of investments in subsidiaries</t>
  </si>
  <si>
    <t xml:space="preserve">   Additions to right-of-use assets and lease liabilities</t>
  </si>
  <si>
    <t>Short-term loans to related party</t>
  </si>
  <si>
    <t xml:space="preserve">   Losses on derivatives designated at fair value through</t>
  </si>
  <si>
    <t>Dividend paid to non-controlling interests of subsidiaries</t>
  </si>
  <si>
    <t>Dividend paid by subsidiaries</t>
  </si>
  <si>
    <t>Expenses of withholding tax write-off</t>
  </si>
  <si>
    <t>Balance as at 30 September 2022</t>
  </si>
  <si>
    <t>Share of loss from investments in associates</t>
  </si>
  <si>
    <t xml:space="preserve">   Allowance for expected credit losses (reversal)</t>
  </si>
  <si>
    <t xml:space="preserve">   Reduction of cost of inventories to net realisable value (reversal)</t>
  </si>
  <si>
    <t>Net increase (decrease) in cash and cash equivalents</t>
  </si>
  <si>
    <t>As at 30 September 2023</t>
  </si>
  <si>
    <t>30 September 2023</t>
  </si>
  <si>
    <t>31 December 2022</t>
  </si>
  <si>
    <t>For the three-month period ended 30 September 2023</t>
  </si>
  <si>
    <t>For the nine-month period ended 30 September 2023</t>
  </si>
  <si>
    <t>Balance as at 1 January 2023</t>
  </si>
  <si>
    <t>Balance as at 30 september 2022</t>
  </si>
  <si>
    <t>Balance as at 30 September 2023</t>
  </si>
  <si>
    <t xml:space="preserve">   interests of the subsidiary </t>
  </si>
  <si>
    <t>Dividend paid (Note 8)</t>
  </si>
  <si>
    <t>Losses on investments in equity designated at fair value</t>
  </si>
  <si>
    <t>Profit before income tax income (expenses)</t>
  </si>
  <si>
    <t>Income tax income (expenses)</t>
  </si>
  <si>
    <t>Short-term loans from financial institutions</t>
  </si>
  <si>
    <t xml:space="preserve">Operating profit </t>
  </si>
  <si>
    <t>Gains (losses) on returns of capital of equity investment</t>
  </si>
  <si>
    <t>Losses on returns of capital of equity investment</t>
  </si>
  <si>
    <t xml:space="preserve">   Reversal for losses on impairment of investment properties</t>
  </si>
  <si>
    <t xml:space="preserve">   Share of loss from investments in associates</t>
  </si>
  <si>
    <t xml:space="preserve">   Losses on dissolution of subsidiary</t>
  </si>
  <si>
    <t>Decrease in short-term loans to related party</t>
  </si>
  <si>
    <t>Decrease (increase) in restricted investments</t>
  </si>
  <si>
    <t>Proceeds from liquidation/capital returns of investments in subsidiary</t>
  </si>
  <si>
    <t>Decrease in short-term loans from financial institutions</t>
  </si>
  <si>
    <t>Cash paid for share capital to non-controlling interests of the subsidiary</t>
  </si>
  <si>
    <t xml:space="preserve">   Unrealised losses (gains) on exchange </t>
  </si>
  <si>
    <t xml:space="preserve">   retained earnings</t>
  </si>
  <si>
    <t>Net cash from investing activities</t>
  </si>
  <si>
    <t xml:space="preserve">Reversal of statutory reserve to unappropriated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</si>
</sst>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9" formatCode="_(* #,##0_);_(* \(#,##0\);_(* &quot;-&quot;_);_(@_)"/>
    <numFmt numFmtId="171" formatCode="_(* #,##0.00_);_(* \(#,##0.00\);_(* &quot;-&quot;??_);_(@_)"/>
    <numFmt numFmtId="172" formatCode="_(* #,##0_);_(* \(#,##0\);_(* &quot;-&quot;??_);_(@_)"/>
    <numFmt numFmtId="173" formatCode="_-* #,##0.00_-;\-* #,##0.00_-;_-* &quot;-&quot;_-;_-@_-"/>
  </numFmts>
  <fonts count="1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0"/>
      <name val="ApFont"/>
    </font>
    <font>
      <sz val="14"/>
      <name val="Cordia New"/>
      <family val="2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71" fontId="9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7" fillId="0" borderId="0"/>
    <xf numFmtId="9" fontId="6" fillId="0" borderId="0" applyFont="0" applyFill="0" applyBorder="0" applyAlignment="0" applyProtection="0"/>
  </cellStyleXfs>
  <cellXfs count="153">
    <xf numFmtId="0" fontId="0" fillId="0" borderId="0" xfId="0"/>
    <xf numFmtId="169" fontId="2" fillId="0" borderId="0" xfId="1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2" fillId="0" borderId="1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72" fontId="2" fillId="0" borderId="0" xfId="0" applyNumberFormat="1" applyFont="1" applyFill="1" applyAlignment="1">
      <alignment horizontal="left" vertical="center"/>
    </xf>
    <xf numFmtId="172" fontId="2" fillId="0" borderId="0" xfId="0" applyNumberFormat="1" applyFont="1" applyFill="1" applyBorder="1" applyAlignment="1">
      <alignment horizontal="left" vertical="center"/>
    </xf>
    <xf numFmtId="172" fontId="2" fillId="0" borderId="0" xfId="0" applyNumberFormat="1" applyFont="1" applyFill="1" applyBorder="1" applyAlignment="1">
      <alignment vertical="center"/>
    </xf>
    <xf numFmtId="172" fontId="2" fillId="0" borderId="0" xfId="0" applyNumberFormat="1" applyFont="1" applyFill="1" applyAlignment="1">
      <alignment vertical="center"/>
    </xf>
    <xf numFmtId="172" fontId="1" fillId="0" borderId="0" xfId="0" applyNumberFormat="1" applyFont="1" applyFill="1" applyBorder="1" applyAlignment="1">
      <alignment vertical="center"/>
    </xf>
    <xf numFmtId="172" fontId="3" fillId="0" borderId="0" xfId="0" applyNumberFormat="1" applyFont="1" applyFill="1" applyAlignment="1">
      <alignment horizontal="center" vertical="center"/>
    </xf>
    <xf numFmtId="15" fontId="3" fillId="0" borderId="0" xfId="0" quotePrefix="1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72" fontId="2" fillId="0" borderId="0" xfId="0" applyNumberFormat="1" applyFont="1" applyFill="1" applyBorder="1" applyAlignment="1">
      <alignment horizontal="center" vertical="center"/>
    </xf>
    <xf numFmtId="172" fontId="2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169" fontId="2" fillId="0" borderId="0" xfId="1" applyNumberFormat="1" applyFont="1" applyFill="1" applyAlignment="1">
      <alignment horizontal="center" vertical="center"/>
    </xf>
    <xf numFmtId="169" fontId="2" fillId="0" borderId="0" xfId="1" applyNumberFormat="1" applyFont="1" applyFill="1" applyBorder="1" applyAlignment="1">
      <alignment horizontal="right" vertical="center"/>
    </xf>
    <xf numFmtId="169" fontId="2" fillId="0" borderId="2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9" fontId="2" fillId="0" borderId="3" xfId="1" applyNumberFormat="1" applyFont="1" applyFill="1" applyBorder="1" applyAlignment="1">
      <alignment horizontal="right" vertical="center"/>
    </xf>
    <xf numFmtId="169" fontId="2" fillId="0" borderId="0" xfId="0" applyNumberFormat="1" applyFont="1" applyFill="1" applyAlignment="1">
      <alignment horizontal="right" vertical="center"/>
    </xf>
    <xf numFmtId="169" fontId="2" fillId="0" borderId="4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/>
    </xf>
    <xf numFmtId="16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69" fontId="2" fillId="0" borderId="0" xfId="0" applyNumberFormat="1" applyFont="1" applyFill="1" applyAlignment="1">
      <alignment vertical="center"/>
    </xf>
    <xf numFmtId="37" fontId="2" fillId="0" borderId="5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9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Continuous" vertical="center"/>
    </xf>
    <xf numFmtId="0" fontId="1" fillId="0" borderId="1" xfId="0" applyFont="1" applyFill="1" applyBorder="1" applyAlignment="1">
      <alignment horizontal="centerContinuous" vertical="center"/>
    </xf>
    <xf numFmtId="0" fontId="2" fillId="0" borderId="1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17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center"/>
    </xf>
    <xf numFmtId="169" fontId="10" fillId="0" borderId="0" xfId="0" applyNumberFormat="1" applyFont="1" applyFill="1" applyBorder="1" applyAlignment="1">
      <alignment horizontal="right" vertical="center"/>
    </xf>
    <xf numFmtId="169" fontId="10" fillId="0" borderId="1" xfId="0" applyNumberFormat="1" applyFont="1" applyFill="1" applyBorder="1" applyAlignment="1">
      <alignment horizontal="right" vertical="center"/>
    </xf>
    <xf numFmtId="169" fontId="2" fillId="0" borderId="2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Alignment="1">
      <alignment horizontal="justify" vertical="center"/>
    </xf>
    <xf numFmtId="169" fontId="8" fillId="0" borderId="0" xfId="0" applyNumberFormat="1" applyFont="1" applyFill="1" applyAlignment="1">
      <alignment horizontal="right" vertical="top"/>
    </xf>
    <xf numFmtId="0" fontId="8" fillId="0" borderId="0" xfId="0" applyFont="1" applyFill="1" applyAlignment="1">
      <alignment vertical="top"/>
    </xf>
    <xf numFmtId="37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37" fontId="2" fillId="2" borderId="0" xfId="0" applyNumberFormat="1" applyFont="1" applyFill="1" applyAlignment="1">
      <alignment horizontal="right" vertical="center"/>
    </xf>
    <xf numFmtId="0" fontId="1" fillId="2" borderId="0" xfId="0" applyFont="1" applyFill="1" applyAlignment="1">
      <alignment vertical="center"/>
    </xf>
    <xf numFmtId="37" fontId="2" fillId="2" borderId="0" xfId="0" applyNumberFormat="1" applyFont="1" applyFill="1" applyAlignment="1">
      <alignment horizontal="centerContinuous" vertical="center"/>
    </xf>
    <xf numFmtId="37" fontId="2" fillId="2" borderId="0" xfId="0" quotePrefix="1" applyNumberFormat="1" applyFont="1" applyFill="1" applyAlignment="1">
      <alignment horizontal="centerContinuous" vertical="center"/>
    </xf>
    <xf numFmtId="0" fontId="2" fillId="2" borderId="0" xfId="0" applyFont="1" applyFill="1" applyAlignment="1">
      <alignment vertical="center"/>
    </xf>
    <xf numFmtId="172" fontId="2" fillId="2" borderId="0" xfId="0" applyNumberFormat="1" applyFont="1" applyFill="1" applyAlignment="1">
      <alignment horizontal="right" vertical="center"/>
    </xf>
    <xf numFmtId="172" fontId="2" fillId="2" borderId="0" xfId="0" applyNumberFormat="1" applyFont="1" applyFill="1" applyAlignment="1">
      <alignment vertical="center"/>
    </xf>
    <xf numFmtId="172" fontId="1" fillId="2" borderId="1" xfId="0" applyNumberFormat="1" applyFont="1" applyFill="1" applyBorder="1" applyAlignment="1">
      <alignment horizontal="center" vertical="center"/>
    </xf>
    <xf numFmtId="172" fontId="3" fillId="2" borderId="0" xfId="0" applyNumberFormat="1" applyFont="1" applyFill="1" applyAlignment="1">
      <alignment horizontal="center" vertical="center"/>
    </xf>
    <xf numFmtId="37" fontId="4" fillId="2" borderId="0" xfId="0" applyNumberFormat="1" applyFont="1" applyFill="1" applyAlignment="1">
      <alignment horizontal="center" vertical="center"/>
    </xf>
    <xf numFmtId="169" fontId="2" fillId="2" borderId="0" xfId="0" applyNumberFormat="1" applyFont="1" applyFill="1" applyAlignment="1">
      <alignment horizontal="center" vertical="center"/>
    </xf>
    <xf numFmtId="169" fontId="2" fillId="2" borderId="1" xfId="0" applyNumberFormat="1" applyFont="1" applyFill="1" applyBorder="1" applyAlignment="1">
      <alignment horizontal="center" vertical="center"/>
    </xf>
    <xf numFmtId="169" fontId="2" fillId="2" borderId="3" xfId="0" applyNumberFormat="1" applyFont="1" applyFill="1" applyBorder="1" applyAlignment="1">
      <alignment horizontal="center" vertical="center"/>
    </xf>
    <xf numFmtId="169" fontId="2" fillId="2" borderId="2" xfId="0" applyNumberFormat="1" applyFont="1" applyFill="1" applyBorder="1" applyAlignment="1">
      <alignment horizontal="center" vertical="center"/>
    </xf>
    <xf numFmtId="169" fontId="2" fillId="2" borderId="0" xfId="0" applyNumberFormat="1" applyFont="1" applyFill="1" applyAlignment="1">
      <alignment vertical="center"/>
    </xf>
    <xf numFmtId="169" fontId="2" fillId="2" borderId="4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1" fontId="2" fillId="2" borderId="0" xfId="0" applyNumberFormat="1" applyFont="1" applyFill="1" applyAlignment="1">
      <alignment vertical="center"/>
    </xf>
    <xf numFmtId="37" fontId="2" fillId="2" borderId="0" xfId="0" applyNumberFormat="1" applyFont="1" applyFill="1" applyAlignment="1">
      <alignment horizontal="center" vertical="center"/>
    </xf>
    <xf numFmtId="173" fontId="2" fillId="2" borderId="4" xfId="0" applyNumberFormat="1" applyFont="1" applyFill="1" applyBorder="1" applyAlignment="1">
      <alignment vertical="center"/>
    </xf>
    <xf numFmtId="173" fontId="2" fillId="2" borderId="0" xfId="0" applyNumberFormat="1" applyFont="1" applyFill="1" applyAlignment="1">
      <alignment vertical="center"/>
    </xf>
    <xf numFmtId="172" fontId="2" fillId="2" borderId="0" xfId="0" applyNumberFormat="1" applyFont="1" applyFill="1" applyAlignment="1">
      <alignment horizontal="left" vertical="center"/>
    </xf>
    <xf numFmtId="37" fontId="2" fillId="2" borderId="4" xfId="0" applyNumberFormat="1" applyFont="1" applyFill="1" applyBorder="1" applyAlignment="1">
      <alignment vertical="center"/>
    </xf>
    <xf numFmtId="169" fontId="2" fillId="2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169" fontId="2" fillId="2" borderId="0" xfId="0" applyNumberFormat="1" applyFont="1" applyFill="1" applyAlignment="1">
      <alignment horizontal="right" vertical="center"/>
    </xf>
    <xf numFmtId="169" fontId="2" fillId="2" borderId="0" xfId="1" applyNumberFormat="1" applyFont="1" applyFill="1" applyAlignment="1">
      <alignment horizontal="right" vertical="center"/>
    </xf>
    <xf numFmtId="169" fontId="2" fillId="2" borderId="0" xfId="1" applyNumberFormat="1" applyFont="1" applyFill="1" applyBorder="1" applyAlignment="1">
      <alignment horizontal="right" vertical="center"/>
    </xf>
    <xf numFmtId="169" fontId="2" fillId="2" borderId="1" xfId="1" applyNumberFormat="1" applyFont="1" applyFill="1" applyBorder="1" applyAlignment="1">
      <alignment horizontal="right" vertical="center"/>
    </xf>
    <xf numFmtId="172" fontId="1" fillId="2" borderId="0" xfId="0" applyNumberFormat="1" applyFont="1" applyFill="1" applyAlignment="1">
      <alignment horizontal="center" vertical="center"/>
    </xf>
    <xf numFmtId="0" fontId="3" fillId="2" borderId="0" xfId="0" quotePrefix="1" applyFont="1" applyFill="1" applyAlignment="1">
      <alignment horizontal="center" vertical="center"/>
    </xf>
    <xf numFmtId="172" fontId="1" fillId="0" borderId="1" xfId="0" applyNumberFormat="1" applyFont="1" applyFill="1" applyBorder="1" applyAlignment="1">
      <alignment horizontal="center" vertical="center"/>
    </xf>
    <xf numFmtId="169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172" fontId="1" fillId="0" borderId="0" xfId="0" applyNumberFormat="1" applyFont="1" applyFill="1" applyBorder="1" applyAlignment="1">
      <alignment horizontal="center" vertical="center"/>
    </xf>
    <xf numFmtId="172" fontId="1" fillId="0" borderId="0" xfId="0" applyNumberFormat="1" applyFont="1" applyFill="1" applyAlignment="1">
      <alignment horizontal="center" vertical="center"/>
    </xf>
    <xf numFmtId="172" fontId="2" fillId="0" borderId="0" xfId="5" applyNumberFormat="1" applyFont="1" applyFill="1" applyAlignment="1">
      <alignment horizontal="center" vertical="center"/>
    </xf>
    <xf numFmtId="172" fontId="2" fillId="0" borderId="1" xfId="5" applyNumberFormat="1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left" vertical="center"/>
    </xf>
    <xf numFmtId="169" fontId="5" fillId="0" borderId="0" xfId="0" applyNumberFormat="1" applyFont="1" applyFill="1" applyAlignment="1">
      <alignment horizontal="left" vertical="center"/>
    </xf>
    <xf numFmtId="169" fontId="2" fillId="0" borderId="0" xfId="0" applyNumberFormat="1" applyFont="1" applyFill="1" applyBorder="1" applyAlignment="1">
      <alignment horizontal="left" vertical="center"/>
    </xf>
    <xf numFmtId="169" fontId="5" fillId="0" borderId="1" xfId="0" applyNumberFormat="1" applyFont="1" applyFill="1" applyBorder="1" applyAlignment="1">
      <alignment horizontal="left" vertical="center"/>
    </xf>
    <xf numFmtId="169" fontId="2" fillId="0" borderId="1" xfId="0" applyNumberFormat="1" applyFont="1" applyFill="1" applyBorder="1" applyAlignment="1">
      <alignment horizontal="left" vertical="center"/>
    </xf>
    <xf numFmtId="169" fontId="5" fillId="0" borderId="7" xfId="0" applyNumberFormat="1" applyFont="1" applyFill="1" applyBorder="1" applyAlignment="1">
      <alignment horizontal="left" vertical="center"/>
    </xf>
    <xf numFmtId="169" fontId="2" fillId="0" borderId="0" xfId="0" applyNumberFormat="1" applyFont="1" applyFill="1" applyAlignment="1">
      <alignment horizontal="left" vertical="center"/>
    </xf>
    <xf numFmtId="169" fontId="2" fillId="0" borderId="2" xfId="0" applyNumberFormat="1" applyFont="1" applyFill="1" applyBorder="1" applyAlignment="1">
      <alignment horizontal="left" vertical="center"/>
    </xf>
    <xf numFmtId="15" fontId="3" fillId="0" borderId="0" xfId="0" quotePrefix="1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Continuous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9" fontId="2" fillId="0" borderId="1" xfId="0" applyNumberFormat="1" applyFont="1" applyFill="1" applyBorder="1" applyAlignment="1">
      <alignment horizontal="center" vertical="center"/>
    </xf>
    <xf numFmtId="169" fontId="2" fillId="0" borderId="3" xfId="0" applyNumberFormat="1" applyFont="1" applyFill="1" applyBorder="1" applyAlignment="1">
      <alignment horizontal="center" vertical="center"/>
    </xf>
    <xf numFmtId="169" fontId="2" fillId="0" borderId="2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173" fontId="2" fillId="0" borderId="4" xfId="0" applyNumberFormat="1" applyFont="1" applyFill="1" applyBorder="1" applyAlignment="1">
      <alignment vertical="center"/>
    </xf>
    <xf numFmtId="37" fontId="2" fillId="0" borderId="4" xfId="0" applyNumberFormat="1" applyFont="1" applyFill="1" applyBorder="1" applyAlignment="1">
      <alignment vertical="center"/>
    </xf>
    <xf numFmtId="173" fontId="2" fillId="0" borderId="0" xfId="0" applyNumberFormat="1" applyFont="1" applyFill="1" applyBorder="1" applyAlignment="1">
      <alignment vertical="center"/>
    </xf>
    <xf numFmtId="169" fontId="2" fillId="0" borderId="1" xfId="0" applyNumberFormat="1" applyFont="1" applyFill="1" applyBorder="1" applyAlignment="1">
      <alignment vertical="center"/>
    </xf>
    <xf numFmtId="169" fontId="2" fillId="0" borderId="4" xfId="0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173" fontId="2" fillId="0" borderId="0" xfId="0" applyNumberFormat="1" applyFont="1" applyFill="1" applyAlignment="1">
      <alignment vertical="center"/>
    </xf>
    <xf numFmtId="172" fontId="2" fillId="0" borderId="0" xfId="0" applyNumberFormat="1" applyFont="1" applyFill="1" applyAlignment="1">
      <alignment horizontal="right" vertical="center"/>
    </xf>
    <xf numFmtId="169" fontId="2" fillId="0" borderId="8" xfId="0" applyNumberFormat="1" applyFont="1" applyFill="1" applyBorder="1" applyAlignment="1">
      <alignment horizontal="left" vertical="center"/>
    </xf>
    <xf numFmtId="169" fontId="2" fillId="0" borderId="9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7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quotePrefix="1" applyFont="1" applyFill="1" applyAlignment="1">
      <alignment horizontal="left" vertical="center"/>
    </xf>
    <xf numFmtId="169" fontId="3" fillId="0" borderId="0" xfId="0" applyNumberFormat="1" applyFont="1" applyFill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69" fontId="2" fillId="0" borderId="1" xfId="0" applyNumberFormat="1" applyFont="1" applyFill="1" applyBorder="1" applyAlignment="1">
      <alignment horizontal="right" vertical="center"/>
    </xf>
    <xf numFmtId="169" fontId="2" fillId="0" borderId="3" xfId="0" applyNumberFormat="1" applyFont="1" applyFill="1" applyBorder="1" applyAlignment="1">
      <alignment horizontal="right" vertical="center"/>
    </xf>
    <xf numFmtId="17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2" fontId="1" fillId="0" borderId="0" xfId="0" applyNumberFormat="1" applyFont="1" applyFill="1" applyAlignment="1">
      <alignment horizontal="left" vertical="center"/>
    </xf>
    <xf numFmtId="169" fontId="10" fillId="0" borderId="0" xfId="0" applyNumberFormat="1" applyFont="1" applyFill="1" applyAlignment="1">
      <alignment horizontal="left" vertical="center"/>
    </xf>
    <xf numFmtId="169" fontId="10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169" fontId="2" fillId="0" borderId="0" xfId="0" applyNumberFormat="1" applyFont="1" applyFill="1" applyAlignment="1">
      <alignment horizontal="left"/>
    </xf>
    <xf numFmtId="172" fontId="2" fillId="0" borderId="0" xfId="0" quotePrefix="1" applyNumberFormat="1" applyFont="1" applyFill="1" applyAlignment="1">
      <alignment horizontal="left" vertical="center"/>
    </xf>
    <xf numFmtId="172" fontId="1" fillId="0" borderId="1" xfId="0" applyNumberFormat="1" applyFont="1" applyFill="1" applyBorder="1" applyAlignment="1">
      <alignment horizontal="center" vertical="center"/>
    </xf>
    <xf numFmtId="172" fontId="2" fillId="0" borderId="0" xfId="0" applyNumberFormat="1" applyFont="1" applyFill="1" applyAlignment="1">
      <alignment horizontal="right" vertical="center"/>
    </xf>
    <xf numFmtId="172" fontId="2" fillId="0" borderId="1" xfId="0" applyNumberFormat="1" applyFont="1" applyFill="1" applyBorder="1" applyAlignment="1">
      <alignment horizontal="center" vertical="center"/>
    </xf>
    <xf numFmtId="172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</cellXfs>
  <cellStyles count="8">
    <cellStyle name="Comma" xfId="1" builtinId="3"/>
    <cellStyle name="Comma 2" xfId="2"/>
    <cellStyle name="Comma 3" xfId="3"/>
    <cellStyle name="Comma 7" xfId="4"/>
    <cellStyle name="Normal" xfId="0" builtinId="0"/>
    <cellStyle name="Normal 2" xfId="5"/>
    <cellStyle name="Normal 3" xfId="6"/>
    <cellStyle name="Percent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showGridLines="0" tabSelected="1" view="pageBreakPreview" zoomScale="90" zoomScaleNormal="100" zoomScaleSheetLayoutView="90" workbookViewId="0"/>
  </sheetViews>
  <sheetFormatPr defaultColWidth="10.5703125" defaultRowHeight="23.1" customHeight="1"/>
  <cols>
    <col min="1" max="1" width="44.5703125" style="4" customWidth="1"/>
    <col min="2" max="2" width="5.85546875" style="4" customWidth="1"/>
    <col min="3" max="3" width="0.5703125" style="4" customWidth="1"/>
    <col min="4" max="4" width="17.5703125" style="4" customWidth="1"/>
    <col min="5" max="5" width="1.5703125" style="4" customWidth="1"/>
    <col min="6" max="6" width="17.5703125" style="4" customWidth="1"/>
    <col min="7" max="7" width="1.5703125" style="18" customWidth="1"/>
    <col min="8" max="8" width="17.5703125" style="4" customWidth="1"/>
    <col min="9" max="9" width="1.5703125" style="4" customWidth="1"/>
    <col min="10" max="10" width="17.5703125" style="4" customWidth="1"/>
    <col min="11" max="11" width="1" style="18" hidden="1" customWidth="1"/>
    <col min="12" max="14" width="10.5703125" style="4"/>
    <col min="15" max="15" width="19.42578125" style="4" customWidth="1"/>
    <col min="16" max="16384" width="10.5703125" style="4"/>
  </cols>
  <sheetData>
    <row r="1" spans="1:12" s="9" customFormat="1" ht="23.1" customHeight="1">
      <c r="A1" s="2" t="s">
        <v>0</v>
      </c>
      <c r="B1" s="6"/>
      <c r="C1" s="6"/>
      <c r="D1" s="6"/>
      <c r="E1" s="6"/>
      <c r="F1" s="6"/>
      <c r="G1" s="7"/>
      <c r="H1" s="6"/>
      <c r="I1" s="6"/>
      <c r="J1" s="6"/>
      <c r="K1" s="8"/>
    </row>
    <row r="2" spans="1:12" s="9" customFormat="1" ht="23.1" customHeight="1">
      <c r="A2" s="2" t="s">
        <v>135</v>
      </c>
      <c r="B2" s="6"/>
      <c r="C2" s="6"/>
      <c r="D2" s="6"/>
      <c r="E2" s="6"/>
      <c r="F2" s="6"/>
      <c r="G2" s="7"/>
      <c r="H2" s="6"/>
      <c r="I2" s="6"/>
      <c r="J2" s="6"/>
      <c r="K2" s="8"/>
    </row>
    <row r="3" spans="1:12" s="9" customFormat="1" ht="23.1" customHeight="1">
      <c r="A3" s="2" t="s">
        <v>259</v>
      </c>
      <c r="B3" s="6"/>
      <c r="C3" s="6"/>
      <c r="D3" s="6"/>
      <c r="E3" s="6"/>
      <c r="F3" s="6"/>
      <c r="G3" s="7"/>
      <c r="H3" s="6"/>
      <c r="I3" s="6"/>
      <c r="J3" s="6"/>
      <c r="K3" s="8"/>
    </row>
    <row r="4" spans="1:12" s="9" customFormat="1" ht="23.1" customHeight="1">
      <c r="A4" s="5"/>
      <c r="B4" s="6"/>
      <c r="C4" s="6"/>
      <c r="D4" s="6"/>
      <c r="E4" s="6"/>
      <c r="F4" s="6"/>
      <c r="G4" s="7"/>
      <c r="H4" s="6"/>
      <c r="I4" s="6"/>
      <c r="J4" s="126" t="s">
        <v>1</v>
      </c>
      <c r="K4" s="8"/>
    </row>
    <row r="5" spans="1:12" s="9" customFormat="1" ht="23.1" customHeight="1">
      <c r="A5" s="5"/>
      <c r="D5" s="147" t="s">
        <v>2</v>
      </c>
      <c r="E5" s="147"/>
      <c r="F5" s="147"/>
      <c r="G5" s="10"/>
      <c r="H5" s="147" t="s">
        <v>3</v>
      </c>
      <c r="I5" s="147"/>
      <c r="J5" s="147"/>
      <c r="K5" s="10"/>
    </row>
    <row r="6" spans="1:12" s="9" customFormat="1" ht="23.1" customHeight="1">
      <c r="A6" s="5"/>
      <c r="B6" s="11" t="s">
        <v>4</v>
      </c>
      <c r="D6" s="108" t="s">
        <v>260</v>
      </c>
      <c r="E6" s="13"/>
      <c r="F6" s="12" t="s">
        <v>261</v>
      </c>
      <c r="G6" s="14"/>
      <c r="H6" s="12" t="s">
        <v>260</v>
      </c>
      <c r="I6" s="13"/>
      <c r="J6" s="12" t="s">
        <v>261</v>
      </c>
      <c r="K6" s="14"/>
    </row>
    <row r="7" spans="1:12" s="9" customFormat="1" ht="23.1" customHeight="1">
      <c r="A7" s="5"/>
      <c r="D7" s="15" t="s">
        <v>157</v>
      </c>
      <c r="E7" s="15"/>
      <c r="F7" s="15" t="s">
        <v>5</v>
      </c>
      <c r="G7" s="15"/>
      <c r="H7" s="15" t="s">
        <v>157</v>
      </c>
      <c r="I7" s="15"/>
      <c r="J7" s="15" t="s">
        <v>5</v>
      </c>
      <c r="K7" s="8"/>
    </row>
    <row r="8" spans="1:12" s="9" customFormat="1" ht="23.1" customHeight="1">
      <c r="A8" s="5"/>
      <c r="C8" s="11"/>
      <c r="D8" s="15" t="s">
        <v>158</v>
      </c>
      <c r="E8" s="16"/>
      <c r="F8" s="15"/>
      <c r="G8" s="15"/>
      <c r="H8" s="15" t="s">
        <v>158</v>
      </c>
      <c r="I8" s="16"/>
      <c r="J8" s="15"/>
      <c r="K8" s="8"/>
    </row>
    <row r="9" spans="1:12" ht="23.1" customHeight="1">
      <c r="A9" s="17" t="s">
        <v>6</v>
      </c>
      <c r="G9" s="4"/>
      <c r="L9" s="17"/>
    </row>
    <row r="10" spans="1:12" ht="23.1" customHeight="1">
      <c r="A10" s="17" t="s">
        <v>7</v>
      </c>
      <c r="B10" s="19"/>
      <c r="C10" s="19"/>
      <c r="G10" s="4"/>
      <c r="L10" s="17"/>
    </row>
    <row r="11" spans="1:12" ht="23.1" customHeight="1">
      <c r="A11" s="20" t="s">
        <v>8</v>
      </c>
      <c r="B11" s="21"/>
      <c r="C11" s="22"/>
      <c r="D11" s="1">
        <v>4003692</v>
      </c>
      <c r="E11" s="1"/>
      <c r="F11" s="1">
        <v>3316491</v>
      </c>
      <c r="G11" s="1"/>
      <c r="H11" s="1">
        <v>589539</v>
      </c>
      <c r="I11" s="1"/>
      <c r="J11" s="1">
        <v>115279</v>
      </c>
      <c r="L11" s="20"/>
    </row>
    <row r="12" spans="1:12" ht="23.1" customHeight="1">
      <c r="A12" s="20" t="s">
        <v>109</v>
      </c>
      <c r="B12" s="21">
        <v>3</v>
      </c>
      <c r="C12" s="22"/>
      <c r="D12" s="1">
        <v>1292805</v>
      </c>
      <c r="E12" s="1"/>
      <c r="F12" s="1">
        <v>1341132</v>
      </c>
      <c r="G12" s="1"/>
      <c r="H12" s="1">
        <v>52499</v>
      </c>
      <c r="I12" s="1"/>
      <c r="J12" s="1">
        <v>83206</v>
      </c>
      <c r="L12" s="20"/>
    </row>
    <row r="13" spans="1:12" ht="23.1" customHeight="1">
      <c r="A13" s="20" t="s">
        <v>110</v>
      </c>
      <c r="B13" s="21"/>
      <c r="C13" s="22"/>
      <c r="D13" s="1">
        <v>534047</v>
      </c>
      <c r="E13" s="1"/>
      <c r="F13" s="1">
        <v>750029</v>
      </c>
      <c r="G13" s="1"/>
      <c r="H13" s="1">
        <v>0</v>
      </c>
      <c r="I13" s="1"/>
      <c r="J13" s="1">
        <v>0</v>
      </c>
      <c r="L13" s="20"/>
    </row>
    <row r="14" spans="1:12" ht="23.1" customHeight="1">
      <c r="A14" s="20" t="s">
        <v>249</v>
      </c>
      <c r="B14" s="21"/>
      <c r="C14" s="22"/>
      <c r="D14" s="1">
        <v>0</v>
      </c>
      <c r="E14" s="1"/>
      <c r="F14" s="1">
        <v>0</v>
      </c>
      <c r="G14" s="1"/>
      <c r="H14" s="1">
        <v>389740</v>
      </c>
      <c r="I14" s="1"/>
      <c r="J14" s="1">
        <v>687640</v>
      </c>
      <c r="L14" s="20"/>
    </row>
    <row r="15" spans="1:12" ht="23.1" customHeight="1">
      <c r="A15" s="20" t="s">
        <v>179</v>
      </c>
      <c r="B15" s="21"/>
      <c r="C15" s="22"/>
      <c r="D15" s="1">
        <v>2709253</v>
      </c>
      <c r="E15" s="1"/>
      <c r="F15" s="1">
        <v>2376223</v>
      </c>
      <c r="G15" s="1"/>
      <c r="H15" s="1">
        <v>100000</v>
      </c>
      <c r="I15" s="1"/>
      <c r="J15" s="1">
        <v>3279</v>
      </c>
      <c r="L15" s="20"/>
    </row>
    <row r="16" spans="1:12" ht="23.1" customHeight="1">
      <c r="A16" s="20" t="s">
        <v>9</v>
      </c>
      <c r="B16" s="21"/>
      <c r="C16" s="22"/>
      <c r="D16" s="3">
        <v>79874</v>
      </c>
      <c r="E16" s="1"/>
      <c r="F16" s="3">
        <v>99962</v>
      </c>
      <c r="G16" s="1"/>
      <c r="H16" s="3">
        <v>844</v>
      </c>
      <c r="I16" s="1"/>
      <c r="J16" s="3">
        <v>1093</v>
      </c>
      <c r="L16" s="20"/>
    </row>
    <row r="17" spans="1:12" ht="23.1" customHeight="1">
      <c r="A17" s="17" t="s">
        <v>10</v>
      </c>
      <c r="B17" s="21"/>
      <c r="C17" s="22"/>
      <c r="D17" s="3">
        <f>SUM(D11:D16)</f>
        <v>8619671</v>
      </c>
      <c r="E17" s="1"/>
      <c r="F17" s="3">
        <f>SUM(F11:F16)</f>
        <v>7883837</v>
      </c>
      <c r="G17" s="1"/>
      <c r="H17" s="3">
        <f>SUM(H11:H16)</f>
        <v>1132622</v>
      </c>
      <c r="I17" s="1"/>
      <c r="J17" s="3">
        <f>SUM(J11:J16)</f>
        <v>890497</v>
      </c>
      <c r="L17" s="17"/>
    </row>
    <row r="18" spans="1:12" ht="23.1" customHeight="1">
      <c r="A18" s="23" t="s">
        <v>11</v>
      </c>
      <c r="B18" s="21"/>
      <c r="C18" s="22"/>
      <c r="D18" s="24"/>
      <c r="E18" s="24"/>
      <c r="F18" s="24"/>
      <c r="G18" s="24"/>
      <c r="H18" s="24"/>
      <c r="I18" s="24"/>
      <c r="J18" s="24"/>
      <c r="L18" s="23"/>
    </row>
    <row r="19" spans="1:12" ht="23.1" customHeight="1">
      <c r="A19" s="20" t="s">
        <v>141</v>
      </c>
      <c r="B19" s="21"/>
      <c r="C19" s="22"/>
      <c r="D19" s="25">
        <v>41710</v>
      </c>
      <c r="E19" s="25"/>
      <c r="F19" s="1">
        <v>25647</v>
      </c>
      <c r="G19" s="1"/>
      <c r="H19" s="1">
        <v>1000</v>
      </c>
      <c r="I19" s="1"/>
      <c r="J19" s="1">
        <v>1000</v>
      </c>
      <c r="L19" s="20"/>
    </row>
    <row r="20" spans="1:12" ht="23.1" customHeight="1">
      <c r="A20" s="20" t="s">
        <v>111</v>
      </c>
      <c r="B20" s="21">
        <v>4</v>
      </c>
      <c r="C20" s="22"/>
      <c r="D20" s="25">
        <v>0</v>
      </c>
      <c r="E20" s="25"/>
      <c r="F20" s="25">
        <v>0</v>
      </c>
      <c r="G20" s="25"/>
      <c r="H20" s="25">
        <v>10613223</v>
      </c>
      <c r="I20" s="25"/>
      <c r="J20" s="25">
        <v>10617224</v>
      </c>
      <c r="L20" s="20"/>
    </row>
    <row r="21" spans="1:12" ht="23.1" customHeight="1">
      <c r="A21" s="20" t="s">
        <v>148</v>
      </c>
      <c r="B21" s="21"/>
      <c r="C21" s="22"/>
      <c r="D21" s="25">
        <v>1657538</v>
      </c>
      <c r="E21" s="25"/>
      <c r="F21" s="25">
        <v>1748948</v>
      </c>
      <c r="G21" s="25"/>
      <c r="H21" s="25">
        <v>415187</v>
      </c>
      <c r="I21" s="25"/>
      <c r="J21" s="25">
        <v>415187</v>
      </c>
      <c r="L21" s="20"/>
    </row>
    <row r="22" spans="1:12" ht="23.1" customHeight="1">
      <c r="A22" s="20" t="s">
        <v>112</v>
      </c>
      <c r="B22" s="21">
        <v>5</v>
      </c>
      <c r="C22" s="22"/>
      <c r="D22" s="25">
        <v>4031661</v>
      </c>
      <c r="E22" s="25"/>
      <c r="F22" s="25">
        <v>4137930</v>
      </c>
      <c r="G22" s="25"/>
      <c r="H22" s="25">
        <v>1496901</v>
      </c>
      <c r="I22" s="25"/>
      <c r="J22" s="25">
        <v>1496901</v>
      </c>
      <c r="L22" s="20"/>
    </row>
    <row r="23" spans="1:12" ht="23.1" customHeight="1">
      <c r="A23" s="20" t="s">
        <v>180</v>
      </c>
      <c r="B23" s="21"/>
      <c r="C23" s="22"/>
      <c r="D23" s="25">
        <v>3471007</v>
      </c>
      <c r="E23" s="25"/>
      <c r="F23" s="1">
        <v>3461701</v>
      </c>
      <c r="G23" s="1"/>
      <c r="H23" s="1">
        <v>1964466</v>
      </c>
      <c r="I23" s="1"/>
      <c r="J23" s="1">
        <v>2080797</v>
      </c>
      <c r="L23" s="20"/>
    </row>
    <row r="24" spans="1:12" ht="23.1" customHeight="1">
      <c r="A24" s="20" t="s">
        <v>113</v>
      </c>
      <c r="B24" s="21"/>
      <c r="C24" s="22"/>
      <c r="D24" s="1">
        <v>2248773</v>
      </c>
      <c r="E24" s="1"/>
      <c r="F24" s="25">
        <v>2427726</v>
      </c>
      <c r="G24" s="25"/>
      <c r="H24" s="25">
        <v>1471059</v>
      </c>
      <c r="I24" s="1"/>
      <c r="J24" s="1">
        <v>1474444</v>
      </c>
      <c r="L24" s="20"/>
    </row>
    <row r="25" spans="1:12" ht="23.1" customHeight="1">
      <c r="A25" s="20" t="s">
        <v>114</v>
      </c>
      <c r="B25" s="21"/>
      <c r="C25" s="22"/>
      <c r="D25" s="1">
        <v>5426700</v>
      </c>
      <c r="E25" s="1"/>
      <c r="F25" s="1">
        <v>5509156</v>
      </c>
      <c r="G25" s="1"/>
      <c r="H25" s="1">
        <v>41118</v>
      </c>
      <c r="I25" s="1"/>
      <c r="J25" s="1">
        <v>43899</v>
      </c>
      <c r="L25" s="20"/>
    </row>
    <row r="26" spans="1:12" ht="23.1" customHeight="1">
      <c r="A26" s="20" t="s">
        <v>181</v>
      </c>
      <c r="B26" s="21"/>
      <c r="C26" s="22"/>
      <c r="D26" s="1">
        <v>378571</v>
      </c>
      <c r="E26" s="1"/>
      <c r="F26" s="1">
        <v>194725</v>
      </c>
      <c r="G26" s="1"/>
      <c r="H26" s="1">
        <v>0</v>
      </c>
      <c r="I26" s="1"/>
      <c r="J26" s="1">
        <v>0</v>
      </c>
      <c r="L26" s="20"/>
    </row>
    <row r="27" spans="1:12" ht="23.1" customHeight="1">
      <c r="A27" s="20" t="s">
        <v>147</v>
      </c>
      <c r="B27" s="21"/>
      <c r="C27" s="22"/>
      <c r="D27" s="25">
        <v>521724</v>
      </c>
      <c r="E27" s="25"/>
      <c r="F27" s="25">
        <v>521724</v>
      </c>
      <c r="G27" s="25"/>
      <c r="H27" s="25">
        <v>0</v>
      </c>
      <c r="I27" s="25"/>
      <c r="J27" s="25">
        <v>0</v>
      </c>
      <c r="L27" s="20"/>
    </row>
    <row r="28" spans="1:12" ht="23.1" customHeight="1">
      <c r="A28" s="20" t="s">
        <v>223</v>
      </c>
      <c r="B28" s="21"/>
      <c r="C28" s="22"/>
      <c r="D28" s="1">
        <v>51864</v>
      </c>
      <c r="E28" s="1"/>
      <c r="F28" s="1">
        <v>52982</v>
      </c>
      <c r="G28" s="1"/>
      <c r="H28" s="1">
        <v>2735</v>
      </c>
      <c r="I28" s="1"/>
      <c r="J28" s="1">
        <v>2686</v>
      </c>
      <c r="L28" s="20"/>
    </row>
    <row r="29" spans="1:12" ht="23.1" customHeight="1">
      <c r="A29" s="20" t="s">
        <v>142</v>
      </c>
      <c r="B29" s="21"/>
      <c r="C29" s="22"/>
      <c r="D29" s="1">
        <v>137502</v>
      </c>
      <c r="E29" s="1"/>
      <c r="F29" s="1">
        <v>74283</v>
      </c>
      <c r="G29" s="1"/>
      <c r="H29" s="1">
        <v>4461</v>
      </c>
      <c r="I29" s="1"/>
      <c r="J29" s="1">
        <v>4160</v>
      </c>
      <c r="L29" s="20"/>
    </row>
    <row r="30" spans="1:12" ht="23.1" customHeight="1">
      <c r="A30" s="4" t="s">
        <v>12</v>
      </c>
      <c r="B30" s="21"/>
      <c r="C30" s="22"/>
      <c r="D30" s="3">
        <v>240992</v>
      </c>
      <c r="E30" s="1"/>
      <c r="F30" s="3">
        <v>221263</v>
      </c>
      <c r="G30" s="1"/>
      <c r="H30" s="3">
        <v>9581</v>
      </c>
      <c r="I30" s="1"/>
      <c r="J30" s="3">
        <v>8318</v>
      </c>
    </row>
    <row r="31" spans="1:12" ht="23.1" customHeight="1">
      <c r="A31" s="17" t="s">
        <v>13</v>
      </c>
      <c r="B31" s="21"/>
      <c r="C31" s="22"/>
      <c r="D31" s="1">
        <f>SUM(D19:D30)</f>
        <v>18208042</v>
      </c>
      <c r="E31" s="1"/>
      <c r="F31" s="1">
        <f>SUM(F19:F30)</f>
        <v>18376085</v>
      </c>
      <c r="G31" s="1"/>
      <c r="H31" s="1">
        <f>SUM(H19:H30)</f>
        <v>16019731</v>
      </c>
      <c r="I31" s="1"/>
      <c r="J31" s="1">
        <f>SUM(J19:J30)</f>
        <v>16144616</v>
      </c>
      <c r="L31" s="17"/>
    </row>
    <row r="32" spans="1:12" ht="23.1" customHeight="1" thickBot="1">
      <c r="A32" s="17" t="s">
        <v>14</v>
      </c>
      <c r="B32" s="21"/>
      <c r="C32" s="22"/>
      <c r="D32" s="26">
        <f>D17+D31</f>
        <v>26827713</v>
      </c>
      <c r="E32" s="25"/>
      <c r="F32" s="26">
        <f>F17+F31</f>
        <v>26259922</v>
      </c>
      <c r="G32" s="25"/>
      <c r="H32" s="26">
        <f>H17+H31</f>
        <v>17152353</v>
      </c>
      <c r="I32" s="25"/>
      <c r="J32" s="26">
        <f>J17+J31</f>
        <v>17035113</v>
      </c>
    </row>
    <row r="33" spans="1:12" ht="23.1" customHeight="1" thickTop="1">
      <c r="B33" s="27"/>
      <c r="D33" s="5"/>
      <c r="E33" s="5"/>
      <c r="F33" s="5"/>
      <c r="G33" s="5"/>
      <c r="H33" s="5"/>
      <c r="I33" s="5"/>
      <c r="J33" s="5"/>
    </row>
    <row r="34" spans="1:12" ht="23.1" customHeight="1">
      <c r="A34" s="4" t="s">
        <v>15</v>
      </c>
      <c r="D34" s="28"/>
      <c r="E34" s="29"/>
      <c r="F34" s="28"/>
      <c r="G34" s="28"/>
      <c r="H34" s="28"/>
      <c r="I34" s="28"/>
      <c r="J34" s="28"/>
    </row>
    <row r="35" spans="1:12" s="9" customFormat="1" ht="23.1" customHeight="1">
      <c r="A35" s="2" t="s">
        <v>0</v>
      </c>
      <c r="G35" s="8"/>
      <c r="K35" s="8"/>
    </row>
    <row r="36" spans="1:12" s="9" customFormat="1" ht="23.1" customHeight="1">
      <c r="A36" s="2" t="s">
        <v>136</v>
      </c>
      <c r="G36" s="8"/>
      <c r="K36" s="8"/>
    </row>
    <row r="37" spans="1:12" s="9" customFormat="1" ht="23.1" customHeight="1">
      <c r="A37" s="2" t="s">
        <v>259</v>
      </c>
      <c r="B37" s="6"/>
      <c r="C37" s="6"/>
      <c r="D37" s="6"/>
      <c r="E37" s="6"/>
      <c r="F37" s="6"/>
      <c r="G37" s="7"/>
      <c r="H37" s="6"/>
      <c r="I37" s="6"/>
      <c r="J37" s="6"/>
      <c r="K37" s="8"/>
    </row>
    <row r="38" spans="1:12" s="9" customFormat="1" ht="23.1" customHeight="1">
      <c r="A38" s="5"/>
      <c r="G38" s="8"/>
      <c r="J38" s="30" t="s">
        <v>1</v>
      </c>
      <c r="K38" s="8"/>
    </row>
    <row r="39" spans="1:12" s="9" customFormat="1" ht="23.1" customHeight="1">
      <c r="A39" s="5"/>
      <c r="D39" s="147" t="s">
        <v>2</v>
      </c>
      <c r="E39" s="147"/>
      <c r="F39" s="147"/>
      <c r="G39" s="10"/>
      <c r="H39" s="147" t="s">
        <v>3</v>
      </c>
      <c r="I39" s="147"/>
      <c r="J39" s="147"/>
      <c r="K39" s="10"/>
    </row>
    <row r="40" spans="1:12" s="9" customFormat="1" ht="23.1" customHeight="1">
      <c r="A40" s="5"/>
      <c r="B40" s="11" t="s">
        <v>4</v>
      </c>
      <c r="D40" s="12" t="str">
        <f>D6</f>
        <v>30 September 2023</v>
      </c>
      <c r="E40" s="13"/>
      <c r="F40" s="12" t="str">
        <f>F6</f>
        <v>31 December 2022</v>
      </c>
      <c r="G40" s="14"/>
      <c r="H40" s="12" t="str">
        <f>H6</f>
        <v>30 September 2023</v>
      </c>
      <c r="I40" s="13"/>
      <c r="J40" s="12" t="str">
        <f>J6</f>
        <v>31 December 2022</v>
      </c>
      <c r="K40" s="14"/>
    </row>
    <row r="41" spans="1:12" s="9" customFormat="1" ht="23.1" customHeight="1">
      <c r="A41" s="5"/>
      <c r="D41" s="15" t="s">
        <v>157</v>
      </c>
      <c r="E41" s="15"/>
      <c r="F41" s="15" t="s">
        <v>5</v>
      </c>
      <c r="G41" s="15"/>
      <c r="H41" s="15" t="s">
        <v>157</v>
      </c>
      <c r="I41" s="15"/>
      <c r="J41" s="15" t="s">
        <v>5</v>
      </c>
      <c r="K41" s="15"/>
    </row>
    <row r="42" spans="1:12" s="9" customFormat="1" ht="23.1" customHeight="1">
      <c r="A42" s="5"/>
      <c r="C42" s="11"/>
      <c r="D42" s="15" t="s">
        <v>158</v>
      </c>
      <c r="E42" s="16"/>
      <c r="F42" s="15"/>
      <c r="G42" s="15"/>
      <c r="H42" s="15" t="s">
        <v>158</v>
      </c>
      <c r="I42" s="16"/>
      <c r="J42" s="15"/>
      <c r="K42" s="15"/>
    </row>
    <row r="43" spans="1:12" ht="23.1" customHeight="1">
      <c r="A43" s="2" t="s">
        <v>16</v>
      </c>
      <c r="B43" s="21"/>
      <c r="C43" s="22"/>
      <c r="D43" s="24"/>
      <c r="E43" s="24"/>
      <c r="F43" s="24"/>
      <c r="G43" s="24"/>
      <c r="H43" s="24"/>
      <c r="I43" s="24"/>
      <c r="J43" s="24"/>
      <c r="L43" s="2"/>
    </row>
    <row r="44" spans="1:12" ht="23.1" customHeight="1">
      <c r="A44" s="2" t="s">
        <v>17</v>
      </c>
      <c r="B44" s="21"/>
      <c r="C44" s="22"/>
      <c r="D44" s="25"/>
      <c r="E44" s="25"/>
      <c r="F44" s="25"/>
      <c r="G44" s="25"/>
      <c r="H44" s="25"/>
      <c r="I44" s="25"/>
      <c r="J44" s="25"/>
      <c r="L44" s="2"/>
    </row>
    <row r="45" spans="1:12" ht="23.1" customHeight="1">
      <c r="A45" s="20" t="s">
        <v>272</v>
      </c>
      <c r="B45" s="21"/>
      <c r="C45" s="31"/>
      <c r="D45" s="1">
        <v>125801</v>
      </c>
      <c r="E45" s="1"/>
      <c r="F45" s="1">
        <v>144473</v>
      </c>
      <c r="G45" s="1"/>
      <c r="H45" s="1">
        <v>0</v>
      </c>
      <c r="I45" s="1"/>
      <c r="J45" s="1">
        <v>0</v>
      </c>
      <c r="L45" s="20"/>
    </row>
    <row r="46" spans="1:12" ht="23.1" customHeight="1">
      <c r="A46" s="4" t="s">
        <v>194</v>
      </c>
      <c r="B46" s="21"/>
      <c r="C46" s="31"/>
      <c r="D46" s="1">
        <v>10000</v>
      </c>
      <c r="E46" s="1"/>
      <c r="F46" s="1">
        <v>10000</v>
      </c>
      <c r="G46" s="1"/>
      <c r="H46" s="1">
        <v>0</v>
      </c>
      <c r="I46" s="1"/>
      <c r="J46" s="1">
        <v>0</v>
      </c>
    </row>
    <row r="47" spans="1:12" ht="23.1" customHeight="1">
      <c r="A47" s="4" t="s">
        <v>115</v>
      </c>
      <c r="B47" s="21"/>
      <c r="C47" s="31"/>
      <c r="D47" s="1">
        <v>951732</v>
      </c>
      <c r="E47" s="1"/>
      <c r="F47" s="1">
        <v>1169000</v>
      </c>
      <c r="G47" s="1"/>
      <c r="H47" s="1">
        <v>61297</v>
      </c>
      <c r="I47" s="1"/>
      <c r="J47" s="1">
        <v>82185</v>
      </c>
    </row>
    <row r="48" spans="1:12" ht="23.1" customHeight="1">
      <c r="A48" s="4" t="s">
        <v>18</v>
      </c>
      <c r="B48" s="21">
        <v>6</v>
      </c>
      <c r="C48" s="31"/>
      <c r="D48" s="1">
        <v>7430</v>
      </c>
      <c r="E48" s="1"/>
      <c r="F48" s="1">
        <v>7430</v>
      </c>
      <c r="G48" s="1"/>
      <c r="H48" s="1">
        <v>0</v>
      </c>
      <c r="I48" s="1"/>
      <c r="J48" s="1">
        <v>0</v>
      </c>
    </row>
    <row r="49" spans="1:12" ht="23.1" customHeight="1">
      <c r="A49" s="4" t="s">
        <v>184</v>
      </c>
      <c r="B49" s="21"/>
      <c r="C49" s="31"/>
      <c r="D49" s="25">
        <v>72039</v>
      </c>
      <c r="E49" s="1"/>
      <c r="F49" s="1">
        <v>65269</v>
      </c>
      <c r="G49" s="1"/>
      <c r="H49" s="1">
        <v>0</v>
      </c>
      <c r="I49" s="1"/>
      <c r="J49" s="1">
        <v>0</v>
      </c>
    </row>
    <row r="50" spans="1:12" ht="23.1" customHeight="1">
      <c r="A50" s="4" t="s">
        <v>19</v>
      </c>
      <c r="B50" s="21"/>
      <c r="C50" s="31"/>
      <c r="D50" s="25">
        <v>0</v>
      </c>
      <c r="E50" s="25"/>
      <c r="F50" s="25">
        <v>0</v>
      </c>
      <c r="G50" s="25"/>
      <c r="H50" s="25">
        <v>341000</v>
      </c>
      <c r="I50" s="25"/>
      <c r="J50" s="25">
        <v>351200</v>
      </c>
    </row>
    <row r="51" spans="1:12" ht="23.1" customHeight="1">
      <c r="A51" s="4" t="s">
        <v>128</v>
      </c>
      <c r="B51" s="21"/>
      <c r="C51" s="31"/>
      <c r="D51" s="25">
        <v>35548</v>
      </c>
      <c r="E51" s="25"/>
      <c r="F51" s="25">
        <v>39319</v>
      </c>
      <c r="G51" s="25"/>
      <c r="H51" s="1">
        <v>0</v>
      </c>
      <c r="I51" s="25"/>
      <c r="J51" s="25">
        <v>0</v>
      </c>
    </row>
    <row r="52" spans="1:12" ht="23.1" customHeight="1">
      <c r="A52" s="4" t="s">
        <v>193</v>
      </c>
      <c r="B52" s="21"/>
      <c r="C52" s="31"/>
      <c r="D52" s="25">
        <v>46548</v>
      </c>
      <c r="E52" s="25"/>
      <c r="F52" s="25">
        <v>0</v>
      </c>
      <c r="G52" s="25"/>
      <c r="H52" s="1">
        <v>4111</v>
      </c>
      <c r="I52" s="25"/>
      <c r="J52" s="25">
        <v>0</v>
      </c>
    </row>
    <row r="53" spans="1:12" ht="23.1" customHeight="1">
      <c r="A53" s="4" t="s">
        <v>20</v>
      </c>
      <c r="B53" s="21"/>
      <c r="C53" s="31"/>
      <c r="D53" s="25">
        <v>109517</v>
      </c>
      <c r="E53" s="25"/>
      <c r="F53" s="25">
        <v>122042</v>
      </c>
      <c r="G53" s="25"/>
      <c r="H53" s="25">
        <v>8536</v>
      </c>
      <c r="I53" s="25"/>
      <c r="J53" s="25">
        <v>7670</v>
      </c>
    </row>
    <row r="54" spans="1:12" ht="23.1" customHeight="1">
      <c r="A54" s="2" t="s">
        <v>21</v>
      </c>
      <c r="B54" s="21"/>
      <c r="C54" s="31"/>
      <c r="D54" s="32">
        <f>SUM(D45:D53)</f>
        <v>1358615</v>
      </c>
      <c r="E54" s="1"/>
      <c r="F54" s="32">
        <f>SUM(F45:F53)</f>
        <v>1557533</v>
      </c>
      <c r="G54" s="1"/>
      <c r="H54" s="32">
        <f>SUM(H45:H53)</f>
        <v>414944</v>
      </c>
      <c r="I54" s="1"/>
      <c r="J54" s="32">
        <f>SUM(J45:J53)</f>
        <v>441055</v>
      </c>
      <c r="L54" s="2"/>
    </row>
    <row r="55" spans="1:12" ht="23.1" customHeight="1">
      <c r="A55" s="2" t="s">
        <v>22</v>
      </c>
      <c r="B55" s="21"/>
      <c r="C55" s="31"/>
      <c r="D55" s="24"/>
      <c r="E55" s="24"/>
      <c r="F55" s="24"/>
      <c r="G55" s="24"/>
      <c r="H55" s="24"/>
      <c r="I55" s="24"/>
      <c r="J55" s="24"/>
      <c r="L55" s="2"/>
    </row>
    <row r="56" spans="1:12" ht="23.1" customHeight="1">
      <c r="A56" s="4" t="s">
        <v>23</v>
      </c>
      <c r="B56" s="21">
        <v>6</v>
      </c>
      <c r="C56" s="31"/>
      <c r="D56" s="1">
        <v>12339</v>
      </c>
      <c r="E56" s="1"/>
      <c r="F56" s="1">
        <v>17911</v>
      </c>
      <c r="G56" s="1"/>
      <c r="H56" s="1">
        <v>0</v>
      </c>
      <c r="I56" s="1"/>
      <c r="J56" s="1">
        <v>0</v>
      </c>
      <c r="L56" s="5"/>
    </row>
    <row r="57" spans="1:12" ht="23.1" customHeight="1">
      <c r="A57" s="4" t="s">
        <v>185</v>
      </c>
      <c r="B57" s="21"/>
      <c r="C57" s="31"/>
      <c r="D57" s="1">
        <v>263536</v>
      </c>
      <c r="E57" s="1"/>
      <c r="F57" s="1">
        <v>86755</v>
      </c>
      <c r="G57" s="1"/>
      <c r="H57" s="1">
        <v>0</v>
      </c>
      <c r="I57" s="1"/>
      <c r="J57" s="1">
        <v>0</v>
      </c>
      <c r="L57" s="5"/>
    </row>
    <row r="58" spans="1:12" ht="23.1" customHeight="1">
      <c r="A58" s="4" t="s">
        <v>108</v>
      </c>
      <c r="B58" s="21"/>
      <c r="C58" s="31"/>
      <c r="D58" s="1">
        <v>287546</v>
      </c>
      <c r="E58" s="1"/>
      <c r="F58" s="1">
        <v>275866</v>
      </c>
      <c r="G58" s="1"/>
      <c r="H58" s="1">
        <v>26120</v>
      </c>
      <c r="I58" s="1"/>
      <c r="J58" s="1">
        <v>24684</v>
      </c>
    </row>
    <row r="59" spans="1:12" ht="23.1" customHeight="1">
      <c r="A59" s="4" t="s">
        <v>137</v>
      </c>
      <c r="B59" s="21"/>
      <c r="C59" s="31"/>
      <c r="D59" s="1">
        <v>267042</v>
      </c>
      <c r="E59" s="1"/>
      <c r="F59" s="1">
        <v>200974</v>
      </c>
      <c r="G59" s="1"/>
      <c r="H59" s="1">
        <v>128007</v>
      </c>
      <c r="I59" s="1"/>
      <c r="J59" s="1">
        <v>151703</v>
      </c>
    </row>
    <row r="60" spans="1:12" ht="23.1" customHeight="1">
      <c r="A60" s="4" t="s">
        <v>24</v>
      </c>
      <c r="B60" s="21"/>
      <c r="C60" s="31"/>
      <c r="D60" s="3">
        <v>33436</v>
      </c>
      <c r="E60" s="1"/>
      <c r="F60" s="3">
        <v>33879</v>
      </c>
      <c r="G60" s="1"/>
      <c r="H60" s="3">
        <v>0</v>
      </c>
      <c r="I60" s="1"/>
      <c r="J60" s="3">
        <v>0</v>
      </c>
      <c r="L60" s="5"/>
    </row>
    <row r="61" spans="1:12" ht="23.1" customHeight="1">
      <c r="A61" s="2" t="s">
        <v>25</v>
      </c>
      <c r="B61" s="22"/>
      <c r="C61" s="31"/>
      <c r="D61" s="1">
        <f>SUM(D56:D60)</f>
        <v>863899</v>
      </c>
      <c r="E61" s="1"/>
      <c r="F61" s="1">
        <f>SUM(F56:F60)</f>
        <v>615385</v>
      </c>
      <c r="G61" s="1"/>
      <c r="H61" s="1">
        <f>SUM(H56:H60)</f>
        <v>154127</v>
      </c>
      <c r="I61" s="1"/>
      <c r="J61" s="1">
        <f>SUM(J56:J60)</f>
        <v>176387</v>
      </c>
      <c r="L61" s="2"/>
    </row>
    <row r="62" spans="1:12" ht="23.1" customHeight="1">
      <c r="A62" s="2" t="s">
        <v>26</v>
      </c>
      <c r="B62" s="22"/>
      <c r="C62" s="31"/>
      <c r="D62" s="32">
        <f>SUM(D54,D61)</f>
        <v>2222514</v>
      </c>
      <c r="E62" s="25"/>
      <c r="F62" s="32">
        <f>SUM(F54,F61)</f>
        <v>2172918</v>
      </c>
      <c r="G62" s="25"/>
      <c r="H62" s="32">
        <f>SUM(H54,H61)</f>
        <v>569071</v>
      </c>
      <c r="I62" s="25"/>
      <c r="J62" s="32">
        <f>SUM(J54,J61)</f>
        <v>617442</v>
      </c>
      <c r="L62" s="2"/>
    </row>
    <row r="63" spans="1:12" ht="23.1" customHeight="1">
      <c r="B63" s="27"/>
      <c r="G63" s="4"/>
    </row>
    <row r="64" spans="1:12" ht="23.1" customHeight="1">
      <c r="A64" s="4" t="s">
        <v>15</v>
      </c>
      <c r="G64" s="4"/>
    </row>
    <row r="65" spans="1:12" s="9" customFormat="1" ht="23.1" customHeight="1">
      <c r="A65" s="2" t="s">
        <v>0</v>
      </c>
      <c r="G65" s="8"/>
      <c r="K65" s="8"/>
    </row>
    <row r="66" spans="1:12" s="9" customFormat="1" ht="23.1" customHeight="1">
      <c r="A66" s="2" t="s">
        <v>136</v>
      </c>
      <c r="G66" s="8"/>
      <c r="K66" s="8"/>
    </row>
    <row r="67" spans="1:12" s="9" customFormat="1" ht="23.1" customHeight="1">
      <c r="A67" s="2" t="s">
        <v>259</v>
      </c>
      <c r="B67" s="6"/>
      <c r="C67" s="6"/>
      <c r="D67" s="6"/>
      <c r="E67" s="6"/>
      <c r="F67" s="6"/>
      <c r="G67" s="7"/>
      <c r="H67" s="6"/>
      <c r="I67" s="6"/>
      <c r="J67" s="6"/>
      <c r="K67" s="8"/>
    </row>
    <row r="68" spans="1:12" s="9" customFormat="1" ht="23.1" customHeight="1">
      <c r="A68" s="2"/>
      <c r="G68" s="8"/>
      <c r="J68" s="30" t="s">
        <v>1</v>
      </c>
      <c r="K68" s="8"/>
    </row>
    <row r="69" spans="1:12" s="9" customFormat="1" ht="23.1" customHeight="1">
      <c r="A69" s="2"/>
      <c r="D69" s="147" t="s">
        <v>2</v>
      </c>
      <c r="E69" s="147"/>
      <c r="F69" s="147"/>
      <c r="G69" s="10"/>
      <c r="H69" s="147" t="s">
        <v>3</v>
      </c>
      <c r="I69" s="147"/>
      <c r="J69" s="147"/>
      <c r="K69" s="10"/>
    </row>
    <row r="70" spans="1:12" s="9" customFormat="1" ht="23.1" customHeight="1">
      <c r="A70" s="2"/>
      <c r="B70" s="11"/>
      <c r="D70" s="12" t="str">
        <f>D40</f>
        <v>30 September 2023</v>
      </c>
      <c r="E70" s="13"/>
      <c r="F70" s="12" t="str">
        <f>F40</f>
        <v>31 December 2022</v>
      </c>
      <c r="G70" s="14"/>
      <c r="H70" s="12" t="str">
        <f>H40</f>
        <v>30 September 2023</v>
      </c>
      <c r="I70" s="13"/>
      <c r="J70" s="12" t="str">
        <f>J40</f>
        <v>31 December 2022</v>
      </c>
      <c r="K70" s="14"/>
    </row>
    <row r="71" spans="1:12" s="9" customFormat="1" ht="23.1" customHeight="1">
      <c r="A71" s="2"/>
      <c r="D71" s="15" t="s">
        <v>157</v>
      </c>
      <c r="E71" s="15"/>
      <c r="F71" s="15" t="s">
        <v>5</v>
      </c>
      <c r="G71" s="15"/>
      <c r="H71" s="15" t="s">
        <v>157</v>
      </c>
      <c r="I71" s="15"/>
      <c r="J71" s="15" t="s">
        <v>5</v>
      </c>
      <c r="K71" s="8"/>
    </row>
    <row r="72" spans="1:12" s="9" customFormat="1" ht="23.1" customHeight="1">
      <c r="A72" s="2"/>
      <c r="C72" s="11"/>
      <c r="D72" s="15" t="s">
        <v>158</v>
      </c>
      <c r="E72" s="16"/>
      <c r="F72" s="15"/>
      <c r="G72" s="15"/>
      <c r="H72" s="15" t="s">
        <v>158</v>
      </c>
      <c r="I72" s="16"/>
      <c r="J72" s="15"/>
      <c r="K72" s="8"/>
    </row>
    <row r="73" spans="1:12" ht="23.1" customHeight="1">
      <c r="A73" s="2" t="s">
        <v>27</v>
      </c>
      <c r="D73" s="29"/>
      <c r="E73" s="29"/>
      <c r="F73" s="29"/>
      <c r="G73" s="29"/>
      <c r="H73" s="29"/>
      <c r="I73" s="29"/>
      <c r="J73" s="29"/>
      <c r="L73" s="2"/>
    </row>
    <row r="74" spans="1:12" ht="23.1" customHeight="1">
      <c r="A74" s="4" t="s">
        <v>28</v>
      </c>
      <c r="G74" s="4"/>
    </row>
    <row r="75" spans="1:12" ht="23.1" customHeight="1">
      <c r="A75" s="20" t="s">
        <v>29</v>
      </c>
      <c r="G75" s="4"/>
      <c r="L75" s="20"/>
    </row>
    <row r="76" spans="1:12" ht="23.1" customHeight="1" thickBot="1">
      <c r="A76" s="20" t="s">
        <v>30</v>
      </c>
      <c r="D76" s="34">
        <v>3000000</v>
      </c>
      <c r="E76" s="1"/>
      <c r="F76" s="34">
        <v>3000000</v>
      </c>
      <c r="G76" s="1"/>
      <c r="H76" s="34">
        <v>3000000</v>
      </c>
      <c r="I76" s="1"/>
      <c r="J76" s="34">
        <v>3000000</v>
      </c>
      <c r="L76" s="20"/>
    </row>
    <row r="77" spans="1:12" ht="23.1" customHeight="1" thickTop="1">
      <c r="A77" s="20" t="s">
        <v>143</v>
      </c>
      <c r="D77" s="35"/>
      <c r="E77" s="35"/>
      <c r="F77" s="35"/>
      <c r="G77" s="35"/>
      <c r="H77" s="35"/>
      <c r="I77" s="35"/>
      <c r="J77" s="35"/>
      <c r="L77" s="20"/>
    </row>
    <row r="78" spans="1:12" ht="23.1" customHeight="1">
      <c r="A78" s="20" t="s">
        <v>30</v>
      </c>
      <c r="B78" s="22"/>
      <c r="C78" s="31"/>
      <c r="D78" s="1">
        <f>Consolidated!B52</f>
        <v>3000000</v>
      </c>
      <c r="E78" s="1"/>
      <c r="F78" s="1">
        <f>Consolidated!B35</f>
        <v>3000000</v>
      </c>
      <c r="G78" s="1"/>
      <c r="H78" s="1">
        <f>separate!B29</f>
        <v>3000000</v>
      </c>
      <c r="I78" s="1"/>
      <c r="J78" s="1">
        <f>separate!B23</f>
        <v>3000000</v>
      </c>
      <c r="L78" s="20"/>
    </row>
    <row r="79" spans="1:12" ht="23.1" customHeight="1">
      <c r="A79" s="4" t="s">
        <v>31</v>
      </c>
      <c r="B79" s="22"/>
      <c r="C79" s="31"/>
      <c r="D79" s="1">
        <f>Consolidated!D52</f>
        <v>2599000</v>
      </c>
      <c r="E79" s="1"/>
      <c r="F79" s="1">
        <f>Consolidated!D35</f>
        <v>2599000</v>
      </c>
      <c r="G79" s="1"/>
      <c r="H79" s="1">
        <f>separate!D29</f>
        <v>2599000</v>
      </c>
      <c r="I79" s="1"/>
      <c r="J79" s="1">
        <f>separate!D23</f>
        <v>2599000</v>
      </c>
    </row>
    <row r="80" spans="1:12" ht="23.1" customHeight="1">
      <c r="A80" s="4" t="s">
        <v>219</v>
      </c>
      <c r="C80" s="31"/>
      <c r="G80" s="4"/>
    </row>
    <row r="81" spans="1:12" ht="23.1" customHeight="1">
      <c r="A81" s="4" t="s">
        <v>220</v>
      </c>
      <c r="B81" s="21"/>
      <c r="C81" s="31"/>
      <c r="D81" s="1">
        <v>-388538</v>
      </c>
      <c r="E81" s="1"/>
      <c r="F81" s="1">
        <v>-387268</v>
      </c>
      <c r="G81" s="1"/>
      <c r="H81" s="1">
        <v>0</v>
      </c>
      <c r="I81" s="1"/>
      <c r="J81" s="1">
        <v>0</v>
      </c>
    </row>
    <row r="82" spans="1:12" ht="23.1" customHeight="1">
      <c r="A82" s="4" t="s">
        <v>32</v>
      </c>
      <c r="B82" s="21"/>
      <c r="C82" s="31"/>
      <c r="D82" s="24"/>
      <c r="E82" s="24"/>
      <c r="F82" s="24"/>
      <c r="G82" s="24"/>
      <c r="H82" s="1"/>
      <c r="I82" s="24"/>
      <c r="J82" s="24"/>
    </row>
    <row r="83" spans="1:12" ht="23.1" customHeight="1">
      <c r="A83" s="4" t="s">
        <v>33</v>
      </c>
      <c r="B83" s="5"/>
      <c r="C83" s="5"/>
      <c r="D83" s="36"/>
      <c r="E83" s="36"/>
      <c r="F83" s="36"/>
      <c r="G83" s="36"/>
      <c r="H83" s="33"/>
      <c r="I83" s="36"/>
      <c r="J83" s="36"/>
    </row>
    <row r="84" spans="1:12" ht="23.1" customHeight="1">
      <c r="A84" s="4" t="s">
        <v>34</v>
      </c>
      <c r="B84" s="21"/>
      <c r="C84" s="31"/>
      <c r="D84" s="1">
        <v>1013746</v>
      </c>
      <c r="E84" s="1"/>
      <c r="F84" s="1">
        <v>1017285</v>
      </c>
      <c r="G84" s="1"/>
      <c r="H84" s="1">
        <f>SUM(separate!F29)</f>
        <v>750000</v>
      </c>
      <c r="I84" s="1"/>
      <c r="J84" s="1">
        <v>750000</v>
      </c>
    </row>
    <row r="85" spans="1:12" s="18" customFormat="1" ht="23.1" customHeight="1">
      <c r="A85" s="4" t="s">
        <v>35</v>
      </c>
      <c r="B85" s="22"/>
      <c r="C85" s="31"/>
      <c r="D85" s="1">
        <v>458824</v>
      </c>
      <c r="E85" s="1"/>
      <c r="F85" s="1">
        <v>419676</v>
      </c>
      <c r="G85" s="1"/>
      <c r="H85" s="1">
        <v>0</v>
      </c>
      <c r="I85" s="1"/>
      <c r="J85" s="1">
        <v>0</v>
      </c>
      <c r="L85" s="4"/>
    </row>
    <row r="86" spans="1:12" s="18" customFormat="1" ht="23.1" customHeight="1">
      <c r="A86" s="4" t="s">
        <v>36</v>
      </c>
      <c r="B86" s="37"/>
      <c r="C86" s="38"/>
      <c r="D86" s="1">
        <f>SUM(Consolidated!L52)</f>
        <v>15291445</v>
      </c>
      <c r="E86" s="1"/>
      <c r="F86" s="1">
        <v>14939813</v>
      </c>
      <c r="G86" s="1"/>
      <c r="H86" s="1">
        <f>SUM(separate!H29)</f>
        <v>9723566</v>
      </c>
      <c r="I86" s="1"/>
      <c r="J86" s="25">
        <v>9464825</v>
      </c>
      <c r="L86" s="4"/>
    </row>
    <row r="87" spans="1:12" ht="23.1" customHeight="1">
      <c r="A87" s="4" t="s">
        <v>37</v>
      </c>
      <c r="B87" s="21"/>
      <c r="C87" s="31"/>
      <c r="D87" s="3">
        <f>SUM(Consolidated!V52)</f>
        <v>1003601</v>
      </c>
      <c r="E87" s="1"/>
      <c r="F87" s="3">
        <v>780146</v>
      </c>
      <c r="G87" s="1"/>
      <c r="H87" s="3">
        <f>SUM(separate!J29)</f>
        <v>510716</v>
      </c>
      <c r="I87" s="1"/>
      <c r="J87" s="3">
        <v>603846</v>
      </c>
    </row>
    <row r="88" spans="1:12" ht="23.1" customHeight="1">
      <c r="A88" s="5" t="s">
        <v>38</v>
      </c>
      <c r="B88" s="21"/>
      <c r="C88" s="31"/>
      <c r="D88" s="1">
        <f>SUM(D78:D87)</f>
        <v>22978078</v>
      </c>
      <c r="E88" s="25"/>
      <c r="F88" s="1">
        <f>SUM(F78:F87)</f>
        <v>22368652</v>
      </c>
      <c r="G88" s="25"/>
      <c r="H88" s="1">
        <f>SUM(H78:H87)</f>
        <v>16583282</v>
      </c>
      <c r="I88" s="25"/>
      <c r="J88" s="1">
        <f>SUM(J78:J87)</f>
        <v>16417671</v>
      </c>
      <c r="L88" s="5"/>
    </row>
    <row r="89" spans="1:12" ht="23.1" customHeight="1">
      <c r="A89" s="5" t="s">
        <v>39</v>
      </c>
      <c r="B89" s="22"/>
      <c r="C89" s="31"/>
      <c r="D89" s="3">
        <f>SUM(Consolidated!Z52)</f>
        <v>1627121</v>
      </c>
      <c r="E89" s="25"/>
      <c r="F89" s="3">
        <v>1718352</v>
      </c>
      <c r="G89" s="25"/>
      <c r="H89" s="3">
        <v>0</v>
      </c>
      <c r="I89" s="25"/>
      <c r="J89" s="3">
        <v>0</v>
      </c>
      <c r="L89" s="5"/>
    </row>
    <row r="90" spans="1:12" ht="23.1" customHeight="1">
      <c r="A90" s="2" t="s">
        <v>40</v>
      </c>
      <c r="B90" s="22"/>
      <c r="C90" s="31"/>
      <c r="D90" s="3">
        <f>SUM(D88:D89)</f>
        <v>24605199</v>
      </c>
      <c r="E90" s="25"/>
      <c r="F90" s="3">
        <f>SUM(F88:F89)</f>
        <v>24087004</v>
      </c>
      <c r="G90" s="25"/>
      <c r="H90" s="3">
        <f>SUM(H88:H89)</f>
        <v>16583282</v>
      </c>
      <c r="I90" s="25"/>
      <c r="J90" s="3">
        <f>SUM(J88:J89)</f>
        <v>16417671</v>
      </c>
      <c r="L90" s="2"/>
    </row>
    <row r="91" spans="1:12" ht="23.1" customHeight="1" thickBot="1">
      <c r="A91" s="2" t="s">
        <v>41</v>
      </c>
      <c r="B91" s="22"/>
      <c r="C91" s="5"/>
      <c r="D91" s="26">
        <f>SUM(D90,D62)</f>
        <v>26827713</v>
      </c>
      <c r="E91" s="25"/>
      <c r="F91" s="26">
        <f>SUM(F90,F62)</f>
        <v>26259922</v>
      </c>
      <c r="G91" s="25"/>
      <c r="H91" s="26">
        <f>SUM(H90,H62)</f>
        <v>17152353</v>
      </c>
      <c r="I91" s="25"/>
      <c r="J91" s="26">
        <f>SUM(J90,J62)</f>
        <v>17035113</v>
      </c>
    </row>
    <row r="92" spans="1:12" ht="23.1" customHeight="1" thickTop="1">
      <c r="D92" s="39">
        <f>SUM(D91-D32)</f>
        <v>0</v>
      </c>
      <c r="E92" s="39"/>
      <c r="F92" s="39">
        <f>SUM(F91-F32)</f>
        <v>0</v>
      </c>
      <c r="G92" s="39"/>
      <c r="H92" s="39">
        <f>SUM(H91-H32)</f>
        <v>0</v>
      </c>
      <c r="I92" s="39"/>
      <c r="J92" s="39">
        <f>SUM(J91-J32)</f>
        <v>0</v>
      </c>
    </row>
    <row r="93" spans="1:12" ht="23.1" customHeight="1">
      <c r="A93" s="4" t="s">
        <v>15</v>
      </c>
      <c r="G93" s="4"/>
    </row>
    <row r="94" spans="1:12" ht="23.1" customHeight="1">
      <c r="G94" s="4"/>
    </row>
    <row r="95" spans="1:12" ht="23.1" customHeight="1">
      <c r="A95" s="40"/>
      <c r="G95" s="4"/>
    </row>
    <row r="96" spans="1:12" ht="23.1" customHeight="1">
      <c r="G96" s="4"/>
    </row>
    <row r="97" spans="1:7" ht="23.1" customHeight="1">
      <c r="B97" s="4" t="s">
        <v>42</v>
      </c>
      <c r="G97" s="4"/>
    </row>
    <row r="98" spans="1:7" ht="23.1" customHeight="1">
      <c r="A98" s="40"/>
      <c r="G98" s="4"/>
    </row>
  </sheetData>
  <mergeCells count="6">
    <mergeCell ref="D5:F5"/>
    <mergeCell ref="H5:J5"/>
    <mergeCell ref="D39:F39"/>
    <mergeCell ref="H39:J39"/>
    <mergeCell ref="D69:F69"/>
    <mergeCell ref="H69:J69"/>
  </mergeCells>
  <pageMargins left="0.70866141732283472" right="0.31496062992125984" top="0.78740157480314965" bottom="0.27559055118110237" header="0.19685039370078741" footer="0.19685039370078741"/>
  <pageSetup paperSize="9" scale="73" orientation="portrait" r:id="rId1"/>
  <rowBreaks count="2" manualBreakCount="2">
    <brk id="3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showGridLines="0" view="pageBreakPreview" zoomScale="80" zoomScaleNormal="77" zoomScaleSheetLayoutView="80" workbookViewId="0">
      <selection activeCell="J19" sqref="J19"/>
    </sheetView>
  </sheetViews>
  <sheetFormatPr defaultColWidth="10.5703125" defaultRowHeight="22.35" customHeight="1"/>
  <cols>
    <col min="1" max="1" width="62" style="4" customWidth="1"/>
    <col min="2" max="2" width="6.42578125" style="4" customWidth="1"/>
    <col min="3" max="3" width="1.5703125" style="4" customWidth="1"/>
    <col min="4" max="4" width="14.85546875" style="4" customWidth="1"/>
    <col min="5" max="5" width="1.42578125" style="4" customWidth="1"/>
    <col min="6" max="6" width="14.85546875" style="4" customWidth="1"/>
    <col min="7" max="7" width="1.5703125" style="4" customWidth="1"/>
    <col min="8" max="8" width="14.85546875" style="4" customWidth="1"/>
    <col min="9" max="9" width="1.42578125" style="4" customWidth="1"/>
    <col min="10" max="10" width="14.85546875" style="4" customWidth="1"/>
    <col min="11" max="11" width="1.42578125" style="4" customWidth="1"/>
    <col min="12" max="12" width="16.5703125" style="4" customWidth="1"/>
    <col min="13" max="13" width="0.5703125" style="4" customWidth="1"/>
    <col min="14" max="16384" width="10.5703125" style="4"/>
  </cols>
  <sheetData>
    <row r="1" spans="1:13" ht="22.35" customHeight="1">
      <c r="J1" s="126" t="s">
        <v>43</v>
      </c>
      <c r="K1" s="18"/>
      <c r="M1" s="29"/>
    </row>
    <row r="2" spans="1:13" ht="22.35" customHeight="1">
      <c r="A2" s="2" t="s">
        <v>0</v>
      </c>
      <c r="B2" s="109"/>
      <c r="C2" s="109"/>
      <c r="D2" s="109"/>
      <c r="E2" s="109"/>
      <c r="F2" s="109"/>
      <c r="G2" s="109"/>
      <c r="H2" s="109"/>
      <c r="I2" s="109"/>
      <c r="J2" s="109"/>
      <c r="K2" s="127"/>
      <c r="L2" s="109"/>
      <c r="M2" s="29"/>
    </row>
    <row r="3" spans="1:13" ht="22.35" customHeight="1">
      <c r="A3" s="2" t="s">
        <v>129</v>
      </c>
      <c r="B3" s="109"/>
      <c r="C3" s="109"/>
      <c r="D3" s="109"/>
      <c r="E3" s="109"/>
      <c r="F3" s="109"/>
      <c r="G3" s="109"/>
      <c r="H3" s="109"/>
      <c r="I3" s="109"/>
      <c r="J3" s="128"/>
      <c r="K3" s="127"/>
      <c r="L3" s="128"/>
      <c r="M3" s="29"/>
    </row>
    <row r="4" spans="1:13" ht="22.35" customHeight="1">
      <c r="A4" s="2" t="s">
        <v>262</v>
      </c>
      <c r="B4" s="109"/>
      <c r="C4" s="109"/>
      <c r="D4" s="109"/>
      <c r="E4" s="109"/>
      <c r="F4" s="109"/>
      <c r="G4" s="109"/>
      <c r="H4" s="109"/>
      <c r="I4" s="109"/>
      <c r="J4" s="128"/>
      <c r="K4" s="127"/>
      <c r="L4" s="128"/>
      <c r="M4" s="29"/>
    </row>
    <row r="5" spans="1:13" ht="22.35" customHeight="1">
      <c r="A5" s="5"/>
      <c r="B5" s="109"/>
      <c r="C5" s="109"/>
      <c r="D5" s="109"/>
      <c r="E5" s="109"/>
      <c r="F5" s="109"/>
      <c r="G5" s="109"/>
      <c r="H5" s="109"/>
      <c r="I5" s="109"/>
      <c r="J5" s="123" t="s">
        <v>165</v>
      </c>
      <c r="K5" s="127"/>
      <c r="M5" s="29"/>
    </row>
    <row r="6" spans="1:13" ht="22.35" customHeight="1">
      <c r="A6" s="5"/>
      <c r="B6" s="9"/>
      <c r="C6" s="9"/>
      <c r="D6" s="92"/>
      <c r="E6" s="92" t="s">
        <v>2</v>
      </c>
      <c r="F6" s="92"/>
      <c r="G6" s="96"/>
      <c r="H6" s="92"/>
      <c r="I6" s="92" t="s">
        <v>3</v>
      </c>
      <c r="J6" s="92"/>
      <c r="M6" s="29"/>
    </row>
    <row r="7" spans="1:13" ht="22.35" customHeight="1">
      <c r="A7" s="5"/>
      <c r="B7" s="11" t="s">
        <v>4</v>
      </c>
      <c r="C7" s="11"/>
      <c r="D7" s="110">
        <v>2023</v>
      </c>
      <c r="E7" s="129"/>
      <c r="F7" s="110">
        <v>2022</v>
      </c>
      <c r="G7" s="110"/>
      <c r="H7" s="110">
        <v>2023</v>
      </c>
      <c r="I7" s="129"/>
      <c r="J7" s="110">
        <v>2022</v>
      </c>
      <c r="M7" s="29"/>
    </row>
    <row r="8" spans="1:13" ht="22.35" customHeight="1">
      <c r="A8" s="2" t="s">
        <v>44</v>
      </c>
      <c r="H8" s="5"/>
      <c r="I8" s="41"/>
      <c r="J8" s="5"/>
      <c r="M8" s="29"/>
    </row>
    <row r="9" spans="1:13" ht="22.35" customHeight="1">
      <c r="A9" s="5" t="s">
        <v>45</v>
      </c>
      <c r="B9" s="19">
        <v>7</v>
      </c>
      <c r="D9" s="36">
        <v>2091017</v>
      </c>
      <c r="E9" s="36"/>
      <c r="F9" s="36">
        <v>2181458</v>
      </c>
      <c r="G9" s="36"/>
      <c r="H9" s="36">
        <v>149396</v>
      </c>
      <c r="I9" s="93"/>
      <c r="J9" s="36">
        <v>221689</v>
      </c>
      <c r="M9" s="29"/>
    </row>
    <row r="10" spans="1:13" ht="22.35" customHeight="1">
      <c r="A10" s="5" t="s">
        <v>124</v>
      </c>
      <c r="D10" s="93">
        <v>145348</v>
      </c>
      <c r="E10" s="93"/>
      <c r="F10" s="93">
        <v>124101</v>
      </c>
      <c r="G10" s="93"/>
      <c r="H10" s="93">
        <v>364733</v>
      </c>
      <c r="I10" s="93"/>
      <c r="J10" s="93">
        <v>345554</v>
      </c>
      <c r="M10" s="29"/>
    </row>
    <row r="11" spans="1:13" ht="22.35" customHeight="1">
      <c r="A11" s="5" t="s">
        <v>125</v>
      </c>
      <c r="D11" s="93">
        <v>14563</v>
      </c>
      <c r="E11" s="93"/>
      <c r="F11" s="93">
        <v>11974</v>
      </c>
      <c r="G11" s="93"/>
      <c r="H11" s="93">
        <v>12457</v>
      </c>
      <c r="I11" s="93"/>
      <c r="J11" s="93">
        <v>12058</v>
      </c>
      <c r="M11" s="29"/>
    </row>
    <row r="12" spans="1:13" ht="22.35" customHeight="1">
      <c r="A12" s="5" t="s">
        <v>196</v>
      </c>
      <c r="B12" s="19"/>
      <c r="D12" s="93">
        <v>14747</v>
      </c>
      <c r="E12" s="93"/>
      <c r="F12" s="93">
        <v>5794</v>
      </c>
      <c r="G12" s="93"/>
      <c r="H12" s="93">
        <v>8008</v>
      </c>
      <c r="I12" s="93"/>
      <c r="J12" s="93">
        <v>4290</v>
      </c>
      <c r="M12" s="29"/>
    </row>
    <row r="13" spans="1:13" ht="22.35" customHeight="1">
      <c r="A13" s="5" t="s">
        <v>46</v>
      </c>
      <c r="B13" s="19"/>
      <c r="C13" s="19"/>
      <c r="D13" s="111">
        <v>39152</v>
      </c>
      <c r="E13" s="93"/>
      <c r="F13" s="111">
        <v>40125</v>
      </c>
      <c r="G13" s="93"/>
      <c r="H13" s="111">
        <v>6510</v>
      </c>
      <c r="I13" s="93"/>
      <c r="J13" s="111">
        <v>11698</v>
      </c>
      <c r="M13" s="29"/>
    </row>
    <row r="14" spans="1:13" ht="22.35" customHeight="1">
      <c r="A14" s="2" t="s">
        <v>47</v>
      </c>
      <c r="D14" s="111">
        <f>SUM(D9:D13)</f>
        <v>2304827</v>
      </c>
      <c r="E14" s="36"/>
      <c r="F14" s="111">
        <f>SUM(F9:F13)</f>
        <v>2363452</v>
      </c>
      <c r="G14" s="93"/>
      <c r="H14" s="111">
        <f>SUM(H9:H13)</f>
        <v>541104</v>
      </c>
      <c r="I14" s="93"/>
      <c r="J14" s="111">
        <f>SUM(J9:J13)</f>
        <v>595289</v>
      </c>
      <c r="M14" s="29"/>
    </row>
    <row r="15" spans="1:13" ht="22.35" customHeight="1">
      <c r="A15" s="2" t="s">
        <v>48</v>
      </c>
      <c r="D15" s="36"/>
      <c r="E15" s="36"/>
      <c r="F15" s="36"/>
      <c r="G15" s="36"/>
      <c r="H15" s="36"/>
      <c r="I15" s="93"/>
      <c r="J15" s="36"/>
      <c r="M15" s="29"/>
    </row>
    <row r="16" spans="1:13" ht="22.35" customHeight="1">
      <c r="A16" s="5" t="s">
        <v>49</v>
      </c>
      <c r="D16" s="36">
        <v>1782909</v>
      </c>
      <c r="E16" s="36"/>
      <c r="F16" s="36">
        <v>1838503</v>
      </c>
      <c r="G16" s="36"/>
      <c r="H16" s="36">
        <v>142729</v>
      </c>
      <c r="I16" s="93"/>
      <c r="J16" s="93">
        <v>208200</v>
      </c>
      <c r="M16" s="29"/>
    </row>
    <row r="17" spans="1:13" ht="22.35" customHeight="1">
      <c r="A17" s="5" t="s">
        <v>173</v>
      </c>
      <c r="B17" s="19"/>
      <c r="C17" s="19"/>
      <c r="D17" s="93">
        <v>59129</v>
      </c>
      <c r="E17" s="93"/>
      <c r="F17" s="93">
        <v>66233</v>
      </c>
      <c r="G17" s="93"/>
      <c r="H17" s="93">
        <v>1651</v>
      </c>
      <c r="I17" s="93"/>
      <c r="J17" s="93">
        <v>4537</v>
      </c>
      <c r="M17" s="29"/>
    </row>
    <row r="18" spans="1:13" ht="22.35" customHeight="1">
      <c r="A18" s="5" t="s">
        <v>50</v>
      </c>
      <c r="B18" s="19"/>
      <c r="C18" s="19"/>
      <c r="D18" s="93">
        <v>181669</v>
      </c>
      <c r="E18" s="93"/>
      <c r="F18" s="93">
        <v>220771</v>
      </c>
      <c r="G18" s="93"/>
      <c r="H18" s="93">
        <v>27365</v>
      </c>
      <c r="I18" s="93"/>
      <c r="J18" s="93">
        <v>23662</v>
      </c>
      <c r="M18" s="29"/>
    </row>
    <row r="19" spans="1:13" ht="22.35" customHeight="1">
      <c r="A19" s="5" t="s">
        <v>232</v>
      </c>
      <c r="B19" s="19"/>
      <c r="C19" s="19"/>
      <c r="D19" s="93">
        <v>50566</v>
      </c>
      <c r="E19" s="93"/>
      <c r="F19" s="93">
        <v>145694</v>
      </c>
      <c r="G19" s="93"/>
      <c r="H19" s="93">
        <v>203</v>
      </c>
      <c r="I19" s="93"/>
      <c r="J19" s="93">
        <v>0</v>
      </c>
      <c r="M19" s="29"/>
    </row>
    <row r="20" spans="1:13" ht="22.35" customHeight="1">
      <c r="A20" s="5" t="s">
        <v>211</v>
      </c>
      <c r="B20" s="19"/>
      <c r="C20" s="19"/>
      <c r="D20" s="93">
        <v>7067</v>
      </c>
      <c r="E20" s="93"/>
      <c r="F20" s="93">
        <v>26172</v>
      </c>
      <c r="G20" s="93"/>
      <c r="H20" s="93">
        <v>769</v>
      </c>
      <c r="I20" s="93"/>
      <c r="J20" s="93">
        <v>1173</v>
      </c>
      <c r="M20" s="29"/>
    </row>
    <row r="21" spans="1:13" ht="22.35" customHeight="1">
      <c r="A21" s="5" t="s">
        <v>253</v>
      </c>
      <c r="B21" s="19"/>
      <c r="C21" s="19"/>
      <c r="D21" s="93">
        <v>43957</v>
      </c>
      <c r="E21" s="93"/>
      <c r="F21" s="93">
        <v>42200</v>
      </c>
      <c r="G21" s="93"/>
      <c r="H21" s="93">
        <v>28884</v>
      </c>
      <c r="I21" s="93"/>
      <c r="J21" s="93">
        <v>29088</v>
      </c>
      <c r="M21" s="29"/>
    </row>
    <row r="22" spans="1:13" ht="22.35" customHeight="1">
      <c r="A22" s="2" t="s">
        <v>51</v>
      </c>
      <c r="D22" s="112">
        <f>SUM(D16:D21)</f>
        <v>2125297</v>
      </c>
      <c r="E22" s="93"/>
      <c r="F22" s="112">
        <f>SUM(F16:F21)</f>
        <v>2339573</v>
      </c>
      <c r="G22" s="93"/>
      <c r="H22" s="112">
        <f>SUM(H16:H21)</f>
        <v>201601</v>
      </c>
      <c r="I22" s="93"/>
      <c r="J22" s="112">
        <f>SUM(J16:J21)</f>
        <v>266660</v>
      </c>
      <c r="M22" s="29"/>
    </row>
    <row r="23" spans="1:13" ht="22.35" customHeight="1">
      <c r="A23" s="2" t="s">
        <v>273</v>
      </c>
      <c r="D23" s="93">
        <f>D14-D22</f>
        <v>179530</v>
      </c>
      <c r="E23" s="93"/>
      <c r="F23" s="93">
        <f>F14-F22</f>
        <v>23879</v>
      </c>
      <c r="G23" s="93"/>
      <c r="H23" s="93">
        <f>H14-H22</f>
        <v>339503</v>
      </c>
      <c r="I23" s="93"/>
      <c r="J23" s="93">
        <f>J14-J22</f>
        <v>328629</v>
      </c>
      <c r="M23" s="29"/>
    </row>
    <row r="24" spans="1:13" ht="22.35" customHeight="1">
      <c r="A24" s="5" t="s">
        <v>149</v>
      </c>
      <c r="B24" s="19"/>
      <c r="D24" s="93">
        <v>149466</v>
      </c>
      <c r="E24" s="93"/>
      <c r="F24" s="93">
        <v>128208</v>
      </c>
      <c r="G24" s="93"/>
      <c r="H24" s="93">
        <v>0</v>
      </c>
      <c r="I24" s="93"/>
      <c r="J24" s="93">
        <v>0</v>
      </c>
      <c r="M24" s="29"/>
    </row>
    <row r="25" spans="1:13" ht="22.35" customHeight="1">
      <c r="A25" s="5" t="s">
        <v>255</v>
      </c>
      <c r="B25" s="19"/>
      <c r="D25" s="93">
        <v>-38081</v>
      </c>
      <c r="E25" s="93"/>
      <c r="F25" s="93">
        <v>-45302</v>
      </c>
      <c r="G25" s="93"/>
      <c r="H25" s="42">
        <v>0</v>
      </c>
      <c r="I25" s="93"/>
      <c r="J25" s="42">
        <v>0</v>
      </c>
      <c r="M25" s="29"/>
    </row>
    <row r="26" spans="1:13" ht="22.35" customHeight="1">
      <c r="A26" s="5" t="s">
        <v>52</v>
      </c>
      <c r="B26" s="19"/>
      <c r="C26" s="19"/>
      <c r="D26" s="111">
        <v>-4347</v>
      </c>
      <c r="E26" s="36"/>
      <c r="F26" s="111">
        <v>-3503</v>
      </c>
      <c r="G26" s="36"/>
      <c r="H26" s="111">
        <v>-727</v>
      </c>
      <c r="I26" s="93"/>
      <c r="J26" s="111">
        <v>-268</v>
      </c>
      <c r="M26" s="29"/>
    </row>
    <row r="27" spans="1:13" ht="22.35" customHeight="1">
      <c r="A27" s="2" t="s">
        <v>270</v>
      </c>
      <c r="B27" s="19"/>
      <c r="C27" s="19"/>
      <c r="D27" s="93">
        <f>SUM(D23:D26)</f>
        <v>286568</v>
      </c>
      <c r="E27" s="93"/>
      <c r="F27" s="93">
        <f>SUM(F23:F26)</f>
        <v>103282</v>
      </c>
      <c r="G27" s="93"/>
      <c r="H27" s="93">
        <f>SUM(H23:H26)</f>
        <v>338776</v>
      </c>
      <c r="I27" s="93"/>
      <c r="J27" s="93">
        <f>SUM(J23:J26)</f>
        <v>328361</v>
      </c>
      <c r="M27" s="29"/>
    </row>
    <row r="28" spans="1:13" ht="22.35" customHeight="1">
      <c r="A28" s="5" t="s">
        <v>271</v>
      </c>
      <c r="B28" s="19"/>
      <c r="D28" s="111">
        <v>-37439</v>
      </c>
      <c r="E28" s="36"/>
      <c r="F28" s="111">
        <v>-34422</v>
      </c>
      <c r="G28" s="36"/>
      <c r="H28" s="111">
        <v>2461</v>
      </c>
      <c r="I28" s="93"/>
      <c r="J28" s="111">
        <v>-2315</v>
      </c>
      <c r="M28" s="29"/>
    </row>
    <row r="29" spans="1:13" ht="22.35" customHeight="1" thickBot="1">
      <c r="A29" s="2" t="s">
        <v>53</v>
      </c>
      <c r="B29" s="18"/>
      <c r="C29" s="18"/>
      <c r="D29" s="113">
        <f>SUM(D27:D28)</f>
        <v>249129</v>
      </c>
      <c r="E29" s="36"/>
      <c r="F29" s="113">
        <f>SUM(F27:F28)</f>
        <v>68860</v>
      </c>
      <c r="G29" s="36"/>
      <c r="H29" s="113">
        <f>SUM(H27:H28)</f>
        <v>341237</v>
      </c>
      <c r="I29" s="93"/>
      <c r="J29" s="113">
        <f>SUM(J27:J28)</f>
        <v>326046</v>
      </c>
      <c r="M29" s="29"/>
    </row>
    <row r="30" spans="1:13" ht="22.35" customHeight="1" thickTop="1">
      <c r="A30" s="2"/>
      <c r="B30" s="18"/>
      <c r="C30" s="18"/>
      <c r="D30" s="93"/>
      <c r="E30" s="36"/>
      <c r="F30" s="93"/>
      <c r="G30" s="93"/>
      <c r="H30" s="93"/>
      <c r="I30" s="93"/>
      <c r="J30" s="93"/>
      <c r="M30" s="29"/>
    </row>
    <row r="31" spans="1:13" ht="22.35" customHeight="1">
      <c r="A31" s="2" t="s">
        <v>155</v>
      </c>
      <c r="B31" s="18"/>
      <c r="C31" s="18"/>
      <c r="D31" s="93"/>
      <c r="E31" s="36"/>
      <c r="F31" s="93"/>
      <c r="G31" s="93"/>
      <c r="H31" s="93"/>
      <c r="I31" s="93"/>
      <c r="J31" s="93"/>
      <c r="M31" s="29"/>
    </row>
    <row r="32" spans="1:13" ht="22.35" customHeight="1" thickBot="1">
      <c r="A32" s="5" t="s">
        <v>54</v>
      </c>
      <c r="D32" s="93">
        <f>D29-D33</f>
        <v>219641</v>
      </c>
      <c r="E32" s="36"/>
      <c r="F32" s="93">
        <f>F29-F33</f>
        <v>24637</v>
      </c>
      <c r="G32" s="39"/>
      <c r="H32" s="119">
        <f>SUM(H29)</f>
        <v>341237</v>
      </c>
      <c r="I32" s="93"/>
      <c r="J32" s="119">
        <f>SUM(J29)</f>
        <v>326046</v>
      </c>
      <c r="M32" s="29"/>
    </row>
    <row r="33" spans="1:13" ht="22.35" customHeight="1" thickTop="1">
      <c r="A33" s="5" t="s">
        <v>39</v>
      </c>
      <c r="D33" s="111">
        <v>29488</v>
      </c>
      <c r="E33" s="36"/>
      <c r="F33" s="111">
        <v>44223</v>
      </c>
      <c r="G33" s="93"/>
      <c r="H33" s="93"/>
      <c r="I33" s="93"/>
      <c r="J33" s="93"/>
      <c r="M33" s="29"/>
    </row>
    <row r="34" spans="1:13" ht="22.35" customHeight="1" thickBot="1">
      <c r="A34" s="2"/>
      <c r="B34" s="21"/>
      <c r="C34" s="19"/>
      <c r="D34" s="113">
        <f>D29</f>
        <v>249129</v>
      </c>
      <c r="E34" s="36"/>
      <c r="F34" s="113">
        <f>F29</f>
        <v>68860</v>
      </c>
      <c r="G34" s="93"/>
      <c r="M34" s="29"/>
    </row>
    <row r="35" spans="1:13" ht="22.35" customHeight="1" thickTop="1">
      <c r="A35" s="2"/>
      <c r="D35" s="114"/>
      <c r="E35" s="121"/>
      <c r="F35" s="114"/>
      <c r="G35" s="114"/>
      <c r="H35" s="114"/>
      <c r="I35" s="114"/>
      <c r="J35" s="114"/>
      <c r="M35" s="29"/>
    </row>
    <row r="36" spans="1:13" ht="22.35" customHeight="1">
      <c r="A36" s="2" t="s">
        <v>145</v>
      </c>
      <c r="B36" s="19"/>
      <c r="M36" s="29"/>
    </row>
    <row r="37" spans="1:13" ht="22.35" customHeight="1" thickBot="1">
      <c r="A37" s="5" t="s">
        <v>87</v>
      </c>
      <c r="B37" s="27"/>
      <c r="D37" s="115">
        <v>0.76</v>
      </c>
      <c r="E37" s="122"/>
      <c r="F37" s="115">
        <v>0.08</v>
      </c>
      <c r="G37" s="122"/>
      <c r="H37" s="115">
        <v>1.1399999999999999</v>
      </c>
      <c r="I37" s="117"/>
      <c r="J37" s="115">
        <v>1.0900000000000001</v>
      </c>
      <c r="M37" s="29"/>
    </row>
    <row r="38" spans="1:13" ht="22.35" customHeight="1" thickTop="1">
      <c r="A38" s="6"/>
      <c r="B38" s="19"/>
      <c r="M38" s="29"/>
    </row>
    <row r="39" spans="1:13" ht="22.35" customHeight="1" thickBot="1">
      <c r="A39" s="5" t="s">
        <v>224</v>
      </c>
      <c r="B39" s="19"/>
      <c r="D39" s="116">
        <v>290786006</v>
      </c>
      <c r="F39" s="116">
        <v>290786006</v>
      </c>
      <c r="H39" s="116">
        <v>300000000</v>
      </c>
      <c r="J39" s="116">
        <v>300000000</v>
      </c>
      <c r="M39" s="29"/>
    </row>
    <row r="40" spans="1:13" ht="22.35" customHeight="1" thickTop="1">
      <c r="A40" s="6"/>
      <c r="B40" s="19"/>
      <c r="M40" s="29"/>
    </row>
    <row r="41" spans="1:13" ht="22.35" customHeight="1">
      <c r="A41" s="130" t="s">
        <v>15</v>
      </c>
      <c r="D41" s="117"/>
      <c r="E41" s="122"/>
      <c r="F41" s="117"/>
      <c r="G41" s="117"/>
      <c r="H41" s="117"/>
      <c r="I41" s="122"/>
      <c r="J41" s="117"/>
      <c r="K41" s="117"/>
      <c r="M41" s="29"/>
    </row>
    <row r="42" spans="1:13" ht="22.35" customHeight="1">
      <c r="J42" s="126" t="s">
        <v>43</v>
      </c>
      <c r="K42" s="18"/>
      <c r="M42" s="29"/>
    </row>
    <row r="43" spans="1:13" ht="22.35" customHeight="1">
      <c r="A43" s="2" t="s">
        <v>0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27"/>
      <c r="L43" s="117"/>
      <c r="M43" s="29"/>
    </row>
    <row r="44" spans="1:13" ht="22.35" customHeight="1">
      <c r="A44" s="2" t="s">
        <v>130</v>
      </c>
      <c r="B44" s="109"/>
      <c r="C44" s="109"/>
      <c r="D44" s="109"/>
      <c r="E44" s="109"/>
      <c r="F44" s="109"/>
      <c r="G44" s="109"/>
      <c r="H44" s="109"/>
      <c r="I44" s="109"/>
      <c r="J44" s="128"/>
      <c r="K44" s="127"/>
      <c r="M44" s="29"/>
    </row>
    <row r="45" spans="1:13" ht="22.35" customHeight="1">
      <c r="A45" s="2" t="s">
        <v>262</v>
      </c>
      <c r="B45" s="109"/>
      <c r="C45" s="109"/>
      <c r="D45" s="109"/>
      <c r="E45" s="109"/>
      <c r="F45" s="109"/>
      <c r="G45" s="109"/>
      <c r="H45" s="109"/>
      <c r="I45" s="109"/>
      <c r="J45" s="128"/>
      <c r="K45" s="127"/>
      <c r="M45" s="29"/>
    </row>
    <row r="46" spans="1:13" ht="22.35" customHeight="1">
      <c r="A46" s="5"/>
      <c r="B46" s="109"/>
      <c r="C46" s="109"/>
      <c r="D46" s="109"/>
      <c r="E46" s="109"/>
      <c r="F46" s="109"/>
      <c r="G46" s="109"/>
      <c r="H46" s="109"/>
      <c r="I46" s="109"/>
      <c r="J46" s="123" t="s">
        <v>1</v>
      </c>
      <c r="K46" s="127"/>
      <c r="M46" s="29"/>
    </row>
    <row r="47" spans="1:13" ht="22.35" customHeight="1">
      <c r="A47" s="5"/>
      <c r="B47" s="9"/>
      <c r="C47" s="9"/>
      <c r="D47" s="92"/>
      <c r="E47" s="92" t="s">
        <v>2</v>
      </c>
      <c r="F47" s="92"/>
      <c r="G47" s="96"/>
      <c r="H47" s="92"/>
      <c r="I47" s="92" t="s">
        <v>3</v>
      </c>
      <c r="J47" s="92"/>
      <c r="M47" s="29"/>
    </row>
    <row r="48" spans="1:13" ht="22.35" customHeight="1">
      <c r="A48" s="5"/>
      <c r="B48" s="11"/>
      <c r="C48" s="11"/>
      <c r="D48" s="110">
        <v>2023</v>
      </c>
      <c r="E48" s="129"/>
      <c r="F48" s="110">
        <v>2022</v>
      </c>
      <c r="G48" s="110"/>
      <c r="H48" s="110">
        <v>2023</v>
      </c>
      <c r="I48" s="129"/>
      <c r="J48" s="110">
        <v>2022</v>
      </c>
      <c r="M48" s="29"/>
    </row>
    <row r="49" spans="1:13" ht="22.35" customHeight="1">
      <c r="A49" s="5"/>
      <c r="B49" s="11"/>
      <c r="C49" s="11"/>
      <c r="D49" s="110"/>
      <c r="E49" s="129"/>
      <c r="F49" s="110"/>
      <c r="G49" s="110"/>
      <c r="H49" s="110"/>
      <c r="I49" s="129"/>
      <c r="J49" s="110"/>
      <c r="M49" s="29"/>
    </row>
    <row r="50" spans="1:13" ht="22.35" customHeight="1">
      <c r="A50" s="2" t="s">
        <v>88</v>
      </c>
      <c r="D50" s="118">
        <f>D29</f>
        <v>249129</v>
      </c>
      <c r="F50" s="118">
        <f>F29</f>
        <v>68860</v>
      </c>
      <c r="G50" s="5"/>
      <c r="H50" s="118">
        <f>H29</f>
        <v>341237</v>
      </c>
      <c r="I50" s="41"/>
      <c r="J50" s="118">
        <f>J29</f>
        <v>326046</v>
      </c>
      <c r="M50" s="29"/>
    </row>
    <row r="51" spans="1:13" ht="22.35" customHeight="1">
      <c r="A51" s="5"/>
      <c r="B51" s="19"/>
      <c r="D51" s="36"/>
      <c r="E51" s="36"/>
      <c r="F51" s="36"/>
      <c r="G51" s="36"/>
      <c r="H51" s="36"/>
      <c r="I51" s="93"/>
      <c r="J51" s="36"/>
      <c r="M51" s="29"/>
    </row>
    <row r="52" spans="1:13" ht="22.35" customHeight="1">
      <c r="A52" s="2" t="s">
        <v>55</v>
      </c>
      <c r="D52" s="93"/>
      <c r="E52" s="93"/>
      <c r="F52" s="93"/>
      <c r="G52" s="93"/>
      <c r="H52" s="93"/>
      <c r="I52" s="93"/>
      <c r="J52" s="93"/>
      <c r="M52" s="29"/>
    </row>
    <row r="53" spans="1:13" ht="22.35" customHeight="1">
      <c r="A53" s="131" t="s">
        <v>161</v>
      </c>
      <c r="D53" s="93"/>
      <c r="E53" s="93"/>
      <c r="F53" s="93"/>
      <c r="G53" s="93"/>
      <c r="H53" s="93"/>
      <c r="I53" s="93"/>
      <c r="J53" s="93"/>
      <c r="M53" s="29"/>
    </row>
    <row r="54" spans="1:13" ht="22.35" customHeight="1">
      <c r="A54" s="131" t="s">
        <v>160</v>
      </c>
      <c r="D54" s="93"/>
      <c r="E54" s="93"/>
      <c r="F54" s="93"/>
      <c r="G54" s="93"/>
      <c r="H54" s="93"/>
      <c r="I54" s="93"/>
      <c r="J54" s="93"/>
      <c r="M54" s="29"/>
    </row>
    <row r="55" spans="1:13" ht="22.35" customHeight="1">
      <c r="A55" s="5" t="s">
        <v>56</v>
      </c>
      <c r="B55" s="19"/>
      <c r="D55" s="93"/>
      <c r="E55" s="93"/>
      <c r="F55" s="93"/>
      <c r="G55" s="93"/>
      <c r="H55" s="93"/>
      <c r="I55" s="93"/>
      <c r="J55" s="93"/>
      <c r="M55" s="29"/>
    </row>
    <row r="56" spans="1:13" ht="22.35" customHeight="1">
      <c r="A56" s="5" t="s">
        <v>120</v>
      </c>
      <c r="D56" s="33">
        <v>170701</v>
      </c>
      <c r="E56" s="33"/>
      <c r="F56" s="33">
        <v>258454</v>
      </c>
      <c r="G56" s="1"/>
      <c r="H56" s="33">
        <v>0</v>
      </c>
      <c r="I56" s="1"/>
      <c r="J56" s="33">
        <v>0</v>
      </c>
      <c r="M56" s="29"/>
    </row>
    <row r="57" spans="1:13" ht="22.35" customHeight="1">
      <c r="A57" s="5" t="s">
        <v>190</v>
      </c>
      <c r="B57" s="19"/>
      <c r="D57" s="25"/>
      <c r="E57" s="25"/>
      <c r="F57" s="25"/>
      <c r="G57" s="25"/>
      <c r="H57" s="25"/>
      <c r="I57" s="25"/>
      <c r="J57" s="25"/>
      <c r="M57" s="29"/>
    </row>
    <row r="58" spans="1:13" ht="22.35" customHeight="1">
      <c r="A58" s="5" t="s">
        <v>191</v>
      </c>
      <c r="B58" s="19"/>
      <c r="D58" s="3">
        <v>51015</v>
      </c>
      <c r="E58" s="25"/>
      <c r="F58" s="3">
        <v>37663</v>
      </c>
      <c r="G58" s="25"/>
      <c r="H58" s="3">
        <v>0</v>
      </c>
      <c r="I58" s="25"/>
      <c r="J58" s="3">
        <v>0</v>
      </c>
      <c r="M58" s="29"/>
    </row>
    <row r="59" spans="1:13" ht="22.35" customHeight="1">
      <c r="A59" s="5" t="s">
        <v>159</v>
      </c>
      <c r="B59" s="19"/>
      <c r="D59" s="25"/>
      <c r="E59" s="25"/>
      <c r="F59" s="25"/>
      <c r="G59" s="25"/>
      <c r="H59" s="25"/>
      <c r="I59" s="25"/>
      <c r="J59" s="25"/>
      <c r="M59" s="29"/>
    </row>
    <row r="60" spans="1:13" ht="22.35" customHeight="1">
      <c r="A60" s="5" t="s">
        <v>162</v>
      </c>
      <c r="B60" s="19"/>
      <c r="D60" s="3">
        <f>SUM(D56:D58)</f>
        <v>221716</v>
      </c>
      <c r="E60" s="1"/>
      <c r="F60" s="3">
        <f>SUM(F56:F58)</f>
        <v>296117</v>
      </c>
      <c r="G60" s="1"/>
      <c r="H60" s="3">
        <f>SUM(H56:H58)</f>
        <v>0</v>
      </c>
      <c r="I60" s="1"/>
      <c r="J60" s="3">
        <f>SUM(J56:J58)</f>
        <v>0</v>
      </c>
      <c r="M60" s="29"/>
    </row>
    <row r="61" spans="1:13" ht="22.35" customHeight="1">
      <c r="A61" s="5"/>
      <c r="B61" s="19"/>
      <c r="D61" s="1"/>
      <c r="E61" s="1"/>
      <c r="F61" s="1"/>
      <c r="G61" s="1"/>
      <c r="H61" s="1"/>
      <c r="I61" s="1"/>
      <c r="J61" s="1"/>
      <c r="M61" s="29"/>
    </row>
    <row r="62" spans="1:13" ht="22.35" customHeight="1">
      <c r="A62" s="131" t="s">
        <v>169</v>
      </c>
      <c r="B62" s="19"/>
      <c r="D62" s="1"/>
      <c r="E62" s="1"/>
      <c r="F62" s="1"/>
      <c r="G62" s="1"/>
      <c r="H62" s="1"/>
      <c r="I62" s="1"/>
      <c r="J62" s="1"/>
      <c r="M62" s="29"/>
    </row>
    <row r="63" spans="1:13" ht="22.35" customHeight="1">
      <c r="A63" s="131" t="s">
        <v>160</v>
      </c>
      <c r="B63" s="19"/>
      <c r="D63" s="1"/>
      <c r="E63" s="1"/>
      <c r="F63" s="1"/>
      <c r="G63" s="1"/>
      <c r="H63" s="1"/>
      <c r="I63" s="1"/>
      <c r="J63" s="1"/>
      <c r="M63" s="29"/>
    </row>
    <row r="64" spans="1:13" ht="22.35" customHeight="1">
      <c r="A64" s="5" t="s">
        <v>269</v>
      </c>
      <c r="B64" s="19"/>
      <c r="D64" s="1"/>
      <c r="E64" s="1"/>
      <c r="F64" s="1"/>
      <c r="G64" s="1"/>
      <c r="H64" s="1"/>
      <c r="I64" s="1"/>
      <c r="J64" s="1"/>
      <c r="M64" s="29"/>
    </row>
    <row r="65" spans="1:13" ht="22.35" customHeight="1">
      <c r="A65" s="5" t="s">
        <v>192</v>
      </c>
      <c r="B65" s="19"/>
      <c r="D65" s="1">
        <v>-24508</v>
      </c>
      <c r="E65" s="1"/>
      <c r="F65" s="1">
        <v>-19889</v>
      </c>
      <c r="G65" s="1"/>
      <c r="H65" s="1">
        <v>-61612</v>
      </c>
      <c r="I65" s="1"/>
      <c r="J65" s="1">
        <v>-25975</v>
      </c>
      <c r="M65" s="29"/>
    </row>
    <row r="66" spans="1:13" ht="22.35" customHeight="1">
      <c r="A66" s="5" t="s">
        <v>190</v>
      </c>
      <c r="B66" s="19"/>
      <c r="D66" s="1"/>
      <c r="E66" s="1"/>
      <c r="F66" s="1"/>
      <c r="G66" s="1"/>
      <c r="H66" s="1"/>
      <c r="I66" s="1"/>
      <c r="J66" s="1"/>
      <c r="M66" s="29"/>
    </row>
    <row r="67" spans="1:13" ht="22.35" customHeight="1">
      <c r="A67" s="5" t="s">
        <v>191</v>
      </c>
      <c r="B67" s="19"/>
      <c r="D67" s="3">
        <v>-207</v>
      </c>
      <c r="E67" s="1"/>
      <c r="F67" s="3">
        <v>-1059</v>
      </c>
      <c r="G67" s="1"/>
      <c r="H67" s="3">
        <v>0</v>
      </c>
      <c r="I67" s="1"/>
      <c r="J67" s="3">
        <v>0</v>
      </c>
      <c r="M67" s="29"/>
    </row>
    <row r="68" spans="1:13" ht="22.35" customHeight="1">
      <c r="A68" s="5" t="s">
        <v>170</v>
      </c>
      <c r="B68" s="19"/>
      <c r="D68" s="1"/>
      <c r="E68" s="1"/>
      <c r="F68" s="1"/>
      <c r="G68" s="1"/>
      <c r="H68" s="1"/>
      <c r="I68" s="1"/>
      <c r="J68" s="1"/>
      <c r="M68" s="29"/>
    </row>
    <row r="69" spans="1:13" ht="22.35" customHeight="1">
      <c r="A69" s="5" t="s">
        <v>162</v>
      </c>
      <c r="B69" s="19"/>
      <c r="D69" s="1">
        <f>SUM(D64:D68)</f>
        <v>-24715</v>
      </c>
      <c r="E69" s="1"/>
      <c r="F69" s="1">
        <f>SUM(F64:F68)</f>
        <v>-20948</v>
      </c>
      <c r="G69" s="1"/>
      <c r="H69" s="1">
        <f>SUM(H64:H68)</f>
        <v>-61612</v>
      </c>
      <c r="I69" s="1"/>
      <c r="J69" s="1">
        <f>SUM(J64:J68)</f>
        <v>-25975</v>
      </c>
      <c r="M69" s="29"/>
    </row>
    <row r="70" spans="1:13" ht="22.35" customHeight="1">
      <c r="A70" s="2" t="s">
        <v>57</v>
      </c>
      <c r="D70" s="112">
        <f>D60+D69</f>
        <v>197001</v>
      </c>
      <c r="E70" s="93"/>
      <c r="F70" s="112">
        <f>F60+F69</f>
        <v>275169</v>
      </c>
      <c r="G70" s="93"/>
      <c r="H70" s="112">
        <f>H60+H69</f>
        <v>-61612</v>
      </c>
      <c r="I70" s="93"/>
      <c r="J70" s="112">
        <f>J60+J69</f>
        <v>-25975</v>
      </c>
      <c r="M70" s="29"/>
    </row>
    <row r="71" spans="1:13" ht="22.35" customHeight="1">
      <c r="A71" s="2"/>
      <c r="D71" s="36"/>
      <c r="E71" s="36"/>
      <c r="F71" s="36"/>
      <c r="G71" s="36"/>
      <c r="H71" s="36"/>
      <c r="I71" s="93"/>
      <c r="J71" s="36"/>
      <c r="M71" s="29"/>
    </row>
    <row r="72" spans="1:13" ht="22.35" customHeight="1" thickBot="1">
      <c r="A72" s="2" t="s">
        <v>58</v>
      </c>
      <c r="D72" s="119">
        <f>D50+D70</f>
        <v>446130</v>
      </c>
      <c r="E72" s="36"/>
      <c r="F72" s="119">
        <f>F50+F70</f>
        <v>344029</v>
      </c>
      <c r="G72" s="93"/>
      <c r="H72" s="119">
        <f>H50+H70</f>
        <v>279625</v>
      </c>
      <c r="I72" s="93"/>
      <c r="J72" s="119">
        <f>J50+J70</f>
        <v>300071</v>
      </c>
      <c r="M72" s="29"/>
    </row>
    <row r="73" spans="1:13" ht="22.35" customHeight="1" thickTop="1">
      <c r="A73" s="2"/>
      <c r="B73" s="18"/>
      <c r="C73" s="18"/>
      <c r="D73" s="93"/>
      <c r="E73" s="36"/>
      <c r="F73" s="93"/>
      <c r="G73" s="93"/>
      <c r="H73" s="93"/>
      <c r="I73" s="93"/>
      <c r="J73" s="93"/>
      <c r="M73" s="29"/>
    </row>
    <row r="74" spans="1:13" ht="22.35" customHeight="1">
      <c r="A74" s="2" t="s">
        <v>156</v>
      </c>
      <c r="B74" s="18"/>
      <c r="C74" s="18"/>
      <c r="D74" s="93"/>
      <c r="E74" s="36"/>
      <c r="F74" s="93"/>
      <c r="G74" s="93"/>
      <c r="H74" s="93"/>
      <c r="I74" s="93"/>
      <c r="J74" s="93"/>
      <c r="M74" s="29"/>
    </row>
    <row r="75" spans="1:13" ht="22.35" customHeight="1" thickBot="1">
      <c r="A75" s="5" t="s">
        <v>54</v>
      </c>
      <c r="D75" s="93">
        <f>D72-D76</f>
        <v>408294</v>
      </c>
      <c r="E75" s="36"/>
      <c r="F75" s="93">
        <f>F72-F76</f>
        <v>294037</v>
      </c>
      <c r="G75" s="39"/>
      <c r="H75" s="119">
        <f>H72</f>
        <v>279625</v>
      </c>
      <c r="I75" s="93"/>
      <c r="J75" s="119">
        <f>J72</f>
        <v>300071</v>
      </c>
      <c r="M75" s="29"/>
    </row>
    <row r="76" spans="1:13" ht="22.35" customHeight="1" thickTop="1">
      <c r="A76" s="5" t="s">
        <v>39</v>
      </c>
      <c r="D76" s="111">
        <v>37836</v>
      </c>
      <c r="E76" s="93"/>
      <c r="F76" s="111">
        <v>49992</v>
      </c>
      <c r="G76" s="93"/>
      <c r="H76" s="117"/>
      <c r="I76" s="117"/>
      <c r="J76" s="117"/>
      <c r="M76" s="29"/>
    </row>
    <row r="77" spans="1:13" ht="22.35" customHeight="1" thickBot="1">
      <c r="A77" s="2"/>
      <c r="B77" s="21"/>
      <c r="C77" s="19"/>
      <c r="D77" s="113">
        <f>D72</f>
        <v>446130</v>
      </c>
      <c r="E77" s="36"/>
      <c r="F77" s="113">
        <f>F72</f>
        <v>344029</v>
      </c>
      <c r="G77" s="93"/>
      <c r="H77" s="117"/>
      <c r="I77" s="117"/>
      <c r="J77" s="117"/>
      <c r="M77" s="28"/>
    </row>
    <row r="78" spans="1:13" ht="22.35" customHeight="1" thickTop="1">
      <c r="A78" s="6"/>
      <c r="D78" s="117"/>
      <c r="E78" s="122"/>
      <c r="F78" s="117"/>
      <c r="G78" s="117"/>
      <c r="H78" s="117"/>
      <c r="I78" s="122"/>
      <c r="J78" s="117"/>
      <c r="K78" s="117"/>
      <c r="M78" s="29"/>
    </row>
    <row r="79" spans="1:13" ht="22.35" customHeight="1">
      <c r="A79" s="130" t="s">
        <v>15</v>
      </c>
      <c r="D79" s="117"/>
      <c r="E79" s="122"/>
      <c r="F79" s="117"/>
      <c r="G79" s="117"/>
      <c r="H79" s="117"/>
      <c r="I79" s="122"/>
      <c r="J79" s="117"/>
      <c r="K79" s="117"/>
      <c r="M79" s="29"/>
    </row>
    <row r="80" spans="1:13" ht="22.35" customHeight="1">
      <c r="L80" s="117"/>
      <c r="M80" s="29"/>
    </row>
    <row r="81" spans="12:13" ht="22.35" customHeight="1">
      <c r="L81" s="117"/>
      <c r="M81" s="29"/>
    </row>
    <row r="82" spans="12:13" ht="22.35" customHeight="1">
      <c r="M82" s="29"/>
    </row>
    <row r="83" spans="12:13" ht="22.35" customHeight="1">
      <c r="M83" s="29"/>
    </row>
    <row r="84" spans="12:13" ht="22.35" customHeight="1">
      <c r="M84" s="29"/>
    </row>
    <row r="85" spans="12:13" ht="22.35" customHeight="1">
      <c r="M85" s="29"/>
    </row>
    <row r="86" spans="12:13" ht="22.35" customHeight="1">
      <c r="M86" s="29"/>
    </row>
    <row r="87" spans="12:13" ht="22.35" customHeight="1">
      <c r="M87" s="29"/>
    </row>
    <row r="88" spans="12:13" ht="22.35" customHeight="1">
      <c r="M88" s="29"/>
    </row>
    <row r="89" spans="12:13" ht="22.35" customHeight="1">
      <c r="M89" s="29"/>
    </row>
    <row r="90" spans="12:13" ht="22.35" customHeight="1">
      <c r="M90" s="29"/>
    </row>
    <row r="91" spans="12:13" ht="22.35" customHeight="1">
      <c r="M91" s="29"/>
    </row>
  </sheetData>
  <pageMargins left="0.70866141732283472" right="0.31496062992125984" top="0.78740157480314965" bottom="0.27559055118110237" header="0.19685039370078741" footer="0.19685039370078741"/>
  <pageSetup paperSize="9" scale="68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showGridLines="0" view="pageBreakPreview" zoomScale="80" zoomScaleNormal="77" zoomScaleSheetLayoutView="80" workbookViewId="0">
      <selection activeCell="A2" sqref="A2"/>
    </sheetView>
  </sheetViews>
  <sheetFormatPr defaultColWidth="10.5703125" defaultRowHeight="22.35" customHeight="1"/>
  <cols>
    <col min="1" max="1" width="64.85546875" style="59" customWidth="1"/>
    <col min="2" max="2" width="6.42578125" style="59" customWidth="1"/>
    <col min="3" max="3" width="1.5703125" style="59" customWidth="1"/>
    <col min="4" max="4" width="16" style="4" customWidth="1"/>
    <col min="5" max="5" width="1.42578125" style="59" customWidth="1"/>
    <col min="6" max="6" width="16" style="59" customWidth="1"/>
    <col min="7" max="7" width="1.5703125" style="59" customWidth="1"/>
    <col min="8" max="8" width="16" style="59" customWidth="1"/>
    <col min="9" max="9" width="1.42578125" style="59" customWidth="1"/>
    <col min="10" max="10" width="16" style="59" customWidth="1"/>
    <col min="11" max="11" width="1.42578125" style="59" customWidth="1"/>
    <col min="12" max="12" width="16.5703125" style="59" customWidth="1"/>
    <col min="13" max="13" width="0.5703125" style="59" customWidth="1"/>
    <col min="14" max="16384" width="10.5703125" style="59"/>
  </cols>
  <sheetData>
    <row r="1" spans="1:13" ht="22.35" customHeight="1">
      <c r="J1" s="60" t="s">
        <v>43</v>
      </c>
      <c r="M1" s="61"/>
    </row>
    <row r="2" spans="1:13" ht="22.35" customHeight="1">
      <c r="A2" s="62" t="s">
        <v>0</v>
      </c>
      <c r="B2" s="63"/>
      <c r="C2" s="63"/>
      <c r="D2" s="109"/>
      <c r="E2" s="63"/>
      <c r="F2" s="63"/>
      <c r="G2" s="63"/>
      <c r="H2" s="63"/>
      <c r="I2" s="63"/>
      <c r="J2" s="63"/>
      <c r="K2" s="63"/>
      <c r="L2" s="63"/>
      <c r="M2" s="61"/>
    </row>
    <row r="3" spans="1:13" ht="22.35" customHeight="1">
      <c r="A3" s="62" t="s">
        <v>129</v>
      </c>
      <c r="B3" s="63"/>
      <c r="C3" s="63"/>
      <c r="D3" s="109"/>
      <c r="E3" s="63"/>
      <c r="F3" s="63"/>
      <c r="G3" s="63"/>
      <c r="H3" s="63"/>
      <c r="I3" s="63"/>
      <c r="J3" s="64"/>
      <c r="K3" s="63"/>
      <c r="L3" s="64"/>
      <c r="M3" s="61"/>
    </row>
    <row r="4" spans="1:13" ht="22.35" customHeight="1">
      <c r="A4" s="62" t="s">
        <v>263</v>
      </c>
      <c r="B4" s="63"/>
      <c r="C4" s="63"/>
      <c r="D4" s="109"/>
      <c r="E4" s="63"/>
      <c r="F4" s="63"/>
      <c r="G4" s="63"/>
      <c r="H4" s="63"/>
      <c r="I4" s="63"/>
      <c r="J4" s="64"/>
      <c r="K4" s="63"/>
      <c r="L4" s="64"/>
      <c r="M4" s="61"/>
    </row>
    <row r="5" spans="1:13" ht="22.35" customHeight="1">
      <c r="A5" s="65"/>
      <c r="B5" s="63"/>
      <c r="C5" s="63"/>
      <c r="D5" s="109"/>
      <c r="E5" s="63"/>
      <c r="F5" s="63"/>
      <c r="G5" s="63"/>
      <c r="H5" s="63"/>
      <c r="I5" s="63"/>
      <c r="J5" s="66" t="s">
        <v>165</v>
      </c>
      <c r="K5" s="63"/>
      <c r="M5" s="61"/>
    </row>
    <row r="6" spans="1:13" ht="22.35" customHeight="1">
      <c r="A6" s="65"/>
      <c r="B6" s="67"/>
      <c r="C6" s="67"/>
      <c r="D6" s="92"/>
      <c r="E6" s="68" t="s">
        <v>2</v>
      </c>
      <c r="F6" s="68"/>
      <c r="G6" s="90"/>
      <c r="H6" s="68"/>
      <c r="I6" s="68" t="s">
        <v>3</v>
      </c>
      <c r="J6" s="68"/>
      <c r="M6" s="61"/>
    </row>
    <row r="7" spans="1:13" ht="22.35" customHeight="1">
      <c r="A7" s="65"/>
      <c r="B7" s="69" t="s">
        <v>4</v>
      </c>
      <c r="C7" s="69"/>
      <c r="D7" s="120">
        <v>2023</v>
      </c>
      <c r="E7" s="60"/>
      <c r="F7" s="91">
        <v>2022</v>
      </c>
      <c r="G7" s="91"/>
      <c r="H7" s="91">
        <v>2023</v>
      </c>
      <c r="I7" s="60"/>
      <c r="J7" s="91">
        <v>2022</v>
      </c>
      <c r="M7" s="61"/>
    </row>
    <row r="8" spans="1:13" ht="22.35" customHeight="1">
      <c r="A8" s="62" t="s">
        <v>44</v>
      </c>
      <c r="H8" s="65"/>
      <c r="I8" s="65"/>
      <c r="J8" s="65"/>
      <c r="M8" s="61"/>
    </row>
    <row r="9" spans="1:13" ht="22.35" customHeight="1">
      <c r="A9" s="65" t="s">
        <v>45</v>
      </c>
      <c r="B9" s="70">
        <v>7</v>
      </c>
      <c r="D9" s="36">
        <v>6129689</v>
      </c>
      <c r="E9" s="71"/>
      <c r="F9" s="71">
        <v>6491064</v>
      </c>
      <c r="G9" s="71"/>
      <c r="H9" s="71">
        <v>457314</v>
      </c>
      <c r="I9" s="71"/>
      <c r="J9" s="71">
        <v>615426</v>
      </c>
      <c r="M9" s="61"/>
    </row>
    <row r="10" spans="1:13" ht="22.35" customHeight="1">
      <c r="A10" s="65" t="s">
        <v>124</v>
      </c>
      <c r="D10" s="36">
        <v>262212</v>
      </c>
      <c r="E10" s="71"/>
      <c r="F10" s="71">
        <v>191484</v>
      </c>
      <c r="G10" s="71"/>
      <c r="H10" s="71">
        <v>729796</v>
      </c>
      <c r="I10" s="71"/>
      <c r="J10" s="71">
        <v>580355</v>
      </c>
      <c r="M10" s="61"/>
    </row>
    <row r="11" spans="1:13" ht="22.35" customHeight="1">
      <c r="A11" s="65" t="s">
        <v>125</v>
      </c>
      <c r="D11" s="36">
        <v>39966</v>
      </c>
      <c r="E11" s="71"/>
      <c r="F11" s="71">
        <v>37900</v>
      </c>
      <c r="G11" s="71"/>
      <c r="H11" s="71">
        <v>37368</v>
      </c>
      <c r="I11" s="71"/>
      <c r="J11" s="71">
        <v>36011</v>
      </c>
      <c r="M11" s="61"/>
    </row>
    <row r="12" spans="1:13" ht="22.35" customHeight="1">
      <c r="A12" s="65" t="s">
        <v>196</v>
      </c>
      <c r="B12" s="70"/>
      <c r="D12" s="36">
        <v>48649</v>
      </c>
      <c r="E12" s="71"/>
      <c r="F12" s="71">
        <v>15550</v>
      </c>
      <c r="G12" s="71"/>
      <c r="H12" s="71">
        <v>20602</v>
      </c>
      <c r="I12" s="71"/>
      <c r="J12" s="71">
        <v>19643</v>
      </c>
      <c r="M12" s="61"/>
    </row>
    <row r="13" spans="1:13" ht="22.35" customHeight="1">
      <c r="A13" s="65" t="s">
        <v>233</v>
      </c>
      <c r="B13" s="70"/>
      <c r="D13" s="36">
        <v>0</v>
      </c>
      <c r="E13" s="71"/>
      <c r="F13" s="71">
        <v>25083</v>
      </c>
      <c r="G13" s="71"/>
      <c r="H13" s="71">
        <v>0</v>
      </c>
      <c r="I13" s="71"/>
      <c r="J13" s="71">
        <v>0</v>
      </c>
      <c r="M13" s="61"/>
    </row>
    <row r="14" spans="1:13" ht="21.75" customHeight="1">
      <c r="A14" s="65" t="s">
        <v>231</v>
      </c>
      <c r="B14" s="70"/>
      <c r="D14" s="36">
        <v>2882</v>
      </c>
      <c r="E14" s="71"/>
      <c r="F14" s="71">
        <v>41426</v>
      </c>
      <c r="G14" s="71"/>
      <c r="H14" s="71">
        <v>1576</v>
      </c>
      <c r="I14" s="71"/>
      <c r="J14" s="71">
        <v>20</v>
      </c>
      <c r="M14" s="61"/>
    </row>
    <row r="15" spans="1:13" ht="21.75" customHeight="1">
      <c r="A15" s="65" t="s">
        <v>234</v>
      </c>
      <c r="B15" s="70"/>
      <c r="D15" s="36">
        <v>13657</v>
      </c>
      <c r="E15" s="71"/>
      <c r="F15" s="71">
        <v>105523</v>
      </c>
      <c r="G15" s="71"/>
      <c r="H15" s="71">
        <v>13657</v>
      </c>
      <c r="I15" s="71"/>
      <c r="J15" s="71">
        <v>105523</v>
      </c>
      <c r="M15" s="61"/>
    </row>
    <row r="16" spans="1:13" ht="21.75" customHeight="1">
      <c r="A16" s="65" t="s">
        <v>210</v>
      </c>
      <c r="B16" s="70"/>
      <c r="D16" s="36">
        <v>80322</v>
      </c>
      <c r="E16" s="71"/>
      <c r="F16" s="71">
        <v>0</v>
      </c>
      <c r="G16" s="71"/>
      <c r="H16" s="71">
        <v>0</v>
      </c>
      <c r="I16" s="71"/>
      <c r="J16" s="71">
        <v>0</v>
      </c>
      <c r="M16" s="61"/>
    </row>
    <row r="17" spans="1:13" ht="22.35" customHeight="1">
      <c r="A17" s="65" t="s">
        <v>46</v>
      </c>
      <c r="B17" s="70"/>
      <c r="C17" s="70"/>
      <c r="D17" s="111">
        <v>104805</v>
      </c>
      <c r="E17" s="71"/>
      <c r="F17" s="72">
        <v>117039</v>
      </c>
      <c r="G17" s="71"/>
      <c r="H17" s="72">
        <v>17838</v>
      </c>
      <c r="I17" s="71"/>
      <c r="J17" s="72">
        <v>21390</v>
      </c>
      <c r="M17" s="61"/>
    </row>
    <row r="18" spans="1:13" ht="22.35" customHeight="1">
      <c r="A18" s="62" t="s">
        <v>47</v>
      </c>
      <c r="D18" s="111">
        <f>SUM(D9:D17)</f>
        <v>6682182</v>
      </c>
      <c r="E18" s="71"/>
      <c r="F18" s="72">
        <f>SUM(F9:F17)</f>
        <v>7025069</v>
      </c>
      <c r="G18" s="71"/>
      <c r="H18" s="72">
        <f>SUM(H9:H17)</f>
        <v>1278151</v>
      </c>
      <c r="I18" s="71"/>
      <c r="J18" s="72">
        <f>SUM(J9:J17)</f>
        <v>1378368</v>
      </c>
      <c r="M18" s="61"/>
    </row>
    <row r="19" spans="1:13" ht="22.35" customHeight="1">
      <c r="A19" s="62" t="s">
        <v>48</v>
      </c>
      <c r="D19" s="36"/>
      <c r="E19" s="71"/>
      <c r="F19" s="71"/>
      <c r="G19" s="71"/>
      <c r="H19" s="71"/>
      <c r="I19" s="71"/>
      <c r="J19" s="71"/>
      <c r="M19" s="61"/>
    </row>
    <row r="20" spans="1:13" ht="22.35" customHeight="1">
      <c r="A20" s="65" t="s">
        <v>49</v>
      </c>
      <c r="D20" s="36">
        <v>5287952</v>
      </c>
      <c r="E20" s="71"/>
      <c r="F20" s="71">
        <v>5598747</v>
      </c>
      <c r="G20" s="71"/>
      <c r="H20" s="71">
        <v>443371</v>
      </c>
      <c r="I20" s="71"/>
      <c r="J20" s="71">
        <v>583796</v>
      </c>
      <c r="M20" s="61"/>
    </row>
    <row r="21" spans="1:13" ht="22.35" customHeight="1">
      <c r="A21" s="65" t="s">
        <v>173</v>
      </c>
      <c r="B21" s="70"/>
      <c r="C21" s="70"/>
      <c r="D21" s="36">
        <v>166267</v>
      </c>
      <c r="E21" s="71"/>
      <c r="F21" s="71">
        <v>203420</v>
      </c>
      <c r="G21" s="71"/>
      <c r="H21" s="71">
        <v>5594</v>
      </c>
      <c r="I21" s="71"/>
      <c r="J21" s="71">
        <v>16790</v>
      </c>
      <c r="M21" s="61"/>
    </row>
    <row r="22" spans="1:13" ht="22.35" customHeight="1">
      <c r="A22" s="65" t="s">
        <v>50</v>
      </c>
      <c r="B22" s="70"/>
      <c r="C22" s="70"/>
      <c r="D22" s="36">
        <v>469624</v>
      </c>
      <c r="E22" s="71"/>
      <c r="F22" s="71">
        <v>540443</v>
      </c>
      <c r="G22" s="71"/>
      <c r="H22" s="71">
        <v>80488</v>
      </c>
      <c r="I22" s="71"/>
      <c r="J22" s="71">
        <v>79593</v>
      </c>
      <c r="M22" s="61"/>
    </row>
    <row r="23" spans="1:13" ht="22.35" customHeight="1">
      <c r="A23" s="65" t="s">
        <v>232</v>
      </c>
      <c r="B23" s="70"/>
      <c r="C23" s="70"/>
      <c r="D23" s="36">
        <v>0</v>
      </c>
      <c r="E23" s="71"/>
      <c r="F23" s="71">
        <v>115523</v>
      </c>
      <c r="G23" s="71"/>
      <c r="H23" s="71">
        <v>2072</v>
      </c>
      <c r="I23" s="71"/>
      <c r="J23" s="71">
        <v>142</v>
      </c>
      <c r="M23" s="61"/>
    </row>
    <row r="24" spans="1:13" ht="22.35" customHeight="1">
      <c r="A24" s="65" t="s">
        <v>211</v>
      </c>
      <c r="B24" s="70"/>
      <c r="C24" s="70"/>
      <c r="D24" s="36">
        <v>63935</v>
      </c>
      <c r="E24" s="71"/>
      <c r="F24" s="71">
        <v>64924</v>
      </c>
      <c r="G24" s="71"/>
      <c r="H24" s="71">
        <v>7390</v>
      </c>
      <c r="I24" s="71"/>
      <c r="J24" s="71">
        <v>4575</v>
      </c>
      <c r="M24" s="61"/>
    </row>
    <row r="25" spans="1:13" ht="22.35" customHeight="1">
      <c r="A25" s="65" t="s">
        <v>253</v>
      </c>
      <c r="B25" s="70"/>
      <c r="C25" s="70"/>
      <c r="D25" s="36">
        <v>44560</v>
      </c>
      <c r="E25" s="71"/>
      <c r="F25" s="71">
        <v>42401</v>
      </c>
      <c r="G25" s="71"/>
      <c r="H25" s="71">
        <v>28884</v>
      </c>
      <c r="I25" s="71"/>
      <c r="J25" s="71">
        <v>29088</v>
      </c>
      <c r="M25" s="61"/>
    </row>
    <row r="26" spans="1:13" ht="22.35" customHeight="1">
      <c r="A26" s="62" t="s">
        <v>51</v>
      </c>
      <c r="D26" s="112">
        <f>SUM(D20:D25)</f>
        <v>6032338</v>
      </c>
      <c r="E26" s="71"/>
      <c r="F26" s="73">
        <f>SUM(F20:F25)</f>
        <v>6565458</v>
      </c>
      <c r="G26" s="71"/>
      <c r="H26" s="73">
        <f>SUM(H20:H25)</f>
        <v>567799</v>
      </c>
      <c r="I26" s="71"/>
      <c r="J26" s="73">
        <f>SUM(J20:J25)</f>
        <v>713984</v>
      </c>
      <c r="M26" s="61"/>
    </row>
    <row r="27" spans="1:13" ht="22.35" customHeight="1">
      <c r="A27" s="62" t="s">
        <v>221</v>
      </c>
      <c r="D27" s="36">
        <f>D18-D26</f>
        <v>649844</v>
      </c>
      <c r="E27" s="71"/>
      <c r="F27" s="71">
        <f>F18-F26</f>
        <v>459611</v>
      </c>
      <c r="G27" s="71"/>
      <c r="H27" s="71">
        <f>H18-H26</f>
        <v>710352</v>
      </c>
      <c r="I27" s="71"/>
      <c r="J27" s="71">
        <f>J18-J26</f>
        <v>664384</v>
      </c>
      <c r="M27" s="61"/>
    </row>
    <row r="28" spans="1:13" ht="22.35" customHeight="1">
      <c r="A28" s="65" t="s">
        <v>149</v>
      </c>
      <c r="B28" s="70"/>
      <c r="D28" s="36">
        <v>432971</v>
      </c>
      <c r="E28" s="71"/>
      <c r="F28" s="71">
        <v>430157</v>
      </c>
      <c r="G28" s="71"/>
      <c r="H28" s="71">
        <v>0</v>
      </c>
      <c r="I28" s="71"/>
      <c r="J28" s="71">
        <v>0</v>
      </c>
      <c r="M28" s="61"/>
    </row>
    <row r="29" spans="1:13" ht="22.35" customHeight="1">
      <c r="A29" s="65" t="s">
        <v>255</v>
      </c>
      <c r="B29" s="70"/>
      <c r="D29" s="36">
        <v>-71634</v>
      </c>
      <c r="E29" s="71"/>
      <c r="F29" s="71">
        <v>-28579</v>
      </c>
      <c r="G29" s="71"/>
      <c r="H29" s="86">
        <v>0</v>
      </c>
      <c r="I29" s="71"/>
      <c r="J29" s="86">
        <v>0</v>
      </c>
      <c r="M29" s="61"/>
    </row>
    <row r="30" spans="1:13" ht="22.35" customHeight="1">
      <c r="A30" s="65" t="s">
        <v>52</v>
      </c>
      <c r="B30" s="70"/>
      <c r="C30" s="70"/>
      <c r="D30" s="111">
        <v>-10333</v>
      </c>
      <c r="E30" s="71"/>
      <c r="F30" s="72">
        <v>-12224</v>
      </c>
      <c r="G30" s="71"/>
      <c r="H30" s="72">
        <v>-1571</v>
      </c>
      <c r="I30" s="71"/>
      <c r="J30" s="72">
        <v>-1528</v>
      </c>
      <c r="M30" s="61"/>
    </row>
    <row r="31" spans="1:13" ht="22.35" customHeight="1">
      <c r="A31" s="62" t="s">
        <v>270</v>
      </c>
      <c r="B31" s="70"/>
      <c r="C31" s="70"/>
      <c r="D31" s="36">
        <f>SUM(D27:D30)</f>
        <v>1000848</v>
      </c>
      <c r="E31" s="71"/>
      <c r="F31" s="71">
        <f>SUM(F27:F30)</f>
        <v>848965</v>
      </c>
      <c r="G31" s="71"/>
      <c r="H31" s="71">
        <f>SUM(H27:H30)</f>
        <v>708781</v>
      </c>
      <c r="I31" s="71"/>
      <c r="J31" s="71">
        <f>SUM(J27:J30)</f>
        <v>662856</v>
      </c>
      <c r="M31" s="61"/>
    </row>
    <row r="32" spans="1:13" ht="22.35" customHeight="1">
      <c r="A32" s="65" t="s">
        <v>271</v>
      </c>
      <c r="B32" s="70"/>
      <c r="D32" s="111">
        <v>-102055</v>
      </c>
      <c r="E32" s="71"/>
      <c r="F32" s="72">
        <v>-106194</v>
      </c>
      <c r="G32" s="71"/>
      <c r="H32" s="72">
        <v>715</v>
      </c>
      <c r="I32" s="71"/>
      <c r="J32" s="72">
        <v>-20263</v>
      </c>
      <c r="M32" s="61"/>
    </row>
    <row r="33" spans="1:13" ht="22.35" customHeight="1" thickBot="1">
      <c r="A33" s="62" t="s">
        <v>53</v>
      </c>
      <c r="D33" s="113">
        <f>SUM(D31:D32)</f>
        <v>898793</v>
      </c>
      <c r="E33" s="71"/>
      <c r="F33" s="74">
        <f>SUM(F31:F32)</f>
        <v>742771</v>
      </c>
      <c r="G33" s="71"/>
      <c r="H33" s="74">
        <f>SUM(H31:H32)</f>
        <v>709496</v>
      </c>
      <c r="I33" s="71"/>
      <c r="J33" s="74">
        <f>SUM(J31:J32)</f>
        <v>642593</v>
      </c>
      <c r="M33" s="61"/>
    </row>
    <row r="34" spans="1:13" ht="22.35" customHeight="1" thickTop="1">
      <c r="A34" s="62"/>
      <c r="D34" s="36"/>
      <c r="E34" s="71"/>
      <c r="F34" s="71"/>
      <c r="G34" s="71"/>
      <c r="H34" s="71"/>
      <c r="I34" s="71"/>
      <c r="J34" s="71"/>
      <c r="M34" s="61"/>
    </row>
    <row r="35" spans="1:13" ht="22.35" customHeight="1">
      <c r="A35" s="62" t="s">
        <v>155</v>
      </c>
      <c r="D35" s="36"/>
      <c r="E35" s="71"/>
      <c r="F35" s="71"/>
      <c r="G35" s="71"/>
      <c r="H35" s="71"/>
      <c r="I35" s="71"/>
      <c r="J35" s="71"/>
      <c r="M35" s="61"/>
    </row>
    <row r="36" spans="1:13" ht="22.35" customHeight="1" thickBot="1">
      <c r="A36" s="65" t="s">
        <v>54</v>
      </c>
      <c r="D36" s="36">
        <f>D33-D37</f>
        <v>823965</v>
      </c>
      <c r="E36" s="71"/>
      <c r="F36" s="71">
        <f>F33-F37</f>
        <v>616664</v>
      </c>
      <c r="G36" s="75"/>
      <c r="H36" s="76">
        <f>SUM(H33)</f>
        <v>709496</v>
      </c>
      <c r="I36" s="71"/>
      <c r="J36" s="76">
        <f>SUM(J33)</f>
        <v>642593</v>
      </c>
      <c r="M36" s="61"/>
    </row>
    <row r="37" spans="1:13" ht="22.35" customHeight="1" thickTop="1">
      <c r="A37" s="65" t="s">
        <v>39</v>
      </c>
      <c r="D37" s="111">
        <v>74828</v>
      </c>
      <c r="E37" s="71"/>
      <c r="F37" s="72">
        <v>126107</v>
      </c>
      <c r="G37" s="71"/>
      <c r="H37" s="71"/>
      <c r="I37" s="71"/>
      <c r="J37" s="71"/>
      <c r="M37" s="61"/>
    </row>
    <row r="38" spans="1:13" ht="22.35" customHeight="1" thickBot="1">
      <c r="A38" s="62"/>
      <c r="B38" s="77"/>
      <c r="C38" s="70"/>
      <c r="D38" s="113">
        <f>D33</f>
        <v>898793</v>
      </c>
      <c r="E38" s="71"/>
      <c r="F38" s="74">
        <f>F33</f>
        <v>742771</v>
      </c>
      <c r="G38" s="71"/>
      <c r="M38" s="61"/>
    </row>
    <row r="39" spans="1:13" ht="22.35" customHeight="1" thickTop="1">
      <c r="A39" s="62"/>
      <c r="D39" s="121"/>
      <c r="E39" s="78"/>
      <c r="F39" s="78"/>
      <c r="G39" s="78"/>
      <c r="H39" s="78"/>
      <c r="I39" s="78"/>
      <c r="J39" s="78"/>
      <c r="M39" s="61"/>
    </row>
    <row r="40" spans="1:13" ht="22.35" customHeight="1">
      <c r="A40" s="62" t="s">
        <v>145</v>
      </c>
      <c r="B40" s="70"/>
      <c r="M40" s="61"/>
    </row>
    <row r="41" spans="1:13" ht="22.35" customHeight="1" thickBot="1">
      <c r="A41" s="65" t="s">
        <v>87</v>
      </c>
      <c r="B41" s="79"/>
      <c r="D41" s="115">
        <v>2.83</v>
      </c>
      <c r="E41" s="81"/>
      <c r="F41" s="80">
        <v>2.12</v>
      </c>
      <c r="G41" s="81"/>
      <c r="H41" s="80">
        <v>2.36</v>
      </c>
      <c r="I41" s="81"/>
      <c r="J41" s="80">
        <v>2.14</v>
      </c>
      <c r="M41" s="61"/>
    </row>
    <row r="42" spans="1:13" ht="22.35" customHeight="1" thickTop="1">
      <c r="A42" s="82"/>
      <c r="B42" s="70"/>
      <c r="M42" s="61"/>
    </row>
    <row r="43" spans="1:13" ht="22.35" customHeight="1" thickBot="1">
      <c r="A43" s="65" t="s">
        <v>224</v>
      </c>
      <c r="B43" s="70"/>
      <c r="D43" s="116">
        <v>290786006</v>
      </c>
      <c r="F43" s="83">
        <v>290786006</v>
      </c>
      <c r="H43" s="83">
        <v>300000000</v>
      </c>
      <c r="J43" s="83">
        <v>300000000</v>
      </c>
      <c r="M43" s="61"/>
    </row>
    <row r="44" spans="1:13" ht="22.35" customHeight="1" thickTop="1">
      <c r="A44" s="82"/>
      <c r="B44" s="70"/>
      <c r="M44" s="61"/>
    </row>
    <row r="45" spans="1:13" ht="22.35" customHeight="1">
      <c r="A45" s="65" t="s">
        <v>15</v>
      </c>
      <c r="D45" s="122"/>
      <c r="E45" s="81"/>
      <c r="F45" s="81"/>
      <c r="G45" s="81"/>
      <c r="H45" s="81"/>
      <c r="I45" s="81"/>
      <c r="J45" s="81"/>
      <c r="K45" s="81"/>
      <c r="L45" s="81"/>
      <c r="M45" s="61"/>
    </row>
    <row r="46" spans="1:13" ht="22.35" customHeight="1">
      <c r="J46" s="60" t="s">
        <v>43</v>
      </c>
      <c r="M46" s="61"/>
    </row>
    <row r="47" spans="1:13" ht="22.35" customHeight="1">
      <c r="A47" s="62" t="s">
        <v>0</v>
      </c>
      <c r="B47" s="63"/>
      <c r="C47" s="63"/>
      <c r="D47" s="109"/>
      <c r="E47" s="63"/>
      <c r="F47" s="63"/>
      <c r="G47" s="63"/>
      <c r="H47" s="63"/>
      <c r="I47" s="63"/>
      <c r="J47" s="63"/>
      <c r="K47" s="63"/>
      <c r="M47" s="61"/>
    </row>
    <row r="48" spans="1:13" ht="22.35" customHeight="1">
      <c r="A48" s="62" t="s">
        <v>130</v>
      </c>
      <c r="B48" s="63"/>
      <c r="C48" s="63"/>
      <c r="D48" s="109"/>
      <c r="E48" s="63"/>
      <c r="F48" s="63"/>
      <c r="G48" s="63"/>
      <c r="H48" s="63"/>
      <c r="I48" s="63"/>
      <c r="J48" s="64"/>
      <c r="K48" s="63"/>
      <c r="M48" s="61"/>
    </row>
    <row r="49" spans="1:13" ht="22.35" customHeight="1">
      <c r="A49" s="62" t="s">
        <v>263</v>
      </c>
      <c r="B49" s="63"/>
      <c r="C49" s="63"/>
      <c r="D49" s="109"/>
      <c r="E49" s="63"/>
      <c r="F49" s="63"/>
      <c r="G49" s="63"/>
      <c r="H49" s="63"/>
      <c r="I49" s="63"/>
      <c r="J49" s="64"/>
      <c r="K49" s="63"/>
      <c r="M49" s="61"/>
    </row>
    <row r="50" spans="1:13" ht="22.35" customHeight="1">
      <c r="A50" s="65"/>
      <c r="B50" s="63"/>
      <c r="C50" s="63"/>
      <c r="D50" s="109"/>
      <c r="E50" s="63"/>
      <c r="F50" s="63"/>
      <c r="G50" s="63"/>
      <c r="H50" s="63"/>
      <c r="I50" s="63"/>
      <c r="J50" s="66" t="s">
        <v>1</v>
      </c>
      <c r="K50" s="63"/>
      <c r="M50" s="61"/>
    </row>
    <row r="51" spans="1:13" ht="22.35" customHeight="1">
      <c r="A51" s="65"/>
      <c r="B51" s="67"/>
      <c r="C51" s="67"/>
      <c r="D51" s="92"/>
      <c r="E51" s="68" t="s">
        <v>2</v>
      </c>
      <c r="F51" s="68"/>
      <c r="G51" s="90"/>
      <c r="H51" s="68"/>
      <c r="I51" s="68" t="s">
        <v>3</v>
      </c>
      <c r="J51" s="68"/>
      <c r="M51" s="61"/>
    </row>
    <row r="52" spans="1:13" ht="22.35" customHeight="1">
      <c r="A52" s="65"/>
      <c r="B52" s="69"/>
      <c r="C52" s="69"/>
      <c r="D52" s="120">
        <v>2023</v>
      </c>
      <c r="E52" s="60"/>
      <c r="F52" s="91">
        <v>2022</v>
      </c>
      <c r="G52" s="91"/>
      <c r="H52" s="91">
        <v>2023</v>
      </c>
      <c r="I52" s="60"/>
      <c r="J52" s="91">
        <v>2022</v>
      </c>
      <c r="M52" s="61"/>
    </row>
    <row r="53" spans="1:13" ht="22.35" customHeight="1">
      <c r="A53" s="65"/>
      <c r="B53" s="69"/>
      <c r="C53" s="69"/>
      <c r="D53" s="120"/>
      <c r="E53" s="60"/>
      <c r="F53" s="91"/>
      <c r="G53" s="91"/>
      <c r="H53" s="91"/>
      <c r="I53" s="60"/>
      <c r="J53" s="91"/>
      <c r="M53" s="61"/>
    </row>
    <row r="54" spans="1:13" ht="22.35" customHeight="1">
      <c r="A54" s="62" t="s">
        <v>88</v>
      </c>
      <c r="D54" s="118">
        <f>D33</f>
        <v>898793</v>
      </c>
      <c r="F54" s="84">
        <f>F33</f>
        <v>742771</v>
      </c>
      <c r="G54" s="65"/>
      <c r="H54" s="84">
        <f>H33</f>
        <v>709496</v>
      </c>
      <c r="I54" s="65"/>
      <c r="J54" s="84">
        <f>J33</f>
        <v>642593</v>
      </c>
      <c r="M54" s="61"/>
    </row>
    <row r="55" spans="1:13" ht="22.35" customHeight="1">
      <c r="A55" s="65"/>
      <c r="B55" s="70"/>
      <c r="D55" s="36"/>
      <c r="E55" s="71"/>
      <c r="F55" s="71"/>
      <c r="G55" s="71"/>
      <c r="H55" s="71"/>
      <c r="I55" s="71"/>
      <c r="J55" s="71"/>
      <c r="M55" s="61"/>
    </row>
    <row r="56" spans="1:13" ht="22.35" customHeight="1">
      <c r="A56" s="62" t="s">
        <v>55</v>
      </c>
      <c r="D56" s="36"/>
      <c r="E56" s="71"/>
      <c r="F56" s="71"/>
      <c r="G56" s="71"/>
      <c r="H56" s="71"/>
      <c r="I56" s="71"/>
      <c r="J56" s="71"/>
      <c r="M56" s="61"/>
    </row>
    <row r="57" spans="1:13" ht="22.35" customHeight="1">
      <c r="A57" s="85" t="s">
        <v>161</v>
      </c>
      <c r="D57" s="36"/>
      <c r="E57" s="71"/>
      <c r="F57" s="71"/>
      <c r="G57" s="71"/>
      <c r="H57" s="71"/>
      <c r="I57" s="71"/>
      <c r="J57" s="71"/>
      <c r="M57" s="61"/>
    </row>
    <row r="58" spans="1:13" ht="22.35" customHeight="1">
      <c r="A58" s="85" t="s">
        <v>160</v>
      </c>
      <c r="D58" s="36"/>
      <c r="E58" s="71"/>
      <c r="F58" s="71"/>
      <c r="G58" s="71"/>
      <c r="H58" s="71"/>
      <c r="I58" s="71"/>
      <c r="J58" s="71"/>
      <c r="M58" s="61"/>
    </row>
    <row r="59" spans="1:13" ht="22.35" customHeight="1">
      <c r="A59" s="65" t="s">
        <v>56</v>
      </c>
      <c r="B59" s="70"/>
      <c r="D59" s="36"/>
      <c r="E59" s="71"/>
      <c r="F59" s="71"/>
      <c r="G59" s="71"/>
      <c r="H59" s="71"/>
      <c r="I59" s="71"/>
      <c r="J59" s="71"/>
      <c r="M59" s="61"/>
    </row>
    <row r="60" spans="1:13" ht="22.35" customHeight="1">
      <c r="A60" s="65" t="s">
        <v>120</v>
      </c>
      <c r="D60" s="33">
        <v>201744</v>
      </c>
      <c r="E60" s="86"/>
      <c r="F60" s="86">
        <v>406285</v>
      </c>
      <c r="G60" s="87"/>
      <c r="H60" s="86">
        <v>0</v>
      </c>
      <c r="I60" s="87"/>
      <c r="J60" s="86">
        <v>0</v>
      </c>
      <c r="M60" s="61"/>
    </row>
    <row r="61" spans="1:13" ht="22.35" customHeight="1">
      <c r="A61" s="65" t="s">
        <v>190</v>
      </c>
      <c r="B61" s="70"/>
      <c r="D61" s="25"/>
      <c r="E61" s="88"/>
      <c r="F61" s="88"/>
      <c r="G61" s="88"/>
      <c r="H61" s="88"/>
      <c r="I61" s="88"/>
      <c r="J61" s="88"/>
      <c r="M61" s="61"/>
    </row>
    <row r="62" spans="1:13" ht="22.35" customHeight="1">
      <c r="A62" s="65" t="s">
        <v>191</v>
      </c>
      <c r="B62" s="70"/>
      <c r="D62" s="3">
        <v>20660</v>
      </c>
      <c r="E62" s="88"/>
      <c r="F62" s="89">
        <v>48756</v>
      </c>
      <c r="G62" s="88"/>
      <c r="H62" s="89">
        <v>0</v>
      </c>
      <c r="I62" s="88"/>
      <c r="J62" s="89">
        <v>0</v>
      </c>
      <c r="M62" s="61"/>
    </row>
    <row r="63" spans="1:13" ht="22.35" customHeight="1">
      <c r="A63" s="65" t="s">
        <v>159</v>
      </c>
      <c r="B63" s="70"/>
      <c r="D63" s="25"/>
      <c r="E63" s="88"/>
      <c r="F63" s="88"/>
      <c r="G63" s="88"/>
      <c r="H63" s="88"/>
      <c r="I63" s="88"/>
      <c r="J63" s="88"/>
      <c r="M63" s="61"/>
    </row>
    <row r="64" spans="1:13" ht="22.35" customHeight="1">
      <c r="A64" s="65" t="s">
        <v>162</v>
      </c>
      <c r="B64" s="70"/>
      <c r="D64" s="3">
        <f>SUM(D60:D62)</f>
        <v>222404</v>
      </c>
      <c r="E64" s="87"/>
      <c r="F64" s="89">
        <f>SUM(F60:F62)</f>
        <v>455041</v>
      </c>
      <c r="G64" s="87"/>
      <c r="H64" s="89">
        <f>SUM(H60:H62)</f>
        <v>0</v>
      </c>
      <c r="I64" s="87"/>
      <c r="J64" s="89">
        <f>SUM(J60:J62)</f>
        <v>0</v>
      </c>
      <c r="M64" s="61"/>
    </row>
    <row r="65" spans="1:13" ht="22.35" customHeight="1">
      <c r="A65" s="65"/>
      <c r="B65" s="70"/>
      <c r="D65" s="1"/>
      <c r="E65" s="87"/>
      <c r="F65" s="87"/>
      <c r="G65" s="87"/>
      <c r="H65" s="87"/>
      <c r="I65" s="87"/>
      <c r="J65" s="87"/>
      <c r="M65" s="61"/>
    </row>
    <row r="66" spans="1:13" ht="22.35" customHeight="1">
      <c r="A66" s="85" t="s">
        <v>169</v>
      </c>
      <c r="B66" s="70"/>
      <c r="D66" s="1"/>
      <c r="E66" s="87"/>
      <c r="F66" s="87"/>
      <c r="G66" s="87"/>
      <c r="H66" s="87"/>
      <c r="I66" s="87"/>
      <c r="J66" s="87"/>
      <c r="M66" s="61"/>
    </row>
    <row r="67" spans="1:13" ht="22.35" customHeight="1">
      <c r="A67" s="85" t="s">
        <v>160</v>
      </c>
      <c r="B67" s="70"/>
      <c r="D67" s="1"/>
      <c r="E67" s="87"/>
      <c r="F67" s="87"/>
      <c r="G67" s="87"/>
      <c r="H67" s="87"/>
      <c r="I67" s="87"/>
      <c r="J67" s="87"/>
      <c r="M67" s="61"/>
    </row>
    <row r="68" spans="1:13" ht="22.35" customHeight="1">
      <c r="A68" s="65" t="s">
        <v>222</v>
      </c>
      <c r="B68" s="70"/>
      <c r="D68" s="1"/>
      <c r="E68" s="87"/>
      <c r="F68" s="87"/>
      <c r="G68" s="87"/>
      <c r="H68" s="87"/>
      <c r="I68" s="87"/>
      <c r="J68" s="87"/>
      <c r="M68" s="61"/>
    </row>
    <row r="69" spans="1:13" ht="22.35" customHeight="1">
      <c r="A69" s="65" t="s">
        <v>192</v>
      </c>
      <c r="B69" s="70"/>
      <c r="D69" s="1">
        <v>5825</v>
      </c>
      <c r="E69" s="87"/>
      <c r="F69" s="87">
        <v>43500</v>
      </c>
      <c r="G69" s="87"/>
      <c r="H69" s="87">
        <v>-93885</v>
      </c>
      <c r="I69" s="87"/>
      <c r="J69" s="87">
        <v>-42118</v>
      </c>
      <c r="M69" s="61"/>
    </row>
    <row r="70" spans="1:13" ht="22.35" customHeight="1">
      <c r="A70" s="65" t="s">
        <v>190</v>
      </c>
      <c r="B70" s="70"/>
      <c r="D70" s="1"/>
      <c r="E70" s="87"/>
      <c r="F70" s="87"/>
      <c r="G70" s="87"/>
      <c r="H70" s="87"/>
      <c r="I70" s="87"/>
      <c r="J70" s="87"/>
      <c r="M70" s="61"/>
    </row>
    <row r="71" spans="1:13" ht="22.35" customHeight="1">
      <c r="A71" s="65" t="s">
        <v>191</v>
      </c>
      <c r="B71" s="70"/>
      <c r="D71" s="3">
        <v>-1398</v>
      </c>
      <c r="E71" s="87"/>
      <c r="F71" s="89">
        <v>-1181</v>
      </c>
      <c r="G71" s="87"/>
      <c r="H71" s="89">
        <v>0</v>
      </c>
      <c r="I71" s="87"/>
      <c r="J71" s="89">
        <v>0</v>
      </c>
      <c r="M71" s="61"/>
    </row>
    <row r="72" spans="1:13" ht="22.35" customHeight="1">
      <c r="A72" s="65" t="s">
        <v>170</v>
      </c>
      <c r="B72" s="70"/>
      <c r="D72" s="1"/>
      <c r="E72" s="87"/>
      <c r="F72" s="87"/>
      <c r="G72" s="87"/>
      <c r="H72" s="87"/>
      <c r="I72" s="87"/>
      <c r="J72" s="87"/>
      <c r="M72" s="61"/>
    </row>
    <row r="73" spans="1:13" ht="22.35" customHeight="1">
      <c r="A73" s="65" t="s">
        <v>162</v>
      </c>
      <c r="B73" s="70"/>
      <c r="D73" s="1">
        <f>SUM(D68:D72)</f>
        <v>4427</v>
      </c>
      <c r="E73" s="87"/>
      <c r="F73" s="87">
        <f>SUM(F68:F72)</f>
        <v>42319</v>
      </c>
      <c r="G73" s="87"/>
      <c r="H73" s="87">
        <f>SUM(H68:H72)</f>
        <v>-93885</v>
      </c>
      <c r="I73" s="87"/>
      <c r="J73" s="87">
        <f>SUM(J68:J72)</f>
        <v>-42118</v>
      </c>
      <c r="M73" s="61"/>
    </row>
    <row r="74" spans="1:13" ht="22.35" customHeight="1">
      <c r="A74" s="62" t="s">
        <v>57</v>
      </c>
      <c r="D74" s="112">
        <f>D64+D73</f>
        <v>226831</v>
      </c>
      <c r="E74" s="71"/>
      <c r="F74" s="73">
        <f>F64+F73</f>
        <v>497360</v>
      </c>
      <c r="G74" s="71"/>
      <c r="H74" s="73">
        <f>H64+H73</f>
        <v>-93885</v>
      </c>
      <c r="I74" s="71"/>
      <c r="J74" s="73">
        <f>J64+J73</f>
        <v>-42118</v>
      </c>
      <c r="M74" s="61"/>
    </row>
    <row r="75" spans="1:13" ht="22.35" customHeight="1">
      <c r="A75" s="62"/>
      <c r="D75" s="36"/>
      <c r="E75" s="71"/>
      <c r="F75" s="71"/>
      <c r="G75" s="71"/>
      <c r="H75" s="71"/>
      <c r="I75" s="71"/>
      <c r="J75" s="71"/>
      <c r="M75" s="61"/>
    </row>
    <row r="76" spans="1:13" ht="22.35" customHeight="1" thickBot="1">
      <c r="A76" s="62" t="s">
        <v>58</v>
      </c>
      <c r="D76" s="119">
        <f>D54+D74</f>
        <v>1125624</v>
      </c>
      <c r="E76" s="71"/>
      <c r="F76" s="76">
        <f>F54+F74</f>
        <v>1240131</v>
      </c>
      <c r="G76" s="71"/>
      <c r="H76" s="76">
        <f>H54+H74</f>
        <v>615611</v>
      </c>
      <c r="I76" s="71"/>
      <c r="J76" s="76">
        <f>J54+J74</f>
        <v>600475</v>
      </c>
      <c r="M76" s="61"/>
    </row>
    <row r="77" spans="1:13" ht="22.35" customHeight="1" thickTop="1">
      <c r="A77" s="62"/>
      <c r="D77" s="36"/>
      <c r="E77" s="71"/>
      <c r="F77" s="71"/>
      <c r="G77" s="71"/>
      <c r="H77" s="71"/>
      <c r="I77" s="71"/>
      <c r="J77" s="71"/>
      <c r="M77" s="61"/>
    </row>
    <row r="78" spans="1:13" ht="22.35" customHeight="1">
      <c r="A78" s="62" t="s">
        <v>156</v>
      </c>
      <c r="D78" s="36"/>
      <c r="E78" s="71"/>
      <c r="F78" s="71"/>
      <c r="G78" s="71"/>
      <c r="H78" s="71"/>
      <c r="I78" s="71"/>
      <c r="J78" s="71"/>
      <c r="M78" s="61"/>
    </row>
    <row r="79" spans="1:13" ht="22.35" customHeight="1" thickBot="1">
      <c r="A79" s="65" t="s">
        <v>54</v>
      </c>
      <c r="D79" s="36">
        <f>D76-D80</f>
        <v>1046875</v>
      </c>
      <c r="E79" s="71"/>
      <c r="F79" s="71">
        <f>F76-F80</f>
        <v>1106048</v>
      </c>
      <c r="G79" s="75"/>
      <c r="H79" s="76">
        <f>H76</f>
        <v>615611</v>
      </c>
      <c r="I79" s="71"/>
      <c r="J79" s="76">
        <f>J76</f>
        <v>600475</v>
      </c>
      <c r="M79" s="61"/>
    </row>
    <row r="80" spans="1:13" ht="22.35" customHeight="1" thickTop="1">
      <c r="A80" s="65" t="s">
        <v>39</v>
      </c>
      <c r="D80" s="111">
        <v>78749</v>
      </c>
      <c r="E80" s="71"/>
      <c r="F80" s="72">
        <v>134083</v>
      </c>
      <c r="G80" s="71"/>
      <c r="H80" s="81"/>
      <c r="I80" s="81"/>
      <c r="J80" s="81"/>
      <c r="M80" s="61"/>
    </row>
    <row r="81" spans="1:13" ht="22.35" customHeight="1" thickBot="1">
      <c r="A81" s="62"/>
      <c r="B81" s="77"/>
      <c r="C81" s="70"/>
      <c r="D81" s="113">
        <f>D76</f>
        <v>1125624</v>
      </c>
      <c r="E81" s="71"/>
      <c r="F81" s="74">
        <f>F76</f>
        <v>1240131</v>
      </c>
      <c r="G81" s="71"/>
      <c r="H81" s="81"/>
      <c r="I81" s="81"/>
      <c r="J81" s="81"/>
      <c r="M81" s="61"/>
    </row>
    <row r="82" spans="1:13" ht="22.35" customHeight="1" thickTop="1">
      <c r="A82" s="82"/>
      <c r="D82" s="122"/>
      <c r="E82" s="81"/>
      <c r="F82" s="81"/>
      <c r="G82" s="81"/>
      <c r="H82" s="81"/>
      <c r="I82" s="81"/>
      <c r="J82" s="81"/>
      <c r="K82" s="81"/>
      <c r="L82" s="81"/>
      <c r="M82" s="61"/>
    </row>
    <row r="83" spans="1:13" ht="22.35" customHeight="1">
      <c r="A83" s="65" t="s">
        <v>15</v>
      </c>
      <c r="D83" s="122"/>
      <c r="E83" s="81"/>
      <c r="F83" s="81"/>
      <c r="G83" s="81"/>
      <c r="H83" s="81"/>
      <c r="I83" s="81"/>
      <c r="J83" s="81"/>
      <c r="K83" s="81"/>
      <c r="L83" s="81"/>
      <c r="M83" s="61"/>
    </row>
    <row r="84" spans="1:13" ht="22.35" customHeight="1">
      <c r="M84" s="61"/>
    </row>
    <row r="85" spans="1:13" ht="22.35" customHeight="1">
      <c r="M85" s="61"/>
    </row>
    <row r="86" spans="1:13" ht="22.35" customHeight="1">
      <c r="M86" s="61"/>
    </row>
    <row r="87" spans="1:13" ht="22.35" customHeight="1">
      <c r="M87" s="61"/>
    </row>
    <row r="88" spans="1:13" ht="22.35" customHeight="1">
      <c r="M88" s="61"/>
    </row>
    <row r="89" spans="1:13" ht="22.35" customHeight="1">
      <c r="M89" s="61"/>
    </row>
    <row r="90" spans="1:13" ht="22.35" customHeight="1">
      <c r="M90" s="61"/>
    </row>
    <row r="91" spans="1:13" ht="22.35" customHeight="1">
      <c r="M91" s="61"/>
    </row>
    <row r="92" spans="1:13" ht="22.35" customHeight="1">
      <c r="M92" s="61"/>
    </row>
    <row r="93" spans="1:13" ht="22.35" customHeight="1">
      <c r="M93" s="61"/>
    </row>
  </sheetData>
  <pageMargins left="0.78740157480314965" right="0.31496062992125984" top="0.78740157480314965" bottom="0.27559055118110237" header="0.19685039370078741" footer="0.19685039370078741"/>
  <pageSetup paperSize="9" scale="65" orientation="portrait" r:id="rId1"/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4"/>
  <sheetViews>
    <sheetView showGridLines="0" view="pageBreakPreview" zoomScale="70" zoomScaleNormal="60" zoomScaleSheetLayoutView="70" workbookViewId="0">
      <selection activeCell="A2" sqref="A2"/>
    </sheetView>
  </sheetViews>
  <sheetFormatPr defaultColWidth="9.42578125" defaultRowHeight="20.100000000000001" customHeight="1"/>
  <cols>
    <col min="1" max="1" width="49" style="6" customWidth="1"/>
    <col min="2" max="2" width="15.5703125" style="6" customWidth="1"/>
    <col min="3" max="3" width="1.42578125" style="6" customWidth="1"/>
    <col min="4" max="4" width="15.5703125" style="6" customWidth="1"/>
    <col min="5" max="5" width="1.42578125" style="6" customWidth="1"/>
    <col min="6" max="6" width="18" style="6" customWidth="1"/>
    <col min="7" max="7" width="1.42578125" style="6" customWidth="1"/>
    <col min="8" max="8" width="18.42578125" style="6" customWidth="1"/>
    <col min="9" max="9" width="1.42578125" style="6" customWidth="1"/>
    <col min="10" max="10" width="15.5703125" style="6" customWidth="1"/>
    <col min="11" max="11" width="1.42578125" style="6" customWidth="1"/>
    <col min="12" max="12" width="15.5703125" style="6" customWidth="1"/>
    <col min="13" max="13" width="1" style="6" customWidth="1"/>
    <col min="14" max="14" width="21.85546875" style="6" customWidth="1"/>
    <col min="15" max="15" width="1.42578125" style="6" customWidth="1"/>
    <col min="16" max="16" width="21.85546875" style="6" customWidth="1"/>
    <col min="17" max="17" width="1.42578125" style="6" customWidth="1"/>
    <col min="18" max="18" width="21.85546875" style="6" customWidth="1"/>
    <col min="19" max="19" width="1.42578125" style="6" customWidth="1"/>
    <col min="20" max="20" width="17.5703125" style="6" customWidth="1"/>
    <col min="21" max="21" width="1.42578125" style="6" customWidth="1"/>
    <col min="22" max="22" width="16.5703125" style="6" customWidth="1"/>
    <col min="23" max="23" width="1.42578125" style="6" customWidth="1"/>
    <col min="24" max="24" width="16.5703125" style="6" customWidth="1"/>
    <col min="25" max="25" width="1.42578125" style="6" customWidth="1"/>
    <col min="26" max="26" width="17.42578125" style="6" customWidth="1"/>
    <col min="27" max="27" width="1.42578125" style="6" customWidth="1"/>
    <col min="28" max="28" width="15.5703125" style="6" customWidth="1"/>
    <col min="29" max="29" width="11.42578125" style="6" bestFit="1" customWidth="1"/>
    <col min="30" max="16384" width="9.42578125" style="6"/>
  </cols>
  <sheetData>
    <row r="1" spans="1:28" ht="20.100000000000001" customHeight="1">
      <c r="A1" s="148" t="s">
        <v>43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</row>
    <row r="2" spans="1:28" ht="20.100000000000001" customHeight="1">
      <c r="A2" s="141" t="s">
        <v>69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7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20.100000000000001" customHeight="1">
      <c r="A3" s="141" t="s">
        <v>131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7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</row>
    <row r="4" spans="1:28" ht="20.100000000000001" customHeight="1">
      <c r="A4" s="141" t="s">
        <v>263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94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1:28" ht="20.100000000000001" customHeight="1">
      <c r="A5" s="141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20"/>
      <c r="W5" s="20"/>
      <c r="X5" s="20"/>
      <c r="Y5" s="95"/>
      <c r="Z5" s="95"/>
      <c r="AA5" s="95"/>
      <c r="AB5" s="29" t="s">
        <v>1</v>
      </c>
    </row>
    <row r="6" spans="1:28" s="141" customFormat="1" ht="20.100000000000001" customHeight="1">
      <c r="B6" s="147" t="s">
        <v>2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</row>
    <row r="7" spans="1:28" s="141" customFormat="1" ht="20.100000000000001" customHeight="1">
      <c r="B7" s="150" t="s">
        <v>119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96"/>
      <c r="Z7" s="16"/>
      <c r="AA7" s="96"/>
      <c r="AB7" s="96"/>
    </row>
    <row r="8" spans="1:28" s="141" customFormat="1" ht="20.100000000000001" customHeight="1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0" t="s">
        <v>37</v>
      </c>
      <c r="O8" s="150"/>
      <c r="P8" s="150"/>
      <c r="Q8" s="150"/>
      <c r="R8" s="150"/>
      <c r="S8" s="150"/>
      <c r="T8" s="150"/>
      <c r="U8" s="150"/>
      <c r="V8" s="150"/>
      <c r="W8" s="15"/>
      <c r="X8" s="15"/>
      <c r="Y8" s="96"/>
      <c r="Z8" s="16"/>
      <c r="AA8" s="96"/>
      <c r="AB8" s="96"/>
    </row>
    <row r="9" spans="1:28" s="141" customFormat="1" ht="20.100000000000001" customHeight="1">
      <c r="B9" s="15"/>
      <c r="C9" s="15"/>
      <c r="D9" s="15"/>
      <c r="E9" s="15"/>
      <c r="F9" s="16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 t="s">
        <v>163</v>
      </c>
      <c r="U9" s="15"/>
      <c r="V9" s="15"/>
      <c r="W9" s="15"/>
      <c r="X9" s="15"/>
      <c r="Y9" s="96"/>
      <c r="Z9" s="16"/>
      <c r="AA9" s="96"/>
      <c r="AB9" s="96"/>
    </row>
    <row r="10" spans="1:28" s="141" customFormat="1" ht="20.100000000000001" customHeight="1">
      <c r="B10" s="15"/>
      <c r="C10" s="15"/>
      <c r="D10" s="15"/>
      <c r="E10" s="15"/>
      <c r="F10" s="16"/>
      <c r="G10" s="15"/>
      <c r="H10" s="15"/>
      <c r="I10" s="15"/>
      <c r="J10" s="15"/>
      <c r="K10" s="15"/>
      <c r="L10" s="15"/>
      <c r="M10" s="15"/>
      <c r="N10" s="149" t="s">
        <v>55</v>
      </c>
      <c r="O10" s="149"/>
      <c r="P10" s="149"/>
      <c r="Q10" s="149"/>
      <c r="R10" s="149"/>
      <c r="S10" s="15"/>
      <c r="T10" s="139" t="s">
        <v>164</v>
      </c>
      <c r="U10" s="15"/>
      <c r="V10" s="15"/>
      <c r="W10" s="15"/>
      <c r="X10" s="15"/>
      <c r="Y10" s="96"/>
      <c r="Z10" s="97"/>
      <c r="AA10" s="96"/>
      <c r="AB10" s="96"/>
    </row>
    <row r="11" spans="1:28" ht="20.100000000000001" customHeight="1">
      <c r="B11" s="15"/>
      <c r="C11" s="16"/>
      <c r="D11" s="16"/>
      <c r="E11" s="16"/>
      <c r="F11" s="16" t="s">
        <v>213</v>
      </c>
      <c r="G11" s="16"/>
      <c r="H11" s="16"/>
      <c r="I11" s="16"/>
      <c r="J11" s="16"/>
      <c r="K11" s="16"/>
      <c r="L11" s="16"/>
      <c r="M11" s="15"/>
      <c r="N11" s="98" t="s">
        <v>89</v>
      </c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</row>
    <row r="12" spans="1:28" ht="20.100000000000001" customHeight="1">
      <c r="B12" s="15"/>
      <c r="C12" s="16"/>
      <c r="D12" s="16"/>
      <c r="E12" s="16"/>
      <c r="F12" s="16" t="s">
        <v>214</v>
      </c>
      <c r="G12" s="16"/>
      <c r="H12" s="16"/>
      <c r="I12" s="16"/>
      <c r="J12" s="16"/>
      <c r="K12" s="16"/>
      <c r="L12" s="16"/>
      <c r="M12" s="15"/>
      <c r="N12" s="98" t="s">
        <v>90</v>
      </c>
      <c r="O12" s="16"/>
      <c r="P12" s="98" t="s">
        <v>212</v>
      </c>
      <c r="Q12" s="16"/>
      <c r="R12" s="98" t="s">
        <v>168</v>
      </c>
      <c r="S12" s="16"/>
      <c r="T12" s="16"/>
      <c r="U12" s="16"/>
      <c r="V12" s="16" t="s">
        <v>92</v>
      </c>
      <c r="W12" s="16"/>
      <c r="X12" s="16" t="s">
        <v>85</v>
      </c>
      <c r="Y12" s="16"/>
      <c r="Z12" s="16" t="s">
        <v>93</v>
      </c>
      <c r="AA12" s="16"/>
      <c r="AB12" s="16"/>
    </row>
    <row r="13" spans="1:28" ht="20.100000000000001" customHeight="1">
      <c r="B13" s="15" t="s">
        <v>94</v>
      </c>
      <c r="C13" s="16"/>
      <c r="D13" s="16"/>
      <c r="E13" s="16"/>
      <c r="F13" s="16" t="s">
        <v>217</v>
      </c>
      <c r="G13" s="16"/>
      <c r="H13" s="149" t="s">
        <v>32</v>
      </c>
      <c r="I13" s="149"/>
      <c r="J13" s="149"/>
      <c r="K13" s="149"/>
      <c r="L13" s="149"/>
      <c r="M13" s="15"/>
      <c r="N13" s="98" t="s">
        <v>91</v>
      </c>
      <c r="O13" s="16"/>
      <c r="P13" s="98" t="s">
        <v>183</v>
      </c>
      <c r="Q13" s="16"/>
      <c r="R13" s="98" t="s">
        <v>175</v>
      </c>
      <c r="S13" s="16"/>
      <c r="T13" s="16" t="s">
        <v>84</v>
      </c>
      <c r="U13" s="16"/>
      <c r="V13" s="16" t="s">
        <v>95</v>
      </c>
      <c r="W13" s="16"/>
      <c r="X13" s="16" t="s">
        <v>86</v>
      </c>
      <c r="Y13" s="16"/>
      <c r="Z13" s="16" t="s">
        <v>96</v>
      </c>
      <c r="AA13" s="16"/>
      <c r="AB13" s="16" t="s">
        <v>83</v>
      </c>
    </row>
    <row r="14" spans="1:28" ht="20.100000000000001" customHeight="1">
      <c r="B14" s="15" t="s">
        <v>138</v>
      </c>
      <c r="C14" s="16"/>
      <c r="D14" s="16"/>
      <c r="E14" s="16"/>
      <c r="F14" s="15" t="s">
        <v>215</v>
      </c>
      <c r="G14" s="16"/>
      <c r="H14" s="15" t="s">
        <v>102</v>
      </c>
      <c r="I14" s="15"/>
      <c r="J14" s="15" t="s">
        <v>102</v>
      </c>
      <c r="K14" s="15"/>
      <c r="L14" s="15"/>
      <c r="M14" s="15"/>
      <c r="N14" s="98" t="s">
        <v>174</v>
      </c>
      <c r="O14" s="16"/>
      <c r="P14" s="98" t="s">
        <v>182</v>
      </c>
      <c r="Q14" s="16"/>
      <c r="R14" s="98" t="s">
        <v>176</v>
      </c>
      <c r="S14" s="16"/>
      <c r="T14" s="16" t="s">
        <v>118</v>
      </c>
      <c r="U14" s="16"/>
      <c r="V14" s="16" t="s">
        <v>97</v>
      </c>
      <c r="W14" s="16"/>
      <c r="X14" s="16" t="s">
        <v>140</v>
      </c>
      <c r="Y14" s="15"/>
      <c r="Z14" s="16" t="s">
        <v>98</v>
      </c>
      <c r="AA14" s="15"/>
      <c r="AB14" s="16" t="s">
        <v>97</v>
      </c>
    </row>
    <row r="15" spans="1:28" ht="20.100000000000001" customHeight="1">
      <c r="B15" s="139" t="s">
        <v>81</v>
      </c>
      <c r="C15" s="16"/>
      <c r="D15" s="139" t="s">
        <v>31</v>
      </c>
      <c r="E15" s="16"/>
      <c r="F15" s="139" t="s">
        <v>216</v>
      </c>
      <c r="G15" s="16"/>
      <c r="H15" s="139" t="s">
        <v>121</v>
      </c>
      <c r="I15" s="16"/>
      <c r="J15" s="139" t="s">
        <v>122</v>
      </c>
      <c r="K15" s="16"/>
      <c r="L15" s="139" t="s">
        <v>82</v>
      </c>
      <c r="M15" s="15"/>
      <c r="N15" s="99" t="s">
        <v>200</v>
      </c>
      <c r="O15" s="16"/>
      <c r="P15" s="99" t="s">
        <v>186</v>
      </c>
      <c r="Q15" s="16"/>
      <c r="R15" s="99" t="s">
        <v>177</v>
      </c>
      <c r="S15" s="16"/>
      <c r="T15" s="139" t="s">
        <v>101</v>
      </c>
      <c r="U15" s="16"/>
      <c r="V15" s="139" t="s">
        <v>99</v>
      </c>
      <c r="W15" s="15"/>
      <c r="X15" s="139" t="s">
        <v>100</v>
      </c>
      <c r="Y15" s="15"/>
      <c r="Z15" s="139" t="s">
        <v>101</v>
      </c>
      <c r="AA15" s="15"/>
      <c r="AB15" s="139" t="s">
        <v>99</v>
      </c>
    </row>
    <row r="16" spans="1:28" ht="20.100000000000001" customHeight="1">
      <c r="A16" s="141" t="s">
        <v>209</v>
      </c>
      <c r="B16" s="100">
        <v>3000000</v>
      </c>
      <c r="C16" s="100"/>
      <c r="D16" s="100">
        <v>2599000</v>
      </c>
      <c r="E16" s="100"/>
      <c r="F16" s="100">
        <v>0</v>
      </c>
      <c r="G16" s="100"/>
      <c r="H16" s="100">
        <v>980627</v>
      </c>
      <c r="I16" s="100"/>
      <c r="J16" s="100">
        <v>388310</v>
      </c>
      <c r="K16" s="100"/>
      <c r="L16" s="100">
        <v>14344634</v>
      </c>
      <c r="M16" s="100"/>
      <c r="N16" s="100">
        <v>92339</v>
      </c>
      <c r="O16" s="100"/>
      <c r="P16" s="100">
        <v>527857</v>
      </c>
      <c r="Q16" s="100"/>
      <c r="R16" s="100">
        <v>352100</v>
      </c>
      <c r="S16" s="100"/>
      <c r="T16" s="100">
        <v>-199615</v>
      </c>
      <c r="U16" s="100"/>
      <c r="V16" s="100">
        <f>SUM(N16:U16)</f>
        <v>772681</v>
      </c>
      <c r="W16" s="100"/>
      <c r="X16" s="100">
        <f>SUM(B16:L16,V16)</f>
        <v>22085252</v>
      </c>
      <c r="Y16" s="100"/>
      <c r="Z16" s="100">
        <v>1838404</v>
      </c>
      <c r="AA16" s="100"/>
      <c r="AB16" s="100">
        <f>SUM(X16:Z16)</f>
        <v>23923656</v>
      </c>
    </row>
    <row r="17" spans="1:28" ht="20.100000000000001" customHeight="1">
      <c r="A17" s="6" t="s">
        <v>88</v>
      </c>
      <c r="B17" s="101">
        <v>0</v>
      </c>
      <c r="C17" s="100"/>
      <c r="D17" s="101">
        <v>0</v>
      </c>
      <c r="E17" s="100"/>
      <c r="F17" s="101">
        <v>0</v>
      </c>
      <c r="G17" s="100"/>
      <c r="H17" s="101">
        <v>0</v>
      </c>
      <c r="I17" s="100"/>
      <c r="J17" s="101">
        <v>0</v>
      </c>
      <c r="K17" s="100"/>
      <c r="L17" s="101">
        <f>SUM('PL 9'!F36)</f>
        <v>616664</v>
      </c>
      <c r="M17" s="100"/>
      <c r="N17" s="101">
        <v>0</v>
      </c>
      <c r="O17" s="100"/>
      <c r="P17" s="101">
        <v>0</v>
      </c>
      <c r="Q17" s="100"/>
      <c r="R17" s="101">
        <v>0</v>
      </c>
      <c r="S17" s="100"/>
      <c r="T17" s="101">
        <v>0</v>
      </c>
      <c r="U17" s="100"/>
      <c r="V17" s="102">
        <f>SUM(N17:U17)</f>
        <v>0</v>
      </c>
      <c r="W17" s="100"/>
      <c r="X17" s="102">
        <f>SUM(V17,B17:L17)</f>
        <v>616664</v>
      </c>
      <c r="Y17" s="100"/>
      <c r="Z17" s="101">
        <f>'PL 9'!F37</f>
        <v>126107</v>
      </c>
      <c r="AA17" s="100"/>
      <c r="AB17" s="100">
        <f>SUM(X17:AA17)</f>
        <v>742771</v>
      </c>
    </row>
    <row r="18" spans="1:28" s="7" customFormat="1" ht="20.100000000000001" customHeight="1">
      <c r="A18" s="6" t="s">
        <v>57</v>
      </c>
      <c r="B18" s="103">
        <v>0</v>
      </c>
      <c r="C18" s="100"/>
      <c r="D18" s="103">
        <v>0</v>
      </c>
      <c r="E18" s="100"/>
      <c r="F18" s="103">
        <v>0</v>
      </c>
      <c r="G18" s="100"/>
      <c r="H18" s="103">
        <v>0</v>
      </c>
      <c r="I18" s="100"/>
      <c r="J18" s="103">
        <v>0</v>
      </c>
      <c r="K18" s="100"/>
      <c r="L18" s="103">
        <v>0</v>
      </c>
      <c r="M18" s="100"/>
      <c r="N18" s="103">
        <v>398700</v>
      </c>
      <c r="O18" s="100"/>
      <c r="P18" s="103">
        <v>43109</v>
      </c>
      <c r="Q18" s="100"/>
      <c r="R18" s="103">
        <v>47575</v>
      </c>
      <c r="S18" s="100"/>
      <c r="T18" s="103">
        <v>0</v>
      </c>
      <c r="U18" s="100"/>
      <c r="V18" s="104">
        <f>SUM(N18:U18)</f>
        <v>489384</v>
      </c>
      <c r="W18" s="100"/>
      <c r="X18" s="104">
        <f>SUM(V18,B18:L18)</f>
        <v>489384</v>
      </c>
      <c r="Y18" s="100"/>
      <c r="Z18" s="103">
        <v>7976</v>
      </c>
      <c r="AA18" s="100"/>
      <c r="AB18" s="103">
        <f>SUM(X18:AA18)</f>
        <v>497360</v>
      </c>
    </row>
    <row r="19" spans="1:28" ht="20.100000000000001" customHeight="1">
      <c r="A19" s="6" t="s">
        <v>58</v>
      </c>
      <c r="B19" s="101">
        <f>SUM(B17:B18)</f>
        <v>0</v>
      </c>
      <c r="C19" s="100"/>
      <c r="D19" s="101">
        <f>SUM(D17:D18)</f>
        <v>0</v>
      </c>
      <c r="E19" s="100"/>
      <c r="F19" s="101">
        <f>SUM(F17:F18)</f>
        <v>0</v>
      </c>
      <c r="G19" s="100"/>
      <c r="H19" s="101">
        <f>SUM(H17:H18)</f>
        <v>0</v>
      </c>
      <c r="I19" s="100"/>
      <c r="J19" s="101">
        <f>SUM(J17:J18)</f>
        <v>0</v>
      </c>
      <c r="K19" s="100"/>
      <c r="L19" s="101">
        <f>SUM(L17:L18)</f>
        <v>616664</v>
      </c>
      <c r="M19" s="100"/>
      <c r="N19" s="101">
        <f>SUM(N17:N18)</f>
        <v>398700</v>
      </c>
      <c r="O19" s="100"/>
      <c r="P19" s="101">
        <f>SUM(P17:P18)</f>
        <v>43109</v>
      </c>
      <c r="Q19" s="100"/>
      <c r="R19" s="101">
        <f>SUM(R17:R18)</f>
        <v>47575</v>
      </c>
      <c r="S19" s="100"/>
      <c r="T19" s="101">
        <f>SUM(T17:T18)</f>
        <v>0</v>
      </c>
      <c r="U19" s="100"/>
      <c r="V19" s="101">
        <f>SUM(V17:V18)</f>
        <v>489384</v>
      </c>
      <c r="W19" s="100"/>
      <c r="X19" s="101">
        <f>SUM(X17:X18)</f>
        <v>1106048</v>
      </c>
      <c r="Y19" s="100"/>
      <c r="Z19" s="101">
        <f>SUM(Z17:Z18)</f>
        <v>134083</v>
      </c>
      <c r="AA19" s="100"/>
      <c r="AB19" s="101">
        <f>SUM(AB17:AB18)</f>
        <v>1240131</v>
      </c>
    </row>
    <row r="20" spans="1:28" ht="20.100000000000001" customHeight="1">
      <c r="A20" s="6" t="s">
        <v>268</v>
      </c>
      <c r="B20" s="105">
        <v>0</v>
      </c>
      <c r="C20" s="142"/>
      <c r="D20" s="105">
        <v>0</v>
      </c>
      <c r="E20" s="101"/>
      <c r="F20" s="105">
        <v>0</v>
      </c>
      <c r="G20" s="101"/>
      <c r="H20" s="105">
        <v>0</v>
      </c>
      <c r="I20" s="101"/>
      <c r="J20" s="105">
        <v>0</v>
      </c>
      <c r="K20" s="101"/>
      <c r="L20" s="105">
        <v>-450000</v>
      </c>
      <c r="M20" s="101"/>
      <c r="N20" s="105">
        <v>0</v>
      </c>
      <c r="O20" s="101"/>
      <c r="P20" s="105">
        <v>0</v>
      </c>
      <c r="Q20" s="101"/>
      <c r="R20" s="105">
        <v>0</v>
      </c>
      <c r="S20" s="101"/>
      <c r="T20" s="105">
        <v>0</v>
      </c>
      <c r="U20" s="101"/>
      <c r="V20" s="105">
        <v>0</v>
      </c>
      <c r="W20" s="101"/>
      <c r="X20" s="105">
        <f>SUM(V20,B20:L20)</f>
        <v>-450000</v>
      </c>
      <c r="Y20" s="101"/>
      <c r="Z20" s="105">
        <v>0</v>
      </c>
      <c r="AA20" s="101"/>
      <c r="AB20" s="105">
        <f>SUM(X20:Z20)</f>
        <v>-450000</v>
      </c>
    </row>
    <row r="21" spans="1:28" ht="20.100000000000001" customHeight="1">
      <c r="A21" s="6" t="s">
        <v>235</v>
      </c>
      <c r="B21" s="124"/>
      <c r="C21" s="106"/>
      <c r="D21" s="124"/>
      <c r="E21" s="106"/>
      <c r="F21" s="124"/>
      <c r="G21" s="106"/>
      <c r="H21" s="124"/>
      <c r="I21" s="106"/>
      <c r="J21" s="124"/>
      <c r="K21" s="106"/>
      <c r="L21" s="124"/>
      <c r="M21" s="106"/>
      <c r="N21" s="124"/>
      <c r="O21" s="106"/>
      <c r="P21" s="124"/>
      <c r="Q21" s="106"/>
      <c r="R21" s="124"/>
      <c r="S21" s="106"/>
      <c r="T21" s="124"/>
      <c r="U21" s="106"/>
      <c r="V21" s="124"/>
      <c r="W21" s="106"/>
      <c r="X21" s="124"/>
      <c r="Y21" s="106"/>
      <c r="Z21" s="124"/>
      <c r="AA21" s="106"/>
      <c r="AB21" s="124"/>
    </row>
    <row r="22" spans="1:28" ht="20.100000000000001" customHeight="1">
      <c r="A22" s="6" t="s">
        <v>236</v>
      </c>
      <c r="B22" s="125">
        <v>0</v>
      </c>
      <c r="C22" s="106"/>
      <c r="D22" s="125">
        <v>0</v>
      </c>
      <c r="E22" s="106"/>
      <c r="F22" s="125">
        <v>0</v>
      </c>
      <c r="G22" s="106"/>
      <c r="H22" s="125">
        <v>0</v>
      </c>
      <c r="I22" s="106"/>
      <c r="J22" s="125">
        <v>0</v>
      </c>
      <c r="K22" s="106"/>
      <c r="L22" s="125">
        <v>13821</v>
      </c>
      <c r="M22" s="106"/>
      <c r="N22" s="125">
        <v>0</v>
      </c>
      <c r="O22" s="106"/>
      <c r="P22" s="125">
        <v>0</v>
      </c>
      <c r="Q22" s="106"/>
      <c r="R22" s="125">
        <v>0</v>
      </c>
      <c r="S22" s="106"/>
      <c r="T22" s="125">
        <v>0</v>
      </c>
      <c r="U22" s="106"/>
      <c r="V22" s="125">
        <f>SUM(N22:U22)</f>
        <v>0</v>
      </c>
      <c r="W22" s="106"/>
      <c r="X22" s="125">
        <f>SUM(V22,B22:L22)</f>
        <v>13821</v>
      </c>
      <c r="Y22" s="106"/>
      <c r="Z22" s="125">
        <v>0</v>
      </c>
      <c r="AA22" s="106"/>
      <c r="AB22" s="125">
        <f>SUM(X22:AA22)</f>
        <v>13821</v>
      </c>
    </row>
    <row r="23" spans="1:28" ht="20.100000000000001" customHeight="1">
      <c r="A23" s="6" t="s">
        <v>237</v>
      </c>
      <c r="B23" s="100">
        <f>SUM(B20:B22)</f>
        <v>0</v>
      </c>
      <c r="C23" s="143"/>
      <c r="D23" s="100">
        <f>SUM(D20:D22)</f>
        <v>0</v>
      </c>
      <c r="E23" s="100"/>
      <c r="F23" s="100">
        <f>SUM(F20:F22)</f>
        <v>0</v>
      </c>
      <c r="G23" s="100"/>
      <c r="H23" s="100">
        <f>SUM(H20:H22)</f>
        <v>0</v>
      </c>
      <c r="I23" s="100"/>
      <c r="J23" s="100">
        <f>SUM(J20:J22)</f>
        <v>0</v>
      </c>
      <c r="K23" s="100"/>
      <c r="L23" s="100">
        <f>SUM(L20:L22)</f>
        <v>-436179</v>
      </c>
      <c r="M23" s="100"/>
      <c r="N23" s="100">
        <f>SUM(N20:N22)</f>
        <v>0</v>
      </c>
      <c r="O23" s="100"/>
      <c r="P23" s="100">
        <f>SUM(P20:P22)</f>
        <v>0</v>
      </c>
      <c r="Q23" s="100"/>
      <c r="R23" s="100">
        <f>SUM(R20:R22)</f>
        <v>0</v>
      </c>
      <c r="S23" s="100"/>
      <c r="T23" s="100">
        <f>SUM(T20:T22)</f>
        <v>0</v>
      </c>
      <c r="U23" s="100"/>
      <c r="V23" s="100">
        <f>SUM(V20:V22)</f>
        <v>0</v>
      </c>
      <c r="W23" s="100"/>
      <c r="X23" s="100">
        <f>SUM(X20:X22)</f>
        <v>-436179</v>
      </c>
      <c r="Y23" s="100"/>
      <c r="Z23" s="100">
        <f>SUM(Z20:Z22)</f>
        <v>0</v>
      </c>
      <c r="AA23" s="100"/>
      <c r="AB23" s="100">
        <f>SUM(AB20:AB22)</f>
        <v>-436179</v>
      </c>
    </row>
    <row r="24" spans="1:28" s="144" customFormat="1" ht="20.100000000000001" customHeight="1">
      <c r="A24" s="6" t="s">
        <v>252</v>
      </c>
      <c r="B24" s="106">
        <v>0</v>
      </c>
      <c r="C24" s="106"/>
      <c r="D24" s="106">
        <v>0</v>
      </c>
      <c r="E24" s="106"/>
      <c r="F24" s="106">
        <v>0</v>
      </c>
      <c r="G24" s="106"/>
      <c r="H24" s="106">
        <v>0</v>
      </c>
      <c r="I24" s="106"/>
      <c r="J24" s="106">
        <v>0</v>
      </c>
      <c r="K24" s="106"/>
      <c r="L24" s="106">
        <v>0</v>
      </c>
      <c r="M24" s="106"/>
      <c r="N24" s="106">
        <v>0</v>
      </c>
      <c r="O24" s="106"/>
      <c r="P24" s="106">
        <v>0</v>
      </c>
      <c r="Q24" s="106"/>
      <c r="R24" s="106">
        <v>0</v>
      </c>
      <c r="S24" s="106"/>
      <c r="T24" s="106">
        <v>0</v>
      </c>
      <c r="U24" s="106"/>
      <c r="V24" s="106">
        <f>SUM(N24:U24)</f>
        <v>0</v>
      </c>
      <c r="W24" s="106"/>
      <c r="X24" s="106">
        <f>SUM(V24,B24:L24)</f>
        <v>0</v>
      </c>
      <c r="Y24" s="106"/>
      <c r="Z24" s="106">
        <v>-119072</v>
      </c>
      <c r="AA24" s="106"/>
      <c r="AB24" s="106">
        <f>SUM(X24:AA24)</f>
        <v>-119072</v>
      </c>
    </row>
    <row r="25" spans="1:28" ht="20.100000000000001" customHeight="1">
      <c r="A25" s="6" t="s">
        <v>238</v>
      </c>
      <c r="B25" s="101">
        <v>0</v>
      </c>
      <c r="C25" s="100"/>
      <c r="D25" s="101">
        <v>0</v>
      </c>
      <c r="E25" s="100"/>
      <c r="F25" s="101">
        <v>0</v>
      </c>
      <c r="G25" s="100"/>
      <c r="H25" s="101">
        <v>0</v>
      </c>
      <c r="I25" s="100"/>
      <c r="J25" s="101">
        <v>0</v>
      </c>
      <c r="K25" s="100"/>
      <c r="L25" s="101">
        <v>1234</v>
      </c>
      <c r="M25" s="100"/>
      <c r="N25" s="101">
        <v>0</v>
      </c>
      <c r="O25" s="100"/>
      <c r="P25" s="101">
        <v>-1381</v>
      </c>
      <c r="Q25" s="100"/>
      <c r="R25" s="100">
        <v>147</v>
      </c>
      <c r="S25" s="100"/>
      <c r="T25" s="101">
        <v>0</v>
      </c>
      <c r="U25" s="100"/>
      <c r="V25" s="100">
        <f>SUM(N25:U25)</f>
        <v>-1234</v>
      </c>
      <c r="W25" s="100"/>
      <c r="X25" s="100">
        <f>SUM(V25,B25:L25)</f>
        <v>0</v>
      </c>
      <c r="Y25" s="100"/>
      <c r="Z25" s="101">
        <v>0</v>
      </c>
      <c r="AA25" s="100"/>
      <c r="AB25" s="106">
        <f>SUM(X25:AA25)</f>
        <v>0</v>
      </c>
    </row>
    <row r="26" spans="1:28" ht="20.100000000000001" customHeight="1">
      <c r="A26" s="6" t="s">
        <v>239</v>
      </c>
      <c r="B26" s="101">
        <v>0</v>
      </c>
      <c r="C26" s="100"/>
      <c r="D26" s="101">
        <v>0</v>
      </c>
      <c r="E26" s="100"/>
      <c r="F26" s="101">
        <v>0</v>
      </c>
      <c r="G26" s="100"/>
      <c r="H26" s="101">
        <v>0</v>
      </c>
      <c r="I26" s="100"/>
      <c r="J26" s="101">
        <v>0</v>
      </c>
      <c r="K26" s="100"/>
      <c r="L26" s="101">
        <v>947</v>
      </c>
      <c r="M26" s="100"/>
      <c r="N26" s="101">
        <v>0</v>
      </c>
      <c r="O26" s="100"/>
      <c r="P26" s="101">
        <v>-947</v>
      </c>
      <c r="Q26" s="100"/>
      <c r="R26" s="100">
        <v>0</v>
      </c>
      <c r="S26" s="100"/>
      <c r="T26" s="101">
        <v>0</v>
      </c>
      <c r="U26" s="100"/>
      <c r="V26" s="100">
        <f>SUM(N26:U26)</f>
        <v>-947</v>
      </c>
      <c r="W26" s="100"/>
      <c r="X26" s="100">
        <f>SUM(V26,B26:L26)</f>
        <v>0</v>
      </c>
      <c r="Y26" s="100"/>
      <c r="Z26" s="101">
        <v>0</v>
      </c>
      <c r="AA26" s="100"/>
      <c r="AB26" s="106">
        <f>SUM(X26:AA26)</f>
        <v>0</v>
      </c>
    </row>
    <row r="27" spans="1:28" ht="20.100000000000001" customHeight="1">
      <c r="A27" s="6" t="s">
        <v>218</v>
      </c>
      <c r="B27" s="101"/>
      <c r="C27" s="100"/>
      <c r="D27" s="101"/>
      <c r="E27" s="100"/>
      <c r="F27" s="101"/>
      <c r="G27" s="100"/>
      <c r="H27" s="101"/>
      <c r="I27" s="100"/>
      <c r="J27" s="101"/>
      <c r="K27" s="100"/>
      <c r="L27" s="101"/>
      <c r="M27" s="100"/>
      <c r="N27" s="101"/>
      <c r="O27" s="100"/>
      <c r="P27" s="101"/>
      <c r="Q27" s="100"/>
      <c r="R27" s="100"/>
      <c r="S27" s="100"/>
      <c r="T27" s="101"/>
      <c r="U27" s="100"/>
      <c r="V27" s="100"/>
      <c r="W27" s="100"/>
      <c r="X27" s="100"/>
      <c r="Y27" s="100"/>
      <c r="Z27" s="101"/>
      <c r="AA27" s="100"/>
      <c r="AB27" s="100"/>
    </row>
    <row r="28" spans="1:28" ht="20.100000000000001" customHeight="1">
      <c r="A28" s="6" t="s">
        <v>267</v>
      </c>
      <c r="B28" s="101">
        <v>0</v>
      </c>
      <c r="C28" s="100"/>
      <c r="D28" s="101">
        <v>0</v>
      </c>
      <c r="E28" s="100"/>
      <c r="F28" s="101">
        <v>-387268</v>
      </c>
      <c r="G28" s="100"/>
      <c r="H28" s="101">
        <v>0</v>
      </c>
      <c r="I28" s="100"/>
      <c r="J28" s="101">
        <v>0</v>
      </c>
      <c r="K28" s="100"/>
      <c r="L28" s="101">
        <v>0</v>
      </c>
      <c r="M28" s="100"/>
      <c r="N28" s="101">
        <v>0</v>
      </c>
      <c r="O28" s="100"/>
      <c r="P28" s="101">
        <v>0</v>
      </c>
      <c r="Q28" s="100"/>
      <c r="R28" s="100">
        <v>0</v>
      </c>
      <c r="S28" s="100"/>
      <c r="T28" s="101">
        <v>0</v>
      </c>
      <c r="U28" s="100"/>
      <c r="V28" s="100">
        <v>0</v>
      </c>
      <c r="W28" s="100"/>
      <c r="X28" s="100">
        <v>-387268</v>
      </c>
      <c r="Y28" s="100"/>
      <c r="Z28" s="101">
        <v>-162066</v>
      </c>
      <c r="AA28" s="100"/>
      <c r="AB28" s="106">
        <f>SUM(X28:AA28)</f>
        <v>-549334</v>
      </c>
    </row>
    <row r="29" spans="1:28" ht="20.100000000000001" customHeight="1">
      <c r="A29" s="6" t="s">
        <v>154</v>
      </c>
      <c r="B29" s="101"/>
      <c r="C29" s="100"/>
      <c r="D29" s="101"/>
      <c r="E29" s="100"/>
      <c r="F29" s="101"/>
      <c r="G29" s="100"/>
      <c r="H29" s="101"/>
      <c r="I29" s="100"/>
      <c r="J29" s="101"/>
      <c r="K29" s="100"/>
      <c r="L29" s="101"/>
      <c r="M29" s="100"/>
      <c r="N29" s="101"/>
      <c r="O29" s="100"/>
      <c r="P29" s="101"/>
      <c r="Q29" s="100"/>
      <c r="R29" s="100"/>
      <c r="S29" s="100"/>
      <c r="T29" s="101"/>
      <c r="U29" s="100"/>
      <c r="V29" s="100"/>
      <c r="W29" s="100"/>
      <c r="X29" s="100"/>
      <c r="Y29" s="100"/>
      <c r="Z29" s="101"/>
      <c r="AA29" s="100"/>
      <c r="AB29" s="100"/>
    </row>
    <row r="30" spans="1:28" ht="20.100000000000001" customHeight="1">
      <c r="A30" s="6" t="s">
        <v>151</v>
      </c>
      <c r="B30" s="101">
        <v>0</v>
      </c>
      <c r="C30" s="100"/>
      <c r="D30" s="101">
        <v>0</v>
      </c>
      <c r="E30" s="100"/>
      <c r="F30" s="101">
        <v>0</v>
      </c>
      <c r="G30" s="100"/>
      <c r="H30" s="101">
        <v>36554</v>
      </c>
      <c r="I30" s="100"/>
      <c r="J30" s="101">
        <v>0</v>
      </c>
      <c r="K30" s="100"/>
      <c r="L30" s="101">
        <v>-36554</v>
      </c>
      <c r="M30" s="100"/>
      <c r="N30" s="101">
        <v>0</v>
      </c>
      <c r="O30" s="100"/>
      <c r="P30" s="101">
        <v>0</v>
      </c>
      <c r="Q30" s="100"/>
      <c r="R30" s="100">
        <v>0</v>
      </c>
      <c r="S30" s="100"/>
      <c r="T30" s="101">
        <v>0</v>
      </c>
      <c r="U30" s="100"/>
      <c r="V30" s="100">
        <f>SUM(N30:U30)</f>
        <v>0</v>
      </c>
      <c r="W30" s="100"/>
      <c r="X30" s="100">
        <f>SUM(V30,B30:L30)</f>
        <v>0</v>
      </c>
      <c r="Y30" s="100"/>
      <c r="Z30" s="106">
        <v>0</v>
      </c>
      <c r="AA30" s="102"/>
      <c r="AB30" s="106">
        <f>SUM(X30:AA30)</f>
        <v>0</v>
      </c>
    </row>
    <row r="31" spans="1:28" ht="20.100000000000001" customHeight="1">
      <c r="A31" s="6" t="s">
        <v>154</v>
      </c>
    </row>
    <row r="32" spans="1:28" ht="20.100000000000001" customHeight="1">
      <c r="A32" s="6" t="s">
        <v>152</v>
      </c>
      <c r="B32" s="101">
        <v>0</v>
      </c>
      <c r="C32" s="100"/>
      <c r="D32" s="101">
        <v>0</v>
      </c>
      <c r="E32" s="100"/>
      <c r="F32" s="101">
        <v>0</v>
      </c>
      <c r="G32" s="100"/>
      <c r="H32" s="101">
        <v>0</v>
      </c>
      <c r="I32" s="100"/>
      <c r="J32" s="101">
        <v>31262</v>
      </c>
      <c r="K32" s="100"/>
      <c r="L32" s="101">
        <v>-31262</v>
      </c>
      <c r="M32" s="100"/>
      <c r="N32" s="101">
        <v>0</v>
      </c>
      <c r="O32" s="100"/>
      <c r="P32" s="101">
        <v>0</v>
      </c>
      <c r="Q32" s="100"/>
      <c r="R32" s="100">
        <v>0</v>
      </c>
      <c r="S32" s="100"/>
      <c r="T32" s="101">
        <v>0</v>
      </c>
      <c r="U32" s="100"/>
      <c r="V32" s="100">
        <f>SUM(N32:U32)</f>
        <v>0</v>
      </c>
      <c r="W32" s="100"/>
      <c r="X32" s="100">
        <f>SUM(V32,B32:L32)</f>
        <v>0</v>
      </c>
      <c r="Y32" s="100"/>
      <c r="Z32" s="101">
        <v>0</v>
      </c>
      <c r="AA32" s="100"/>
      <c r="AB32" s="100">
        <f>SUM(X32:Z32)</f>
        <v>0</v>
      </c>
    </row>
    <row r="33" spans="1:29" ht="20.100000000000001" customHeight="1" thickBot="1">
      <c r="A33" s="141" t="s">
        <v>254</v>
      </c>
      <c r="B33" s="107">
        <f>SUM(B16,B19,B23:B32)</f>
        <v>3000000</v>
      </c>
      <c r="C33" s="102"/>
      <c r="D33" s="107">
        <f>SUM(D16,D19,D23:D32)</f>
        <v>2599000</v>
      </c>
      <c r="E33" s="102"/>
      <c r="F33" s="107">
        <f>SUM(F16,F19,F23:F32)</f>
        <v>-387268</v>
      </c>
      <c r="G33" s="102"/>
      <c r="H33" s="107">
        <f>SUM(H16,H19,H23:H32)</f>
        <v>1017181</v>
      </c>
      <c r="I33" s="102"/>
      <c r="J33" s="107">
        <f>SUM(J16,J19,J23:J32)</f>
        <v>419572</v>
      </c>
      <c r="K33" s="102"/>
      <c r="L33" s="107">
        <f>SUM(L16,L19,L23:L32)</f>
        <v>14459484</v>
      </c>
      <c r="M33" s="102"/>
      <c r="N33" s="107">
        <f>SUM(N16,N19,N23:N32)</f>
        <v>491039</v>
      </c>
      <c r="O33" s="102"/>
      <c r="P33" s="107">
        <f>SUM(P16,P19,P23:P32)</f>
        <v>568638</v>
      </c>
      <c r="Q33" s="102"/>
      <c r="R33" s="107">
        <f>SUM(R16,R19,R23:R32)</f>
        <v>399822</v>
      </c>
      <c r="S33" s="102"/>
      <c r="T33" s="107">
        <f>SUM(T16,T19,T23:T32)</f>
        <v>-199615</v>
      </c>
      <c r="U33" s="102"/>
      <c r="V33" s="107">
        <f>SUM(V16,V19,V23:V32)</f>
        <v>1259884</v>
      </c>
      <c r="W33" s="102"/>
      <c r="X33" s="107">
        <f>SUM(X16,X19,X23:X32)</f>
        <v>22367853</v>
      </c>
      <c r="Y33" s="106"/>
      <c r="Z33" s="107">
        <f>SUM(Z16,Z19,Z23:Z32)</f>
        <v>1691349</v>
      </c>
      <c r="AA33" s="106"/>
      <c r="AB33" s="107">
        <f>SUM(AB16,AB19,AB23:AB32)</f>
        <v>24059202</v>
      </c>
    </row>
    <row r="34" spans="1:29" ht="20.100000000000001" customHeight="1" thickTop="1">
      <c r="A34" s="141"/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6"/>
      <c r="Z34" s="102"/>
      <c r="AA34" s="106"/>
      <c r="AB34" s="102"/>
    </row>
    <row r="35" spans="1:29" ht="20.100000000000001" customHeight="1">
      <c r="A35" s="141" t="s">
        <v>264</v>
      </c>
      <c r="B35" s="100">
        <v>3000000</v>
      </c>
      <c r="C35" s="100"/>
      <c r="D35" s="100">
        <v>2599000</v>
      </c>
      <c r="E35" s="100"/>
      <c r="F35" s="100">
        <v>-387268</v>
      </c>
      <c r="G35" s="100"/>
      <c r="H35" s="100">
        <v>1017285</v>
      </c>
      <c r="I35" s="100"/>
      <c r="J35" s="100">
        <v>419676</v>
      </c>
      <c r="K35" s="100"/>
      <c r="L35" s="100">
        <v>14939813</v>
      </c>
      <c r="M35" s="100"/>
      <c r="N35" s="100">
        <v>-4923</v>
      </c>
      <c r="O35" s="100"/>
      <c r="P35" s="100">
        <v>762308</v>
      </c>
      <c r="Q35" s="100"/>
      <c r="R35" s="100">
        <v>222376</v>
      </c>
      <c r="S35" s="100"/>
      <c r="T35" s="100">
        <v>-199615</v>
      </c>
      <c r="U35" s="100"/>
      <c r="V35" s="102">
        <f>SUM(N35:U35)</f>
        <v>780146</v>
      </c>
      <c r="W35" s="100"/>
      <c r="X35" s="100">
        <f>SUM(B35:L35,V35)</f>
        <v>22368652</v>
      </c>
      <c r="Y35" s="100"/>
      <c r="Z35" s="100">
        <v>1718352</v>
      </c>
      <c r="AA35" s="100"/>
      <c r="AB35" s="100">
        <f>SUM(X35:Z35)</f>
        <v>24087004</v>
      </c>
    </row>
    <row r="36" spans="1:29" ht="20.100000000000001" customHeight="1">
      <c r="A36" s="6" t="s">
        <v>88</v>
      </c>
      <c r="B36" s="101">
        <v>0</v>
      </c>
      <c r="C36" s="100"/>
      <c r="D36" s="101">
        <v>0</v>
      </c>
      <c r="E36" s="100"/>
      <c r="F36" s="101">
        <v>0</v>
      </c>
      <c r="G36" s="100"/>
      <c r="H36" s="101">
        <v>0</v>
      </c>
      <c r="I36" s="100"/>
      <c r="J36" s="101">
        <v>0</v>
      </c>
      <c r="K36" s="100"/>
      <c r="L36" s="101">
        <f>SUM('PL 9'!D36)</f>
        <v>823965</v>
      </c>
      <c r="M36" s="100"/>
      <c r="N36" s="101">
        <v>0</v>
      </c>
      <c r="O36" s="100"/>
      <c r="P36" s="101">
        <v>0</v>
      </c>
      <c r="Q36" s="100"/>
      <c r="R36" s="100">
        <v>0</v>
      </c>
      <c r="S36" s="100"/>
      <c r="T36" s="101">
        <v>0</v>
      </c>
      <c r="U36" s="100"/>
      <c r="V36" s="102">
        <f>SUM(N36:U36)</f>
        <v>0</v>
      </c>
      <c r="W36" s="100"/>
      <c r="X36" s="102">
        <f>SUM(V36,B36:L36)</f>
        <v>823965</v>
      </c>
      <c r="Y36" s="100"/>
      <c r="Z36" s="101">
        <f>'PL 9'!D37</f>
        <v>74828</v>
      </c>
      <c r="AA36" s="100"/>
      <c r="AB36" s="100">
        <f>SUM(X36:Z36)</f>
        <v>898793</v>
      </c>
    </row>
    <row r="37" spans="1:29" ht="20.100000000000001" customHeight="1">
      <c r="A37" s="6" t="s">
        <v>57</v>
      </c>
      <c r="B37" s="103">
        <v>0</v>
      </c>
      <c r="C37" s="100"/>
      <c r="D37" s="103">
        <v>0</v>
      </c>
      <c r="E37" s="100"/>
      <c r="F37" s="103">
        <v>0</v>
      </c>
      <c r="G37" s="100"/>
      <c r="H37" s="103">
        <v>0</v>
      </c>
      <c r="I37" s="100"/>
      <c r="J37" s="103">
        <v>0</v>
      </c>
      <c r="K37" s="100"/>
      <c r="L37" s="103">
        <v>0</v>
      </c>
      <c r="M37" s="100"/>
      <c r="N37" s="103">
        <v>198297</v>
      </c>
      <c r="O37" s="100"/>
      <c r="P37" s="103">
        <v>5351</v>
      </c>
      <c r="Q37" s="100"/>
      <c r="R37" s="103">
        <v>19262</v>
      </c>
      <c r="S37" s="100"/>
      <c r="T37" s="103">
        <v>0</v>
      </c>
      <c r="U37" s="100"/>
      <c r="V37" s="104">
        <f>SUM(N37:U37)</f>
        <v>222910</v>
      </c>
      <c r="W37" s="100"/>
      <c r="X37" s="104">
        <f>SUM(V37,B37:L37)</f>
        <v>222910</v>
      </c>
      <c r="Y37" s="100"/>
      <c r="Z37" s="103">
        <v>3921</v>
      </c>
      <c r="AA37" s="100"/>
      <c r="AB37" s="103">
        <f>SUM(X37:Z37)</f>
        <v>226831</v>
      </c>
      <c r="AC37" s="6">
        <f>SUM(AB37-'PL 9'!D74)</f>
        <v>0</v>
      </c>
    </row>
    <row r="38" spans="1:29" ht="20.100000000000001" customHeight="1">
      <c r="A38" s="6" t="s">
        <v>58</v>
      </c>
      <c r="B38" s="101">
        <f>SUM(B36:B37)</f>
        <v>0</v>
      </c>
      <c r="C38" s="100"/>
      <c r="D38" s="101">
        <f>SUM(D36:D37)</f>
        <v>0</v>
      </c>
      <c r="E38" s="100"/>
      <c r="F38" s="101">
        <f>SUM(F36:F37)</f>
        <v>0</v>
      </c>
      <c r="G38" s="100"/>
      <c r="H38" s="101">
        <f>SUM(H36:H37)</f>
        <v>0</v>
      </c>
      <c r="I38" s="100"/>
      <c r="J38" s="101">
        <f>SUM(J36:J37)</f>
        <v>0</v>
      </c>
      <c r="K38" s="100"/>
      <c r="L38" s="101">
        <f>SUM(L36:L37)</f>
        <v>823965</v>
      </c>
      <c r="M38" s="100"/>
      <c r="N38" s="101">
        <f>SUM(N36:N37)</f>
        <v>198297</v>
      </c>
      <c r="O38" s="100"/>
      <c r="P38" s="101">
        <f>SUM(P36:P37)</f>
        <v>5351</v>
      </c>
      <c r="Q38" s="100"/>
      <c r="R38" s="101">
        <f>SUM(R36:R37)</f>
        <v>19262</v>
      </c>
      <c r="S38" s="100"/>
      <c r="T38" s="101">
        <f>SUM(T36:T37)</f>
        <v>0</v>
      </c>
      <c r="U38" s="100"/>
      <c r="V38" s="101">
        <f>SUM(V36:V37)</f>
        <v>222910</v>
      </c>
      <c r="W38" s="100"/>
      <c r="X38" s="101">
        <f>SUM(X36:X37)</f>
        <v>1046875</v>
      </c>
      <c r="Y38" s="100"/>
      <c r="Z38" s="101">
        <f>SUM(Z36:Z37)</f>
        <v>78749</v>
      </c>
      <c r="AA38" s="100"/>
      <c r="AB38" s="101">
        <f>SUM(AB36:AB37)</f>
        <v>1125624</v>
      </c>
      <c r="AC38" s="6">
        <f>AB38-'PL 9'!D76</f>
        <v>0</v>
      </c>
    </row>
    <row r="39" spans="1:29" ht="19.5" customHeight="1">
      <c r="A39" s="6" t="s">
        <v>268</v>
      </c>
      <c r="B39" s="105">
        <v>0</v>
      </c>
      <c r="C39" s="143"/>
      <c r="D39" s="105">
        <v>0</v>
      </c>
      <c r="E39" s="100"/>
      <c r="F39" s="105">
        <v>0</v>
      </c>
      <c r="G39" s="100"/>
      <c r="H39" s="105">
        <v>0</v>
      </c>
      <c r="I39" s="100"/>
      <c r="J39" s="105">
        <v>0</v>
      </c>
      <c r="K39" s="100"/>
      <c r="L39" s="105">
        <v>-450000</v>
      </c>
      <c r="M39" s="100"/>
      <c r="N39" s="105">
        <v>0</v>
      </c>
      <c r="O39" s="100"/>
      <c r="P39" s="105">
        <v>0</v>
      </c>
      <c r="Q39" s="100"/>
      <c r="R39" s="105">
        <v>0</v>
      </c>
      <c r="S39" s="100"/>
      <c r="T39" s="105">
        <v>0</v>
      </c>
      <c r="U39" s="100"/>
      <c r="V39" s="105">
        <v>0</v>
      </c>
      <c r="W39" s="100"/>
      <c r="X39" s="105">
        <f>SUM(V39,B39:L39)</f>
        <v>-450000</v>
      </c>
      <c r="Y39" s="100"/>
      <c r="Z39" s="105">
        <v>0</v>
      </c>
      <c r="AA39" s="100"/>
      <c r="AB39" s="105">
        <f>SUM(X39:Z39)</f>
        <v>-450000</v>
      </c>
    </row>
    <row r="40" spans="1:29" s="144" customFormat="1" ht="20.100000000000001" customHeight="1">
      <c r="A40" s="6" t="s">
        <v>235</v>
      </c>
      <c r="B40" s="124"/>
      <c r="C40" s="106"/>
      <c r="D40" s="124"/>
      <c r="E40" s="106"/>
      <c r="F40" s="124"/>
      <c r="G40" s="106"/>
      <c r="H40" s="124"/>
      <c r="I40" s="106"/>
      <c r="J40" s="124"/>
      <c r="K40" s="106"/>
      <c r="L40" s="124"/>
      <c r="M40" s="106"/>
      <c r="N40" s="124"/>
      <c r="O40" s="106"/>
      <c r="P40" s="124"/>
      <c r="Q40" s="106"/>
      <c r="R40" s="124"/>
      <c r="S40" s="106"/>
      <c r="T40" s="124"/>
      <c r="U40" s="106"/>
      <c r="V40" s="124"/>
      <c r="W40" s="106"/>
      <c r="X40" s="124"/>
      <c r="Y40" s="106"/>
      <c r="Z40" s="124"/>
      <c r="AA40" s="106"/>
      <c r="AB40" s="124"/>
      <c r="AC40" s="145"/>
    </row>
    <row r="41" spans="1:29" s="144" customFormat="1" ht="20.100000000000001" customHeight="1">
      <c r="A41" s="6" t="s">
        <v>236</v>
      </c>
      <c r="B41" s="125">
        <v>0</v>
      </c>
      <c r="C41" s="106"/>
      <c r="D41" s="125">
        <v>0</v>
      </c>
      <c r="E41" s="106"/>
      <c r="F41" s="125">
        <v>0</v>
      </c>
      <c r="G41" s="106"/>
      <c r="H41" s="125">
        <v>0</v>
      </c>
      <c r="I41" s="106"/>
      <c r="J41" s="125">
        <v>0</v>
      </c>
      <c r="K41" s="106"/>
      <c r="L41" s="125">
        <v>13821</v>
      </c>
      <c r="M41" s="106"/>
      <c r="N41" s="125">
        <v>0</v>
      </c>
      <c r="O41" s="106"/>
      <c r="P41" s="125">
        <v>0</v>
      </c>
      <c r="Q41" s="106"/>
      <c r="R41" s="125">
        <v>0</v>
      </c>
      <c r="S41" s="106"/>
      <c r="T41" s="125">
        <v>0</v>
      </c>
      <c r="U41" s="106"/>
      <c r="V41" s="125">
        <f>SUM(N41:U41)</f>
        <v>0</v>
      </c>
      <c r="W41" s="106"/>
      <c r="X41" s="125">
        <f>SUM(V41,B41:L41)</f>
        <v>13821</v>
      </c>
      <c r="Y41" s="106"/>
      <c r="Z41" s="125">
        <v>0</v>
      </c>
      <c r="AA41" s="106"/>
      <c r="AB41" s="125">
        <f>SUM(X41:AA41)</f>
        <v>13821</v>
      </c>
      <c r="AC41" s="145"/>
    </row>
    <row r="42" spans="1:29" ht="20.100000000000001" customHeight="1">
      <c r="A42" s="6" t="s">
        <v>237</v>
      </c>
      <c r="B42" s="102">
        <f>SUM(B39:B41)</f>
        <v>0</v>
      </c>
      <c r="C42" s="100"/>
      <c r="D42" s="102">
        <f>SUM(D39:D41)</f>
        <v>0</v>
      </c>
      <c r="E42" s="100"/>
      <c r="F42" s="102">
        <f>SUM(F39:F41)</f>
        <v>0</v>
      </c>
      <c r="G42" s="100"/>
      <c r="H42" s="102">
        <f>SUM(H39:H41)</f>
        <v>0</v>
      </c>
      <c r="I42" s="100"/>
      <c r="J42" s="102">
        <f>SUM(J39:J41)</f>
        <v>0</v>
      </c>
      <c r="K42" s="100"/>
      <c r="L42" s="102">
        <f>SUM(L39:L41)</f>
        <v>-436179</v>
      </c>
      <c r="M42" s="100"/>
      <c r="N42" s="102">
        <f>SUM(N39:N41)</f>
        <v>0</v>
      </c>
      <c r="O42" s="100"/>
      <c r="P42" s="102">
        <f>SUM(P39:P41)</f>
        <v>0</v>
      </c>
      <c r="Q42" s="100"/>
      <c r="R42" s="102">
        <f>SUM(R39:R41)</f>
        <v>0</v>
      </c>
      <c r="S42" s="100"/>
      <c r="T42" s="102">
        <f>SUM(T39:T41)</f>
        <v>0</v>
      </c>
      <c r="U42" s="100"/>
      <c r="V42" s="102">
        <f>SUM(V39:V41)</f>
        <v>0</v>
      </c>
      <c r="W42" s="100"/>
      <c r="X42" s="102">
        <f>SUM(X39:X41)</f>
        <v>-436179</v>
      </c>
      <c r="Y42" s="100"/>
      <c r="Z42" s="102">
        <f>SUM(Z39:Z41)</f>
        <v>0</v>
      </c>
      <c r="AA42" s="100"/>
      <c r="AB42" s="102">
        <f>SUM(AB39:AB41)</f>
        <v>-436179</v>
      </c>
    </row>
    <row r="43" spans="1:29" s="144" customFormat="1" ht="20.100000000000001" customHeight="1">
      <c r="A43" s="6" t="s">
        <v>252</v>
      </c>
      <c r="B43" s="106">
        <v>0</v>
      </c>
      <c r="C43" s="106"/>
      <c r="D43" s="106">
        <v>0</v>
      </c>
      <c r="E43" s="106"/>
      <c r="F43" s="106">
        <v>0</v>
      </c>
      <c r="G43" s="106"/>
      <c r="H43" s="106">
        <v>0</v>
      </c>
      <c r="I43" s="106"/>
      <c r="J43" s="106">
        <f>SUM(J38:J40)</f>
        <v>0</v>
      </c>
      <c r="K43" s="106"/>
      <c r="L43" s="106">
        <v>0</v>
      </c>
      <c r="M43" s="106"/>
      <c r="N43" s="106">
        <v>0</v>
      </c>
      <c r="O43" s="106"/>
      <c r="P43" s="106">
        <v>0</v>
      </c>
      <c r="Q43" s="106"/>
      <c r="R43" s="106">
        <v>0</v>
      </c>
      <c r="S43" s="106"/>
      <c r="T43" s="106">
        <f>SUM(T38:T40)</f>
        <v>0</v>
      </c>
      <c r="U43" s="106"/>
      <c r="V43" s="106">
        <f>SUM(N43:U43)</f>
        <v>0</v>
      </c>
      <c r="W43" s="106"/>
      <c r="X43" s="106">
        <f>SUM(V43,B43:L43)</f>
        <v>0</v>
      </c>
      <c r="Y43" s="106"/>
      <c r="Z43" s="106">
        <v>-168901</v>
      </c>
      <c r="AA43" s="106"/>
      <c r="AB43" s="106">
        <f>SUM(X43:AA43)</f>
        <v>-168901</v>
      </c>
    </row>
    <row r="44" spans="1:29" s="144" customFormat="1" ht="20.100000000000001" customHeight="1">
      <c r="A44" s="6" t="s">
        <v>240</v>
      </c>
      <c r="B44" s="106">
        <v>0</v>
      </c>
      <c r="C44" s="106"/>
      <c r="D44" s="106">
        <v>0</v>
      </c>
      <c r="E44" s="106"/>
      <c r="F44" s="106">
        <v>0</v>
      </c>
      <c r="G44" s="106"/>
      <c r="H44" s="106">
        <v>0</v>
      </c>
      <c r="I44" s="106"/>
      <c r="J44" s="106">
        <f>SUM(J39:J41)</f>
        <v>0</v>
      </c>
      <c r="K44" s="106"/>
      <c r="L44" s="106">
        <v>202</v>
      </c>
      <c r="M44" s="106"/>
      <c r="N44" s="106">
        <v>0</v>
      </c>
      <c r="O44" s="106"/>
      <c r="P44" s="106">
        <v>0</v>
      </c>
      <c r="Q44" s="106"/>
      <c r="R44" s="106">
        <v>-202</v>
      </c>
      <c r="S44" s="106"/>
      <c r="T44" s="106">
        <f>SUM(T39:T41)</f>
        <v>0</v>
      </c>
      <c r="U44" s="106"/>
      <c r="V44" s="106">
        <f>SUM(N44:U44)</f>
        <v>-202</v>
      </c>
      <c r="W44" s="106"/>
      <c r="X44" s="106">
        <f>SUM(V44,B44:L44)</f>
        <v>0</v>
      </c>
      <c r="Y44" s="106"/>
      <c r="Z44" s="106">
        <v>0</v>
      </c>
      <c r="AA44" s="106"/>
      <c r="AB44" s="106">
        <f>SUM(X44:AA44)</f>
        <v>0</v>
      </c>
    </row>
    <row r="45" spans="1:29" s="144" customFormat="1" ht="20.100000000000001" customHeight="1">
      <c r="A45" s="6" t="s">
        <v>274</v>
      </c>
      <c r="B45" s="106">
        <v>0</v>
      </c>
      <c r="C45" s="106"/>
      <c r="D45" s="106">
        <v>0</v>
      </c>
      <c r="E45" s="106"/>
      <c r="F45" s="106">
        <v>0</v>
      </c>
      <c r="G45" s="106"/>
      <c r="H45" s="106">
        <v>0</v>
      </c>
      <c r="I45" s="106"/>
      <c r="J45" s="106">
        <f>SUM(J40:J42)</f>
        <v>0</v>
      </c>
      <c r="K45" s="106"/>
      <c r="L45" s="106">
        <v>-747</v>
      </c>
      <c r="M45" s="106"/>
      <c r="N45" s="106">
        <v>0</v>
      </c>
      <c r="O45" s="106"/>
      <c r="P45" s="106">
        <v>755</v>
      </c>
      <c r="Q45" s="106"/>
      <c r="R45" s="106">
        <v>-8</v>
      </c>
      <c r="S45" s="106"/>
      <c r="T45" s="106">
        <f>SUM(T40:T42)</f>
        <v>0</v>
      </c>
      <c r="U45" s="106"/>
      <c r="V45" s="106">
        <f>SUM(N45:U45)</f>
        <v>747</v>
      </c>
      <c r="W45" s="106"/>
      <c r="X45" s="106">
        <f>SUM(V45,B45:L45)</f>
        <v>0</v>
      </c>
      <c r="Y45" s="106"/>
      <c r="Z45" s="106">
        <v>0</v>
      </c>
      <c r="AA45" s="106"/>
      <c r="AB45" s="106">
        <f>SUM(X45:AA45)</f>
        <v>0</v>
      </c>
    </row>
    <row r="46" spans="1:29" s="144" customFormat="1" ht="20.100000000000001" customHeight="1">
      <c r="A46" s="6" t="s">
        <v>218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</row>
    <row r="47" spans="1:29" s="144" customFormat="1" ht="20.100000000000001" customHeight="1">
      <c r="A47" s="6" t="s">
        <v>267</v>
      </c>
      <c r="B47" s="106">
        <v>0</v>
      </c>
      <c r="C47" s="106"/>
      <c r="D47" s="106">
        <v>0</v>
      </c>
      <c r="E47" s="106"/>
      <c r="F47" s="106">
        <v>-1270</v>
      </c>
      <c r="G47" s="106"/>
      <c r="H47" s="106">
        <v>0</v>
      </c>
      <c r="I47" s="106"/>
      <c r="J47" s="106">
        <v>0</v>
      </c>
      <c r="K47" s="106"/>
      <c r="L47" s="106">
        <v>0</v>
      </c>
      <c r="M47" s="106"/>
      <c r="N47" s="106">
        <v>0</v>
      </c>
      <c r="O47" s="106"/>
      <c r="P47" s="106">
        <v>0</v>
      </c>
      <c r="Q47" s="106"/>
      <c r="R47" s="106">
        <v>0</v>
      </c>
      <c r="S47" s="106"/>
      <c r="T47" s="106">
        <v>0</v>
      </c>
      <c r="U47" s="106"/>
      <c r="V47" s="106">
        <v>0</v>
      </c>
      <c r="W47" s="106"/>
      <c r="X47" s="106">
        <f>SUM(B47:L47)</f>
        <v>-1270</v>
      </c>
      <c r="Y47" s="106"/>
      <c r="Z47" s="106">
        <v>-1079</v>
      </c>
      <c r="AA47" s="106"/>
      <c r="AB47" s="106">
        <f>SUM(X47:Z47)</f>
        <v>-2349</v>
      </c>
    </row>
    <row r="48" spans="1:29" ht="20.100000000000001" customHeight="1">
      <c r="A48" s="6" t="s">
        <v>287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</row>
    <row r="49" spans="1:28" ht="20.100000000000001" customHeight="1">
      <c r="A49" s="6" t="s">
        <v>285</v>
      </c>
      <c r="B49" s="101">
        <v>0</v>
      </c>
      <c r="C49" s="100"/>
      <c r="D49" s="101">
        <v>0</v>
      </c>
      <c r="E49" s="100"/>
      <c r="F49" s="106">
        <v>0</v>
      </c>
      <c r="G49" s="106"/>
      <c r="H49" s="106">
        <f>-L49</f>
        <v>-3539</v>
      </c>
      <c r="I49" s="106"/>
      <c r="J49" s="106">
        <v>0</v>
      </c>
      <c r="K49" s="106"/>
      <c r="L49" s="106">
        <v>3539</v>
      </c>
      <c r="M49" s="100"/>
      <c r="N49" s="101">
        <v>0</v>
      </c>
      <c r="O49" s="100"/>
      <c r="P49" s="101">
        <v>0</v>
      </c>
      <c r="Q49" s="100"/>
      <c r="R49" s="101">
        <v>0</v>
      </c>
      <c r="S49" s="100"/>
      <c r="T49" s="101">
        <v>0</v>
      </c>
      <c r="U49" s="100"/>
      <c r="V49" s="100">
        <f>SUM(N49:U49)</f>
        <v>0</v>
      </c>
      <c r="W49" s="100"/>
      <c r="X49" s="100">
        <v>0</v>
      </c>
      <c r="Y49" s="100"/>
      <c r="Z49" s="100">
        <v>0</v>
      </c>
      <c r="AA49" s="100"/>
      <c r="AB49" s="106">
        <f>SUM(X49:AA49)</f>
        <v>0</v>
      </c>
    </row>
    <row r="50" spans="1:28" ht="20.100000000000001" customHeight="1">
      <c r="A50" s="6" t="s">
        <v>154</v>
      </c>
      <c r="B50" s="100"/>
      <c r="C50" s="100"/>
      <c r="D50" s="100"/>
      <c r="E50" s="100"/>
      <c r="F50" s="101"/>
      <c r="G50" s="100"/>
      <c r="H50" s="101"/>
      <c r="I50" s="100"/>
      <c r="J50" s="101"/>
      <c r="K50" s="100"/>
      <c r="L50" s="101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</row>
    <row r="51" spans="1:28" ht="20.100000000000001" customHeight="1">
      <c r="A51" s="6" t="s">
        <v>152</v>
      </c>
      <c r="B51" s="100">
        <v>0</v>
      </c>
      <c r="C51" s="100"/>
      <c r="D51" s="100">
        <v>0</v>
      </c>
      <c r="E51" s="100"/>
      <c r="F51" s="101">
        <v>0</v>
      </c>
      <c r="G51" s="100"/>
      <c r="H51" s="101">
        <v>0</v>
      </c>
      <c r="I51" s="100"/>
      <c r="J51" s="101">
        <f>-L51</f>
        <v>39148</v>
      </c>
      <c r="K51" s="101"/>
      <c r="L51" s="101">
        <v>-39148</v>
      </c>
      <c r="M51" s="100"/>
      <c r="N51" s="100">
        <v>0</v>
      </c>
      <c r="O51" s="100"/>
      <c r="P51" s="100">
        <v>0</v>
      </c>
      <c r="Q51" s="100"/>
      <c r="R51" s="100">
        <v>0</v>
      </c>
      <c r="S51" s="100"/>
      <c r="T51" s="100">
        <v>0</v>
      </c>
      <c r="U51" s="100"/>
      <c r="V51" s="100">
        <f>SUM(N51:U51)</f>
        <v>0</v>
      </c>
      <c r="W51" s="100"/>
      <c r="X51" s="100">
        <v>0</v>
      </c>
      <c r="Y51" s="100"/>
      <c r="Z51" s="100">
        <v>0</v>
      </c>
      <c r="AA51" s="100"/>
      <c r="AB51" s="100">
        <f>SUM(X51:Z51)</f>
        <v>0</v>
      </c>
    </row>
    <row r="52" spans="1:28" ht="20.100000000000001" customHeight="1" thickBot="1">
      <c r="A52" s="141" t="s">
        <v>266</v>
      </c>
      <c r="B52" s="107">
        <f>SUM(B42:B51,B38,B35)</f>
        <v>3000000</v>
      </c>
      <c r="C52" s="102"/>
      <c r="D52" s="107">
        <f>SUM(D42:D51,D38,D35)</f>
        <v>2599000</v>
      </c>
      <c r="E52" s="102"/>
      <c r="F52" s="107">
        <f>SUM(F42:F51,F38,F35)</f>
        <v>-388538</v>
      </c>
      <c r="G52" s="102"/>
      <c r="H52" s="107">
        <f>SUM(H42:H51,H38,H35)</f>
        <v>1013746</v>
      </c>
      <c r="I52" s="102"/>
      <c r="J52" s="107">
        <f>SUM(J42:J51,J38,J35)</f>
        <v>458824</v>
      </c>
      <c r="K52" s="102"/>
      <c r="L52" s="107">
        <f>SUM(L42:L51,L38,L35)</f>
        <v>15291445</v>
      </c>
      <c r="M52" s="102"/>
      <c r="N52" s="107">
        <f>SUM(N42:N51,N38,N35)</f>
        <v>193374</v>
      </c>
      <c r="O52" s="102"/>
      <c r="P52" s="107">
        <f>SUM(P42:P51,P38,P35)</f>
        <v>768414</v>
      </c>
      <c r="Q52" s="102"/>
      <c r="R52" s="107">
        <f>SUM(R42:R51,R38,R35)</f>
        <v>241428</v>
      </c>
      <c r="S52" s="102"/>
      <c r="T52" s="107">
        <f>SUM(T42:T51,T38,T35)</f>
        <v>-199615</v>
      </c>
      <c r="U52" s="102"/>
      <c r="V52" s="107">
        <f>SUM(V42:V51,V38,V35)</f>
        <v>1003601</v>
      </c>
      <c r="W52" s="102"/>
      <c r="X52" s="107">
        <f>SUM(X42:X51,X38,X35)</f>
        <v>22978078</v>
      </c>
      <c r="Y52" s="106"/>
      <c r="Z52" s="107">
        <f>SUM(Z42:Z51,Z38,Z35)</f>
        <v>1627121</v>
      </c>
      <c r="AA52" s="106"/>
      <c r="AB52" s="107">
        <f>SUM(AB42:AB51,AB38,AB35)</f>
        <v>24605199</v>
      </c>
    </row>
    <row r="53" spans="1:28" ht="20.100000000000001" customHeight="1" thickTop="1">
      <c r="A53" s="141"/>
      <c r="B53" s="102"/>
      <c r="C53" s="102"/>
      <c r="D53" s="102"/>
      <c r="E53" s="102"/>
      <c r="F53" s="102"/>
      <c r="G53" s="102"/>
      <c r="H53" s="102">
        <f>H52-BS!D84</f>
        <v>0</v>
      </c>
      <c r="I53" s="102"/>
      <c r="J53" s="102">
        <f>J52-BS!D85</f>
        <v>0</v>
      </c>
      <c r="K53" s="102"/>
      <c r="L53" s="102">
        <f>L52-BS!D86</f>
        <v>0</v>
      </c>
      <c r="M53" s="102"/>
      <c r="N53" s="102"/>
      <c r="O53" s="102"/>
      <c r="P53" s="102"/>
      <c r="Q53" s="102"/>
      <c r="R53" s="102"/>
      <c r="S53" s="102"/>
      <c r="T53" s="102"/>
      <c r="U53" s="102"/>
      <c r="V53" s="102">
        <f>V52-BS!D87</f>
        <v>0</v>
      </c>
      <c r="W53" s="102"/>
      <c r="X53" s="102">
        <f>X52-BS!D88</f>
        <v>0</v>
      </c>
      <c r="Y53" s="106"/>
      <c r="Z53" s="102">
        <f>Z52-BS!D89</f>
        <v>0</v>
      </c>
      <c r="AA53" s="106"/>
      <c r="AB53" s="102">
        <f>AB52-BS!D90</f>
        <v>0</v>
      </c>
    </row>
    <row r="54" spans="1:28" ht="20.100000000000001" customHeight="1">
      <c r="A54" s="146" t="s">
        <v>15</v>
      </c>
    </row>
  </sheetData>
  <mergeCells count="6">
    <mergeCell ref="A1:AB1"/>
    <mergeCell ref="H13:L13"/>
    <mergeCell ref="B6:AB6"/>
    <mergeCell ref="B7:X7"/>
    <mergeCell ref="N8:V8"/>
    <mergeCell ref="N10:R10"/>
  </mergeCells>
  <pageMargins left="0.31496062992125984" right="0.31496062992125984" top="0.78740157480314965" bottom="0.31496062992125984" header="0.31496062992125984" footer="0.31496062992125984"/>
  <pageSetup paperSize="9" scale="45" orientation="landscape" r:id="rId1"/>
  <ignoredErrors>
    <ignoredError sqref="I38 C38 E38 K38 M38 O38 Q38 S38 U38 W38 Y38 AA3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view="pageBreakPreview" zoomScale="60" zoomScaleNormal="63" workbookViewId="0">
      <selection activeCell="A2" sqref="A2"/>
    </sheetView>
  </sheetViews>
  <sheetFormatPr defaultColWidth="9.42578125" defaultRowHeight="23.1" customHeight="1"/>
  <cols>
    <col min="1" max="1" width="45.140625" style="5" customWidth="1"/>
    <col min="2" max="2" width="24.5703125" style="5" customWidth="1"/>
    <col min="3" max="3" width="1.85546875" style="43" customWidth="1"/>
    <col min="4" max="4" width="24.5703125" style="5" customWidth="1"/>
    <col min="5" max="5" width="1.85546875" style="5" customWidth="1"/>
    <col min="6" max="6" width="24.5703125" style="5" customWidth="1"/>
    <col min="7" max="7" width="1.85546875" style="5" customWidth="1"/>
    <col min="8" max="8" width="24.5703125" style="5" customWidth="1"/>
    <col min="9" max="9" width="1.85546875" style="5" customWidth="1"/>
    <col min="10" max="10" width="24.7109375" style="5" customWidth="1"/>
    <col min="11" max="11" width="1.85546875" style="5" customWidth="1"/>
    <col min="12" max="12" width="24.5703125" style="5" customWidth="1"/>
    <col min="13" max="13" width="9.5703125" style="5" bestFit="1" customWidth="1"/>
    <col min="14" max="16384" width="9.42578125" style="5"/>
  </cols>
  <sheetData>
    <row r="1" spans="1:12" ht="21.95" customHeight="1">
      <c r="L1" s="126" t="s">
        <v>43</v>
      </c>
    </row>
    <row r="2" spans="1:12" ht="21.95" customHeight="1">
      <c r="A2" s="2" t="s">
        <v>69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ht="21.95" customHeight="1">
      <c r="A3" s="2" t="s">
        <v>132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2" ht="21.95" customHeight="1">
      <c r="A4" s="2" t="s">
        <v>263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2" ht="21.95" customHeight="1">
      <c r="A5" s="151" t="s">
        <v>1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</row>
    <row r="6" spans="1:12" ht="21.95" customHeight="1">
      <c r="B6" s="45" t="s">
        <v>3</v>
      </c>
      <c r="C6" s="46"/>
      <c r="D6" s="46"/>
      <c r="E6" s="46"/>
      <c r="F6" s="46"/>
      <c r="G6" s="46"/>
      <c r="H6" s="46"/>
      <c r="I6" s="46"/>
      <c r="J6" s="46"/>
      <c r="K6" s="46"/>
      <c r="L6" s="46"/>
    </row>
    <row r="7" spans="1:12" ht="21.95" customHeight="1">
      <c r="B7" s="47"/>
      <c r="C7" s="48"/>
      <c r="D7" s="48"/>
      <c r="E7" s="48"/>
      <c r="F7" s="48"/>
      <c r="G7" s="48"/>
      <c r="H7" s="48"/>
      <c r="I7" s="48"/>
      <c r="J7" s="49" t="s">
        <v>197</v>
      </c>
      <c r="K7" s="50"/>
      <c r="L7" s="48"/>
    </row>
    <row r="8" spans="1:12" ht="21.95" customHeight="1">
      <c r="B8" s="47"/>
      <c r="C8" s="48"/>
      <c r="D8" s="48"/>
      <c r="E8" s="48"/>
      <c r="F8" s="48"/>
      <c r="G8" s="48"/>
      <c r="H8" s="48"/>
      <c r="I8" s="48"/>
      <c r="J8" s="140" t="s">
        <v>198</v>
      </c>
      <c r="K8" s="41"/>
      <c r="L8" s="48"/>
    </row>
    <row r="9" spans="1:12" ht="21.95" customHeight="1">
      <c r="B9" s="47"/>
      <c r="C9" s="48"/>
      <c r="D9" s="48"/>
      <c r="E9" s="48"/>
      <c r="F9" s="48"/>
      <c r="G9" s="48"/>
      <c r="H9" s="48"/>
      <c r="I9" s="48"/>
      <c r="J9" s="140" t="s">
        <v>55</v>
      </c>
      <c r="K9" s="48"/>
      <c r="L9" s="48"/>
    </row>
    <row r="10" spans="1:12" ht="21.95" customHeight="1">
      <c r="B10" s="47"/>
      <c r="C10" s="48"/>
      <c r="D10" s="48"/>
      <c r="E10" s="48"/>
      <c r="F10" s="48"/>
      <c r="G10" s="48"/>
      <c r="H10" s="48"/>
      <c r="I10" s="48"/>
      <c r="J10" s="16" t="s">
        <v>212</v>
      </c>
      <c r="K10" s="48"/>
      <c r="L10" s="48"/>
    </row>
    <row r="11" spans="1:12" ht="21.95" customHeight="1">
      <c r="E11" s="22"/>
      <c r="F11" s="152" t="s">
        <v>79</v>
      </c>
      <c r="G11" s="152"/>
      <c r="H11" s="152"/>
      <c r="J11" s="51" t="s">
        <v>183</v>
      </c>
    </row>
    <row r="12" spans="1:12" s="22" customFormat="1" ht="21.95" customHeight="1">
      <c r="B12" s="22" t="s">
        <v>139</v>
      </c>
      <c r="C12" s="43"/>
      <c r="E12" s="37"/>
      <c r="F12" s="22" t="s">
        <v>80</v>
      </c>
      <c r="J12" s="16" t="s">
        <v>182</v>
      </c>
      <c r="L12" s="22" t="s">
        <v>83</v>
      </c>
    </row>
    <row r="13" spans="1:12" s="22" customFormat="1" ht="21.95" customHeight="1">
      <c r="B13" s="140" t="s">
        <v>81</v>
      </c>
      <c r="C13" s="52"/>
      <c r="D13" s="140" t="s">
        <v>31</v>
      </c>
      <c r="E13" s="37"/>
      <c r="F13" s="140" t="s">
        <v>121</v>
      </c>
      <c r="G13" s="37"/>
      <c r="H13" s="140" t="s">
        <v>82</v>
      </c>
      <c r="I13" s="37"/>
      <c r="J13" s="139" t="s">
        <v>186</v>
      </c>
      <c r="K13" s="37"/>
      <c r="L13" s="140" t="s">
        <v>206</v>
      </c>
    </row>
    <row r="14" spans="1:12" ht="21.95" customHeight="1">
      <c r="A14" s="2" t="s">
        <v>209</v>
      </c>
      <c r="B14" s="42">
        <v>3000000</v>
      </c>
      <c r="C14" s="42"/>
      <c r="D14" s="42">
        <v>2599000</v>
      </c>
      <c r="E14" s="42"/>
      <c r="F14" s="42">
        <v>750000</v>
      </c>
      <c r="G14" s="42"/>
      <c r="H14" s="42">
        <v>9214662</v>
      </c>
      <c r="I14" s="42"/>
      <c r="J14" s="42">
        <v>529022</v>
      </c>
      <c r="K14" s="42"/>
      <c r="L14" s="42">
        <f>SUM(B14:J14)</f>
        <v>16092684</v>
      </c>
    </row>
    <row r="15" spans="1:12" ht="21.95" customHeight="1">
      <c r="A15" s="5" t="s">
        <v>88</v>
      </c>
      <c r="B15" s="53">
        <v>0</v>
      </c>
      <c r="C15" s="53"/>
      <c r="D15" s="53">
        <v>0</v>
      </c>
      <c r="E15" s="53"/>
      <c r="F15" s="53">
        <v>0</v>
      </c>
      <c r="G15" s="53"/>
      <c r="H15" s="53">
        <f>SUM('PL 9'!J36)</f>
        <v>642593</v>
      </c>
      <c r="I15" s="53"/>
      <c r="J15" s="53">
        <v>0</v>
      </c>
      <c r="K15" s="42"/>
      <c r="L15" s="53">
        <f>SUM(B15:J15)</f>
        <v>642593</v>
      </c>
    </row>
    <row r="16" spans="1:12" ht="21.95" customHeight="1">
      <c r="A16" s="5" t="s">
        <v>57</v>
      </c>
      <c r="B16" s="54">
        <v>0</v>
      </c>
      <c r="C16" s="53"/>
      <c r="D16" s="54">
        <v>0</v>
      </c>
      <c r="E16" s="53"/>
      <c r="F16" s="54">
        <v>0</v>
      </c>
      <c r="G16" s="53"/>
      <c r="H16" s="54">
        <v>0</v>
      </c>
      <c r="I16" s="53"/>
      <c r="J16" s="54">
        <v>-42118</v>
      </c>
      <c r="K16" s="42"/>
      <c r="L16" s="54">
        <f>SUM(B16:J16)</f>
        <v>-42118</v>
      </c>
    </row>
    <row r="17" spans="1:13" ht="21.95" customHeight="1">
      <c r="A17" s="5" t="s">
        <v>144</v>
      </c>
      <c r="B17" s="53">
        <f>SUM(B15:B16)</f>
        <v>0</v>
      </c>
      <c r="C17" s="53"/>
      <c r="D17" s="53">
        <f>SUM(D15:D16)</f>
        <v>0</v>
      </c>
      <c r="E17" s="53"/>
      <c r="F17" s="53">
        <f>SUM(F15:F16)</f>
        <v>0</v>
      </c>
      <c r="G17" s="53"/>
      <c r="H17" s="53">
        <f>SUM(H15:H16)</f>
        <v>642593</v>
      </c>
      <c r="I17" s="53"/>
      <c r="J17" s="53">
        <f>SUM(J15:J16)</f>
        <v>-42118</v>
      </c>
      <c r="K17" s="42"/>
      <c r="L17" s="53">
        <f>SUM(L15:L16)</f>
        <v>600475</v>
      </c>
    </row>
    <row r="18" spans="1:13" ht="21.95" customHeight="1">
      <c r="A18" s="5" t="s">
        <v>268</v>
      </c>
      <c r="B18" s="53">
        <v>0</v>
      </c>
      <c r="C18" s="53"/>
      <c r="D18" s="53">
        <v>0</v>
      </c>
      <c r="E18" s="53"/>
      <c r="F18" s="53">
        <v>0</v>
      </c>
      <c r="G18" s="53"/>
      <c r="H18" s="53">
        <v>-450000</v>
      </c>
      <c r="I18" s="53"/>
      <c r="J18" s="53">
        <v>0</v>
      </c>
      <c r="K18" s="42">
        <v>0</v>
      </c>
      <c r="L18" s="53">
        <f>SUM(B18:J18)</f>
        <v>-450000</v>
      </c>
    </row>
    <row r="19" spans="1:13" ht="21.95" customHeight="1">
      <c r="A19" s="5" t="s">
        <v>240</v>
      </c>
      <c r="B19" s="53">
        <v>0</v>
      </c>
      <c r="C19" s="53"/>
      <c r="D19" s="53">
        <v>0</v>
      </c>
      <c r="E19" s="53"/>
      <c r="F19" s="53">
        <v>0</v>
      </c>
      <c r="G19" s="53"/>
      <c r="H19" s="53">
        <v>259</v>
      </c>
      <c r="I19" s="53"/>
      <c r="J19" s="53">
        <v>-259</v>
      </c>
      <c r="K19" s="42">
        <v>0</v>
      </c>
      <c r="L19" s="53">
        <f>SUM(B19:J19)</f>
        <v>0</v>
      </c>
    </row>
    <row r="20" spans="1:13" ht="21.95" customHeight="1">
      <c r="A20" s="5" t="s">
        <v>239</v>
      </c>
      <c r="B20" s="53">
        <v>0</v>
      </c>
      <c r="C20" s="53"/>
      <c r="D20" s="53">
        <v>0</v>
      </c>
      <c r="E20" s="53"/>
      <c r="F20" s="53">
        <v>0</v>
      </c>
      <c r="G20" s="53"/>
      <c r="H20" s="53">
        <v>947</v>
      </c>
      <c r="I20" s="53"/>
      <c r="J20" s="53">
        <v>-947</v>
      </c>
      <c r="K20" s="42">
        <v>0</v>
      </c>
      <c r="L20" s="53">
        <f>SUM(B20:J20)</f>
        <v>0</v>
      </c>
    </row>
    <row r="21" spans="1:13" ht="21.95" customHeight="1" thickBot="1">
      <c r="A21" s="2" t="s">
        <v>265</v>
      </c>
      <c r="B21" s="55">
        <f>SUM(B17:B20,B14)</f>
        <v>3000000</v>
      </c>
      <c r="C21" s="42"/>
      <c r="D21" s="55">
        <f>SUM(D17:D20,D14)</f>
        <v>2599000</v>
      </c>
      <c r="E21" s="42"/>
      <c r="F21" s="55">
        <f>SUM(F17:F20,F14)</f>
        <v>750000</v>
      </c>
      <c r="G21" s="42"/>
      <c r="H21" s="55">
        <f>SUM(H17:H20,H14)</f>
        <v>9408461</v>
      </c>
      <c r="I21" s="42"/>
      <c r="J21" s="55">
        <f>SUM(J17:J20,J14)</f>
        <v>485698</v>
      </c>
      <c r="K21" s="42"/>
      <c r="L21" s="55">
        <f>SUM(L17:L20,L14)</f>
        <v>16243159</v>
      </c>
    </row>
    <row r="22" spans="1:13" ht="21.95" customHeight="1" thickTop="1"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1:13" ht="21.95" customHeight="1">
      <c r="A23" s="2" t="s">
        <v>264</v>
      </c>
      <c r="B23" s="42">
        <v>3000000</v>
      </c>
      <c r="C23" s="42"/>
      <c r="D23" s="42">
        <v>2599000</v>
      </c>
      <c r="E23" s="42"/>
      <c r="F23" s="42">
        <v>750000</v>
      </c>
      <c r="G23" s="42"/>
      <c r="H23" s="42">
        <v>9464825</v>
      </c>
      <c r="I23" s="42"/>
      <c r="J23" s="42">
        <v>603846</v>
      </c>
      <c r="K23" s="42"/>
      <c r="L23" s="42">
        <f>SUM(B23:J23)</f>
        <v>16417671</v>
      </c>
    </row>
    <row r="24" spans="1:13" ht="21.95" customHeight="1">
      <c r="A24" s="5" t="s">
        <v>88</v>
      </c>
      <c r="B24" s="53">
        <v>0</v>
      </c>
      <c r="C24" s="53"/>
      <c r="D24" s="53">
        <v>0</v>
      </c>
      <c r="E24" s="53"/>
      <c r="F24" s="53">
        <v>0</v>
      </c>
      <c r="G24" s="53"/>
      <c r="H24" s="53">
        <f>SUM('PL 9'!H33)</f>
        <v>709496</v>
      </c>
      <c r="I24" s="53"/>
      <c r="J24" s="53">
        <v>0</v>
      </c>
      <c r="K24" s="42"/>
      <c r="L24" s="53">
        <f>SUM(B24:J24)</f>
        <v>709496</v>
      </c>
    </row>
    <row r="25" spans="1:13" s="41" customFormat="1" ht="21.95" customHeight="1">
      <c r="A25" s="41" t="s">
        <v>57</v>
      </c>
      <c r="B25" s="54">
        <v>0</v>
      </c>
      <c r="C25" s="53"/>
      <c r="D25" s="54">
        <v>0</v>
      </c>
      <c r="E25" s="53"/>
      <c r="F25" s="54">
        <v>0</v>
      </c>
      <c r="G25" s="53"/>
      <c r="H25" s="54">
        <v>0</v>
      </c>
      <c r="I25" s="53"/>
      <c r="J25" s="54">
        <f>SUM('PL 9'!H74)</f>
        <v>-93885</v>
      </c>
      <c r="K25" s="42"/>
      <c r="L25" s="54">
        <f>SUM(B25:J25)</f>
        <v>-93885</v>
      </c>
    </row>
    <row r="26" spans="1:13" ht="21.95" customHeight="1">
      <c r="A26" s="5" t="s">
        <v>144</v>
      </c>
      <c r="B26" s="53">
        <f>SUM(B24:B25)</f>
        <v>0</v>
      </c>
      <c r="C26" s="53"/>
      <c r="D26" s="53">
        <f>SUM(D24:D25)</f>
        <v>0</v>
      </c>
      <c r="E26" s="53"/>
      <c r="F26" s="53">
        <f>SUM(F24:F25)</f>
        <v>0</v>
      </c>
      <c r="G26" s="53"/>
      <c r="H26" s="53">
        <f>SUM(H24:H25)</f>
        <v>709496</v>
      </c>
      <c r="I26" s="53"/>
      <c r="J26" s="53">
        <f>SUM(J24:J25)</f>
        <v>-93885</v>
      </c>
      <c r="K26" s="42"/>
      <c r="L26" s="53">
        <f>SUM(L24:L25)</f>
        <v>615611</v>
      </c>
    </row>
    <row r="27" spans="1:13" s="58" customFormat="1" ht="21.95" customHeight="1">
      <c r="A27" s="5" t="s">
        <v>268</v>
      </c>
      <c r="B27" s="53">
        <v>0</v>
      </c>
      <c r="C27" s="53"/>
      <c r="D27" s="53">
        <v>0</v>
      </c>
      <c r="E27" s="53"/>
      <c r="F27" s="53">
        <v>0</v>
      </c>
      <c r="G27" s="53"/>
      <c r="H27" s="53">
        <v>-450000</v>
      </c>
      <c r="I27" s="53"/>
      <c r="J27" s="53">
        <v>0</v>
      </c>
      <c r="K27" s="33">
        <v>0</v>
      </c>
      <c r="L27" s="33">
        <f>SUM(B27:J27)</f>
        <v>-450000</v>
      </c>
      <c r="M27" s="57"/>
    </row>
    <row r="28" spans="1:13" s="58" customFormat="1" ht="21.95" customHeight="1">
      <c r="A28" s="5" t="s">
        <v>275</v>
      </c>
      <c r="B28" s="53">
        <v>0</v>
      </c>
      <c r="C28" s="53"/>
      <c r="D28" s="53">
        <v>0</v>
      </c>
      <c r="E28" s="53"/>
      <c r="F28" s="53">
        <v>0</v>
      </c>
      <c r="G28" s="53"/>
      <c r="H28" s="53">
        <v>-755</v>
      </c>
      <c r="I28" s="53"/>
      <c r="J28" s="53">
        <f>-H28</f>
        <v>755</v>
      </c>
      <c r="K28" s="33">
        <f>-I28</f>
        <v>0</v>
      </c>
      <c r="L28" s="33">
        <f>SUM(B28:J28)</f>
        <v>0</v>
      </c>
      <c r="M28" s="57"/>
    </row>
    <row r="29" spans="1:13" ht="21.95" customHeight="1" thickBot="1">
      <c r="A29" s="2" t="s">
        <v>266</v>
      </c>
      <c r="B29" s="55">
        <f>SUM(B26:B28,B23)</f>
        <v>3000000</v>
      </c>
      <c r="C29" s="42"/>
      <c r="D29" s="55">
        <f>SUM(D26:D28,D23)</f>
        <v>2599000</v>
      </c>
      <c r="E29" s="42"/>
      <c r="F29" s="55">
        <f>SUM(F26:F28,F23)</f>
        <v>750000</v>
      </c>
      <c r="G29" s="42"/>
      <c r="H29" s="55">
        <f>SUM(H26:H28,H23)</f>
        <v>9723566</v>
      </c>
      <c r="I29" s="42"/>
      <c r="J29" s="55">
        <f>SUM(J26:J28,J23)</f>
        <v>510716</v>
      </c>
      <c r="K29" s="42"/>
      <c r="L29" s="55">
        <f>SUM(L26:L28,L23)</f>
        <v>16583282</v>
      </c>
    </row>
    <row r="30" spans="1:13" ht="21.95" customHeight="1" thickTop="1">
      <c r="B30" s="39"/>
      <c r="C30" s="56"/>
      <c r="D30" s="39"/>
      <c r="E30" s="39"/>
      <c r="F30" s="39"/>
      <c r="G30" s="39"/>
      <c r="H30" s="39">
        <f>H29-BS!H86</f>
        <v>0</v>
      </c>
      <c r="I30" s="39"/>
      <c r="J30" s="39"/>
      <c r="K30" s="39"/>
      <c r="L30" s="39">
        <f>L29-BS!H88</f>
        <v>0</v>
      </c>
    </row>
    <row r="31" spans="1:13" ht="21.95" customHeight="1">
      <c r="A31" s="4" t="s">
        <v>15</v>
      </c>
    </row>
    <row r="53" spans="4:4" ht="23.1" customHeight="1">
      <c r="D53" s="5">
        <v>182579</v>
      </c>
    </row>
    <row r="61" spans="4:4" ht="23.1" customHeight="1">
      <c r="D61" s="5">
        <v>915952</v>
      </c>
    </row>
  </sheetData>
  <mergeCells count="2">
    <mergeCell ref="A5:L5"/>
    <mergeCell ref="F11:H11"/>
  </mergeCells>
  <printOptions horizontalCentered="1"/>
  <pageMargins left="0.39370078740157483" right="0.39370078740157483" top="0.98425196850393704" bottom="0.27559055118110237" header="0.19685039370078741" footer="0.19685039370078741"/>
  <pageSetup paperSize="9" scale="70" orientation="landscape" r:id="rId1"/>
  <rowBreaks count="2" manualBreakCount="2">
    <brk id="44" max="16383" man="1"/>
    <brk id="84" max="16383" man="1"/>
  </rowBreaks>
  <ignoredErrors>
    <ignoredError sqref="B26:K2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showGridLines="0" view="pageBreakPreview" zoomScale="70" zoomScaleNormal="77" zoomScaleSheetLayoutView="70" workbookViewId="0">
      <selection activeCell="A2" sqref="A2"/>
    </sheetView>
  </sheetViews>
  <sheetFormatPr defaultColWidth="10.5703125" defaultRowHeight="22.35" customHeight="1"/>
  <cols>
    <col min="1" max="1" width="65" style="4" customWidth="1"/>
    <col min="2" max="2" width="6.42578125" style="4" customWidth="1"/>
    <col min="3" max="3" width="1.5703125" style="4" customWidth="1"/>
    <col min="4" max="4" width="16" style="4" customWidth="1"/>
    <col min="5" max="5" width="1.42578125" style="4" customWidth="1"/>
    <col min="6" max="6" width="16" style="4" customWidth="1"/>
    <col min="7" max="7" width="1.5703125" style="4" customWidth="1"/>
    <col min="8" max="8" width="16" style="4" customWidth="1"/>
    <col min="9" max="9" width="1.42578125" style="4" customWidth="1"/>
    <col min="10" max="10" width="16" style="4" customWidth="1"/>
    <col min="11" max="11" width="1.42578125" style="4" customWidth="1"/>
    <col min="12" max="12" width="16.5703125" style="4" customWidth="1"/>
    <col min="13" max="13" width="0.5703125" style="4" customWidth="1"/>
    <col min="14" max="16384" width="10.5703125" style="4"/>
  </cols>
  <sheetData>
    <row r="1" spans="1:13" ht="22.35" customHeight="1">
      <c r="J1" s="126" t="s">
        <v>43</v>
      </c>
      <c r="M1" s="29"/>
    </row>
    <row r="2" spans="1:13" ht="22.35" customHeight="1">
      <c r="A2" s="2" t="s">
        <v>0</v>
      </c>
      <c r="B2" s="109"/>
      <c r="C2" s="109"/>
      <c r="D2" s="109"/>
      <c r="E2" s="109"/>
      <c r="F2" s="109"/>
      <c r="G2" s="109"/>
      <c r="H2" s="109"/>
      <c r="I2" s="109"/>
      <c r="J2" s="109"/>
      <c r="M2" s="29"/>
    </row>
    <row r="3" spans="1:13" ht="22.35" customHeight="1">
      <c r="A3" s="2" t="s">
        <v>133</v>
      </c>
      <c r="B3" s="109"/>
      <c r="C3" s="109"/>
      <c r="D3" s="109"/>
      <c r="E3" s="109"/>
      <c r="F3" s="109"/>
      <c r="G3" s="109"/>
      <c r="H3" s="128"/>
      <c r="I3" s="109"/>
      <c r="J3" s="128"/>
      <c r="M3" s="29"/>
    </row>
    <row r="4" spans="1:13" ht="22.35" customHeight="1">
      <c r="A4" s="2" t="s">
        <v>263</v>
      </c>
      <c r="B4" s="109"/>
      <c r="C4" s="109"/>
      <c r="D4" s="109"/>
      <c r="E4" s="109"/>
      <c r="F4" s="109"/>
      <c r="G4" s="109"/>
      <c r="H4" s="128"/>
      <c r="I4" s="109"/>
      <c r="J4" s="128"/>
      <c r="M4" s="29"/>
    </row>
    <row r="5" spans="1:13" ht="22.35" customHeight="1">
      <c r="B5" s="109"/>
      <c r="C5" s="109"/>
      <c r="D5" s="109"/>
      <c r="E5" s="109"/>
      <c r="F5" s="109"/>
      <c r="G5" s="109"/>
      <c r="H5" s="128"/>
      <c r="I5" s="109"/>
      <c r="J5" s="123" t="s">
        <v>1</v>
      </c>
      <c r="M5" s="29"/>
    </row>
    <row r="6" spans="1:13" ht="22.35" customHeight="1">
      <c r="B6" s="9"/>
      <c r="C6" s="9"/>
      <c r="D6" s="92"/>
      <c r="E6" s="92" t="s">
        <v>2</v>
      </c>
      <c r="F6" s="92"/>
      <c r="G6" s="97"/>
      <c r="H6" s="92"/>
      <c r="I6" s="92" t="s">
        <v>3</v>
      </c>
      <c r="J6" s="92"/>
      <c r="M6" s="29"/>
    </row>
    <row r="7" spans="1:13" ht="22.35" customHeight="1">
      <c r="B7" s="11"/>
      <c r="C7" s="11"/>
      <c r="D7" s="120">
        <v>2023</v>
      </c>
      <c r="E7" s="126"/>
      <c r="F7" s="120">
        <v>2022</v>
      </c>
      <c r="G7" s="120"/>
      <c r="H7" s="120">
        <v>2023</v>
      </c>
      <c r="I7" s="126"/>
      <c r="J7" s="120">
        <v>2022</v>
      </c>
      <c r="M7" s="29"/>
    </row>
    <row r="8" spans="1:13" ht="22.35" customHeight="1">
      <c r="A8" s="132" t="s">
        <v>59</v>
      </c>
      <c r="D8" s="16"/>
      <c r="E8" s="16"/>
      <c r="F8" s="16"/>
      <c r="G8" s="16"/>
      <c r="H8" s="16"/>
      <c r="I8" s="11"/>
      <c r="J8" s="16"/>
      <c r="M8" s="29"/>
    </row>
    <row r="9" spans="1:13" ht="22.35" customHeight="1">
      <c r="A9" s="31" t="s">
        <v>60</v>
      </c>
      <c r="D9" s="36">
        <f>'PL 9'!D31</f>
        <v>1000848</v>
      </c>
      <c r="E9" s="36"/>
      <c r="F9" s="36">
        <f>'PL 9'!F31</f>
        <v>848965</v>
      </c>
      <c r="G9" s="36"/>
      <c r="H9" s="36">
        <f>'PL 9'!H31</f>
        <v>708781</v>
      </c>
      <c r="I9" s="133"/>
      <c r="J9" s="36">
        <f>'PL 9'!J31</f>
        <v>662856</v>
      </c>
      <c r="M9" s="29"/>
    </row>
    <row r="10" spans="1:13" ht="22.35" customHeight="1">
      <c r="A10" s="134" t="s">
        <v>104</v>
      </c>
      <c r="B10" s="19"/>
      <c r="D10" s="36"/>
      <c r="E10" s="36"/>
      <c r="F10" s="36"/>
      <c r="G10" s="36"/>
      <c r="H10" s="133"/>
      <c r="I10" s="133"/>
      <c r="J10" s="133"/>
      <c r="M10" s="29"/>
    </row>
    <row r="11" spans="1:13" ht="22.35" customHeight="1">
      <c r="A11" s="134" t="s">
        <v>172</v>
      </c>
      <c r="B11" s="19"/>
      <c r="D11" s="39"/>
      <c r="E11" s="39"/>
      <c r="F11" s="39"/>
      <c r="G11" s="39"/>
      <c r="H11" s="39"/>
      <c r="I11" s="39"/>
      <c r="J11" s="39"/>
      <c r="M11" s="29"/>
    </row>
    <row r="12" spans="1:13" ht="23.1" customHeight="1">
      <c r="A12" s="31" t="s">
        <v>61</v>
      </c>
      <c r="B12" s="19"/>
      <c r="D12" s="36">
        <v>522118</v>
      </c>
      <c r="E12" s="36"/>
      <c r="F12" s="36">
        <v>581683</v>
      </c>
      <c r="G12" s="133"/>
      <c r="H12" s="36">
        <v>9623</v>
      </c>
      <c r="I12" s="133"/>
      <c r="J12" s="36">
        <v>9505</v>
      </c>
      <c r="M12" s="29"/>
    </row>
    <row r="13" spans="1:13" ht="23.1" customHeight="1">
      <c r="A13" s="31" t="s">
        <v>256</v>
      </c>
      <c r="B13" s="19"/>
      <c r="D13" s="36">
        <v>6477</v>
      </c>
      <c r="E13" s="36"/>
      <c r="F13" s="36">
        <v>-5245</v>
      </c>
      <c r="G13" s="133"/>
      <c r="H13" s="36">
        <v>0</v>
      </c>
      <c r="I13" s="133"/>
      <c r="J13" s="36">
        <v>0</v>
      </c>
      <c r="M13" s="29"/>
    </row>
    <row r="14" spans="1:13" ht="23.1" customHeight="1">
      <c r="A14" s="31" t="s">
        <v>257</v>
      </c>
      <c r="B14" s="19"/>
      <c r="D14" s="36">
        <v>8506</v>
      </c>
      <c r="E14" s="36"/>
      <c r="F14" s="36">
        <v>-1151</v>
      </c>
      <c r="G14" s="133"/>
      <c r="H14" s="36">
        <v>0</v>
      </c>
      <c r="I14" s="133"/>
      <c r="J14" s="36">
        <v>0</v>
      </c>
      <c r="M14" s="29"/>
    </row>
    <row r="15" spans="1:13" ht="23.1" customHeight="1">
      <c r="A15" s="31" t="s">
        <v>241</v>
      </c>
      <c r="B15" s="19"/>
      <c r="D15" s="36">
        <v>-2882</v>
      </c>
      <c r="E15" s="36"/>
      <c r="F15" s="36">
        <v>-41426</v>
      </c>
      <c r="G15" s="133"/>
      <c r="H15" s="36">
        <v>-1576</v>
      </c>
      <c r="I15" s="133"/>
      <c r="J15" s="36">
        <v>-20</v>
      </c>
      <c r="M15" s="29"/>
    </row>
    <row r="16" spans="1:13" ht="23.1" customHeight="1">
      <c r="A16" s="5" t="s">
        <v>242</v>
      </c>
      <c r="B16" s="19"/>
      <c r="D16" s="36">
        <v>12</v>
      </c>
      <c r="E16" s="36"/>
      <c r="F16" s="36">
        <v>0</v>
      </c>
      <c r="G16" s="133"/>
      <c r="H16" s="36">
        <v>0</v>
      </c>
      <c r="I16" s="133"/>
      <c r="J16" s="36">
        <v>0</v>
      </c>
      <c r="M16" s="29"/>
    </row>
    <row r="17" spans="1:13" ht="23.1" customHeight="1">
      <c r="A17" s="5" t="s">
        <v>243</v>
      </c>
      <c r="B17" s="19"/>
      <c r="D17" s="36">
        <v>-13657</v>
      </c>
      <c r="E17" s="36"/>
      <c r="F17" s="36">
        <v>-105523</v>
      </c>
      <c r="G17" s="133"/>
      <c r="H17" s="36">
        <v>-13657</v>
      </c>
      <c r="I17" s="133"/>
      <c r="J17" s="36">
        <v>-105523</v>
      </c>
      <c r="M17" s="29"/>
    </row>
    <row r="18" spans="1:13" ht="23.1" customHeight="1">
      <c r="A18" s="5" t="s">
        <v>276</v>
      </c>
      <c r="B18" s="19"/>
      <c r="D18" s="36">
        <v>-1500</v>
      </c>
      <c r="E18" s="36"/>
      <c r="F18" s="36">
        <v>0</v>
      </c>
      <c r="G18" s="133"/>
      <c r="H18" s="36">
        <v>0</v>
      </c>
      <c r="I18" s="133"/>
      <c r="J18" s="36">
        <v>0</v>
      </c>
      <c r="M18" s="29"/>
    </row>
    <row r="19" spans="1:13" ht="23.1" customHeight="1">
      <c r="A19" s="5" t="s">
        <v>225</v>
      </c>
      <c r="B19" s="19"/>
      <c r="D19" s="36">
        <v>44560</v>
      </c>
      <c r="E19" s="36"/>
      <c r="F19" s="36">
        <v>42401</v>
      </c>
      <c r="G19" s="133"/>
      <c r="H19" s="36">
        <v>28884</v>
      </c>
      <c r="I19" s="133"/>
      <c r="J19" s="36">
        <v>29088</v>
      </c>
      <c r="M19" s="29"/>
    </row>
    <row r="20" spans="1:13" ht="23.1" customHeight="1">
      <c r="A20" s="31" t="s">
        <v>244</v>
      </c>
      <c r="B20" s="19"/>
      <c r="D20" s="36"/>
      <c r="E20" s="36"/>
      <c r="F20" s="36"/>
      <c r="G20" s="133"/>
      <c r="H20" s="36"/>
      <c r="I20" s="133"/>
      <c r="J20" s="36"/>
      <c r="M20" s="29"/>
    </row>
    <row r="21" spans="1:13" ht="23.1" customHeight="1">
      <c r="A21" s="31" t="s">
        <v>205</v>
      </c>
      <c r="B21" s="19"/>
      <c r="D21" s="36">
        <v>-80322</v>
      </c>
      <c r="E21" s="36"/>
      <c r="F21" s="36">
        <v>115523</v>
      </c>
      <c r="G21" s="133"/>
      <c r="H21" s="36">
        <v>2072</v>
      </c>
      <c r="I21" s="133"/>
      <c r="J21" s="36">
        <v>142</v>
      </c>
      <c r="M21" s="29"/>
    </row>
    <row r="22" spans="1:13" ht="23.1" customHeight="1">
      <c r="A22" s="31" t="s">
        <v>250</v>
      </c>
      <c r="B22" s="19"/>
      <c r="D22" s="36"/>
      <c r="E22" s="36"/>
      <c r="F22" s="36"/>
      <c r="G22" s="133"/>
      <c r="H22" s="36"/>
      <c r="I22" s="133"/>
      <c r="J22" s="36"/>
      <c r="M22" s="29"/>
    </row>
    <row r="23" spans="1:13" ht="23.1" customHeight="1">
      <c r="A23" s="31" t="s">
        <v>205</v>
      </c>
      <c r="B23" s="19"/>
      <c r="D23" s="39">
        <v>63935</v>
      </c>
      <c r="E23" s="39"/>
      <c r="F23" s="39">
        <v>64924</v>
      </c>
      <c r="G23" s="39"/>
      <c r="H23" s="39">
        <v>7390</v>
      </c>
      <c r="I23" s="39"/>
      <c r="J23" s="39">
        <v>4575</v>
      </c>
      <c r="M23" s="29"/>
    </row>
    <row r="24" spans="1:13" ht="23.1" customHeight="1">
      <c r="A24" s="31" t="s">
        <v>150</v>
      </c>
      <c r="B24" s="19"/>
      <c r="D24" s="36">
        <v>-432971</v>
      </c>
      <c r="E24" s="36"/>
      <c r="F24" s="36">
        <v>-430157</v>
      </c>
      <c r="G24" s="133"/>
      <c r="H24" s="36">
        <v>0</v>
      </c>
      <c r="I24" s="133"/>
      <c r="J24" s="36">
        <v>0</v>
      </c>
      <c r="M24" s="29"/>
    </row>
    <row r="25" spans="1:13" ht="23.1" customHeight="1">
      <c r="A25" s="31" t="s">
        <v>277</v>
      </c>
      <c r="B25" s="19"/>
      <c r="D25" s="39">
        <v>71634</v>
      </c>
      <c r="E25" s="39"/>
      <c r="F25" s="39">
        <v>28579</v>
      </c>
      <c r="G25" s="39"/>
      <c r="H25" s="39">
        <v>0</v>
      </c>
      <c r="I25" s="39"/>
      <c r="J25" s="39">
        <v>0</v>
      </c>
      <c r="M25" s="29"/>
    </row>
    <row r="26" spans="1:13" ht="23.1" customHeight="1">
      <c r="A26" s="31" t="s">
        <v>245</v>
      </c>
      <c r="B26" s="19"/>
      <c r="D26" s="39">
        <v>0</v>
      </c>
      <c r="E26" s="39"/>
      <c r="F26" s="39">
        <v>-25083</v>
      </c>
      <c r="G26" s="39"/>
      <c r="H26" s="39">
        <v>0</v>
      </c>
      <c r="I26" s="39"/>
      <c r="J26" s="39">
        <v>0</v>
      </c>
      <c r="M26" s="29"/>
    </row>
    <row r="27" spans="1:13" ht="23.1" customHeight="1">
      <c r="A27" s="31" t="s">
        <v>278</v>
      </c>
      <c r="B27" s="19"/>
      <c r="D27" s="39">
        <v>0</v>
      </c>
      <c r="E27" s="39"/>
      <c r="F27" s="39">
        <v>0</v>
      </c>
      <c r="G27" s="39"/>
      <c r="H27" s="39">
        <v>454</v>
      </c>
      <c r="I27" s="39"/>
      <c r="J27" s="39">
        <v>0</v>
      </c>
      <c r="M27" s="29"/>
    </row>
    <row r="28" spans="1:13" ht="22.5" customHeight="1">
      <c r="A28" s="31" t="s">
        <v>284</v>
      </c>
      <c r="B28" s="19"/>
      <c r="D28" s="39">
        <v>21169</v>
      </c>
      <c r="E28" s="39"/>
      <c r="F28" s="39">
        <v>-12646</v>
      </c>
      <c r="G28" s="39"/>
      <c r="H28" s="39">
        <v>-483</v>
      </c>
      <c r="I28" s="39"/>
      <c r="J28" s="39">
        <v>-424</v>
      </c>
      <c r="M28" s="29"/>
    </row>
    <row r="29" spans="1:13" ht="23.1" customHeight="1">
      <c r="A29" s="31" t="s">
        <v>105</v>
      </c>
      <c r="B29" s="19"/>
      <c r="D29" s="36">
        <v>-262212</v>
      </c>
      <c r="E29" s="36"/>
      <c r="F29" s="36">
        <v>-191484</v>
      </c>
      <c r="G29" s="133"/>
      <c r="H29" s="36">
        <v>-729796</v>
      </c>
      <c r="I29" s="133"/>
      <c r="J29" s="36">
        <v>-580355</v>
      </c>
      <c r="M29" s="135"/>
    </row>
    <row r="30" spans="1:13" ht="23.1" customHeight="1">
      <c r="A30" s="31" t="s">
        <v>195</v>
      </c>
      <c r="B30" s="19"/>
      <c r="D30" s="39">
        <v>20236</v>
      </c>
      <c r="E30" s="39"/>
      <c r="F30" s="39">
        <v>17221</v>
      </c>
      <c r="G30" s="39"/>
      <c r="H30" s="39">
        <v>1549</v>
      </c>
      <c r="I30" s="39"/>
      <c r="J30" s="39">
        <v>1138</v>
      </c>
      <c r="M30" s="29"/>
    </row>
    <row r="31" spans="1:13" ht="23.1" customHeight="1">
      <c r="A31" s="31" t="s">
        <v>202</v>
      </c>
      <c r="B31" s="19"/>
      <c r="D31" s="39">
        <v>-48649</v>
      </c>
      <c r="E31" s="39"/>
      <c r="F31" s="39">
        <v>-15550</v>
      </c>
      <c r="G31" s="39"/>
      <c r="H31" s="39">
        <v>-20602</v>
      </c>
      <c r="I31" s="39"/>
      <c r="J31" s="39">
        <v>-19643</v>
      </c>
      <c r="M31" s="29"/>
    </row>
    <row r="32" spans="1:13" ht="23.1" customHeight="1">
      <c r="A32" s="31" t="s">
        <v>203</v>
      </c>
      <c r="B32" s="19"/>
      <c r="D32" s="111">
        <v>10333</v>
      </c>
      <c r="E32" s="36"/>
      <c r="F32" s="111">
        <v>12224</v>
      </c>
      <c r="G32" s="133"/>
      <c r="H32" s="111">
        <v>1571</v>
      </c>
      <c r="I32" s="133"/>
      <c r="J32" s="111">
        <v>1528</v>
      </c>
      <c r="M32" s="29"/>
    </row>
    <row r="33" spans="1:13" ht="22.35" customHeight="1">
      <c r="A33" s="31" t="s">
        <v>226</v>
      </c>
      <c r="B33" s="19"/>
      <c r="D33" s="36"/>
      <c r="E33" s="36"/>
      <c r="F33" s="36"/>
      <c r="G33" s="36"/>
      <c r="H33" s="36"/>
      <c r="I33" s="133"/>
      <c r="J33" s="36"/>
      <c r="M33" s="29"/>
    </row>
    <row r="34" spans="1:13" ht="22.35" customHeight="1">
      <c r="A34" s="31" t="s">
        <v>123</v>
      </c>
      <c r="B34" s="19"/>
      <c r="D34" s="36">
        <f>SUM(D9:D32)</f>
        <v>927635</v>
      </c>
      <c r="E34" s="36"/>
      <c r="F34" s="36">
        <f>SUM(F9:F32)</f>
        <v>883255</v>
      </c>
      <c r="G34" s="36"/>
      <c r="H34" s="36">
        <f>SUM(H9:H32)</f>
        <v>-5790</v>
      </c>
      <c r="I34" s="133"/>
      <c r="J34" s="36">
        <f>SUM(J9:J32)</f>
        <v>2867</v>
      </c>
      <c r="M34" s="29"/>
    </row>
    <row r="35" spans="1:13" ht="22.35" customHeight="1">
      <c r="A35" s="31" t="s">
        <v>62</v>
      </c>
      <c r="B35" s="19"/>
      <c r="D35" s="36"/>
      <c r="E35" s="36"/>
      <c r="F35" s="36"/>
      <c r="G35" s="36"/>
      <c r="H35" s="133"/>
      <c r="I35" s="133"/>
      <c r="J35" s="133"/>
      <c r="M35" s="29"/>
    </row>
    <row r="36" spans="1:13" ht="22.35" customHeight="1">
      <c r="A36" s="31" t="s">
        <v>116</v>
      </c>
      <c r="B36" s="19"/>
      <c r="D36" s="36">
        <v>53625</v>
      </c>
      <c r="E36" s="36"/>
      <c r="F36" s="36">
        <v>160829</v>
      </c>
      <c r="G36" s="133"/>
      <c r="H36" s="36">
        <v>31130</v>
      </c>
      <c r="I36" s="133"/>
      <c r="J36" s="36">
        <v>-39489</v>
      </c>
      <c r="M36" s="133"/>
    </row>
    <row r="37" spans="1:13" ht="22.35" customHeight="1">
      <c r="A37" s="31" t="s">
        <v>63</v>
      </c>
      <c r="B37" s="19"/>
      <c r="D37" s="36">
        <v>207476</v>
      </c>
      <c r="E37" s="36"/>
      <c r="F37" s="36">
        <v>-194849</v>
      </c>
      <c r="G37" s="133"/>
      <c r="H37" s="36">
        <v>0</v>
      </c>
      <c r="I37" s="133"/>
      <c r="J37" s="36">
        <v>-5297</v>
      </c>
      <c r="M37" s="133"/>
    </row>
    <row r="38" spans="1:13" ht="22.35" customHeight="1">
      <c r="A38" s="31" t="s">
        <v>64</v>
      </c>
      <c r="B38" s="19"/>
      <c r="D38" s="36">
        <v>20088</v>
      </c>
      <c r="E38" s="36"/>
      <c r="F38" s="36">
        <v>28162</v>
      </c>
      <c r="G38" s="36"/>
      <c r="H38" s="36">
        <v>249</v>
      </c>
      <c r="I38" s="36"/>
      <c r="J38" s="36">
        <v>55</v>
      </c>
      <c r="M38" s="36"/>
    </row>
    <row r="39" spans="1:13" ht="22.35" customHeight="1">
      <c r="A39" s="31" t="s">
        <v>65</v>
      </c>
      <c r="B39" s="19"/>
      <c r="D39" s="36">
        <v>2821</v>
      </c>
      <c r="E39" s="36"/>
      <c r="F39" s="36">
        <v>-19533</v>
      </c>
      <c r="G39" s="36"/>
      <c r="H39" s="36">
        <v>-192</v>
      </c>
      <c r="I39" s="36"/>
      <c r="J39" s="36">
        <v>-87</v>
      </c>
      <c r="M39" s="36"/>
    </row>
    <row r="40" spans="1:13" ht="22.35" customHeight="1">
      <c r="A40" s="31" t="s">
        <v>66</v>
      </c>
      <c r="B40" s="19"/>
      <c r="D40" s="36"/>
      <c r="E40" s="36"/>
      <c r="F40" s="36"/>
      <c r="G40" s="36"/>
      <c r="H40" s="36"/>
      <c r="I40" s="36"/>
      <c r="J40" s="36"/>
      <c r="M40" s="36"/>
    </row>
    <row r="41" spans="1:13" ht="22.35" customHeight="1">
      <c r="A41" s="31" t="s">
        <v>117</v>
      </c>
      <c r="B41" s="19"/>
      <c r="D41" s="36">
        <v>-221578</v>
      </c>
      <c r="E41" s="36"/>
      <c r="F41" s="36">
        <v>95417</v>
      </c>
      <c r="G41" s="36"/>
      <c r="H41" s="36">
        <v>-21635</v>
      </c>
      <c r="I41" s="36"/>
      <c r="J41" s="36">
        <v>795</v>
      </c>
      <c r="M41" s="36"/>
    </row>
    <row r="42" spans="1:13" ht="22.35" customHeight="1">
      <c r="A42" s="31" t="s">
        <v>67</v>
      </c>
      <c r="B42" s="19"/>
      <c r="D42" s="36">
        <v>-12525</v>
      </c>
      <c r="E42" s="36"/>
      <c r="F42" s="36">
        <v>18469</v>
      </c>
      <c r="G42" s="36"/>
      <c r="H42" s="36">
        <v>866</v>
      </c>
      <c r="I42" s="36"/>
      <c r="J42" s="36">
        <v>-746</v>
      </c>
      <c r="M42" s="36"/>
    </row>
    <row r="43" spans="1:13" ht="22.35" customHeight="1">
      <c r="A43" s="31" t="s">
        <v>195</v>
      </c>
      <c r="B43" s="19"/>
      <c r="D43" s="36">
        <v>-8556</v>
      </c>
      <c r="E43" s="36"/>
      <c r="F43" s="36">
        <v>-8529</v>
      </c>
      <c r="G43" s="36"/>
      <c r="H43" s="36">
        <v>-113</v>
      </c>
      <c r="I43" s="36"/>
      <c r="J43" s="36">
        <v>0</v>
      </c>
      <c r="M43" s="36"/>
    </row>
    <row r="44" spans="1:13" ht="22.35" customHeight="1">
      <c r="A44" s="31" t="s">
        <v>68</v>
      </c>
      <c r="B44" s="19"/>
      <c r="D44" s="111">
        <v>8</v>
      </c>
      <c r="E44" s="36"/>
      <c r="F44" s="111">
        <v>-440</v>
      </c>
      <c r="G44" s="36"/>
      <c r="H44" s="111">
        <v>0</v>
      </c>
      <c r="I44" s="36"/>
      <c r="J44" s="111">
        <v>0</v>
      </c>
      <c r="M44" s="36"/>
    </row>
    <row r="45" spans="1:13" ht="22.35" customHeight="1">
      <c r="A45" s="31" t="s">
        <v>199</v>
      </c>
      <c r="B45" s="19"/>
      <c r="D45" s="36">
        <f>SUM(D33:D44)</f>
        <v>968994</v>
      </c>
      <c r="E45" s="36"/>
      <c r="F45" s="36">
        <f>SUM(F33:F44)</f>
        <v>962781</v>
      </c>
      <c r="G45" s="36"/>
      <c r="H45" s="36">
        <f>SUM(H33:H44)</f>
        <v>4515</v>
      </c>
      <c r="I45" s="36"/>
      <c r="J45" s="36">
        <f>SUM(J33:J44)</f>
        <v>-41902</v>
      </c>
      <c r="M45" s="29"/>
    </row>
    <row r="46" spans="1:13" ht="22.35" customHeight="1">
      <c r="A46" s="31" t="s">
        <v>126</v>
      </c>
      <c r="B46" s="19"/>
      <c r="D46" s="36">
        <v>-2893</v>
      </c>
      <c r="E46" s="36"/>
      <c r="F46" s="36">
        <v>-7405</v>
      </c>
      <c r="G46" s="36"/>
      <c r="H46" s="36">
        <v>-973</v>
      </c>
      <c r="I46" s="36"/>
      <c r="J46" s="36">
        <v>-1166</v>
      </c>
      <c r="M46" s="29"/>
    </row>
    <row r="47" spans="1:13" ht="22.35" customHeight="1">
      <c r="A47" s="31" t="s">
        <v>153</v>
      </c>
      <c r="B47" s="19"/>
      <c r="D47" s="36">
        <v>-182961</v>
      </c>
      <c r="E47" s="36"/>
      <c r="F47" s="36">
        <v>-209251</v>
      </c>
      <c r="G47" s="36"/>
      <c r="H47" s="36">
        <v>-31971</v>
      </c>
      <c r="I47" s="36"/>
      <c r="J47" s="36">
        <v>-47932</v>
      </c>
      <c r="M47" s="29"/>
    </row>
    <row r="48" spans="1:13" ht="22.35" customHeight="1">
      <c r="A48" s="31" t="s">
        <v>127</v>
      </c>
      <c r="B48" s="19"/>
      <c r="D48" s="111">
        <v>21379</v>
      </c>
      <c r="E48" s="36"/>
      <c r="F48" s="111">
        <v>42566</v>
      </c>
      <c r="G48" s="36"/>
      <c r="H48" s="111">
        <v>0</v>
      </c>
      <c r="I48" s="36"/>
      <c r="J48" s="111">
        <v>0</v>
      </c>
      <c r="M48" s="29"/>
    </row>
    <row r="49" spans="1:13" ht="22.35" customHeight="1">
      <c r="A49" s="136" t="s">
        <v>187</v>
      </c>
      <c r="B49" s="19"/>
      <c r="D49" s="111">
        <f>SUM(D45:D48)</f>
        <v>804519</v>
      </c>
      <c r="E49" s="36"/>
      <c r="F49" s="111">
        <f>SUM(F45:F48)</f>
        <v>788691</v>
      </c>
      <c r="G49" s="36"/>
      <c r="H49" s="111">
        <f>SUM(H45:H48)</f>
        <v>-28429</v>
      </c>
      <c r="I49" s="36"/>
      <c r="J49" s="111">
        <f>SUM(J45:J48)</f>
        <v>-91000</v>
      </c>
      <c r="M49" s="29"/>
    </row>
    <row r="50" spans="1:13" ht="22.35" customHeight="1">
      <c r="A50" s="134"/>
      <c r="B50" s="19"/>
      <c r="D50" s="16"/>
      <c r="E50" s="16"/>
      <c r="F50" s="16"/>
      <c r="G50" s="16"/>
      <c r="H50" s="16"/>
      <c r="I50" s="16"/>
      <c r="J50" s="16"/>
      <c r="K50" s="16"/>
      <c r="L50" s="16"/>
      <c r="M50" s="29"/>
    </row>
    <row r="51" spans="1:13" ht="22.35" customHeight="1">
      <c r="A51" s="31" t="s">
        <v>15</v>
      </c>
      <c r="B51" s="19"/>
      <c r="D51" s="123"/>
      <c r="E51" s="9"/>
      <c r="F51" s="123"/>
      <c r="G51" s="123"/>
      <c r="H51" s="123"/>
      <c r="I51" s="9"/>
      <c r="J51" s="123"/>
      <c r="K51" s="9"/>
      <c r="L51" s="123"/>
      <c r="M51" s="29"/>
    </row>
    <row r="52" spans="1:13" ht="21.6" customHeight="1">
      <c r="B52" s="19"/>
      <c r="J52" s="126" t="s">
        <v>43</v>
      </c>
      <c r="M52" s="29"/>
    </row>
    <row r="53" spans="1:13" ht="21.6" customHeight="1">
      <c r="A53" s="2" t="s">
        <v>69</v>
      </c>
      <c r="B53" s="19"/>
      <c r="C53" s="109"/>
      <c r="D53" s="109"/>
      <c r="E53" s="109"/>
      <c r="F53" s="109"/>
      <c r="G53" s="109"/>
      <c r="H53" s="109"/>
      <c r="I53" s="109"/>
      <c r="J53" s="109"/>
      <c r="M53" s="29"/>
    </row>
    <row r="54" spans="1:13" ht="21.6" customHeight="1">
      <c r="A54" s="2" t="s">
        <v>134</v>
      </c>
      <c r="B54" s="19"/>
      <c r="C54" s="109"/>
      <c r="D54" s="109"/>
      <c r="E54" s="109"/>
      <c r="F54" s="109"/>
      <c r="G54" s="109"/>
      <c r="H54" s="128"/>
      <c r="I54" s="109"/>
      <c r="J54" s="128"/>
      <c r="M54" s="29"/>
    </row>
    <row r="55" spans="1:13" ht="21.6" customHeight="1">
      <c r="A55" s="2" t="s">
        <v>263</v>
      </c>
      <c r="B55" s="19"/>
      <c r="C55" s="109"/>
      <c r="D55" s="109"/>
      <c r="E55" s="109"/>
      <c r="F55" s="109"/>
      <c r="G55" s="109"/>
      <c r="H55" s="128"/>
      <c r="I55" s="109"/>
      <c r="J55" s="128"/>
      <c r="M55" s="29"/>
    </row>
    <row r="56" spans="1:13" ht="21.6" customHeight="1">
      <c r="A56" s="5"/>
      <c r="B56" s="19"/>
      <c r="C56" s="109"/>
      <c r="D56" s="109"/>
      <c r="E56" s="109"/>
      <c r="F56" s="109"/>
      <c r="G56" s="109"/>
      <c r="H56" s="128"/>
      <c r="I56" s="109"/>
      <c r="J56" s="123" t="s">
        <v>1</v>
      </c>
      <c r="M56" s="29"/>
    </row>
    <row r="57" spans="1:13" ht="21.6" customHeight="1">
      <c r="A57" s="5"/>
      <c r="B57" s="19"/>
      <c r="C57" s="9"/>
      <c r="D57" s="92"/>
      <c r="E57" s="92" t="s">
        <v>2</v>
      </c>
      <c r="F57" s="92"/>
      <c r="G57" s="97"/>
      <c r="H57" s="92"/>
      <c r="I57" s="92" t="s">
        <v>3</v>
      </c>
      <c r="J57" s="92"/>
      <c r="M57" s="29"/>
    </row>
    <row r="58" spans="1:13" ht="21.6" customHeight="1">
      <c r="A58" s="5"/>
      <c r="B58" s="11"/>
      <c r="C58" s="11"/>
      <c r="D58" s="120">
        <v>2023</v>
      </c>
      <c r="E58" s="126"/>
      <c r="F58" s="120">
        <v>2022</v>
      </c>
      <c r="G58" s="120"/>
      <c r="H58" s="120">
        <v>2023</v>
      </c>
      <c r="I58" s="126"/>
      <c r="J58" s="120">
        <v>2022</v>
      </c>
      <c r="M58" s="29"/>
    </row>
    <row r="59" spans="1:13" ht="21.6" customHeight="1">
      <c r="A59" s="132" t="s">
        <v>70</v>
      </c>
      <c r="B59" s="19"/>
      <c r="D59" s="16"/>
      <c r="E59" s="16"/>
      <c r="F59" s="16"/>
      <c r="G59" s="16"/>
      <c r="H59" s="11"/>
      <c r="I59" s="11"/>
      <c r="J59" s="11"/>
      <c r="M59" s="29"/>
    </row>
    <row r="60" spans="1:13" ht="21" customHeight="1">
      <c r="A60" s="31" t="s">
        <v>279</v>
      </c>
      <c r="B60" s="19"/>
      <c r="D60" s="36">
        <v>0</v>
      </c>
      <c r="E60" s="36"/>
      <c r="F60" s="36">
        <v>0</v>
      </c>
      <c r="G60" s="36"/>
      <c r="H60" s="36">
        <v>297900</v>
      </c>
      <c r="I60" s="36"/>
      <c r="J60" s="36">
        <v>288179</v>
      </c>
      <c r="M60" s="36"/>
    </row>
    <row r="61" spans="1:13" ht="21" customHeight="1">
      <c r="A61" s="31" t="s">
        <v>246</v>
      </c>
      <c r="B61" s="19"/>
      <c r="D61" s="36">
        <v>-185232</v>
      </c>
      <c r="E61" s="36"/>
      <c r="F61" s="36">
        <v>-20871</v>
      </c>
      <c r="G61" s="36"/>
      <c r="H61" s="36">
        <v>-100000</v>
      </c>
      <c r="I61" s="36"/>
      <c r="J61" s="36">
        <v>0</v>
      </c>
      <c r="M61" s="36"/>
    </row>
    <row r="62" spans="1:13" ht="21" customHeight="1">
      <c r="A62" s="31" t="s">
        <v>280</v>
      </c>
      <c r="B62" s="19"/>
      <c r="D62" s="36">
        <v>-16063</v>
      </c>
      <c r="E62" s="36"/>
      <c r="F62" s="36">
        <v>1196</v>
      </c>
      <c r="G62" s="36"/>
      <c r="H62" s="36">
        <v>0</v>
      </c>
      <c r="I62" s="36"/>
      <c r="J62" s="36">
        <v>0</v>
      </c>
      <c r="M62" s="36"/>
    </row>
    <row r="63" spans="1:13" ht="21" customHeight="1">
      <c r="A63" s="31" t="s">
        <v>247</v>
      </c>
      <c r="B63" s="19"/>
      <c r="D63" s="36">
        <v>0</v>
      </c>
      <c r="E63" s="36"/>
      <c r="F63" s="36">
        <v>0</v>
      </c>
      <c r="G63" s="36"/>
      <c r="H63" s="36">
        <v>-2349</v>
      </c>
      <c r="I63" s="36"/>
      <c r="J63" s="36">
        <v>-749332</v>
      </c>
      <c r="M63" s="36"/>
    </row>
    <row r="64" spans="1:13" ht="21" customHeight="1">
      <c r="A64" s="31" t="s">
        <v>189</v>
      </c>
      <c r="B64" s="19"/>
      <c r="D64" s="36">
        <v>-3064</v>
      </c>
      <c r="E64" s="36"/>
      <c r="F64" s="36">
        <v>-21211</v>
      </c>
      <c r="G64" s="36"/>
      <c r="H64" s="36">
        <v>-3064</v>
      </c>
      <c r="I64" s="36"/>
      <c r="J64" s="36">
        <v>-421</v>
      </c>
      <c r="M64" s="36"/>
    </row>
    <row r="65" spans="1:13" ht="21" customHeight="1">
      <c r="A65" s="31" t="s">
        <v>227</v>
      </c>
      <c r="B65" s="19"/>
      <c r="D65" s="36">
        <v>156</v>
      </c>
      <c r="E65" s="36"/>
      <c r="F65" s="36">
        <v>947</v>
      </c>
      <c r="G65" s="36"/>
      <c r="H65" s="36">
        <v>156</v>
      </c>
      <c r="I65" s="36"/>
      <c r="J65" s="36">
        <v>947</v>
      </c>
      <c r="M65" s="36"/>
    </row>
    <row r="66" spans="1:13" ht="21" customHeight="1">
      <c r="A66" s="31" t="s">
        <v>146</v>
      </c>
      <c r="B66" s="19"/>
      <c r="D66" s="36">
        <v>3343</v>
      </c>
      <c r="E66" s="36"/>
      <c r="F66" s="36">
        <v>66279</v>
      </c>
      <c r="G66" s="36"/>
      <c r="H66" s="36">
        <v>1576</v>
      </c>
      <c r="I66" s="36"/>
      <c r="J66" s="36">
        <v>20</v>
      </c>
      <c r="M66" s="36"/>
    </row>
    <row r="67" spans="1:13" ht="21" customHeight="1">
      <c r="A67" s="31" t="s">
        <v>228</v>
      </c>
      <c r="B67" s="19"/>
      <c r="D67" s="36">
        <v>13685</v>
      </c>
      <c r="E67" s="36"/>
      <c r="F67" s="36">
        <v>106000</v>
      </c>
      <c r="G67" s="36"/>
      <c r="H67" s="36">
        <v>13685</v>
      </c>
      <c r="I67" s="36"/>
      <c r="J67" s="36">
        <v>106000</v>
      </c>
      <c r="M67" s="36"/>
    </row>
    <row r="68" spans="1:13" ht="21" customHeight="1">
      <c r="A68" s="31" t="s">
        <v>281</v>
      </c>
      <c r="B68" s="19"/>
      <c r="D68" s="36">
        <v>0</v>
      </c>
      <c r="E68" s="36"/>
      <c r="F68" s="36">
        <v>0</v>
      </c>
      <c r="G68" s="36"/>
      <c r="H68" s="36">
        <v>5896</v>
      </c>
      <c r="I68" s="36"/>
      <c r="J68" s="36">
        <v>17997</v>
      </c>
      <c r="M68" s="36"/>
    </row>
    <row r="69" spans="1:13" ht="21" customHeight="1">
      <c r="A69" s="31" t="s">
        <v>208</v>
      </c>
      <c r="B69" s="19"/>
      <c r="D69" s="36">
        <v>0</v>
      </c>
      <c r="E69" s="36"/>
      <c r="F69" s="36">
        <v>10857</v>
      </c>
      <c r="G69" s="36"/>
      <c r="H69" s="36">
        <v>0</v>
      </c>
      <c r="I69" s="36"/>
      <c r="J69" s="36">
        <v>3508</v>
      </c>
      <c r="M69" s="36"/>
    </row>
    <row r="70" spans="1:13" ht="21" customHeight="1">
      <c r="A70" s="31" t="s">
        <v>106</v>
      </c>
      <c r="B70" s="19"/>
      <c r="D70" s="36">
        <v>840509</v>
      </c>
      <c r="E70" s="36"/>
      <c r="F70" s="36">
        <v>696054</v>
      </c>
      <c r="G70" s="36"/>
      <c r="H70" s="36">
        <v>729796</v>
      </c>
      <c r="I70" s="36"/>
      <c r="J70" s="36">
        <v>580355</v>
      </c>
      <c r="M70" s="36"/>
    </row>
    <row r="71" spans="1:13" ht="21" customHeight="1">
      <c r="A71" s="31" t="s">
        <v>71</v>
      </c>
      <c r="B71" s="19"/>
      <c r="D71" s="36">
        <v>46907</v>
      </c>
      <c r="E71" s="36"/>
      <c r="F71" s="36">
        <v>13020</v>
      </c>
      <c r="G71" s="36"/>
      <c r="H71" s="36">
        <v>22676</v>
      </c>
      <c r="I71" s="36"/>
      <c r="J71" s="36">
        <v>20895</v>
      </c>
      <c r="M71" s="36"/>
    </row>
    <row r="72" spans="1:13" ht="21" customHeight="1">
      <c r="A72" s="31" t="s">
        <v>103</v>
      </c>
      <c r="B72" s="19"/>
      <c r="D72" s="36">
        <v>-10842</v>
      </c>
      <c r="E72" s="36"/>
      <c r="F72" s="36">
        <v>-5363</v>
      </c>
      <c r="G72" s="36"/>
      <c r="H72" s="36">
        <v>-1497</v>
      </c>
      <c r="I72" s="36"/>
      <c r="J72" s="36">
        <v>0</v>
      </c>
      <c r="M72" s="36"/>
    </row>
    <row r="73" spans="1:13" ht="21" customHeight="1">
      <c r="A73" s="31" t="s">
        <v>72</v>
      </c>
      <c r="B73" s="19"/>
      <c r="D73" s="36">
        <v>-168221</v>
      </c>
      <c r="E73" s="36"/>
      <c r="F73" s="36">
        <v>-216607</v>
      </c>
      <c r="G73" s="36"/>
      <c r="H73" s="36">
        <v>-941</v>
      </c>
      <c r="I73" s="36"/>
      <c r="J73" s="36">
        <v>-11426</v>
      </c>
      <c r="M73" s="36"/>
    </row>
    <row r="74" spans="1:13" ht="21" customHeight="1">
      <c r="A74" s="31" t="s">
        <v>207</v>
      </c>
      <c r="B74" s="19"/>
      <c r="D74" s="111">
        <v>-1651</v>
      </c>
      <c r="E74" s="36"/>
      <c r="F74" s="111">
        <v>-9409</v>
      </c>
      <c r="G74" s="36"/>
      <c r="H74" s="111">
        <v>-945</v>
      </c>
      <c r="I74" s="36"/>
      <c r="J74" s="111">
        <v>-77</v>
      </c>
      <c r="M74" s="36"/>
    </row>
    <row r="75" spans="1:13" ht="21.6" customHeight="1">
      <c r="A75" s="136" t="s">
        <v>286</v>
      </c>
      <c r="B75" s="19"/>
      <c r="D75" s="111">
        <f>SUM(D60:D74)</f>
        <v>519527</v>
      </c>
      <c r="E75" s="36" t="s">
        <v>73</v>
      </c>
      <c r="F75" s="111">
        <f>SUM(F60:F74)</f>
        <v>620892</v>
      </c>
      <c r="G75" s="36"/>
      <c r="H75" s="111">
        <f>SUM(H60:H74)</f>
        <v>962889</v>
      </c>
      <c r="I75" s="36"/>
      <c r="J75" s="111">
        <f>SUM(J60:J74)</f>
        <v>256645</v>
      </c>
      <c r="M75" s="29"/>
    </row>
    <row r="76" spans="1:13" ht="21.6" customHeight="1">
      <c r="A76" s="132" t="s">
        <v>74</v>
      </c>
      <c r="B76" s="19"/>
      <c r="D76" s="33"/>
      <c r="E76" s="39"/>
      <c r="F76" s="33"/>
      <c r="G76" s="33"/>
      <c r="H76" s="33"/>
      <c r="I76" s="39"/>
      <c r="J76" s="33"/>
      <c r="M76" s="29"/>
    </row>
    <row r="77" spans="1:13" ht="21" customHeight="1">
      <c r="A77" s="134" t="s">
        <v>282</v>
      </c>
      <c r="B77" s="19"/>
      <c r="D77" s="36">
        <v>-18672</v>
      </c>
      <c r="E77" s="36"/>
      <c r="F77" s="36">
        <v>-74098</v>
      </c>
      <c r="G77" s="36"/>
      <c r="H77" s="36">
        <v>0</v>
      </c>
      <c r="I77" s="36"/>
      <c r="J77" s="36">
        <v>-113000</v>
      </c>
      <c r="M77" s="29"/>
    </row>
    <row r="78" spans="1:13" ht="21" customHeight="1">
      <c r="A78" s="134" t="s">
        <v>229</v>
      </c>
      <c r="B78" s="19"/>
      <c r="D78" s="36">
        <v>0</v>
      </c>
      <c r="E78" s="36"/>
      <c r="F78" s="36">
        <v>0</v>
      </c>
      <c r="G78" s="36"/>
      <c r="H78" s="36">
        <v>-10200</v>
      </c>
      <c r="I78" s="36"/>
      <c r="J78" s="36">
        <v>27000</v>
      </c>
      <c r="M78" s="29"/>
    </row>
    <row r="79" spans="1:13" ht="21" customHeight="1">
      <c r="A79" s="134" t="s">
        <v>283</v>
      </c>
      <c r="B79" s="19"/>
      <c r="D79" s="36">
        <v>-2349</v>
      </c>
      <c r="E79" s="36"/>
      <c r="F79" s="36">
        <v>-549334</v>
      </c>
      <c r="G79" s="36"/>
      <c r="H79" s="36">
        <v>0</v>
      </c>
      <c r="I79" s="36"/>
      <c r="J79" s="36">
        <v>0</v>
      </c>
      <c r="M79" s="29"/>
    </row>
    <row r="80" spans="1:13" ht="21" customHeight="1">
      <c r="A80" s="134" t="s">
        <v>171</v>
      </c>
      <c r="B80" s="19"/>
      <c r="D80" s="36">
        <v>-436179</v>
      </c>
      <c r="E80" s="36"/>
      <c r="F80" s="36">
        <v>-436179</v>
      </c>
      <c r="G80" s="36"/>
      <c r="H80" s="36">
        <v>-450000</v>
      </c>
      <c r="I80" s="36"/>
      <c r="J80" s="36">
        <v>-450000</v>
      </c>
      <c r="M80" s="29"/>
    </row>
    <row r="81" spans="1:13" ht="21" customHeight="1">
      <c r="A81" s="134" t="s">
        <v>251</v>
      </c>
      <c r="B81" s="19"/>
      <c r="D81" s="36">
        <v>-168901</v>
      </c>
      <c r="E81" s="36"/>
      <c r="F81" s="36">
        <v>-119072</v>
      </c>
      <c r="G81" s="36"/>
      <c r="H81" s="36">
        <v>0</v>
      </c>
      <c r="I81" s="36"/>
      <c r="J81" s="36">
        <v>0</v>
      </c>
      <c r="M81" s="29"/>
    </row>
    <row r="82" spans="1:13" ht="21" customHeight="1">
      <c r="A82" s="134" t="s">
        <v>178</v>
      </c>
      <c r="B82" s="19"/>
      <c r="D82" s="36">
        <v>0</v>
      </c>
      <c r="E82" s="36"/>
      <c r="F82" s="36">
        <v>28620</v>
      </c>
      <c r="G82" s="36"/>
      <c r="H82" s="36">
        <v>0</v>
      </c>
      <c r="I82" s="36"/>
      <c r="J82" s="36">
        <v>0</v>
      </c>
      <c r="M82" s="29"/>
    </row>
    <row r="83" spans="1:13" ht="21" customHeight="1">
      <c r="A83" s="31" t="s">
        <v>75</v>
      </c>
      <c r="B83" s="19"/>
      <c r="D83" s="36">
        <v>-5572</v>
      </c>
      <c r="E83" s="36"/>
      <c r="F83" s="36">
        <v>-189760</v>
      </c>
      <c r="G83" s="36"/>
      <c r="H83" s="36">
        <v>0</v>
      </c>
      <c r="I83" s="36"/>
      <c r="J83" s="33">
        <v>0</v>
      </c>
      <c r="M83" s="29"/>
    </row>
    <row r="84" spans="1:13" ht="21" customHeight="1">
      <c r="A84" s="31" t="s">
        <v>204</v>
      </c>
      <c r="B84" s="19"/>
      <c r="D84" s="36">
        <v>-56064</v>
      </c>
      <c r="E84" s="36"/>
      <c r="F84" s="36">
        <v>-54365</v>
      </c>
      <c r="G84" s="36"/>
      <c r="H84" s="36">
        <v>0</v>
      </c>
      <c r="I84" s="36"/>
      <c r="J84" s="33">
        <v>0</v>
      </c>
      <c r="M84" s="29"/>
    </row>
    <row r="85" spans="1:13" ht="21" customHeight="1">
      <c r="A85" s="31" t="s">
        <v>201</v>
      </c>
      <c r="B85" s="19"/>
      <c r="D85" s="111">
        <v>-7423</v>
      </c>
      <c r="E85" s="36"/>
      <c r="F85" s="111">
        <v>-4942</v>
      </c>
      <c r="G85" s="36"/>
      <c r="H85" s="111">
        <v>0</v>
      </c>
      <c r="I85" s="36"/>
      <c r="J85" s="137">
        <v>0</v>
      </c>
      <c r="M85" s="29"/>
    </row>
    <row r="86" spans="1:13" ht="21.6" customHeight="1">
      <c r="A86" s="136" t="s">
        <v>188</v>
      </c>
      <c r="B86" s="19"/>
      <c r="D86" s="111">
        <f>SUM(D77:D85)</f>
        <v>-695160</v>
      </c>
      <c r="E86" s="36"/>
      <c r="F86" s="111">
        <f>SUM(F77:F85)</f>
        <v>-1399130</v>
      </c>
      <c r="G86" s="36"/>
      <c r="H86" s="111">
        <f>SUM(H77:H85)</f>
        <v>-460200</v>
      </c>
      <c r="I86" s="36"/>
      <c r="J86" s="111">
        <f>SUM(J77:J85)</f>
        <v>-536000</v>
      </c>
      <c r="M86" s="29"/>
    </row>
    <row r="87" spans="1:13" ht="21.6" customHeight="1">
      <c r="A87" s="136" t="s">
        <v>230</v>
      </c>
      <c r="B87" s="19"/>
      <c r="D87" s="112">
        <v>58315</v>
      </c>
      <c r="E87" s="36"/>
      <c r="F87" s="112">
        <v>181199</v>
      </c>
      <c r="G87" s="36"/>
      <c r="H87" s="138">
        <v>0</v>
      </c>
      <c r="I87" s="36"/>
      <c r="J87" s="138">
        <v>0</v>
      </c>
      <c r="M87" s="29"/>
    </row>
    <row r="88" spans="1:13" ht="21.6" customHeight="1">
      <c r="A88" s="136" t="s">
        <v>258</v>
      </c>
      <c r="B88" s="19"/>
      <c r="D88" s="36">
        <f>SUM(D49,D75,D86,D87)</f>
        <v>687201</v>
      </c>
      <c r="E88" s="36"/>
      <c r="F88" s="36">
        <f>SUM(F49,F75,F86,F87)</f>
        <v>191652</v>
      </c>
      <c r="G88" s="36"/>
      <c r="H88" s="36">
        <f>SUM(H49,H75,H86,H87)</f>
        <v>474260</v>
      </c>
      <c r="I88" s="36"/>
      <c r="J88" s="36">
        <f>SUM(J49,J75,J86,J87)</f>
        <v>-370355</v>
      </c>
      <c r="M88" s="29"/>
    </row>
    <row r="89" spans="1:13" ht="21.6" customHeight="1">
      <c r="A89" s="5" t="s">
        <v>76</v>
      </c>
      <c r="B89" s="19"/>
      <c r="D89" s="111">
        <f>BS!F11</f>
        <v>3316491</v>
      </c>
      <c r="E89" s="36"/>
      <c r="F89" s="111">
        <v>3087115</v>
      </c>
      <c r="G89" s="36"/>
      <c r="H89" s="111">
        <f>SUM(BS!J11)</f>
        <v>115279</v>
      </c>
      <c r="I89" s="36"/>
      <c r="J89" s="111">
        <v>656657</v>
      </c>
      <c r="M89" s="29"/>
    </row>
    <row r="90" spans="1:13" ht="21.6" customHeight="1" thickBot="1">
      <c r="A90" s="2" t="s">
        <v>77</v>
      </c>
      <c r="B90" s="19"/>
      <c r="D90" s="119">
        <f>SUM(D88:D89)</f>
        <v>4003692</v>
      </c>
      <c r="E90" s="36"/>
      <c r="F90" s="119">
        <f>SUM(F88:F89)</f>
        <v>3278767</v>
      </c>
      <c r="G90" s="36"/>
      <c r="H90" s="119">
        <f>SUM(H88:H89)</f>
        <v>589539</v>
      </c>
      <c r="I90" s="36"/>
      <c r="J90" s="119">
        <f>SUM(J88:J89)</f>
        <v>286302</v>
      </c>
      <c r="M90" s="29"/>
    </row>
    <row r="91" spans="1:13" ht="21" customHeight="1" thickTop="1">
      <c r="A91" s="5"/>
      <c r="B91" s="19"/>
      <c r="D91" s="36">
        <f>SUM(D90-BS!D11)</f>
        <v>0</v>
      </c>
      <c r="E91" s="36"/>
      <c r="F91" s="36"/>
      <c r="G91" s="36"/>
      <c r="H91" s="33">
        <f>SUM(H90-BS!H11)</f>
        <v>0</v>
      </c>
      <c r="I91" s="36"/>
      <c r="J91" s="33"/>
      <c r="M91" s="29"/>
    </row>
    <row r="92" spans="1:13" ht="21" customHeight="1">
      <c r="A92" s="2" t="s">
        <v>107</v>
      </c>
      <c r="B92" s="19"/>
      <c r="D92" s="36"/>
      <c r="E92" s="36"/>
      <c r="F92" s="36"/>
      <c r="G92" s="36"/>
      <c r="H92" s="36"/>
      <c r="I92" s="36"/>
      <c r="J92" s="36"/>
      <c r="M92" s="29"/>
    </row>
    <row r="93" spans="1:13" ht="21" customHeight="1">
      <c r="A93" s="5" t="s">
        <v>78</v>
      </c>
      <c r="B93" s="19"/>
      <c r="D93" s="36"/>
      <c r="E93" s="36"/>
      <c r="F93" s="36"/>
      <c r="G93" s="36"/>
      <c r="H93" s="36"/>
      <c r="I93" s="36"/>
      <c r="J93" s="36"/>
      <c r="M93" s="29"/>
    </row>
    <row r="94" spans="1:13" ht="21" customHeight="1">
      <c r="A94" s="5" t="s">
        <v>166</v>
      </c>
      <c r="B94" s="19"/>
      <c r="M94" s="29"/>
    </row>
    <row r="95" spans="1:13" ht="21" customHeight="1">
      <c r="A95" s="5" t="s">
        <v>167</v>
      </c>
      <c r="B95" s="19"/>
      <c r="D95" s="36">
        <v>242</v>
      </c>
      <c r="E95" s="36"/>
      <c r="F95" s="36">
        <v>5398</v>
      </c>
      <c r="G95" s="39"/>
      <c r="H95" s="36">
        <v>150</v>
      </c>
      <c r="I95" s="36"/>
      <c r="J95" s="36">
        <v>0</v>
      </c>
      <c r="M95" s="29"/>
    </row>
    <row r="96" spans="1:13" ht="21" customHeight="1">
      <c r="A96" s="5" t="s">
        <v>248</v>
      </c>
      <c r="B96" s="19"/>
      <c r="D96" s="36">
        <v>239615</v>
      </c>
      <c r="E96" s="36"/>
      <c r="F96" s="36">
        <v>48541</v>
      </c>
      <c r="G96" s="39"/>
      <c r="H96" s="36">
        <v>0</v>
      </c>
      <c r="I96" s="36"/>
      <c r="J96" s="36">
        <v>0</v>
      </c>
      <c r="M96" s="29"/>
    </row>
    <row r="97" spans="1:13" ht="21" customHeight="1">
      <c r="A97" s="5"/>
      <c r="B97" s="19"/>
      <c r="M97" s="29"/>
    </row>
    <row r="98" spans="1:13" ht="21" customHeight="1">
      <c r="A98" s="9" t="s">
        <v>15</v>
      </c>
      <c r="B98" s="19"/>
      <c r="M98" s="29"/>
    </row>
    <row r="99" spans="1:13" ht="22.35" customHeight="1">
      <c r="M99" s="29"/>
    </row>
    <row r="100" spans="1:13" ht="22.35" customHeight="1">
      <c r="M100" s="29"/>
    </row>
    <row r="101" spans="1:13" ht="22.35" customHeight="1">
      <c r="M101" s="29"/>
    </row>
    <row r="102" spans="1:13" ht="22.35" customHeight="1">
      <c r="M102" s="29"/>
    </row>
    <row r="103" spans="1:13" ht="22.35" customHeight="1">
      <c r="M103" s="29"/>
    </row>
    <row r="104" spans="1:13" ht="22.35" customHeight="1">
      <c r="M104" s="29"/>
    </row>
    <row r="105" spans="1:13" ht="22.35" customHeight="1">
      <c r="M105" s="29"/>
    </row>
    <row r="106" spans="1:13" ht="22.35" customHeight="1">
      <c r="M106" s="29"/>
    </row>
    <row r="107" spans="1:13" ht="22.35" customHeight="1">
      <c r="M107" s="29"/>
    </row>
    <row r="108" spans="1:13" ht="22.35" customHeight="1">
      <c r="M108" s="29"/>
    </row>
    <row r="109" spans="1:13" ht="22.35" customHeight="1">
      <c r="M109" s="29"/>
    </row>
    <row r="110" spans="1:13" ht="22.35" customHeight="1">
      <c r="M110" s="29"/>
    </row>
    <row r="111" spans="1:13" ht="22.35" customHeight="1">
      <c r="M111" s="29"/>
    </row>
  </sheetData>
  <pageMargins left="0.78740157480314965" right="0.31496062992125984" top="0.78740157480314965" bottom="0.27559055118110237" header="0.19685039370078741" footer="0.19685039370078741"/>
  <pageSetup paperSize="9" scale="62" orientation="portrait" r:id="rId1"/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AF21A387975B499A5D7AE3169C2C81" ma:contentTypeVersion="12" ma:contentTypeDescription="Create a new document." ma:contentTypeScope="" ma:versionID="8c26c962c5ada88b45d8eadf21c8bfda">
  <xsd:schema xmlns:xsd="http://www.w3.org/2001/XMLSchema" xmlns:xs="http://www.w3.org/2001/XMLSchema" xmlns:p="http://schemas.microsoft.com/office/2006/metadata/properties" xmlns:ns3="1e50b169-b9d6-4f57-8fe2-7465094f8c5f" xmlns:ns4="6704e323-2b3c-4c9d-ac13-d319117dd184" targetNamespace="http://schemas.microsoft.com/office/2006/metadata/properties" ma:root="true" ma:fieldsID="ff2a98f6e0028b1709924d31a28d44ce" ns3:_="" ns4:_="">
    <xsd:import namespace="1e50b169-b9d6-4f57-8fe2-7465094f8c5f"/>
    <xsd:import namespace="6704e323-2b3c-4c9d-ac13-d319117dd18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50b169-b9d6-4f57-8fe2-7465094f8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04e323-2b3c-4c9d-ac13-d319117dd18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6B448B-A803-42FA-8426-A2B3DD9B6C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50b169-b9d6-4f57-8fe2-7465094f8c5f"/>
    <ds:schemaRef ds:uri="6704e323-2b3c-4c9d-ac13-d319117dd1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5256EF-F2FF-4D2D-B5DD-963C44ABCF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E1624F-88E5-4A9C-B0E8-43EFDE583A61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1e50b169-b9d6-4f57-8fe2-7465094f8c5f"/>
    <ds:schemaRef ds:uri="http://purl.org/dc/elements/1.1/"/>
    <ds:schemaRef ds:uri="http://purl.org/dc/terms/"/>
    <ds:schemaRef ds:uri="http://schemas.openxmlformats.org/package/2006/metadata/core-properties"/>
    <ds:schemaRef ds:uri="6704e323-2b3c-4c9d-ac13-d319117dd184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</vt:lpstr>
      <vt:lpstr>PL 9</vt:lpstr>
      <vt:lpstr>Consolidated</vt:lpstr>
      <vt:lpstr>separate</vt:lpstr>
      <vt:lpstr>CF</vt:lpstr>
      <vt:lpstr>BS!Print_Area</vt:lpstr>
      <vt:lpstr>CF!Print_Area</vt:lpstr>
      <vt:lpstr>Consolidated!Print_Area</vt:lpstr>
      <vt:lpstr>'PL 3'!Print_Area</vt:lpstr>
      <vt:lpstr>'PL 9'!Print_Area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Parmuk Wongadisai</cp:lastModifiedBy>
  <cp:lastPrinted>2023-11-08T10:02:44Z</cp:lastPrinted>
  <dcterms:created xsi:type="dcterms:W3CDTF">2011-05-03T02:41:37Z</dcterms:created>
  <dcterms:modified xsi:type="dcterms:W3CDTF">2023-11-09T11:48:50Z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0x0101005DAF21A387975B499A5D7AE3169C2C81</vt:lpwstr>
  </property>
</Properties>
</file>