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3-2566\"/>
    </mc:Choice>
  </mc:AlternateContent>
  <xr:revisionPtr revIDLastSave="0" documentId="8_{479F991B-790A-435E-BBF1-C09ABFE8C8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7" r:id="rId1"/>
    <sheet name="PL&amp;CF" sheetId="11" r:id="rId2"/>
    <sheet name="CE1" sheetId="9" r:id="rId3"/>
    <sheet name="CE2" sheetId="10" r:id="rId4"/>
  </sheets>
  <definedNames>
    <definedName name="_xlnm.Print_Area" localSheetId="0">BS!$A$1:$K$89</definedName>
    <definedName name="_xlnm.Print_Area" localSheetId="2">'CE1'!$A$1:$Z$28</definedName>
    <definedName name="_xlnm.Print_Area" localSheetId="3">'CE2'!$A$1:$N$27</definedName>
    <definedName name="_xlnm.Print_Area" localSheetId="1">'PL&amp;CF'!$A$1:$K$219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8" i="11" l="1"/>
  <c r="E172" i="11" l="1"/>
  <c r="E181" i="11" l="1"/>
  <c r="L16" i="10" l="1"/>
  <c r="G206" i="11"/>
  <c r="K201" i="11"/>
  <c r="I201" i="11"/>
  <c r="E201" i="11"/>
  <c r="G201" i="11"/>
  <c r="T16" i="9" l="1"/>
  <c r="V16" i="9" s="1"/>
  <c r="Z16" i="9" s="1"/>
  <c r="T15" i="9"/>
  <c r="V15" i="9" s="1"/>
  <c r="Z15" i="9" s="1"/>
  <c r="V14" i="9"/>
  <c r="Z14" i="9" s="1"/>
  <c r="N13" i="10"/>
  <c r="N20" i="10" l="1"/>
  <c r="N17" i="10"/>
  <c r="H16" i="10"/>
  <c r="F16" i="10"/>
  <c r="D16" i="10"/>
  <c r="N14" i="10"/>
  <c r="K206" i="11"/>
  <c r="K132" i="11"/>
  <c r="K133" i="11" s="1"/>
  <c r="G132" i="11"/>
  <c r="G125" i="11"/>
  <c r="K89" i="11"/>
  <c r="K93" i="11" s="1"/>
  <c r="K85" i="11"/>
  <c r="G89" i="11"/>
  <c r="G93" i="11" s="1"/>
  <c r="G85" i="11"/>
  <c r="K60" i="11"/>
  <c r="K61" i="11" s="1"/>
  <c r="K53" i="11"/>
  <c r="G60" i="11"/>
  <c r="G53" i="11"/>
  <c r="K17" i="11"/>
  <c r="K21" i="11" s="1"/>
  <c r="K13" i="11"/>
  <c r="G17" i="11"/>
  <c r="G21" i="11" s="1"/>
  <c r="G13" i="11"/>
  <c r="N15" i="10" l="1"/>
  <c r="J16" i="10"/>
  <c r="N16" i="10" s="1"/>
  <c r="G61" i="11"/>
  <c r="K94" i="11"/>
  <c r="K100" i="11" s="1"/>
  <c r="K103" i="11" s="1"/>
  <c r="K109" i="11" s="1"/>
  <c r="G94" i="11"/>
  <c r="G98" i="11" s="1"/>
  <c r="G100" i="11" s="1"/>
  <c r="G105" i="11" s="1"/>
  <c r="G103" i="11" s="1"/>
  <c r="G109" i="11" s="1"/>
  <c r="G133" i="11"/>
  <c r="K22" i="11"/>
  <c r="K26" i="11" s="1"/>
  <c r="K28" i="11" s="1"/>
  <c r="K31" i="11" s="1"/>
  <c r="K37" i="11" s="1"/>
  <c r="G22" i="11"/>
  <c r="G26" i="11" s="1"/>
  <c r="G28" i="11" s="1"/>
  <c r="G33" i="11" s="1"/>
  <c r="G31" i="11" s="1"/>
  <c r="G37" i="11" s="1"/>
  <c r="L18" i="10" l="1"/>
  <c r="I25" i="7" l="1"/>
  <c r="I16" i="7"/>
  <c r="I53" i="11" l="1"/>
  <c r="E60" i="11"/>
  <c r="E52" i="7" l="1"/>
  <c r="G52" i="7"/>
  <c r="K52" i="7"/>
  <c r="I52" i="7"/>
  <c r="N24" i="10" l="1"/>
  <c r="V21" i="9" l="1"/>
  <c r="Z21" i="9" s="1"/>
  <c r="E46" i="7" l="1"/>
  <c r="X23" i="9" l="1"/>
  <c r="I60" i="11"/>
  <c r="X22" i="9" l="1"/>
  <c r="P23" i="9"/>
  <c r="I206" i="11" l="1"/>
  <c r="E206" i="11"/>
  <c r="I132" i="11"/>
  <c r="E132" i="11"/>
  <c r="R23" i="9" s="1"/>
  <c r="E125" i="11"/>
  <c r="I61" i="11"/>
  <c r="E53" i="11"/>
  <c r="I89" i="11"/>
  <c r="I93" i="11" s="1"/>
  <c r="E89" i="11"/>
  <c r="I85" i="11"/>
  <c r="E85" i="11"/>
  <c r="I17" i="11"/>
  <c r="E17" i="11"/>
  <c r="I13" i="11"/>
  <c r="E13" i="11"/>
  <c r="E21" i="11" l="1"/>
  <c r="E22" i="11" s="1"/>
  <c r="T23" i="9"/>
  <c r="V23" i="9" s="1"/>
  <c r="I133" i="11"/>
  <c r="E93" i="11"/>
  <c r="E94" i="11" s="1"/>
  <c r="I21" i="11"/>
  <c r="E61" i="11"/>
  <c r="E133" i="11"/>
  <c r="L22" i="10" l="1"/>
  <c r="L23" i="10" s="1"/>
  <c r="L25" i="10" s="1"/>
  <c r="I78" i="7" s="1"/>
  <c r="E26" i="11"/>
  <c r="I94" i="11"/>
  <c r="G150" i="11"/>
  <c r="G168" i="11" s="1"/>
  <c r="G178" i="11" s="1"/>
  <c r="G182" i="11" s="1"/>
  <c r="G208" i="11" s="1"/>
  <c r="E98" i="11"/>
  <c r="E100" i="11" s="1"/>
  <c r="I22" i="11"/>
  <c r="G212" i="11" l="1"/>
  <c r="G213" i="11" s="1"/>
  <c r="N22" i="10"/>
  <c r="E150" i="11"/>
  <c r="E168" i="11" s="1"/>
  <c r="E119" i="11"/>
  <c r="E28" i="11"/>
  <c r="I26" i="11"/>
  <c r="K150" i="11"/>
  <c r="K168" i="11" s="1"/>
  <c r="K178" i="11" s="1"/>
  <c r="K182" i="11" s="1"/>
  <c r="K208" i="11" s="1"/>
  <c r="I98" i="11"/>
  <c r="E105" i="11"/>
  <c r="K212" i="11" l="1"/>
  <c r="K213" i="11" s="1"/>
  <c r="E47" i="11"/>
  <c r="E33" i="11"/>
  <c r="E135" i="11"/>
  <c r="E103" i="11"/>
  <c r="N22" i="9" s="1"/>
  <c r="E178" i="11"/>
  <c r="K119" i="11"/>
  <c r="K135" i="11" s="1"/>
  <c r="K140" i="11" s="1"/>
  <c r="K138" i="11" s="1"/>
  <c r="I28" i="11"/>
  <c r="G47" i="11"/>
  <c r="G63" i="11" s="1"/>
  <c r="G68" i="11" s="1"/>
  <c r="G66" i="11" s="1"/>
  <c r="G119" i="11"/>
  <c r="G135" i="11" s="1"/>
  <c r="G140" i="11" s="1"/>
  <c r="G138" i="11" s="1"/>
  <c r="I100" i="11"/>
  <c r="I150" i="11"/>
  <c r="E182" i="11" l="1"/>
  <c r="E140" i="11"/>
  <c r="I168" i="11"/>
  <c r="I31" i="11"/>
  <c r="I103" i="11"/>
  <c r="J21" i="10" s="1"/>
  <c r="I119" i="11"/>
  <c r="E31" i="11"/>
  <c r="K47" i="11"/>
  <c r="K63" i="11" s="1"/>
  <c r="K68" i="11" s="1"/>
  <c r="K66" i="11" s="1"/>
  <c r="E63" i="11"/>
  <c r="E109" i="11"/>
  <c r="X24" i="9"/>
  <c r="X26" i="9" s="1"/>
  <c r="E80" i="7" s="1"/>
  <c r="I178" i="11" l="1"/>
  <c r="E208" i="11"/>
  <c r="I135" i="11"/>
  <c r="I37" i="11"/>
  <c r="I47" i="11"/>
  <c r="E138" i="11"/>
  <c r="N21" i="10"/>
  <c r="I109" i="11"/>
  <c r="E68" i="11"/>
  <c r="E37" i="11"/>
  <c r="H23" i="10"/>
  <c r="F23" i="10"/>
  <c r="D23" i="10"/>
  <c r="D25" i="10" s="1"/>
  <c r="D24" i="9"/>
  <c r="D17" i="9"/>
  <c r="T25" i="9"/>
  <c r="V25" i="9" s="1"/>
  <c r="Z25" i="9" s="1"/>
  <c r="E66" i="11" l="1"/>
  <c r="I140" i="11"/>
  <c r="I182" i="11"/>
  <c r="E212" i="11"/>
  <c r="I63" i="11"/>
  <c r="I208" i="11" l="1"/>
  <c r="I138" i="11"/>
  <c r="E213" i="11"/>
  <c r="I68" i="11"/>
  <c r="R24" i="9"/>
  <c r="H25" i="10"/>
  <c r="F25" i="10"/>
  <c r="J18" i="10"/>
  <c r="H18" i="10"/>
  <c r="F18" i="10"/>
  <c r="T18" i="9"/>
  <c r="I66" i="11" l="1"/>
  <c r="I212" i="11"/>
  <c r="I213" i="11" s="1"/>
  <c r="D18" i="10"/>
  <c r="V18" i="9"/>
  <c r="Z18" i="9" s="1"/>
  <c r="N18" i="10" l="1"/>
  <c r="L24" i="9"/>
  <c r="L26" i="9" s="1"/>
  <c r="J24" i="9"/>
  <c r="J26" i="9" s="1"/>
  <c r="H24" i="9"/>
  <c r="H26" i="9" s="1"/>
  <c r="F24" i="9"/>
  <c r="T22" i="9"/>
  <c r="V22" i="9" s="1"/>
  <c r="R26" i="9"/>
  <c r="D26" i="9"/>
  <c r="R17" i="9"/>
  <c r="R19" i="9" s="1"/>
  <c r="N17" i="9"/>
  <c r="N19" i="9" s="1"/>
  <c r="L17" i="9"/>
  <c r="L19" i="9" s="1"/>
  <c r="J17" i="9"/>
  <c r="J19" i="9" s="1"/>
  <c r="H17" i="9"/>
  <c r="H19" i="9" s="1"/>
  <c r="F17" i="9"/>
  <c r="F19" i="9" s="1"/>
  <c r="D19" i="9"/>
  <c r="F26" i="9" l="1"/>
  <c r="X17" i="9"/>
  <c r="X19" i="9" s="1"/>
  <c r="P17" i="9" l="1"/>
  <c r="P19" i="9" s="1"/>
  <c r="T17" i="9" l="1"/>
  <c r="T19" i="9" s="1"/>
  <c r="Z17" i="9" l="1"/>
  <c r="Z19" i="9" s="1"/>
  <c r="V17" i="9"/>
  <c r="V19" i="9" s="1"/>
  <c r="K79" i="7" l="1"/>
  <c r="K81" i="7" s="1"/>
  <c r="G79" i="7"/>
  <c r="G81" i="7" s="1"/>
  <c r="K46" i="7"/>
  <c r="I46" i="7"/>
  <c r="G46" i="7"/>
  <c r="K25" i="7"/>
  <c r="I26" i="7"/>
  <c r="G25" i="7"/>
  <c r="E25" i="7"/>
  <c r="K16" i="7"/>
  <c r="G16" i="7"/>
  <c r="E16" i="7"/>
  <c r="G53" i="7" l="1"/>
  <c r="G82" i="7" s="1"/>
  <c r="E53" i="7"/>
  <c r="G26" i="7"/>
  <c r="I53" i="7"/>
  <c r="K26" i="7"/>
  <c r="K53" i="7"/>
  <c r="K82" i="7" s="1"/>
  <c r="K83" i="7" s="1"/>
  <c r="E26" i="7"/>
  <c r="G83" i="7" l="1"/>
  <c r="P24" i="9" l="1"/>
  <c r="P26" i="9" s="1"/>
  <c r="Z23" i="9" l="1"/>
  <c r="T24" i="9"/>
  <c r="T26" i="9" s="1"/>
  <c r="E78" i="7" s="1"/>
  <c r="N24" i="9" l="1"/>
  <c r="N26" i="9" s="1"/>
  <c r="E77" i="7" s="1"/>
  <c r="E79" i="7" s="1"/>
  <c r="E81" i="7" s="1"/>
  <c r="E82" i="7" s="1"/>
  <c r="E83" i="7" s="1"/>
  <c r="J23" i="10"/>
  <c r="N23" i="10" s="1"/>
  <c r="Z22" i="9" l="1"/>
  <c r="V24" i="9"/>
  <c r="V26" i="9" s="1"/>
  <c r="J25" i="10"/>
  <c r="I77" i="7" s="1"/>
  <c r="N25" i="10" l="1"/>
  <c r="I79" i="7"/>
  <c r="I81" i="7" s="1"/>
  <c r="I82" i="7" s="1"/>
  <c r="I83" i="7" s="1"/>
  <c r="Z24" i="9"/>
  <c r="Z26" i="9" s="1"/>
  <c r="Z27" i="9" s="1"/>
  <c r="N26" i="10" l="1"/>
</calcChain>
</file>

<file path=xl/sharedStrings.xml><?xml version="1.0" encoding="utf-8"?>
<sst xmlns="http://schemas.openxmlformats.org/spreadsheetml/2006/main" count="407" uniqueCount="227">
  <si>
    <t>บริษัท จรุงไทยไวร์แอนด์เคเบิ้ล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</si>
  <si>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</si>
  <si>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</si>
  <si>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</si>
  <si>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</si>
  <si>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</si>
  <si>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</si>
  <si>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</si>
  <si>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</si>
  <si>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</si>
  <si>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</si>
  <si>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</si>
  <si>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</si>
  <si>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</si>
  <si>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</si>
  <si>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</si>
  <si>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</si>
  <si>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</si>
  <si>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</si>
  <si>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เจ้าหนี้ทรัสต์รีซีทส์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</si>
  <si>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</si>
  <si>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</si>
  <si>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</si>
  <si>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</si>
  <si>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</si>
  <si>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</si>
  <si>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</si>
  <si>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</si>
  <si>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</si>
  <si>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</si>
  <si>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</si>
  <si>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</si>
  <si>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</si>
  <si>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</si>
  <si>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</si>
  <si>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</si>
  <si>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</si>
  <si>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</si>
  <si>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  (ยังไม่ได้ตรวจสอบ แต่สอบทานแล้ว)</t>
  </si>
  <si>
    <t>งบกำไรขาดทุน</t>
  </si>
  <si>
    <t>(หน่วย: พันบาทยกเว้นกำไรต่อหุ้นแสดงเป็นบาท)</t>
  </si>
  <si>
    <t>รายได้</t>
  </si>
  <si>
    <t>รายได้จากการขาย</t>
  </si>
  <si>
    <t>รายได้อื่น</t>
  </si>
  <si>
    <t xml:space="preserve">   รายได้ค่าธรรมเนียมการจัดการ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</si>
  <si>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</si>
  <si>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</si>
  <si>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</si>
  <si>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</si>
  <si>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</si>
  <si>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</si>
  <si>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</si>
  <si>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</si>
  <si>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</si>
  <si>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</si>
  <si>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</si>
  <si>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</si>
  <si>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</si>
  <si>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</si>
  <si>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</si>
  <si>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</si>
  <si>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</si>
  <si>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</si>
  <si>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</si>
  <si>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</si>
  <si>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</si>
  <si>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</si>
  <si>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</si>
  <si>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</si>
  <si>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</si>
  <si>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</si>
  <si>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</si>
  <si>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</si>
  <si>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</si>
  <si>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</si>
  <si>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รวม</t>
  </si>
  <si>
    <t xml:space="preserve">(ยังไม่ได้ตรวจสอบ แต่สอบทานแล้ว)  </t>
  </si>
  <si>
    <t>งบแสดงการเปลี่ยนแปลงส่วนของผู้ถือหุ้น</t>
  </si>
  <si>
    <t xml:space="preserve">(หน่วย: พันบาท)  </t>
  </si>
  <si>
    <t>ผู้ถือหุ้น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</si>
  <si>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</si>
  <si>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</si>
  <si>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</si>
  <si>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</si>
  <si>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 xml:space="preserve"> (ยังไม่ได้ตรวจสอบ แต่สอบทานแล้ว)</t>
  </si>
  <si>
    <t>กำไรขาดทุนเบ็ดเสร็จอื่น:</t>
  </si>
  <si>
    <t xml:space="preserve">กำไรขาดทุนเบ็ดเสร็จอื่นสำหรับงวด 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</si>
  <si>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</si>
  <si>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</si>
  <si>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</si>
  <si>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</si>
  <si>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</si>
  <si>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>ส่วนของ</t>
  </si>
  <si>
    <t>กำไรขาดทุนเบ็ดเสร็จอื่น</t>
  </si>
  <si>
    <t>ของบริษัทฯ</t>
  </si>
  <si>
    <t>กำไรขาดทุนเบ็ดเสร็จรวมสำหรับงวด</t>
  </si>
  <si>
    <t>งบการเงินที่เป็น</t>
  </si>
  <si>
    <t>เงินตราต่างประเทศ</t>
  </si>
  <si>
    <t xml:space="preserve">   และหนี้สินดำเนินงาน</t>
  </si>
  <si>
    <t>ลูกหนี้การค้าและลูกหนี้อื่น</t>
  </si>
  <si>
    <t>สินค้าคงเหลือ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</si>
  <si>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</si>
  <si>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</si>
  <si>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</si>
  <si>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</si>
  <si>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</si>
  <si>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</si>
  <si>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</si>
  <si>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</si>
  <si>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</si>
  <si>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</si>
  <si>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 xml:space="preserve">   สำรองผลประโยชน์ระยะยาวของพนักงาน</t>
  </si>
  <si>
    <t>ผลต่างจากการแปลงค่า</t>
  </si>
  <si>
    <t xml:space="preserve">   เงินปันผลรับ</t>
  </si>
  <si>
    <t xml:space="preserve">   รายได้เงินปันผล</t>
  </si>
  <si>
    <t xml:space="preserve">   สำหรับเงินสดและรายการเทียบเท่าเงินสด</t>
  </si>
  <si>
    <t xml:space="preserve">   จากกิจกรรมดำเนินงาน</t>
  </si>
  <si>
    <t>ส่วนเกินทุนจากการ</t>
  </si>
  <si>
    <t>เปลี่ยนแปลงสัดส่วน</t>
  </si>
  <si>
    <t>กำไรขาดทุนเบ็ดเสร็จอื่นสำหรับงวด</t>
  </si>
  <si>
    <t>กำไร (ขาดทุน) สำหรับงวด</t>
  </si>
  <si>
    <t>รายการที่จะถูกบันทึกในส่วนของกำไรหรือขาดทุนในภายหลัง:</t>
  </si>
  <si>
    <t>ภาษีเงินได้ค้างจ่าย</t>
  </si>
  <si>
    <t>ส่วนเกินทุนจากการเปลี่ยนแปลงสัดส่วน</t>
  </si>
  <si>
    <t xml:space="preserve">   การถือหุ้นในบริษัทย่อย</t>
  </si>
  <si>
    <t>หมายเหตุประกอบงบการเงินเป็นส่วนหนึ่งของงบการเงินระหว่างกาลนี้</t>
  </si>
  <si>
    <t>ค่าใช้จ่ายในการขายและจัดจำหน่าย</t>
  </si>
  <si>
    <t>กำไร (ขาดทุน) ก่อนภาษี</t>
  </si>
  <si>
    <t>เงินสดจาก (ใช้ไปใน) กิจกรรมดำเนินงาน</t>
  </si>
  <si>
    <t>กำไร (ขาดทุน) ก่อนภาษีเงินได้</t>
  </si>
  <si>
    <t>ภาษีเงินได้</t>
  </si>
  <si>
    <t xml:space="preserve">กำไรต่อหุ้น </t>
  </si>
  <si>
    <t>รายการปรับกระทบยอดกำไร (ขาดทุน) ก่อนภาษีเป็นเงินสดรับ (จ่าย)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</si>
  <si>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</si>
  <si>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</si>
  <si>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   ในบริษัทย่อยที่ซื้อในราคาต่ำกว่ามูลค่าตามบัญชี</t>
  </si>
  <si>
    <t>ที่ไม่มีอำนาจควบคุมใน</t>
  </si>
  <si>
    <t>บริษัทย่อยที่ซื้อมาใน</t>
  </si>
  <si>
    <t>วัดมูลค่ายุติธรรมผ่าน</t>
  </si>
  <si>
    <t>รวมองค์ประกอบอื่น</t>
  </si>
  <si>
    <t>ของส่วนของผู้ถือหุ้น</t>
  </si>
  <si>
    <t>รายได้ทางการเงิน</t>
  </si>
  <si>
    <t>ต้นทุนทางการเงิน</t>
  </si>
  <si>
    <t>รายการที่จะไม่ถูกบันทึกในส่วนของกำไรหรือขาดทุนในภายหลัง:</t>
  </si>
  <si>
    <t>ผลกระทบของภาษีเงินได้</t>
  </si>
  <si>
    <t xml:space="preserve">   รายได้ทางการเงิน</t>
  </si>
  <si>
    <t xml:space="preserve">   ต้นทุนทางการเงิน</t>
  </si>
  <si>
    <t>งบกำไรขาดทุนเบ็ดเสร็จ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</si>
  <si>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</si>
  <si>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</si>
  <si>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>ส่วนแบ่งกำไรจากเงินลงทุนในบริษัทร่วม</t>
  </si>
  <si>
    <t>กำไรสำหรับงวด</t>
  </si>
  <si>
    <t xml:space="preserve">   </t>
  </si>
  <si>
    <t>ส่วนของผู้มีส่วนได้เสียที่ไม่มีอำนาจควบคุมของบริษัทย่อย</t>
  </si>
  <si>
    <t xml:space="preserve">   สินทรัพย์ไม่หมุนเวียนอื่น</t>
  </si>
  <si>
    <t>เงินสดรับจากดอกเบี้ย</t>
  </si>
  <si>
    <t>จ่ายเงินปันผล</t>
  </si>
  <si>
    <t>ข้อมูลกระแสเงินสดเปิดเผยเพิ่มเติม :-</t>
  </si>
  <si>
    <t>รายการที่ไม่ใช่เงินสด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</si>
  <si>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</si>
  <si>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</si>
  <si>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</si>
  <si>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</si>
  <si>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 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</si>
  <si>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</si>
  <si>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</si>
  <si>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ส่วนที่เป็นของผู้มีส่วนได้เสียที่ไม่มีอำนาจควบคุมของบริษัทย่อย</t>
  </si>
  <si>
    <t>กำไร (ขาดทุน) จากการวัด</t>
  </si>
  <si>
    <t>มูลค่าสินทรัพย์ทางการเงินที่</t>
  </si>
  <si>
    <t xml:space="preserve">   ค่าเผื่อผลขาดทุนด้านเครดิตที่คาดว่าจะเกิดขึ้น (โอนกลับ)</t>
  </si>
  <si>
    <t xml:space="preserve">   ส่วนแบ่งกำไรจากเงินลงทุนในบริษัทร่วม</t>
  </si>
  <si>
    <t>เงินจ่ายล่วงหน้าค่าซื้อเครื่องจักรและอุปกรณ์</t>
  </si>
  <si>
    <t>การแบ่งปันกำไร (ขาดทุน)</t>
  </si>
  <si>
    <t>ยอดคงเหลือ ณ วันที่ 1 มกราคม 2565</t>
  </si>
  <si>
    <t>6, 7</t>
  </si>
  <si>
    <t>เงินปันผลจ่าย (หมายเหตุ 14)</t>
  </si>
  <si>
    <t xml:space="preserve">   หนี้สินไม่หมุนเวียนอื่น</t>
  </si>
  <si>
    <t>ผลขาดทุนจากสัญญาที่สร้างภาระ</t>
  </si>
  <si>
    <t>กำไร (ขาดทุน) จากการดำเนินงาน</t>
  </si>
  <si>
    <t>โอนกลับผลขาดทุนจากสัญญาที่สร้างภาระ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</si>
  <si>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</si>
  <si>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</si>
  <si>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   กำไรจากการขายอสังหาริมทรัพย์เพื่อการลงทุน</t>
  </si>
  <si>
    <t>กำไร (ขาดทุน) จากการดำเนินงานก่อนการเปลี่ยนแปลงในสินทรัพย์</t>
  </si>
  <si>
    <t>เจ้าหนี้ทรัสต์รีซีทส์เพิ่มขึ้น (ลดลง)</t>
  </si>
  <si>
    <t>เงินสดรับจากการจำหน่ายอสังหาริมทรัพย์เพื่อการลงทุน</t>
  </si>
  <si>
    <t>ซื้ออสังหาริมทรัพย์เพื่อการลงทุน</t>
  </si>
  <si>
    <t>กำไรจากอัตราแลกเปลี่ยนที่ยังไม่เกิดขึ้นจริง</t>
  </si>
  <si>
    <t>เงินสดและรายการเทียบเท่าเงินสดลดลงสุทธิ</t>
  </si>
  <si>
    <t xml:space="preserve">   ขาดทุนจากอัตราแลกเปลี่ยนที่ยังไม่เกิดขึ้นจริง</t>
  </si>
  <si>
    <t xml:space="preserve">   กำไรจากการปรับมูลค่ายุติธรรมของเครื่องมือทางการเงิน</t>
  </si>
  <si>
    <t>ขาดทุนสำหรับงวด</t>
  </si>
  <si>
    <t>ยอดคงเหลือ ณ วันที่ 30 กันยายน 2565</t>
  </si>
  <si>
    <t>เงินปันผลรับจากเงินลงทุนในบริษัทที่เกี่ยวข้องกัน</t>
  </si>
  <si>
    <t>เงินปันผลรับจากเงินลงทุนในบริษัทย่อย</t>
  </si>
  <si>
    <t xml:space="preserve">งบกำไรขาดทุน </t>
  </si>
  <si>
    <t xml:space="preserve">   ค่าตัดจำหน่ายหนี้สูญ</t>
  </si>
  <si>
    <t>ผลต่างจากการแปลงค่างบการเงินลดลง</t>
  </si>
  <si>
    <t>เงินจ่ายล่วงหน้าค่าสินทรัพย์ถาวร</t>
  </si>
  <si>
    <t>สินทรัพย์ทางการเงินไม่หมุนเวียนอื่น (เพิ่มขึ้น) ลดลง</t>
  </si>
  <si>
    <t>เงินปันผลค้างรับ</t>
  </si>
  <si>
    <t>ณ วันที่ 30 กันยายน 2566</t>
  </si>
  <si>
    <t>31 ธันวาคม 2565</t>
  </si>
  <si>
    <t>30 กันยายน 2566</t>
  </si>
  <si>
    <t>เงินกู้ยืมระยะยาวจากสถาบันการเงินส่วนที่</t>
  </si>
  <si>
    <t xml:space="preserve">   ถึงกำหนดชำระภายในหนึ่งปี</t>
  </si>
  <si>
    <t>สำรองผลขาดทุนจากสัญญาที่สร้างภาระ</t>
  </si>
  <si>
    <t>เงินกู้ยืมระยะยาวจากสถาบันการเงิน - สุทธิจากส่วนที่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</si>
  <si>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</si>
  <si>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</si>
  <si>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 xml:space="preserve">   กำไรจากอัตราแลกเปลี่ยน</t>
  </si>
  <si>
    <t>ยอดคงเหลือ ณ วันที่ 1 มกราคม 2566</t>
  </si>
  <si>
    <t>ยอดคงเหลือ ณ วันที่ 30 กันยายน 2566</t>
  </si>
  <si>
    <t xml:space="preserve">   จ่ายผลประโยชน์ระยะยาวของพนักงาน</t>
  </si>
  <si>
    <t>โอนกลับค่าเผื่อการลดลงของมูลค่าสินค้าคงเหลือ</t>
  </si>
  <si>
    <t>กำไรจากการดำเนินงาน</t>
  </si>
  <si>
    <t>กำไรก่อนภาษีเงินได้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</si>
  <si>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</si>
  <si>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</si>
  <si>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   โอนกลับค่าเผื่อการลดลงของมูลค่าสินค้าคงเหลือ</t>
  </si>
  <si>
    <t>เงินสดสุทธิจาก (ใช้ไป) ในกิจกรรมลงทุน</t>
  </si>
  <si>
    <t>เงินกู้ยืมระยะยาวจากสถาบันการเงินเพิ่มขึ้น</t>
  </si>
  <si>
    <t xml:space="preserve">   ขาดทุน (กำไร) จากการจำหน่ายที่ดิน อาคารและอุปกรณ์</t>
  </si>
  <si>
    <t>ราคาต่ำกว่ามูลค่าตามบัญชี</t>
  </si>
  <si>
    <t xml:space="preserve">   ยังไม่ได้จัดสรร (ขาดทุนสะสม)</t>
  </si>
  <si>
    <t>(ขาดทุนสะสม)</t>
  </si>
  <si>
    <t xml:space="preserve">   ผลขาดทุนจากสัญญาที่สร้างภาระ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</si>
</sst>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</font>
    <font>
      <sz val="16"/>
      <color indexed="12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5">
    <xf numFmtId="0" fontId="0" fillId="0" borderId="0" xfId="0"/>
    <xf numFmtId="164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right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center" vertical="top"/>
    </xf>
    <xf numFmtId="164" fontId="4" fillId="0" borderId="0" xfId="0" quotePrefix="1" applyNumberFormat="1" applyFont="1" applyAlignment="1">
      <alignment horizontal="left" vertical="top"/>
    </xf>
    <xf numFmtId="0" fontId="3" fillId="0" borderId="0" xfId="0" quotePrefix="1" applyFont="1" applyAlignment="1">
      <alignment horizontal="left" vertical="top"/>
    </xf>
    <xf numFmtId="164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4" fontId="4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37" fontId="5" fillId="0" borderId="0" xfId="0" quotePrefix="1" applyNumberFormat="1" applyFont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41" fontId="7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left" vertical="top"/>
    </xf>
    <xf numFmtId="41" fontId="4" fillId="0" borderId="2" xfId="0" applyNumberFormat="1" applyFont="1" applyBorder="1" applyAlignment="1">
      <alignment horizontal="right" vertical="top"/>
    </xf>
    <xf numFmtId="41" fontId="4" fillId="0" borderId="6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41" fontId="4" fillId="0" borderId="0" xfId="0" applyNumberFormat="1" applyFont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41" fontId="4" fillId="0" borderId="2" xfId="0" applyNumberFormat="1" applyFont="1" applyBorder="1" applyAlignment="1">
      <alignment horizontal="center" vertical="top"/>
    </xf>
    <xf numFmtId="41" fontId="4" fillId="0" borderId="1" xfId="0" applyNumberFormat="1" applyFont="1" applyBorder="1" applyAlignment="1">
      <alignment horizontal="center" vertical="top"/>
    </xf>
    <xf numFmtId="41" fontId="4" fillId="0" borderId="3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4" fillId="0" borderId="0" xfId="0" quotePrefix="1" applyFont="1" applyAlignment="1">
      <alignment horizontal="center" vertical="top"/>
    </xf>
    <xf numFmtId="0" fontId="4" fillId="0" borderId="7" xfId="0" applyFont="1" applyBorder="1" applyAlignment="1">
      <alignment vertical="top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164" fontId="4" fillId="0" borderId="0" xfId="0" applyNumberFormat="1" applyFont="1"/>
    <xf numFmtId="41" fontId="4" fillId="0" borderId="1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center"/>
    </xf>
    <xf numFmtId="41" fontId="4" fillId="0" borderId="0" xfId="0" applyNumberFormat="1" applyFont="1"/>
    <xf numFmtId="37" fontId="4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1" fontId="4" fillId="0" borderId="6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164" fontId="3" fillId="0" borderId="0" xfId="0" applyNumberFormat="1" applyFont="1" applyAlignment="1">
      <alignment horizontal="center" vertical="center"/>
    </xf>
    <xf numFmtId="164" fontId="4" fillId="0" borderId="8" xfId="0" applyNumberFormat="1" applyFont="1" applyBorder="1" applyAlignment="1">
      <alignment vertical="center"/>
    </xf>
    <xf numFmtId="0" fontId="4" fillId="0" borderId="0" xfId="0" applyFont="1"/>
    <xf numFmtId="0" fontId="3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vertical="top"/>
    </xf>
    <xf numFmtId="37" fontId="8" fillId="0" borderId="0" xfId="0" applyNumberFormat="1" applyFont="1" applyAlignment="1">
      <alignment vertical="top"/>
    </xf>
    <xf numFmtId="165" fontId="10" fillId="0" borderId="0" xfId="0" applyNumberFormat="1" applyFont="1" applyAlignment="1">
      <alignment vertical="top"/>
    </xf>
    <xf numFmtId="1" fontId="10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41" fontId="10" fillId="0" borderId="0" xfId="0" applyNumberFormat="1" applyFont="1" applyAlignment="1">
      <alignment vertical="top"/>
    </xf>
    <xf numFmtId="41" fontId="10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vertical="top"/>
    </xf>
    <xf numFmtId="41" fontId="11" fillId="0" borderId="0" xfId="0" applyNumberFormat="1" applyFont="1" applyAlignment="1">
      <alignment horizontal="right" vertical="top"/>
    </xf>
    <xf numFmtId="41" fontId="11" fillId="0" borderId="1" xfId="0" applyNumberFormat="1" applyFont="1" applyBorder="1" applyAlignment="1">
      <alignment horizontal="right" vertical="top"/>
    </xf>
    <xf numFmtId="41" fontId="11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1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4" fontId="13" fillId="0" borderId="0" xfId="0" applyNumberFormat="1" applyFont="1"/>
    <xf numFmtId="41" fontId="13" fillId="0" borderId="0" xfId="0" applyNumberFormat="1" applyFont="1" applyAlignment="1">
      <alignment horizontal="right"/>
    </xf>
    <xf numFmtId="37" fontId="4" fillId="0" borderId="0" xfId="0" applyNumberFormat="1" applyFont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/>
    </xf>
    <xf numFmtId="41" fontId="14" fillId="0" borderId="0" xfId="0" applyNumberFormat="1" applyFont="1"/>
    <xf numFmtId="37" fontId="4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 vertical="center"/>
    </xf>
    <xf numFmtId="164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4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0" xfId="0" quotePrefix="1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right" vertical="center"/>
    </xf>
    <xf numFmtId="43" fontId="4" fillId="0" borderId="3" xfId="0" applyNumberFormat="1" applyFont="1" applyBorder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vertical="top"/>
    </xf>
    <xf numFmtId="165" fontId="10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horizontal="right" vertical="top"/>
    </xf>
    <xf numFmtId="49" fontId="4" fillId="0" borderId="0" xfId="2" applyNumberFormat="1" applyFont="1" applyAlignment="1">
      <alignment vertical="top"/>
    </xf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quotePrefix="1" applyNumberFormat="1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41" fontId="4" fillId="0" borderId="3" xfId="0" applyNumberFormat="1" applyFont="1" applyBorder="1" applyAlignment="1">
      <alignment horizontal="right"/>
    </xf>
    <xf numFmtId="164" fontId="4" fillId="2" borderId="0" xfId="0" applyNumberFormat="1" applyFont="1" applyFill="1" applyAlignment="1">
      <alignment vertical="center"/>
    </xf>
    <xf numFmtId="41" fontId="4" fillId="2" borderId="0" xfId="0" applyNumberFormat="1" applyFont="1" applyFill="1" applyAlignment="1">
      <alignment horizontal="right" vertical="center"/>
    </xf>
    <xf numFmtId="41" fontId="4" fillId="2" borderId="2" xfId="0" applyNumberFormat="1" applyFont="1" applyFill="1" applyBorder="1" applyAlignment="1">
      <alignment horizontal="right" vertical="center"/>
    </xf>
    <xf numFmtId="41" fontId="4" fillId="2" borderId="4" xfId="0" applyNumberFormat="1" applyFont="1" applyFill="1" applyBorder="1" applyAlignment="1">
      <alignment horizontal="right" vertical="center"/>
    </xf>
    <xf numFmtId="41" fontId="4" fillId="2" borderId="1" xfId="0" applyNumberFormat="1" applyFont="1" applyFill="1" applyBorder="1" applyAlignment="1">
      <alignment horizontal="right" vertical="center"/>
    </xf>
    <xf numFmtId="41" fontId="4" fillId="2" borderId="3" xfId="0" applyNumberFormat="1" applyFont="1" applyFill="1" applyBorder="1" applyAlignment="1">
      <alignment horizontal="right" vertical="center"/>
    </xf>
    <xf numFmtId="41" fontId="4" fillId="2" borderId="0" xfId="0" applyNumberFormat="1" applyFont="1" applyFill="1" applyAlignment="1">
      <alignment horizontal="right"/>
    </xf>
    <xf numFmtId="41" fontId="4" fillId="2" borderId="0" xfId="0" applyNumberFormat="1" applyFont="1" applyFill="1" applyAlignment="1">
      <alignment horizontal="center" vertical="top"/>
    </xf>
    <xf numFmtId="41" fontId="4" fillId="2" borderId="1" xfId="0" applyNumberFormat="1" applyFont="1" applyFill="1" applyBorder="1" applyAlignment="1">
      <alignment horizontal="right"/>
    </xf>
    <xf numFmtId="41" fontId="4" fillId="2" borderId="2" xfId="0" applyNumberFormat="1" applyFont="1" applyFill="1" applyBorder="1" applyAlignment="1">
      <alignment horizontal="right"/>
    </xf>
    <xf numFmtId="0" fontId="4" fillId="2" borderId="0" xfId="0" applyFont="1" applyFill="1" applyAlignment="1">
      <alignment vertical="top"/>
    </xf>
    <xf numFmtId="41" fontId="4" fillId="2" borderId="6" xfId="0" applyNumberFormat="1" applyFont="1" applyFill="1" applyBorder="1" applyAlignment="1">
      <alignment horizontal="center"/>
    </xf>
    <xf numFmtId="41" fontId="11" fillId="2" borderId="1" xfId="0" applyNumberFormat="1" applyFont="1" applyFill="1" applyBorder="1" applyAlignment="1">
      <alignment horizontal="right" vertical="top"/>
    </xf>
    <xf numFmtId="164" fontId="4" fillId="2" borderId="0" xfId="0" applyNumberFormat="1" applyFont="1" applyFill="1"/>
    <xf numFmtId="164" fontId="4" fillId="2" borderId="0" xfId="0" applyNumberFormat="1" applyFont="1" applyFill="1" applyAlignment="1">
      <alignment horizontal="centerContinuous" vertical="center"/>
    </xf>
    <xf numFmtId="164" fontId="4" fillId="2" borderId="0" xfId="0" applyNumberFormat="1" applyFont="1" applyFill="1" applyAlignment="1">
      <alignment horizontal="centerContinuous"/>
    </xf>
    <xf numFmtId="164" fontId="3" fillId="2" borderId="1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horizontal="right"/>
    </xf>
    <xf numFmtId="41" fontId="4" fillId="0" borderId="6" xfId="0" applyNumberFormat="1" applyFont="1" applyBorder="1" applyAlignment="1">
      <alignment horizontal="right"/>
    </xf>
    <xf numFmtId="41" fontId="4" fillId="2" borderId="0" xfId="0" applyNumberFormat="1" applyFont="1" applyFill="1" applyAlignment="1">
      <alignment vertical="center"/>
    </xf>
    <xf numFmtId="41" fontId="4" fillId="0" borderId="0" xfId="0" applyNumberFormat="1" applyFont="1" applyAlignment="1">
      <alignment vertical="center"/>
    </xf>
    <xf numFmtId="41" fontId="11" fillId="0" borderId="3" xfId="0" applyNumberFormat="1" applyFont="1" applyBorder="1" applyAlignment="1">
      <alignment horizontal="right" vertical="top"/>
    </xf>
    <xf numFmtId="41" fontId="11" fillId="0" borderId="6" xfId="0" applyNumberFormat="1" applyFont="1" applyBorder="1" applyAlignment="1">
      <alignment horizontal="right" vertical="top"/>
    </xf>
    <xf numFmtId="41" fontId="8" fillId="0" borderId="0" xfId="0" applyNumberFormat="1" applyFont="1" applyAlignment="1">
      <alignment vertical="top"/>
    </xf>
    <xf numFmtId="41" fontId="4" fillId="2" borderId="0" xfId="0" applyNumberFormat="1" applyFont="1" applyFill="1" applyAlignment="1">
      <alignment vertical="top"/>
    </xf>
    <xf numFmtId="41" fontId="4" fillId="0" borderId="2" xfId="0" applyNumberFormat="1" applyFont="1" applyBorder="1" applyAlignment="1">
      <alignment horizontal="right"/>
    </xf>
    <xf numFmtId="41" fontId="14" fillId="0" borderId="0" xfId="0" applyNumberFormat="1" applyFont="1" applyAlignment="1">
      <alignment horizontal="right" vertical="top"/>
    </xf>
    <xf numFmtId="41" fontId="14" fillId="0" borderId="0" xfId="0" applyNumberFormat="1" applyFont="1" applyAlignment="1">
      <alignment vertical="top"/>
    </xf>
    <xf numFmtId="41" fontId="14" fillId="0" borderId="0" xfId="0" applyNumberFormat="1" applyFont="1" applyAlignment="1">
      <alignment horizontal="right"/>
    </xf>
    <xf numFmtId="41" fontId="14" fillId="0" borderId="0" xfId="0" applyNumberFormat="1" applyFont="1" applyAlignment="1">
      <alignment horizontal="center"/>
    </xf>
    <xf numFmtId="0" fontId="15" fillId="0" borderId="0" xfId="0" applyFont="1" applyAlignment="1">
      <alignment vertical="center" wrapText="1"/>
    </xf>
    <xf numFmtId="164" fontId="4" fillId="3" borderId="0" xfId="0" applyNumberFormat="1" applyFont="1" applyFill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9"/>
  <sheetViews>
    <sheetView showGridLines="0" tabSelected="1" view="pageBreakPreview" zoomScaleNormal="100" zoomScaleSheetLayoutView="100" workbookViewId="0">
      <selection activeCell="A9" sqref="A9"/>
    </sheetView>
  </sheetViews>
  <sheetFormatPr defaultColWidth="10.7109375" defaultRowHeight="24" customHeight="1" x14ac:dyDescent="0.2"/>
  <cols>
    <col min="1" max="1" width="40.28515625" style="13" customWidth="1"/>
    <col min="2" max="2" width="1.7109375" style="1" customWidth="1"/>
    <col min="3" max="3" width="7.7109375" style="13" customWidth="1"/>
    <col min="4" max="4" width="1.7109375" style="1" customWidth="1"/>
    <col min="5" max="5" width="14.7109375" style="1" customWidth="1"/>
    <col min="6" max="6" width="1.42578125" style="1" customWidth="1"/>
    <col min="7" max="7" width="14.7109375" style="1" customWidth="1"/>
    <col min="8" max="8" width="1.42578125" style="1" customWidth="1"/>
    <col min="9" max="9" width="14.7109375" style="1" customWidth="1"/>
    <col min="10" max="10" width="1.42578125" style="1" customWidth="1"/>
    <col min="11" max="11" width="14.7109375" style="1" customWidth="1"/>
    <col min="12" max="12" width="10.7109375" style="1"/>
    <col min="13" max="13" width="16.42578125" style="1" customWidth="1"/>
    <col min="14" max="14" width="13.7109375" style="1" customWidth="1"/>
    <col min="15" max="16384" width="10.7109375" style="1"/>
  </cols>
  <sheetData>
    <row r="1" spans="1:11" s="11" customFormat="1" ht="24" customHeight="1" x14ac:dyDescent="0.2">
      <c r="A1" s="7" t="s">
        <v>0</v>
      </c>
      <c r="B1" s="8"/>
      <c r="C1" s="9"/>
      <c r="D1" s="10"/>
      <c r="E1" s="10"/>
      <c r="F1" s="10"/>
      <c r="G1" s="10"/>
      <c r="H1" s="10"/>
      <c r="I1" s="10"/>
      <c r="J1" s="10"/>
      <c r="K1" s="10"/>
    </row>
    <row r="2" spans="1:11" s="11" customFormat="1" ht="24" customHeight="1" x14ac:dyDescent="0.2">
      <c r="A2" s="12" t="s">
        <v>80</v>
      </c>
      <c r="B2" s="8"/>
      <c r="C2" s="9"/>
      <c r="D2" s="10"/>
      <c r="E2" s="10"/>
      <c r="F2" s="10"/>
      <c r="G2" s="10"/>
      <c r="H2" s="10"/>
      <c r="I2" s="8"/>
      <c r="J2" s="10"/>
      <c r="K2" s="10"/>
    </row>
    <row r="3" spans="1:11" s="11" customFormat="1" ht="24" customHeight="1" x14ac:dyDescent="0.2">
      <c r="A3" s="12" t="s">
        <v>201</v>
      </c>
      <c r="B3" s="8"/>
      <c r="C3" s="9"/>
      <c r="D3" s="10"/>
      <c r="E3" s="10"/>
      <c r="F3" s="10"/>
      <c r="G3" s="10"/>
      <c r="H3" s="10"/>
      <c r="I3" s="8"/>
      <c r="J3" s="10"/>
      <c r="K3" s="10"/>
    </row>
    <row r="4" spans="1:11" ht="24" customHeight="1" x14ac:dyDescent="0.2">
      <c r="A4" s="158" t="s">
        <v>1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1" ht="24" customHeight="1" x14ac:dyDescent="0.2">
      <c r="E5" s="160" t="s">
        <v>2</v>
      </c>
      <c r="F5" s="160"/>
      <c r="G5" s="160"/>
      <c r="H5" s="14"/>
      <c r="I5" s="160" t="s">
        <v>3</v>
      </c>
      <c r="J5" s="160"/>
      <c r="K5" s="160"/>
    </row>
    <row r="6" spans="1:11" ht="24" customHeight="1" x14ac:dyDescent="0.2">
      <c r="C6" s="15" t="s">
        <v>4</v>
      </c>
      <c r="D6" s="16"/>
      <c r="E6" s="5" t="s">
        <v>203</v>
      </c>
      <c r="F6" s="17"/>
      <c r="G6" s="18" t="s">
        <v>202</v>
      </c>
      <c r="H6" s="17"/>
      <c r="I6" s="5" t="s">
        <v>203</v>
      </c>
      <c r="J6" s="17"/>
      <c r="K6" s="18" t="s">
        <v>202</v>
      </c>
    </row>
    <row r="7" spans="1:11" ht="24" customHeight="1" x14ac:dyDescent="0.2">
      <c r="C7" s="15"/>
      <c r="D7" s="16"/>
      <c r="E7" s="19" t="s">
        <v>5</v>
      </c>
      <c r="F7" s="17"/>
      <c r="G7" s="19" t="s">
        <v>6</v>
      </c>
      <c r="H7" s="17"/>
      <c r="I7" s="19" t="s">
        <v>5</v>
      </c>
      <c r="J7" s="17"/>
      <c r="K7" s="19" t="s">
        <v>6</v>
      </c>
    </row>
    <row r="8" spans="1:11" ht="24" customHeight="1" x14ac:dyDescent="0.2">
      <c r="C8" s="15"/>
      <c r="D8" s="16"/>
      <c r="E8" s="20" t="s">
        <v>7</v>
      </c>
      <c r="F8" s="17"/>
      <c r="G8" s="20"/>
      <c r="H8" s="17"/>
      <c r="I8" s="20" t="s">
        <v>7</v>
      </c>
      <c r="J8" s="17"/>
      <c r="K8" s="20"/>
    </row>
    <row r="9" spans="1:11" ht="24" customHeight="1" x14ac:dyDescent="0.2">
      <c r="A9" s="21" t="s">
        <v>8</v>
      </c>
    </row>
    <row r="10" spans="1:11" ht="24" customHeight="1" x14ac:dyDescent="0.2">
      <c r="A10" s="21" t="s">
        <v>9</v>
      </c>
      <c r="C10" s="22"/>
    </row>
    <row r="11" spans="1:11" ht="24" customHeight="1" x14ac:dyDescent="0.2">
      <c r="A11" s="13" t="s">
        <v>10</v>
      </c>
      <c r="C11" s="22"/>
      <c r="E11" s="2">
        <v>700532</v>
      </c>
      <c r="F11" s="2"/>
      <c r="G11" s="2">
        <v>959642</v>
      </c>
      <c r="H11" s="2"/>
      <c r="I11" s="23">
        <v>296912</v>
      </c>
      <c r="J11" s="2"/>
      <c r="K11" s="23">
        <v>589142</v>
      </c>
    </row>
    <row r="12" spans="1:11" ht="24" customHeight="1" x14ac:dyDescent="0.2">
      <c r="A12" s="13" t="s">
        <v>99</v>
      </c>
      <c r="C12" s="22">
        <v>4</v>
      </c>
      <c r="D12" s="24"/>
      <c r="E12" s="2">
        <v>1337825</v>
      </c>
      <c r="F12" s="25"/>
      <c r="G12" s="2">
        <v>1358470</v>
      </c>
      <c r="H12" s="25"/>
      <c r="I12" s="23">
        <v>777521</v>
      </c>
      <c r="J12" s="25"/>
      <c r="K12" s="2">
        <v>600376</v>
      </c>
    </row>
    <row r="13" spans="1:11" ht="24" customHeight="1" x14ac:dyDescent="0.2">
      <c r="A13" s="26" t="s">
        <v>100</v>
      </c>
      <c r="C13" s="22">
        <v>5</v>
      </c>
      <c r="D13" s="24"/>
      <c r="E13" s="2">
        <v>2601544</v>
      </c>
      <c r="F13" s="25"/>
      <c r="G13" s="2">
        <v>1967951</v>
      </c>
      <c r="H13" s="2"/>
      <c r="I13" s="2">
        <v>1732832</v>
      </c>
      <c r="J13" s="2"/>
      <c r="K13" s="2">
        <v>1291290</v>
      </c>
    </row>
    <row r="14" spans="1:11" ht="24" customHeight="1" x14ac:dyDescent="0.2">
      <c r="A14" s="26" t="s">
        <v>133</v>
      </c>
      <c r="C14" s="22">
        <v>6</v>
      </c>
      <c r="D14" s="24"/>
      <c r="E14" s="2">
        <v>27660</v>
      </c>
      <c r="F14" s="25"/>
      <c r="G14" s="2">
        <v>1145</v>
      </c>
      <c r="H14" s="2"/>
      <c r="I14" s="4">
        <v>28347</v>
      </c>
      <c r="J14" s="2"/>
      <c r="K14" s="2">
        <v>1356</v>
      </c>
    </row>
    <row r="15" spans="1:11" ht="24" customHeight="1" x14ac:dyDescent="0.2">
      <c r="A15" s="13" t="s">
        <v>11</v>
      </c>
      <c r="B15" s="6"/>
      <c r="C15" s="22"/>
      <c r="E15" s="2">
        <v>141854</v>
      </c>
      <c r="F15" s="2"/>
      <c r="G15" s="3">
        <v>116647</v>
      </c>
      <c r="H15" s="2"/>
      <c r="I15" s="3">
        <v>89644</v>
      </c>
      <c r="J15" s="2"/>
      <c r="K15" s="3">
        <v>73878</v>
      </c>
    </row>
    <row r="16" spans="1:11" ht="24" customHeight="1" x14ac:dyDescent="0.2">
      <c r="A16" s="21" t="s">
        <v>12</v>
      </c>
      <c r="C16" s="22"/>
      <c r="E16" s="27">
        <f>SUM(E11:E15)</f>
        <v>4809415</v>
      </c>
      <c r="F16" s="2"/>
      <c r="G16" s="27">
        <f>SUM(G11:G15)</f>
        <v>4403855</v>
      </c>
      <c r="H16" s="2"/>
      <c r="I16" s="27">
        <f>SUM(I11:I15)</f>
        <v>2925256</v>
      </c>
      <c r="J16" s="2"/>
      <c r="K16" s="27">
        <f>SUM(K11:K15)</f>
        <v>2556042</v>
      </c>
    </row>
    <row r="17" spans="1:15" ht="24" customHeight="1" x14ac:dyDescent="0.2">
      <c r="A17" s="21" t="s">
        <v>13</v>
      </c>
      <c r="C17" s="22"/>
      <c r="E17" s="2"/>
      <c r="F17" s="2"/>
      <c r="G17" s="2"/>
      <c r="H17" s="2"/>
      <c r="I17" s="2"/>
      <c r="J17" s="2"/>
      <c r="K17" s="2"/>
    </row>
    <row r="18" spans="1:15" ht="24" customHeight="1" x14ac:dyDescent="0.2">
      <c r="A18" s="13" t="s">
        <v>134</v>
      </c>
      <c r="C18" s="22">
        <v>6</v>
      </c>
      <c r="E18" s="2">
        <v>170746</v>
      </c>
      <c r="F18" s="2"/>
      <c r="G18" s="2">
        <v>147031</v>
      </c>
      <c r="H18" s="2"/>
      <c r="I18" s="2">
        <v>71672</v>
      </c>
      <c r="J18" s="2"/>
      <c r="K18" s="2">
        <v>53363</v>
      </c>
    </row>
    <row r="19" spans="1:15" ht="24" customHeight="1" x14ac:dyDescent="0.2">
      <c r="A19" s="13" t="s">
        <v>101</v>
      </c>
      <c r="C19" s="22">
        <v>7</v>
      </c>
      <c r="E19" s="2">
        <v>0</v>
      </c>
      <c r="F19" s="2"/>
      <c r="G19" s="2">
        <v>0</v>
      </c>
      <c r="H19" s="2"/>
      <c r="I19" s="2">
        <v>1128638</v>
      </c>
      <c r="J19" s="2"/>
      <c r="K19" s="2">
        <v>1128638</v>
      </c>
    </row>
    <row r="20" spans="1:15" ht="24" customHeight="1" x14ac:dyDescent="0.2">
      <c r="A20" s="13" t="s">
        <v>102</v>
      </c>
      <c r="C20" s="22"/>
      <c r="E20" s="2">
        <v>13227</v>
      </c>
      <c r="F20" s="2"/>
      <c r="G20" s="2">
        <v>9306</v>
      </c>
      <c r="H20" s="2"/>
      <c r="I20" s="2">
        <v>0</v>
      </c>
      <c r="J20" s="2"/>
      <c r="K20" s="2">
        <v>0</v>
      </c>
    </row>
    <row r="21" spans="1:15" ht="24" customHeight="1" x14ac:dyDescent="0.2">
      <c r="A21" s="13" t="s">
        <v>103</v>
      </c>
      <c r="C21" s="22">
        <v>8</v>
      </c>
      <c r="E21" s="2">
        <v>17767</v>
      </c>
      <c r="F21" s="2"/>
      <c r="G21" s="2">
        <v>17944</v>
      </c>
      <c r="H21" s="2"/>
      <c r="I21" s="2">
        <v>11022</v>
      </c>
      <c r="J21" s="2"/>
      <c r="K21" s="2">
        <v>11022</v>
      </c>
    </row>
    <row r="22" spans="1:15" ht="24" customHeight="1" x14ac:dyDescent="0.2">
      <c r="A22" s="26" t="s">
        <v>104</v>
      </c>
      <c r="B22" s="6"/>
      <c r="C22" s="22">
        <v>9</v>
      </c>
      <c r="E22" s="2">
        <v>1221470</v>
      </c>
      <c r="F22" s="2"/>
      <c r="G22" s="2">
        <v>1270366</v>
      </c>
      <c r="H22" s="2"/>
      <c r="I22" s="2">
        <v>990323</v>
      </c>
      <c r="J22" s="2"/>
      <c r="K22" s="2">
        <v>1039121</v>
      </c>
    </row>
    <row r="23" spans="1:15" ht="24" customHeight="1" x14ac:dyDescent="0.2">
      <c r="A23" s="26" t="s">
        <v>109</v>
      </c>
      <c r="B23" s="6"/>
      <c r="C23" s="22"/>
      <c r="E23" s="2">
        <v>234660</v>
      </c>
      <c r="F23" s="2"/>
      <c r="G23" s="2">
        <v>199358</v>
      </c>
      <c r="H23" s="2"/>
      <c r="I23" s="2">
        <v>219442</v>
      </c>
      <c r="J23" s="2"/>
      <c r="K23" s="2">
        <v>182419</v>
      </c>
    </row>
    <row r="24" spans="1:15" ht="24" customHeight="1" x14ac:dyDescent="0.2">
      <c r="A24" s="13" t="s">
        <v>14</v>
      </c>
      <c r="B24" s="6"/>
      <c r="C24" s="22"/>
      <c r="E24" s="3">
        <v>59813</v>
      </c>
      <c r="F24" s="2"/>
      <c r="G24" s="3">
        <v>24956</v>
      </c>
      <c r="H24" s="2"/>
      <c r="I24" s="3">
        <v>38291</v>
      </c>
      <c r="J24" s="2">
        <v>59637</v>
      </c>
      <c r="K24" s="3">
        <v>3057</v>
      </c>
    </row>
    <row r="25" spans="1:15" ht="24" customHeight="1" x14ac:dyDescent="0.2">
      <c r="A25" s="21" t="s">
        <v>15</v>
      </c>
      <c r="C25" s="22"/>
      <c r="E25" s="2">
        <f>SUM(E18:E24)</f>
        <v>1717683</v>
      </c>
      <c r="F25" s="2"/>
      <c r="G25" s="2">
        <f>SUM(G18:G24)</f>
        <v>1668961</v>
      </c>
      <c r="H25" s="2"/>
      <c r="I25" s="2">
        <f>SUM(I18:I24)</f>
        <v>2459388</v>
      </c>
      <c r="J25" s="2"/>
      <c r="K25" s="2">
        <f>SUM(K18:K24)</f>
        <v>2417620</v>
      </c>
    </row>
    <row r="26" spans="1:15" ht="24" customHeight="1" thickBot="1" x14ac:dyDescent="0.25">
      <c r="A26" s="21" t="s">
        <v>16</v>
      </c>
      <c r="E26" s="28">
        <f>SUM(E16,E25)</f>
        <v>6527098</v>
      </c>
      <c r="F26" s="2"/>
      <c r="G26" s="28">
        <f>SUM(G16,G25)</f>
        <v>6072816</v>
      </c>
      <c r="H26" s="2"/>
      <c r="I26" s="28">
        <f>SUM(I16,I25)</f>
        <v>5384644</v>
      </c>
      <c r="J26" s="2"/>
      <c r="K26" s="28">
        <f>SUM(K16,K25)</f>
        <v>4973662</v>
      </c>
    </row>
    <row r="27" spans="1:15" ht="24" customHeight="1" thickTop="1" x14ac:dyDescent="0.2"/>
    <row r="28" spans="1:15" ht="24" customHeight="1" x14ac:dyDescent="0.2">
      <c r="A28" s="13" t="s">
        <v>125</v>
      </c>
    </row>
    <row r="29" spans="1:15" s="11" customFormat="1" ht="24" customHeight="1" x14ac:dyDescent="0.2">
      <c r="A29" s="7" t="s">
        <v>0</v>
      </c>
      <c r="B29" s="8"/>
      <c r="C29" s="9"/>
      <c r="D29" s="10"/>
      <c r="E29" s="10"/>
      <c r="F29" s="10"/>
      <c r="G29" s="10"/>
      <c r="H29" s="10"/>
      <c r="I29" s="10"/>
      <c r="J29" s="10"/>
      <c r="K29" s="10"/>
      <c r="L29" s="1"/>
      <c r="M29" s="1"/>
      <c r="N29" s="1"/>
      <c r="O29" s="1"/>
    </row>
    <row r="30" spans="1:15" s="11" customFormat="1" ht="24" customHeight="1" x14ac:dyDescent="0.2">
      <c r="A30" s="7" t="s">
        <v>81</v>
      </c>
      <c r="B30" s="8"/>
      <c r="C30" s="9"/>
      <c r="D30" s="10"/>
      <c r="E30" s="10"/>
      <c r="F30" s="10"/>
      <c r="G30" s="10"/>
      <c r="H30" s="10"/>
      <c r="I30" s="8"/>
      <c r="J30" s="10"/>
      <c r="K30" s="10"/>
      <c r="L30" s="1"/>
      <c r="M30" s="1"/>
      <c r="N30" s="1"/>
      <c r="O30" s="1"/>
    </row>
    <row r="31" spans="1:15" s="11" customFormat="1" ht="24" customHeight="1" x14ac:dyDescent="0.2">
      <c r="A31" s="12" t="s">
        <v>201</v>
      </c>
      <c r="B31" s="8"/>
      <c r="C31" s="9"/>
      <c r="D31" s="10"/>
      <c r="E31" s="10"/>
      <c r="F31" s="10"/>
      <c r="G31" s="10"/>
      <c r="H31" s="10"/>
      <c r="I31" s="8"/>
      <c r="J31" s="10"/>
      <c r="K31" s="10"/>
      <c r="L31" s="1"/>
      <c r="M31" s="1"/>
      <c r="N31" s="1"/>
      <c r="O31" s="1"/>
    </row>
    <row r="32" spans="1:15" ht="24" customHeight="1" x14ac:dyDescent="0.2">
      <c r="A32" s="158" t="s">
        <v>1</v>
      </c>
      <c r="B32" s="158"/>
      <c r="C32" s="159"/>
      <c r="D32" s="158"/>
      <c r="E32" s="158"/>
      <c r="F32" s="158"/>
      <c r="G32" s="158"/>
      <c r="H32" s="158"/>
      <c r="I32" s="158"/>
      <c r="J32" s="158"/>
      <c r="K32" s="158"/>
    </row>
    <row r="33" spans="1:11" ht="24" customHeight="1" x14ac:dyDescent="0.2">
      <c r="E33" s="160" t="s">
        <v>2</v>
      </c>
      <c r="F33" s="160"/>
      <c r="G33" s="160"/>
      <c r="H33" s="14"/>
      <c r="I33" s="160" t="s">
        <v>3</v>
      </c>
      <c r="J33" s="160"/>
      <c r="K33" s="160"/>
    </row>
    <row r="34" spans="1:11" ht="24" customHeight="1" x14ac:dyDescent="0.2">
      <c r="C34" s="15" t="s">
        <v>4</v>
      </c>
      <c r="D34" s="16"/>
      <c r="E34" s="5" t="s">
        <v>203</v>
      </c>
      <c r="F34" s="17"/>
      <c r="G34" s="18" t="s">
        <v>202</v>
      </c>
      <c r="H34" s="17"/>
      <c r="I34" s="5" t="s">
        <v>203</v>
      </c>
      <c r="J34" s="17"/>
      <c r="K34" s="18" t="s">
        <v>202</v>
      </c>
    </row>
    <row r="35" spans="1:11" ht="24" customHeight="1" x14ac:dyDescent="0.2">
      <c r="C35" s="15"/>
      <c r="D35" s="16"/>
      <c r="E35" s="19" t="s">
        <v>5</v>
      </c>
      <c r="F35" s="17"/>
      <c r="G35" s="19" t="s">
        <v>6</v>
      </c>
      <c r="H35" s="17"/>
      <c r="I35" s="19" t="s">
        <v>5</v>
      </c>
      <c r="J35" s="17"/>
      <c r="K35" s="19" t="s">
        <v>6</v>
      </c>
    </row>
    <row r="36" spans="1:11" ht="24" customHeight="1" x14ac:dyDescent="0.2">
      <c r="C36" s="15"/>
      <c r="D36" s="16"/>
      <c r="E36" s="20" t="s">
        <v>7</v>
      </c>
      <c r="F36" s="17"/>
      <c r="G36" s="20"/>
      <c r="H36" s="17"/>
      <c r="I36" s="20" t="s">
        <v>7</v>
      </c>
      <c r="J36" s="17"/>
      <c r="K36" s="20"/>
    </row>
    <row r="37" spans="1:11" ht="24" customHeight="1" x14ac:dyDescent="0.2">
      <c r="A37" s="21" t="s">
        <v>17</v>
      </c>
    </row>
    <row r="38" spans="1:11" ht="24" customHeight="1" x14ac:dyDescent="0.2">
      <c r="A38" s="21" t="s">
        <v>18</v>
      </c>
    </row>
    <row r="39" spans="1:11" ht="24" customHeight="1" x14ac:dyDescent="0.2">
      <c r="A39" s="29" t="s">
        <v>19</v>
      </c>
      <c r="B39" s="6"/>
      <c r="C39" s="22"/>
      <c r="E39" s="30">
        <v>1538968</v>
      </c>
      <c r="F39" s="30"/>
      <c r="G39" s="30">
        <v>1133838</v>
      </c>
      <c r="H39" s="30"/>
      <c r="I39" s="31">
        <v>960420</v>
      </c>
      <c r="J39" s="30"/>
      <c r="K39" s="31">
        <v>755772</v>
      </c>
    </row>
    <row r="40" spans="1:11" ht="24" customHeight="1" x14ac:dyDescent="0.2">
      <c r="A40" s="26" t="s">
        <v>105</v>
      </c>
      <c r="B40" s="6"/>
      <c r="C40" s="22">
        <v>10</v>
      </c>
      <c r="E40" s="30">
        <v>546201</v>
      </c>
      <c r="F40" s="30"/>
      <c r="G40" s="30">
        <v>390923</v>
      </c>
      <c r="H40" s="30"/>
      <c r="I40" s="31">
        <v>462597</v>
      </c>
      <c r="J40" s="30"/>
      <c r="K40" s="31">
        <v>147063</v>
      </c>
    </row>
    <row r="41" spans="1:11" ht="24" customHeight="1" x14ac:dyDescent="0.2">
      <c r="A41" s="26" t="s">
        <v>204</v>
      </c>
      <c r="B41" s="6"/>
      <c r="C41" s="22"/>
      <c r="E41" s="30"/>
      <c r="F41" s="30"/>
      <c r="G41" s="30"/>
      <c r="H41" s="30"/>
      <c r="I41" s="31"/>
      <c r="J41" s="30"/>
      <c r="K41" s="31"/>
    </row>
    <row r="42" spans="1:11" ht="24" customHeight="1" x14ac:dyDescent="0.2">
      <c r="A42" s="26" t="s">
        <v>205</v>
      </c>
      <c r="B42" s="6"/>
      <c r="C42" s="22">
        <v>11</v>
      </c>
      <c r="E42" s="30">
        <v>330500</v>
      </c>
      <c r="F42" s="30"/>
      <c r="G42" s="30">
        <v>0</v>
      </c>
      <c r="H42" s="30"/>
      <c r="I42" s="31">
        <v>330500</v>
      </c>
      <c r="J42" s="30"/>
      <c r="K42" s="31">
        <v>0</v>
      </c>
    </row>
    <row r="43" spans="1:11" ht="24" customHeight="1" x14ac:dyDescent="0.2">
      <c r="A43" s="26" t="s">
        <v>122</v>
      </c>
      <c r="B43" s="6"/>
      <c r="C43" s="22"/>
      <c r="E43" s="30">
        <v>943</v>
      </c>
      <c r="F43" s="30"/>
      <c r="G43" s="30">
        <v>4679</v>
      </c>
      <c r="H43" s="30"/>
      <c r="I43" s="31">
        <v>0</v>
      </c>
      <c r="J43" s="30"/>
      <c r="K43" s="31">
        <v>0</v>
      </c>
    </row>
    <row r="44" spans="1:11" ht="24" customHeight="1" x14ac:dyDescent="0.2">
      <c r="A44" s="26" t="s">
        <v>206</v>
      </c>
      <c r="B44" s="6"/>
      <c r="C44" s="22"/>
      <c r="E44" s="30">
        <v>2189</v>
      </c>
      <c r="F44" s="30"/>
      <c r="G44" s="30">
        <v>0</v>
      </c>
      <c r="H44" s="30"/>
      <c r="I44" s="31">
        <v>2189</v>
      </c>
      <c r="J44" s="30"/>
      <c r="K44" s="31">
        <v>0</v>
      </c>
    </row>
    <row r="45" spans="1:11" ht="24" customHeight="1" x14ac:dyDescent="0.2">
      <c r="A45" s="13" t="s">
        <v>20</v>
      </c>
      <c r="C45" s="22"/>
      <c r="E45" s="30">
        <v>28651</v>
      </c>
      <c r="F45" s="30"/>
      <c r="G45" s="30">
        <v>25231</v>
      </c>
      <c r="H45" s="30"/>
      <c r="I45" s="31">
        <v>27575</v>
      </c>
      <c r="J45" s="30"/>
      <c r="K45" s="31">
        <v>22519</v>
      </c>
    </row>
    <row r="46" spans="1:11" ht="24" customHeight="1" x14ac:dyDescent="0.2">
      <c r="A46" s="21" t="s">
        <v>21</v>
      </c>
      <c r="C46" s="22"/>
      <c r="E46" s="32">
        <f>SUM(E39:E45)</f>
        <v>2447452</v>
      </c>
      <c r="F46" s="30"/>
      <c r="G46" s="32">
        <f>SUM(G39:G45)</f>
        <v>1554671</v>
      </c>
      <c r="H46" s="30"/>
      <c r="I46" s="32">
        <f>SUM(I39:I45)</f>
        <v>1783281</v>
      </c>
      <c r="J46" s="30"/>
      <c r="K46" s="32">
        <f>SUM(K39:K45)</f>
        <v>925354</v>
      </c>
    </row>
    <row r="47" spans="1:11" ht="24" customHeight="1" x14ac:dyDescent="0.2">
      <c r="A47" s="21" t="s">
        <v>22</v>
      </c>
      <c r="C47" s="22"/>
      <c r="E47" s="30"/>
      <c r="F47" s="30"/>
      <c r="G47" s="30"/>
      <c r="H47" s="30"/>
      <c r="I47" s="30"/>
      <c r="J47" s="30"/>
      <c r="K47" s="30"/>
    </row>
    <row r="48" spans="1:11" ht="24" customHeight="1" x14ac:dyDescent="0.2">
      <c r="A48" s="13" t="s">
        <v>207</v>
      </c>
      <c r="E48" s="30"/>
      <c r="F48" s="30"/>
      <c r="G48" s="30"/>
      <c r="H48" s="30"/>
      <c r="I48" s="30"/>
      <c r="J48" s="30"/>
      <c r="K48" s="30"/>
    </row>
    <row r="49" spans="1:15" ht="24" customHeight="1" x14ac:dyDescent="0.2">
      <c r="A49" s="13" t="s">
        <v>205</v>
      </c>
      <c r="C49" s="22">
        <v>11</v>
      </c>
      <c r="E49" s="30">
        <v>0</v>
      </c>
      <c r="F49" s="30"/>
      <c r="G49" s="30">
        <v>312601</v>
      </c>
      <c r="H49" s="30"/>
      <c r="I49" s="30">
        <v>0</v>
      </c>
      <c r="J49" s="30"/>
      <c r="K49" s="30">
        <v>312601</v>
      </c>
    </row>
    <row r="50" spans="1:15" ht="24" customHeight="1" x14ac:dyDescent="0.2">
      <c r="A50" s="13" t="s">
        <v>82</v>
      </c>
      <c r="C50" s="22"/>
      <c r="E50" s="30">
        <v>319803</v>
      </c>
      <c r="F50" s="30"/>
      <c r="G50" s="30">
        <v>305615</v>
      </c>
      <c r="H50" s="30"/>
      <c r="I50" s="30">
        <v>269861</v>
      </c>
      <c r="J50" s="30"/>
      <c r="K50" s="30">
        <v>256135</v>
      </c>
    </row>
    <row r="51" spans="1:15" ht="24" customHeight="1" x14ac:dyDescent="0.2">
      <c r="A51" s="13" t="s">
        <v>23</v>
      </c>
      <c r="C51" s="22"/>
      <c r="E51" s="3">
        <v>0</v>
      </c>
      <c r="F51" s="30"/>
      <c r="G51" s="33">
        <v>0</v>
      </c>
      <c r="H51" s="30"/>
      <c r="I51" s="33">
        <v>200</v>
      </c>
      <c r="J51" s="30"/>
      <c r="K51" s="33">
        <v>200</v>
      </c>
    </row>
    <row r="52" spans="1:15" ht="24" customHeight="1" x14ac:dyDescent="0.2">
      <c r="A52" s="21" t="s">
        <v>24</v>
      </c>
      <c r="C52" s="22"/>
      <c r="E52" s="30">
        <f>SUM(E48:E51)</f>
        <v>319803</v>
      </c>
      <c r="F52" s="30"/>
      <c r="G52" s="30">
        <f>SUM(G48:G51)</f>
        <v>618216</v>
      </c>
      <c r="H52" s="30"/>
      <c r="I52" s="30">
        <f>SUM(I48:I51)</f>
        <v>270061</v>
      </c>
      <c r="J52" s="30"/>
      <c r="K52" s="30">
        <f>SUM(K48:K51)</f>
        <v>568936</v>
      </c>
    </row>
    <row r="53" spans="1:15" ht="24" customHeight="1" x14ac:dyDescent="0.2">
      <c r="A53" s="21" t="s">
        <v>25</v>
      </c>
      <c r="E53" s="32">
        <f>SUM(E46,E52)</f>
        <v>2767255</v>
      </c>
      <c r="F53" s="30"/>
      <c r="G53" s="32">
        <f>SUM(G46,G52)</f>
        <v>2172887</v>
      </c>
      <c r="H53" s="30"/>
      <c r="I53" s="32">
        <f>SUM(I46,I52)</f>
        <v>2053342</v>
      </c>
      <c r="J53" s="30"/>
      <c r="K53" s="32">
        <f>SUM(K46,K52)</f>
        <v>1494290</v>
      </c>
    </row>
    <row r="54" spans="1:15" ht="24" customHeight="1" x14ac:dyDescent="0.2">
      <c r="A54" s="21"/>
      <c r="E54" s="30"/>
      <c r="F54" s="30"/>
      <c r="G54" s="30"/>
      <c r="H54" s="30"/>
      <c r="I54" s="30"/>
      <c r="J54" s="30"/>
      <c r="K54" s="30"/>
    </row>
    <row r="55" spans="1:15" ht="24" customHeight="1" x14ac:dyDescent="0.2">
      <c r="A55" s="13" t="s">
        <v>125</v>
      </c>
      <c r="E55" s="30"/>
      <c r="F55" s="30"/>
      <c r="G55" s="30"/>
      <c r="H55" s="30"/>
      <c r="I55" s="30"/>
      <c r="J55" s="30"/>
      <c r="K55" s="30"/>
    </row>
    <row r="56" spans="1:15" s="11" customFormat="1" ht="24" customHeight="1" x14ac:dyDescent="0.2">
      <c r="A56" s="7" t="s">
        <v>0</v>
      </c>
      <c r="B56" s="8"/>
      <c r="C56" s="9"/>
      <c r="D56" s="10"/>
      <c r="E56" s="10"/>
      <c r="F56" s="10"/>
      <c r="G56" s="10"/>
      <c r="H56" s="10"/>
      <c r="I56" s="10"/>
      <c r="J56" s="10"/>
      <c r="K56" s="10"/>
      <c r="L56" s="1"/>
      <c r="M56" s="1"/>
      <c r="N56" s="1"/>
      <c r="O56" s="1"/>
    </row>
    <row r="57" spans="1:15" s="11" customFormat="1" ht="24" customHeight="1" x14ac:dyDescent="0.2">
      <c r="A57" s="7" t="s">
        <v>81</v>
      </c>
      <c r="B57" s="8"/>
      <c r="C57" s="9"/>
      <c r="D57" s="10"/>
      <c r="E57" s="10"/>
      <c r="F57" s="10"/>
      <c r="G57" s="10"/>
      <c r="H57" s="10"/>
      <c r="I57" s="8"/>
      <c r="J57" s="10"/>
      <c r="K57" s="10"/>
      <c r="L57" s="1"/>
      <c r="M57" s="1"/>
      <c r="N57" s="1"/>
      <c r="O57" s="1"/>
    </row>
    <row r="58" spans="1:15" s="11" customFormat="1" ht="24" customHeight="1" x14ac:dyDescent="0.2">
      <c r="A58" s="12" t="s">
        <v>201</v>
      </c>
      <c r="B58" s="8"/>
      <c r="C58" s="9"/>
      <c r="D58" s="10"/>
      <c r="E58" s="10"/>
      <c r="F58" s="10"/>
      <c r="G58" s="10"/>
      <c r="H58" s="10"/>
      <c r="I58" s="8"/>
      <c r="J58" s="10"/>
      <c r="K58" s="10"/>
      <c r="L58" s="1"/>
      <c r="M58" s="1"/>
      <c r="N58" s="1"/>
      <c r="O58" s="1"/>
    </row>
    <row r="59" spans="1:15" ht="24" customHeight="1" x14ac:dyDescent="0.2">
      <c r="A59" s="158" t="s">
        <v>1</v>
      </c>
      <c r="B59" s="158"/>
      <c r="C59" s="159"/>
      <c r="D59" s="158"/>
      <c r="E59" s="158"/>
      <c r="F59" s="158"/>
      <c r="G59" s="158"/>
      <c r="H59" s="158"/>
      <c r="I59" s="158"/>
      <c r="J59" s="158"/>
      <c r="K59" s="158"/>
    </row>
    <row r="60" spans="1:15" ht="24" customHeight="1" x14ac:dyDescent="0.2">
      <c r="E60" s="160" t="s">
        <v>2</v>
      </c>
      <c r="F60" s="160"/>
      <c r="G60" s="160"/>
      <c r="H60" s="14"/>
      <c r="I60" s="160" t="s">
        <v>3</v>
      </c>
      <c r="J60" s="160"/>
      <c r="K60" s="160"/>
    </row>
    <row r="61" spans="1:15" ht="24" customHeight="1" x14ac:dyDescent="0.2">
      <c r="C61" s="15"/>
      <c r="D61" s="16"/>
      <c r="E61" s="5" t="s">
        <v>203</v>
      </c>
      <c r="F61" s="17"/>
      <c r="G61" s="18" t="s">
        <v>202</v>
      </c>
      <c r="H61" s="17"/>
      <c r="I61" s="5" t="s">
        <v>203</v>
      </c>
      <c r="J61" s="17"/>
      <c r="K61" s="18" t="s">
        <v>202</v>
      </c>
    </row>
    <row r="62" spans="1:15" ht="24" customHeight="1" x14ac:dyDescent="0.2">
      <c r="C62" s="15"/>
      <c r="D62" s="16"/>
      <c r="E62" s="19" t="s">
        <v>5</v>
      </c>
      <c r="F62" s="17"/>
      <c r="G62" s="19" t="s">
        <v>6</v>
      </c>
      <c r="H62" s="17"/>
      <c r="I62" s="19" t="s">
        <v>5</v>
      </c>
      <c r="J62" s="17"/>
      <c r="K62" s="19" t="s">
        <v>6</v>
      </c>
    </row>
    <row r="63" spans="1:15" ht="24" customHeight="1" x14ac:dyDescent="0.2">
      <c r="C63" s="15"/>
      <c r="D63" s="16"/>
      <c r="E63" s="20" t="s">
        <v>7</v>
      </c>
      <c r="F63" s="17"/>
      <c r="G63" s="20"/>
      <c r="H63" s="17"/>
      <c r="I63" s="20" t="s">
        <v>7</v>
      </c>
      <c r="J63" s="17"/>
      <c r="K63" s="20"/>
    </row>
    <row r="64" spans="1:15" ht="24" customHeight="1" x14ac:dyDescent="0.2">
      <c r="A64" s="21" t="s">
        <v>26</v>
      </c>
      <c r="E64" s="2"/>
      <c r="F64" s="2"/>
      <c r="G64" s="2"/>
      <c r="H64" s="2"/>
      <c r="I64" s="2"/>
      <c r="J64" s="2"/>
      <c r="K64" s="2"/>
    </row>
    <row r="65" spans="1:11" ht="24" customHeight="1" x14ac:dyDescent="0.2">
      <c r="A65" s="13" t="s">
        <v>27</v>
      </c>
      <c r="E65" s="2"/>
      <c r="F65" s="2"/>
      <c r="G65" s="2"/>
      <c r="H65" s="2"/>
      <c r="I65" s="2"/>
      <c r="J65" s="2"/>
      <c r="K65" s="2"/>
    </row>
    <row r="66" spans="1:11" ht="24" customHeight="1" x14ac:dyDescent="0.2">
      <c r="A66" s="29" t="s">
        <v>28</v>
      </c>
      <c r="B66" s="6"/>
      <c r="C66" s="22"/>
      <c r="E66" s="4"/>
      <c r="F66" s="4"/>
      <c r="G66" s="4"/>
      <c r="H66" s="4"/>
      <c r="I66" s="4"/>
      <c r="J66" s="4"/>
      <c r="K66" s="4"/>
    </row>
    <row r="67" spans="1:11" ht="24" customHeight="1" thickBot="1" x14ac:dyDescent="0.25">
      <c r="A67" s="29" t="s">
        <v>29</v>
      </c>
      <c r="B67" s="6"/>
      <c r="C67" s="22"/>
      <c r="E67" s="34">
        <v>1989531</v>
      </c>
      <c r="F67" s="2"/>
      <c r="G67" s="34">
        <v>1989531</v>
      </c>
      <c r="H67" s="4"/>
      <c r="I67" s="34">
        <v>1989531</v>
      </c>
      <c r="J67" s="2"/>
      <c r="K67" s="34">
        <v>1989531</v>
      </c>
    </row>
    <row r="68" spans="1:11" ht="24" customHeight="1" thickTop="1" x14ac:dyDescent="0.2">
      <c r="A68" s="29" t="s">
        <v>30</v>
      </c>
      <c r="B68" s="6"/>
      <c r="C68" s="22"/>
      <c r="E68" s="4"/>
      <c r="F68" s="4"/>
      <c r="G68" s="4"/>
      <c r="H68" s="4"/>
      <c r="I68" s="4"/>
      <c r="J68" s="4"/>
      <c r="K68" s="4"/>
    </row>
    <row r="69" spans="1:11" ht="24" customHeight="1" x14ac:dyDescent="0.2">
      <c r="A69" s="29" t="s">
        <v>29</v>
      </c>
      <c r="B69" s="6"/>
      <c r="E69" s="2">
        <v>1989531</v>
      </c>
      <c r="F69" s="2"/>
      <c r="G69" s="2">
        <v>1989531</v>
      </c>
      <c r="H69" s="4"/>
      <c r="I69" s="2">
        <v>1989531</v>
      </c>
      <c r="J69" s="2"/>
      <c r="K69" s="2">
        <v>1989531</v>
      </c>
    </row>
    <row r="70" spans="1:11" ht="24" customHeight="1" x14ac:dyDescent="0.2">
      <c r="A70" s="13" t="s">
        <v>31</v>
      </c>
      <c r="E70" s="4">
        <v>1105934</v>
      </c>
      <c r="F70" s="2"/>
      <c r="G70" s="4">
        <v>1105934</v>
      </c>
      <c r="H70" s="4"/>
      <c r="I70" s="4">
        <v>1105934</v>
      </c>
      <c r="J70" s="2"/>
      <c r="K70" s="4">
        <v>1105934</v>
      </c>
    </row>
    <row r="71" spans="1:11" ht="24" customHeight="1" x14ac:dyDescent="0.2">
      <c r="A71" s="29" t="s">
        <v>123</v>
      </c>
      <c r="B71" s="6"/>
      <c r="C71" s="22"/>
      <c r="E71" s="4"/>
      <c r="F71" s="4"/>
      <c r="G71" s="4"/>
      <c r="H71" s="4"/>
      <c r="I71" s="4"/>
      <c r="J71" s="4"/>
      <c r="K71" s="4"/>
    </row>
    <row r="72" spans="1:11" ht="24" customHeight="1" x14ac:dyDescent="0.2">
      <c r="A72" s="29" t="s">
        <v>124</v>
      </c>
      <c r="B72" s="6"/>
      <c r="E72" s="2">
        <v>13145</v>
      </c>
      <c r="F72" s="2"/>
      <c r="G72" s="2">
        <v>13145</v>
      </c>
      <c r="H72" s="4"/>
      <c r="I72" s="2">
        <v>0</v>
      </c>
      <c r="J72" s="2"/>
      <c r="K72" s="2">
        <v>0</v>
      </c>
    </row>
    <row r="73" spans="1:11" ht="24" customHeight="1" x14ac:dyDescent="0.2">
      <c r="A73" s="29" t="s">
        <v>106</v>
      </c>
      <c r="B73" s="6"/>
      <c r="E73" s="2"/>
      <c r="F73" s="2"/>
      <c r="G73" s="2"/>
      <c r="H73" s="4"/>
      <c r="I73" s="2"/>
      <c r="J73" s="2"/>
      <c r="K73" s="2"/>
    </row>
    <row r="74" spans="1:11" ht="24" customHeight="1" x14ac:dyDescent="0.2">
      <c r="A74" s="29" t="s">
        <v>135</v>
      </c>
      <c r="B74" s="6"/>
      <c r="E74" s="2">
        <v>9006</v>
      </c>
      <c r="F74" s="2"/>
      <c r="G74" s="2">
        <v>9006</v>
      </c>
      <c r="H74" s="4"/>
      <c r="I74" s="2">
        <v>0</v>
      </c>
      <c r="J74" s="2"/>
      <c r="K74" s="2">
        <v>0</v>
      </c>
    </row>
    <row r="75" spans="1:11" ht="24" customHeight="1" x14ac:dyDescent="0.2">
      <c r="A75" s="29" t="s">
        <v>32</v>
      </c>
      <c r="B75" s="11"/>
      <c r="C75" s="22"/>
      <c r="E75" s="2"/>
      <c r="F75" s="2"/>
      <c r="G75" s="2"/>
      <c r="H75" s="4"/>
      <c r="I75" s="2"/>
      <c r="J75" s="2"/>
      <c r="K75" s="2"/>
    </row>
    <row r="76" spans="1:11" ht="24" customHeight="1" x14ac:dyDescent="0.2">
      <c r="A76" s="29" t="s">
        <v>33</v>
      </c>
      <c r="B76" s="11"/>
      <c r="C76" s="22"/>
      <c r="E76" s="2">
        <v>198953</v>
      </c>
      <c r="F76" s="2"/>
      <c r="G76" s="2">
        <v>198953</v>
      </c>
      <c r="H76" s="4"/>
      <c r="I76" s="2">
        <v>198953</v>
      </c>
      <c r="J76" s="2"/>
      <c r="K76" s="2">
        <v>198953</v>
      </c>
    </row>
    <row r="77" spans="1:11" ht="24" customHeight="1" x14ac:dyDescent="0.2">
      <c r="A77" s="29" t="s">
        <v>224</v>
      </c>
      <c r="B77" s="11"/>
      <c r="E77" s="2">
        <f>+'CE1'!N26</f>
        <v>420558</v>
      </c>
      <c r="F77" s="2"/>
      <c r="G77" s="2">
        <v>576423</v>
      </c>
      <c r="H77" s="4"/>
      <c r="I77" s="2">
        <f>+'CE2'!J25</f>
        <v>-2453</v>
      </c>
      <c r="J77" s="2"/>
      <c r="K77" s="2">
        <v>160263</v>
      </c>
    </row>
    <row r="78" spans="1:11" s="157" customFormat="1" ht="24" customHeight="1" x14ac:dyDescent="0.2">
      <c r="A78" s="29" t="s">
        <v>83</v>
      </c>
      <c r="B78" s="11"/>
      <c r="C78" s="13"/>
      <c r="D78" s="1"/>
      <c r="E78" s="3">
        <f>+'CE1'!T26</f>
        <v>21240</v>
      </c>
      <c r="F78" s="2"/>
      <c r="G78" s="3">
        <v>4676</v>
      </c>
      <c r="H78" s="4"/>
      <c r="I78" s="3">
        <f>+'CE2'!L25</f>
        <v>39337</v>
      </c>
      <c r="J78" s="2"/>
      <c r="K78" s="3">
        <v>24691</v>
      </c>
    </row>
    <row r="79" spans="1:11" ht="24" customHeight="1" x14ac:dyDescent="0.2">
      <c r="A79" s="29" t="s">
        <v>34</v>
      </c>
      <c r="B79" s="11"/>
      <c r="E79" s="2">
        <f>SUM(E69:E78)</f>
        <v>3758367</v>
      </c>
      <c r="F79" s="2"/>
      <c r="G79" s="2">
        <f>SUM(G69:G78)</f>
        <v>3897668</v>
      </c>
      <c r="H79" s="2"/>
      <c r="I79" s="2">
        <f>SUM(I69:I78)</f>
        <v>3331302</v>
      </c>
      <c r="J79" s="2"/>
      <c r="K79" s="2">
        <f>SUM(K69:K78)</f>
        <v>3479372</v>
      </c>
    </row>
    <row r="80" spans="1:11" ht="24" customHeight="1" x14ac:dyDescent="0.2">
      <c r="A80" s="29" t="s">
        <v>153</v>
      </c>
      <c r="B80" s="6"/>
      <c r="E80" s="3">
        <f>+'CE1'!X26</f>
        <v>1476</v>
      </c>
      <c r="F80" s="2"/>
      <c r="G80" s="3">
        <v>2261</v>
      </c>
      <c r="H80" s="4"/>
      <c r="I80" s="3">
        <v>0</v>
      </c>
      <c r="J80" s="2"/>
      <c r="K80" s="3">
        <v>0</v>
      </c>
    </row>
    <row r="81" spans="1:11" ht="24" customHeight="1" x14ac:dyDescent="0.2">
      <c r="A81" s="35" t="s">
        <v>35</v>
      </c>
      <c r="B81" s="11"/>
      <c r="E81" s="3">
        <f>SUM(E79:E80)</f>
        <v>3759843</v>
      </c>
      <c r="F81" s="2"/>
      <c r="G81" s="3">
        <f>SUM(G79:G80)</f>
        <v>3899929</v>
      </c>
      <c r="H81" s="2"/>
      <c r="I81" s="3">
        <f>SUM(I79:I80)</f>
        <v>3331302</v>
      </c>
      <c r="J81" s="2"/>
      <c r="K81" s="3">
        <f>SUM(K79:K80)</f>
        <v>3479372</v>
      </c>
    </row>
    <row r="82" spans="1:11" ht="24" customHeight="1" thickBot="1" x14ac:dyDescent="0.25">
      <c r="A82" s="21" t="s">
        <v>36</v>
      </c>
      <c r="E82" s="34">
        <f>SUM(E53,E81)</f>
        <v>6527098</v>
      </c>
      <c r="F82" s="2"/>
      <c r="G82" s="34">
        <f>SUM(G53,G81)</f>
        <v>6072816</v>
      </c>
      <c r="H82" s="2"/>
      <c r="I82" s="34">
        <f>SUM(I53,I81)</f>
        <v>5384644</v>
      </c>
      <c r="J82" s="2"/>
      <c r="K82" s="34">
        <f>SUM(K53,K81)</f>
        <v>4973662</v>
      </c>
    </row>
    <row r="83" spans="1:11" ht="24" customHeight="1" thickTop="1" x14ac:dyDescent="0.2">
      <c r="C83" s="36"/>
      <c r="E83" s="152">
        <f>SUM(E82-E26)</f>
        <v>0</v>
      </c>
      <c r="F83" s="153"/>
      <c r="G83" s="152">
        <f>SUM(G82-G26)</f>
        <v>0</v>
      </c>
      <c r="H83" s="153"/>
      <c r="I83" s="152">
        <f>SUM(I82-I26)</f>
        <v>0</v>
      </c>
      <c r="J83" s="153"/>
      <c r="K83" s="152">
        <f>SUM(K82-K26)</f>
        <v>0</v>
      </c>
    </row>
    <row r="84" spans="1:11" ht="24" customHeight="1" x14ac:dyDescent="0.2">
      <c r="A84" s="13" t="s">
        <v>125</v>
      </c>
      <c r="C84" s="36"/>
    </row>
    <row r="85" spans="1:11" ht="24" customHeight="1" x14ac:dyDescent="0.2">
      <c r="C85" s="36"/>
    </row>
    <row r="86" spans="1:11" ht="24" customHeight="1" x14ac:dyDescent="0.2">
      <c r="A86" s="37"/>
      <c r="B86" s="37"/>
      <c r="C86" s="37"/>
      <c r="D86" s="37"/>
    </row>
    <row r="87" spans="1:11" ht="24" customHeight="1" x14ac:dyDescent="0.2">
      <c r="C87" s="36"/>
    </row>
    <row r="88" spans="1:11" ht="24" customHeight="1" x14ac:dyDescent="0.2">
      <c r="E88" s="29" t="s">
        <v>37</v>
      </c>
      <c r="G88" s="29"/>
      <c r="K88" s="29"/>
    </row>
    <row r="89" spans="1:11" ht="24" customHeight="1" x14ac:dyDescent="0.2">
      <c r="A89" s="37"/>
      <c r="B89" s="37"/>
      <c r="C89" s="37"/>
      <c r="D89" s="37"/>
    </row>
  </sheetData>
  <mergeCells count="9">
    <mergeCell ref="A59:K59"/>
    <mergeCell ref="E60:G60"/>
    <mergeCell ref="I60:K60"/>
    <mergeCell ref="A4:K4"/>
    <mergeCell ref="E5:G5"/>
    <mergeCell ref="I5:K5"/>
    <mergeCell ref="A32:K32"/>
    <mergeCell ref="E33:G33"/>
    <mergeCell ref="I33:K33"/>
  </mergeCells>
  <printOptions horizontalCentered="1"/>
  <pageMargins left="0.62" right="0.31496062992125984" top="0.70866141732283472" bottom="0.19685039370078741" header="0.31496062992125984" footer="0.31496062992125984"/>
  <pageSetup paperSize="9" scale="82" fitToHeight="6" orientation="portrait" r:id="rId1"/>
  <rowBreaks count="2" manualBreakCount="2">
    <brk id="28" max="16383" man="1"/>
    <brk id="5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19"/>
  <sheetViews>
    <sheetView showGridLines="0" view="pageBreakPreview" zoomScaleNormal="100" zoomScaleSheetLayoutView="100" workbookViewId="0">
      <selection activeCell="A7" sqref="A7"/>
    </sheetView>
  </sheetViews>
  <sheetFormatPr defaultColWidth="10.7109375" defaultRowHeight="23.1" customHeight="1" x14ac:dyDescent="0.2"/>
  <cols>
    <col min="1" max="1" width="52.85546875" style="86" customWidth="1"/>
    <col min="2" max="2" width="0.5703125" style="87" hidden="1" customWidth="1"/>
    <col min="3" max="3" width="7.140625" style="86" customWidth="1"/>
    <col min="4" max="4" width="1.7109375" style="87" customWidth="1"/>
    <col min="5" max="5" width="13.7109375" style="87" customWidth="1"/>
    <col min="6" max="6" width="1.28515625" style="87" customWidth="1"/>
    <col min="7" max="7" width="13.7109375" style="87" customWidth="1"/>
    <col min="8" max="8" width="1.28515625" style="87" customWidth="1"/>
    <col min="9" max="9" width="13.7109375" style="87" customWidth="1"/>
    <col min="10" max="10" width="1.28515625" style="87" customWidth="1"/>
    <col min="11" max="11" width="13.7109375" style="87" customWidth="1"/>
    <col min="12" max="12" width="1.5703125" style="87" customWidth="1"/>
    <col min="13" max="13" width="10.7109375" style="87"/>
    <col min="14" max="14" width="16.42578125" style="87" customWidth="1"/>
    <col min="15" max="15" width="13.7109375" style="87" customWidth="1"/>
    <col min="16" max="16384" width="10.7109375" style="87"/>
  </cols>
  <sheetData>
    <row r="1" spans="1:11" s="85" customFormat="1" ht="23.1" customHeight="1" x14ac:dyDescent="0.5">
      <c r="A1" s="81" t="s">
        <v>0</v>
      </c>
      <c r="B1" s="82"/>
      <c r="C1" s="83"/>
      <c r="D1" s="84"/>
      <c r="E1" s="84"/>
      <c r="F1" s="84"/>
      <c r="G1" s="84"/>
      <c r="H1" s="84"/>
      <c r="I1" s="84"/>
      <c r="J1" s="84"/>
      <c r="K1" s="80" t="s">
        <v>38</v>
      </c>
    </row>
    <row r="2" spans="1:11" s="85" customFormat="1" ht="23.1" customHeight="1" x14ac:dyDescent="0.5">
      <c r="A2" s="81" t="s">
        <v>39</v>
      </c>
      <c r="B2" s="82"/>
      <c r="C2" s="83"/>
      <c r="D2" s="84"/>
      <c r="E2" s="84"/>
      <c r="F2" s="84"/>
      <c r="G2" s="84"/>
      <c r="H2" s="84"/>
      <c r="I2" s="84"/>
      <c r="J2" s="84"/>
      <c r="K2" s="84"/>
    </row>
    <row r="3" spans="1:11" s="85" customFormat="1" ht="23.1" customHeight="1" x14ac:dyDescent="0.5">
      <c r="A3" s="81" t="s">
        <v>208</v>
      </c>
      <c r="B3" s="82"/>
      <c r="C3" s="83"/>
      <c r="D3" s="84"/>
      <c r="E3" s="84"/>
      <c r="F3" s="84"/>
      <c r="G3" s="84"/>
      <c r="H3" s="84"/>
      <c r="I3" s="84"/>
      <c r="J3" s="84"/>
      <c r="K3" s="84"/>
    </row>
    <row r="4" spans="1:11" s="85" customFormat="1" ht="23.1" customHeight="1" x14ac:dyDescent="0.5">
      <c r="B4" s="82"/>
      <c r="C4" s="83"/>
      <c r="D4" s="84"/>
      <c r="E4" s="84"/>
      <c r="F4" s="84"/>
      <c r="G4" s="84"/>
      <c r="H4" s="84"/>
      <c r="I4" s="82"/>
      <c r="J4" s="84"/>
      <c r="K4" s="80" t="s">
        <v>40</v>
      </c>
    </row>
    <row r="5" spans="1:11" ht="23.1" customHeight="1" x14ac:dyDescent="0.2">
      <c r="E5" s="78"/>
      <c r="F5" s="78" t="s">
        <v>2</v>
      </c>
      <c r="G5" s="78"/>
      <c r="H5" s="88"/>
      <c r="I5" s="78"/>
      <c r="J5" s="78" t="s">
        <v>3</v>
      </c>
      <c r="K5" s="78"/>
    </row>
    <row r="6" spans="1:11" ht="23.1" customHeight="1" x14ac:dyDescent="0.5">
      <c r="C6" s="89" t="s">
        <v>4</v>
      </c>
      <c r="D6" s="90"/>
      <c r="E6" s="91">
        <v>2566</v>
      </c>
      <c r="F6" s="92"/>
      <c r="G6" s="91">
        <v>2565</v>
      </c>
      <c r="H6" s="93"/>
      <c r="I6" s="91">
        <v>2566</v>
      </c>
      <c r="J6" s="92"/>
      <c r="K6" s="91">
        <v>2565</v>
      </c>
    </row>
    <row r="7" spans="1:11" ht="23.1" customHeight="1" x14ac:dyDescent="0.2">
      <c r="A7" s="94" t="s">
        <v>41</v>
      </c>
      <c r="E7" s="126"/>
      <c r="F7" s="126"/>
    </row>
    <row r="8" spans="1:11" ht="23.1" customHeight="1" x14ac:dyDescent="0.2">
      <c r="A8" s="95" t="s">
        <v>42</v>
      </c>
      <c r="B8" s="96"/>
      <c r="C8" s="97"/>
      <c r="E8" s="127">
        <v>1337848</v>
      </c>
      <c r="F8" s="127"/>
      <c r="G8" s="127">
        <v>1588340</v>
      </c>
      <c r="H8" s="98"/>
      <c r="I8" s="98">
        <v>695588</v>
      </c>
      <c r="J8" s="98"/>
      <c r="K8" s="98">
        <v>737723</v>
      </c>
    </row>
    <row r="9" spans="1:11" ht="23.1" customHeight="1" x14ac:dyDescent="0.2">
      <c r="A9" s="95" t="s">
        <v>43</v>
      </c>
      <c r="B9" s="96"/>
      <c r="C9" s="97"/>
      <c r="E9" s="127"/>
      <c r="F9" s="127"/>
      <c r="G9" s="127"/>
      <c r="H9" s="98"/>
      <c r="I9" s="98"/>
      <c r="J9" s="98"/>
      <c r="K9" s="98"/>
    </row>
    <row r="10" spans="1:11" ht="23.1" customHeight="1" x14ac:dyDescent="0.2">
      <c r="A10" s="95" t="s">
        <v>113</v>
      </c>
      <c r="B10" s="96"/>
      <c r="C10" s="97">
        <v>6</v>
      </c>
      <c r="E10" s="127">
        <v>3375</v>
      </c>
      <c r="F10" s="127"/>
      <c r="G10" s="127">
        <v>6736</v>
      </c>
      <c r="H10" s="127"/>
      <c r="I10" s="127">
        <v>3375</v>
      </c>
      <c r="J10" s="98"/>
      <c r="K10" s="127">
        <v>3375</v>
      </c>
    </row>
    <row r="11" spans="1:11" ht="23.1" customHeight="1" x14ac:dyDescent="0.2">
      <c r="A11" s="95" t="s">
        <v>44</v>
      </c>
      <c r="B11" s="96"/>
      <c r="C11" s="97"/>
      <c r="E11" s="127">
        <v>0</v>
      </c>
      <c r="F11" s="127"/>
      <c r="G11" s="127">
        <v>0</v>
      </c>
      <c r="H11" s="98"/>
      <c r="I11" s="98">
        <v>1130</v>
      </c>
      <c r="J11" s="98"/>
      <c r="K11" s="98">
        <v>1006</v>
      </c>
    </row>
    <row r="12" spans="1:11" ht="23.1" customHeight="1" x14ac:dyDescent="0.2">
      <c r="A12" s="95" t="s">
        <v>45</v>
      </c>
      <c r="C12" s="97"/>
      <c r="E12" s="127">
        <v>737</v>
      </c>
      <c r="F12" s="127"/>
      <c r="G12" s="127">
        <v>97</v>
      </c>
      <c r="H12" s="127"/>
      <c r="I12" s="98">
        <v>3855</v>
      </c>
      <c r="J12" s="98"/>
      <c r="K12" s="98">
        <v>3389</v>
      </c>
    </row>
    <row r="13" spans="1:11" ht="23.1" customHeight="1" x14ac:dyDescent="0.2">
      <c r="A13" s="94" t="s">
        <v>46</v>
      </c>
      <c r="E13" s="128">
        <f>SUM(E8:E12)</f>
        <v>1341960</v>
      </c>
      <c r="F13" s="127"/>
      <c r="G13" s="128">
        <f>SUM(G8:G12)</f>
        <v>1595173</v>
      </c>
      <c r="H13" s="98"/>
      <c r="I13" s="99">
        <f>SUM(I8:I12)</f>
        <v>703948</v>
      </c>
      <c r="J13" s="98"/>
      <c r="K13" s="99">
        <f>SUM(K8:K12)</f>
        <v>745493</v>
      </c>
    </row>
    <row r="14" spans="1:11" ht="23.1" customHeight="1" x14ac:dyDescent="0.2">
      <c r="A14" s="94" t="s">
        <v>47</v>
      </c>
      <c r="E14" s="127"/>
      <c r="F14" s="127"/>
      <c r="G14" s="127"/>
      <c r="H14" s="98"/>
      <c r="I14" s="98"/>
      <c r="J14" s="98"/>
      <c r="K14" s="98"/>
    </row>
    <row r="15" spans="1:11" ht="23.1" customHeight="1" x14ac:dyDescent="0.2">
      <c r="A15" s="95" t="s">
        <v>48</v>
      </c>
      <c r="B15" s="96"/>
      <c r="E15" s="129">
        <v>1367960</v>
      </c>
      <c r="F15" s="127"/>
      <c r="G15" s="129">
        <v>1528149</v>
      </c>
      <c r="H15" s="127"/>
      <c r="I15" s="100">
        <v>752362</v>
      </c>
      <c r="J15" s="98"/>
      <c r="K15" s="100">
        <v>716566</v>
      </c>
    </row>
    <row r="16" spans="1:11" ht="23.1" customHeight="1" x14ac:dyDescent="0.2">
      <c r="A16" s="95" t="s">
        <v>214</v>
      </c>
      <c r="B16" s="97"/>
      <c r="C16" s="97"/>
      <c r="E16" s="101">
        <v>-126635</v>
      </c>
      <c r="F16" s="98"/>
      <c r="G16" s="101">
        <v>-66886</v>
      </c>
      <c r="H16" s="98"/>
      <c r="I16" s="101">
        <v>-122988</v>
      </c>
      <c r="J16" s="98"/>
      <c r="K16" s="101">
        <v>-37358</v>
      </c>
    </row>
    <row r="17" spans="1:11" ht="23.1" customHeight="1" x14ac:dyDescent="0.2">
      <c r="A17" s="95" t="s">
        <v>49</v>
      </c>
      <c r="B17" s="96"/>
      <c r="E17" s="98">
        <f>SUM(E15:E16)</f>
        <v>1241325</v>
      </c>
      <c r="F17" s="98"/>
      <c r="G17" s="98">
        <f>SUM(G15:G16)</f>
        <v>1461263</v>
      </c>
      <c r="H17" s="98"/>
      <c r="I17" s="98">
        <f>SUM(I15:I16)</f>
        <v>629374</v>
      </c>
      <c r="J17" s="98"/>
      <c r="K17" s="98">
        <f>SUM(K15:K16)</f>
        <v>679208</v>
      </c>
    </row>
    <row r="18" spans="1:11" ht="23.1" customHeight="1" x14ac:dyDescent="0.2">
      <c r="A18" s="95" t="s">
        <v>126</v>
      </c>
      <c r="B18" s="96"/>
      <c r="C18" s="97"/>
      <c r="E18" s="98">
        <v>15812</v>
      </c>
      <c r="F18" s="98"/>
      <c r="G18" s="98">
        <v>18149</v>
      </c>
      <c r="H18" s="98"/>
      <c r="I18" s="98">
        <v>10450</v>
      </c>
      <c r="J18" s="98"/>
      <c r="K18" s="98">
        <v>11031</v>
      </c>
    </row>
    <row r="19" spans="1:11" ht="23.1" customHeight="1" x14ac:dyDescent="0.2">
      <c r="A19" s="95" t="s">
        <v>50</v>
      </c>
      <c r="B19" s="96"/>
      <c r="C19" s="97"/>
      <c r="E19" s="98">
        <v>42419</v>
      </c>
      <c r="F19" s="98"/>
      <c r="G19" s="98">
        <v>49537</v>
      </c>
      <c r="H19" s="98"/>
      <c r="I19" s="98">
        <v>37309</v>
      </c>
      <c r="J19" s="98"/>
      <c r="K19" s="98">
        <v>31902</v>
      </c>
    </row>
    <row r="20" spans="1:11" ht="23.1" customHeight="1" x14ac:dyDescent="0.2">
      <c r="A20" s="95" t="s">
        <v>179</v>
      </c>
      <c r="B20" s="96"/>
      <c r="C20" s="97"/>
      <c r="E20" s="98">
        <v>-2417</v>
      </c>
      <c r="F20" s="98"/>
      <c r="G20" s="98">
        <v>-5542</v>
      </c>
      <c r="H20" s="98"/>
      <c r="I20" s="98">
        <v>-2417</v>
      </c>
      <c r="J20" s="98"/>
      <c r="K20" s="98">
        <v>-5542</v>
      </c>
    </row>
    <row r="21" spans="1:11" ht="23.1" customHeight="1" x14ac:dyDescent="0.2">
      <c r="A21" s="94" t="s">
        <v>51</v>
      </c>
      <c r="E21" s="99">
        <f>SUM(E17:E20)</f>
        <v>1297139</v>
      </c>
      <c r="F21" s="98"/>
      <c r="G21" s="99">
        <f>SUM(G17:G20)</f>
        <v>1523407</v>
      </c>
      <c r="H21" s="98"/>
      <c r="I21" s="99">
        <f>SUM(I17:I20)</f>
        <v>674716</v>
      </c>
      <c r="J21" s="98"/>
      <c r="K21" s="99">
        <f>SUM(K17:K20)</f>
        <v>716599</v>
      </c>
    </row>
    <row r="22" spans="1:11" ht="23.1" customHeight="1" x14ac:dyDescent="0.2">
      <c r="A22" s="21" t="s">
        <v>215</v>
      </c>
      <c r="E22" s="98">
        <f>E13-E21</f>
        <v>44821</v>
      </c>
      <c r="F22" s="98"/>
      <c r="G22" s="98">
        <f>G13-G21</f>
        <v>71766</v>
      </c>
      <c r="H22" s="98"/>
      <c r="I22" s="98">
        <f>I13-I21</f>
        <v>29232</v>
      </c>
      <c r="J22" s="98"/>
      <c r="K22" s="98">
        <f>K13-K21</f>
        <v>28894</v>
      </c>
    </row>
    <row r="23" spans="1:11" ht="23.1" customHeight="1" x14ac:dyDescent="0.2">
      <c r="A23" s="13" t="s">
        <v>150</v>
      </c>
      <c r="C23" s="97"/>
      <c r="E23" s="98">
        <v>1874</v>
      </c>
      <c r="F23" s="98"/>
      <c r="G23" s="98">
        <v>974</v>
      </c>
      <c r="H23" s="98"/>
      <c r="I23" s="98">
        <v>0</v>
      </c>
      <c r="J23" s="98"/>
      <c r="K23" s="98">
        <v>0</v>
      </c>
    </row>
    <row r="24" spans="1:11" ht="23.1" customHeight="1" x14ac:dyDescent="0.2">
      <c r="A24" s="95" t="s">
        <v>141</v>
      </c>
      <c r="B24" s="96"/>
      <c r="C24" s="97"/>
      <c r="E24" s="98">
        <v>518</v>
      </c>
      <c r="F24" s="98"/>
      <c r="G24" s="98">
        <v>334</v>
      </c>
      <c r="H24" s="98"/>
      <c r="I24" s="98">
        <v>339</v>
      </c>
      <c r="J24" s="98"/>
      <c r="K24" s="98">
        <v>274</v>
      </c>
    </row>
    <row r="25" spans="1:11" ht="23.1" customHeight="1" x14ac:dyDescent="0.2">
      <c r="A25" s="95" t="s">
        <v>142</v>
      </c>
      <c r="B25" s="85"/>
      <c r="E25" s="102">
        <v>-14247</v>
      </c>
      <c r="F25" s="98"/>
      <c r="G25" s="102">
        <v>-8465</v>
      </c>
      <c r="H25" s="98"/>
      <c r="I25" s="102">
        <v>-12010</v>
      </c>
      <c r="J25" s="98"/>
      <c r="K25" s="130">
        <v>-5519</v>
      </c>
    </row>
    <row r="26" spans="1:11" ht="23.1" customHeight="1" x14ac:dyDescent="0.2">
      <c r="A26" s="103" t="s">
        <v>216</v>
      </c>
      <c r="B26" s="85"/>
      <c r="E26" s="98">
        <f>SUM(E22:E25)</f>
        <v>32966</v>
      </c>
      <c r="F26" s="98"/>
      <c r="G26" s="98">
        <f>SUM(G22:G25)</f>
        <v>64609</v>
      </c>
      <c r="H26" s="98"/>
      <c r="I26" s="98">
        <f>SUM(I22:I25)</f>
        <v>17561</v>
      </c>
      <c r="J26" s="98"/>
      <c r="K26" s="98">
        <f>SUM(K22:K25)</f>
        <v>23649</v>
      </c>
    </row>
    <row r="27" spans="1:11" ht="23.1" customHeight="1" x14ac:dyDescent="0.2">
      <c r="A27" s="95" t="s">
        <v>130</v>
      </c>
      <c r="B27" s="85"/>
      <c r="C27" s="97">
        <v>12</v>
      </c>
      <c r="D27" s="104"/>
      <c r="E27" s="102">
        <v>-6006</v>
      </c>
      <c r="F27" s="98"/>
      <c r="G27" s="102">
        <v>-12195</v>
      </c>
      <c r="H27" s="98"/>
      <c r="I27" s="102">
        <v>-3098</v>
      </c>
      <c r="J27" s="98"/>
      <c r="K27" s="102">
        <v>-4121</v>
      </c>
    </row>
    <row r="28" spans="1:11" ht="23.1" customHeight="1" thickBot="1" x14ac:dyDescent="0.25">
      <c r="A28" s="94" t="s">
        <v>151</v>
      </c>
      <c r="B28" s="85"/>
      <c r="C28" s="97"/>
      <c r="D28" s="104"/>
      <c r="E28" s="105">
        <f>SUM(E26:E27)</f>
        <v>26960</v>
      </c>
      <c r="F28" s="98"/>
      <c r="G28" s="105">
        <f>SUM(G26:G27)</f>
        <v>52414</v>
      </c>
      <c r="H28" s="98"/>
      <c r="I28" s="105">
        <f>SUM(I26:I27)</f>
        <v>14463</v>
      </c>
      <c r="J28" s="98"/>
      <c r="K28" s="105">
        <f>SUM(K26:K27)</f>
        <v>19528</v>
      </c>
    </row>
    <row r="29" spans="1:11" ht="23.1" customHeight="1" thickTop="1" x14ac:dyDescent="0.2">
      <c r="A29" s="95"/>
      <c r="B29" s="85"/>
      <c r="C29" s="97"/>
      <c r="E29" s="127"/>
      <c r="F29" s="145"/>
      <c r="G29" s="127"/>
      <c r="H29" s="146"/>
      <c r="I29" s="146"/>
      <c r="J29" s="98"/>
      <c r="K29" s="146"/>
    </row>
    <row r="30" spans="1:11" ht="23.1" customHeight="1" x14ac:dyDescent="0.2">
      <c r="A30" s="94" t="s">
        <v>172</v>
      </c>
      <c r="C30" s="97"/>
      <c r="E30" s="127"/>
      <c r="F30" s="127"/>
      <c r="G30" s="127"/>
      <c r="H30" s="98"/>
      <c r="I30" s="98"/>
      <c r="J30" s="98"/>
      <c r="K30" s="98"/>
    </row>
    <row r="31" spans="1:11" ht="23.1" customHeight="1" thickBot="1" x14ac:dyDescent="0.25">
      <c r="A31" s="86" t="s">
        <v>88</v>
      </c>
      <c r="C31" s="97"/>
      <c r="E31" s="127">
        <f>E33-E32</f>
        <v>27177</v>
      </c>
      <c r="F31" s="127"/>
      <c r="G31" s="127">
        <f>G33-G32</f>
        <v>52771</v>
      </c>
      <c r="H31" s="98"/>
      <c r="I31" s="105">
        <f>I28</f>
        <v>14463</v>
      </c>
      <c r="J31" s="98"/>
      <c r="K31" s="105">
        <f>K28</f>
        <v>19528</v>
      </c>
    </row>
    <row r="32" spans="1:11" ht="23.1" customHeight="1" thickTop="1" x14ac:dyDescent="0.2">
      <c r="A32" s="86" t="s">
        <v>166</v>
      </c>
      <c r="C32" s="97"/>
      <c r="E32" s="130">
        <v>-217</v>
      </c>
      <c r="F32" s="127"/>
      <c r="G32" s="130">
        <v>-357</v>
      </c>
      <c r="H32" s="98"/>
      <c r="I32" s="98"/>
      <c r="J32" s="98"/>
      <c r="K32" s="98"/>
    </row>
    <row r="33" spans="1:17" ht="23.1" customHeight="1" thickBot="1" x14ac:dyDescent="0.25">
      <c r="E33" s="131">
        <f>E28</f>
        <v>26960</v>
      </c>
      <c r="F33" s="127"/>
      <c r="G33" s="131">
        <f>G28</f>
        <v>52414</v>
      </c>
      <c r="H33" s="98"/>
      <c r="I33" s="98"/>
      <c r="J33" s="98"/>
      <c r="K33" s="98"/>
    </row>
    <row r="34" spans="1:17" ht="23.1" customHeight="1" thickTop="1" x14ac:dyDescent="0.2">
      <c r="E34" s="98"/>
      <c r="F34" s="98"/>
      <c r="G34" s="98"/>
      <c r="H34" s="98"/>
      <c r="I34" s="98"/>
      <c r="J34" s="98"/>
      <c r="K34" s="98"/>
    </row>
    <row r="35" spans="1:17" ht="23.1" customHeight="1" x14ac:dyDescent="0.2">
      <c r="A35" s="94" t="s">
        <v>131</v>
      </c>
      <c r="C35" s="97"/>
      <c r="E35" s="106"/>
      <c r="G35" s="106"/>
      <c r="I35" s="106"/>
      <c r="J35" s="106"/>
      <c r="K35" s="106"/>
    </row>
    <row r="36" spans="1:17" ht="23.1" customHeight="1" x14ac:dyDescent="0.2">
      <c r="A36" s="95" t="s">
        <v>217</v>
      </c>
      <c r="B36" s="96"/>
      <c r="C36" s="97"/>
      <c r="E36" s="106"/>
      <c r="G36" s="106"/>
      <c r="H36" s="106"/>
      <c r="I36" s="106"/>
      <c r="J36" s="106"/>
      <c r="K36" s="106"/>
    </row>
    <row r="37" spans="1:17" ht="23.1" customHeight="1" thickBot="1" x14ac:dyDescent="0.25">
      <c r="A37" s="95" t="s">
        <v>218</v>
      </c>
      <c r="B37" s="85"/>
      <c r="C37" s="97"/>
      <c r="E37" s="109">
        <f>E31/397906</f>
        <v>6.8300050765758749E-2</v>
      </c>
      <c r="F37" s="107"/>
      <c r="G37" s="109">
        <f>G31/397906</f>
        <v>0.13262177499208355</v>
      </c>
      <c r="H37" s="107"/>
      <c r="I37" s="109">
        <f>I31/397906</f>
        <v>3.6347780631606458E-2</v>
      </c>
      <c r="J37" s="108"/>
      <c r="K37" s="109">
        <f>K31/397906</f>
        <v>4.907691766397089E-2</v>
      </c>
    </row>
    <row r="38" spans="1:17" ht="23.1" customHeight="1" thickTop="1" x14ac:dyDescent="0.2">
      <c r="A38" s="95"/>
      <c r="B38" s="85"/>
      <c r="C38" s="97"/>
      <c r="E38" s="108"/>
      <c r="F38" s="107"/>
      <c r="G38" s="108"/>
      <c r="H38" s="107"/>
      <c r="I38" s="107"/>
      <c r="J38" s="108"/>
      <c r="K38" s="107"/>
    </row>
    <row r="39" spans="1:17" ht="23.1" customHeight="1" x14ac:dyDescent="0.2">
      <c r="A39" s="13" t="s">
        <v>125</v>
      </c>
      <c r="C39" s="110"/>
      <c r="E39" s="106"/>
      <c r="G39" s="106"/>
      <c r="I39" s="106"/>
      <c r="J39" s="106"/>
      <c r="K39" s="106"/>
    </row>
    <row r="40" spans="1:17" s="59" customFormat="1" ht="23.1" customHeight="1" x14ac:dyDescent="0.2">
      <c r="A40" s="81" t="s">
        <v>0</v>
      </c>
      <c r="I40" s="76"/>
      <c r="J40" s="76"/>
      <c r="K40" s="113" t="s">
        <v>84</v>
      </c>
      <c r="M40" s="87"/>
      <c r="N40" s="87"/>
      <c r="O40" s="87"/>
      <c r="P40" s="87"/>
      <c r="Q40" s="87"/>
    </row>
    <row r="41" spans="1:17" s="59" customFormat="1" ht="23.1" customHeight="1" x14ac:dyDescent="0.2">
      <c r="A41" s="7" t="s">
        <v>147</v>
      </c>
      <c r="I41" s="76"/>
      <c r="J41" s="76"/>
      <c r="K41" s="113"/>
      <c r="M41" s="87"/>
      <c r="N41" s="87"/>
      <c r="O41" s="87"/>
      <c r="P41" s="87"/>
      <c r="Q41" s="87"/>
    </row>
    <row r="42" spans="1:17" s="59" customFormat="1" ht="23.1" customHeight="1" x14ac:dyDescent="0.2">
      <c r="A42" s="7" t="s">
        <v>208</v>
      </c>
      <c r="I42" s="76"/>
      <c r="J42" s="76"/>
      <c r="K42" s="113"/>
      <c r="M42" s="87"/>
      <c r="N42" s="87"/>
      <c r="O42" s="87"/>
      <c r="P42" s="87"/>
      <c r="Q42" s="87"/>
    </row>
    <row r="43" spans="1:17" s="59" customFormat="1" ht="23.1" customHeight="1" x14ac:dyDescent="0.2">
      <c r="C43" s="9"/>
      <c r="D43" s="10"/>
      <c r="E43" s="10"/>
      <c r="F43" s="10"/>
      <c r="G43" s="10"/>
      <c r="H43" s="10"/>
      <c r="I43" s="8"/>
      <c r="J43" s="10"/>
      <c r="K43" s="113" t="s">
        <v>1</v>
      </c>
      <c r="M43" s="87"/>
      <c r="N43" s="87"/>
      <c r="O43" s="87"/>
      <c r="P43" s="87"/>
      <c r="Q43" s="87"/>
    </row>
    <row r="44" spans="1:17" s="59" customFormat="1" ht="23.1" customHeight="1" x14ac:dyDescent="0.2">
      <c r="C44" s="15" t="s">
        <v>4</v>
      </c>
      <c r="D44" s="1"/>
      <c r="E44" s="77"/>
      <c r="F44" s="77" t="s">
        <v>2</v>
      </c>
      <c r="G44" s="77"/>
      <c r="H44" s="14"/>
      <c r="I44" s="77"/>
      <c r="J44" s="77" t="s">
        <v>3</v>
      </c>
      <c r="K44" s="77"/>
      <c r="M44" s="87"/>
      <c r="N44" s="87"/>
      <c r="O44" s="87"/>
      <c r="P44" s="87"/>
      <c r="Q44" s="87"/>
    </row>
    <row r="45" spans="1:17" s="59" customFormat="1" ht="23.1" customHeight="1" x14ac:dyDescent="0.5">
      <c r="C45" s="89"/>
      <c r="D45" s="16"/>
      <c r="E45" s="91">
        <v>2566</v>
      </c>
      <c r="F45" s="92"/>
      <c r="G45" s="91">
        <v>2565</v>
      </c>
      <c r="H45" s="93"/>
      <c r="I45" s="91">
        <v>2566</v>
      </c>
      <c r="J45" s="92"/>
      <c r="K45" s="91">
        <v>2565</v>
      </c>
      <c r="M45" s="87"/>
      <c r="N45" s="87"/>
      <c r="O45" s="87"/>
      <c r="P45" s="87"/>
      <c r="Q45" s="87"/>
    </row>
    <row r="46" spans="1:17" s="59" customFormat="1" ht="23.1" customHeight="1" x14ac:dyDescent="0.2">
      <c r="C46" s="89"/>
      <c r="D46" s="16"/>
      <c r="E46" s="15"/>
      <c r="F46" s="17"/>
      <c r="G46" s="15"/>
      <c r="H46" s="114"/>
      <c r="I46" s="15"/>
      <c r="J46" s="17"/>
      <c r="K46" s="15"/>
      <c r="M46" s="87"/>
      <c r="N46" s="87"/>
      <c r="O46" s="87"/>
      <c r="P46" s="87"/>
      <c r="Q46" s="87"/>
    </row>
    <row r="47" spans="1:17" s="59" customFormat="1" ht="23.1" customHeight="1" x14ac:dyDescent="0.2">
      <c r="A47" s="69" t="s">
        <v>151</v>
      </c>
      <c r="C47" s="115"/>
      <c r="D47" s="61"/>
      <c r="E47" s="67">
        <f>E28</f>
        <v>26960</v>
      </c>
      <c r="F47" s="66"/>
      <c r="G47" s="67">
        <f>G28</f>
        <v>52414</v>
      </c>
      <c r="H47" s="68"/>
      <c r="I47" s="67">
        <f>I31</f>
        <v>14463</v>
      </c>
      <c r="J47" s="68"/>
      <c r="K47" s="67">
        <f>K31</f>
        <v>19528</v>
      </c>
      <c r="M47" s="87"/>
      <c r="N47" s="87"/>
      <c r="O47" s="87"/>
      <c r="P47" s="87"/>
      <c r="Q47" s="87"/>
    </row>
    <row r="48" spans="1:17" s="59" customFormat="1" ht="23.1" customHeight="1" x14ac:dyDescent="0.2">
      <c r="A48" s="71"/>
      <c r="C48" s="116"/>
      <c r="D48" s="70"/>
      <c r="E48" s="68"/>
      <c r="F48" s="66"/>
      <c r="G48" s="68"/>
      <c r="H48" s="68"/>
      <c r="I48" s="66"/>
      <c r="J48" s="68"/>
      <c r="K48" s="66"/>
      <c r="M48" s="87"/>
      <c r="N48" s="87"/>
      <c r="O48" s="87"/>
      <c r="P48" s="87"/>
      <c r="Q48" s="87"/>
    </row>
    <row r="49" spans="1:17" s="59" customFormat="1" ht="23.1" customHeight="1" x14ac:dyDescent="0.2">
      <c r="A49" s="69" t="s">
        <v>85</v>
      </c>
      <c r="C49" s="115"/>
      <c r="D49" s="61"/>
      <c r="E49" s="68"/>
      <c r="F49" s="66"/>
      <c r="G49" s="68"/>
      <c r="H49" s="68"/>
      <c r="I49" s="66"/>
      <c r="J49" s="68"/>
      <c r="K49" s="66"/>
      <c r="M49" s="87"/>
      <c r="N49" s="87"/>
      <c r="O49" s="87"/>
      <c r="P49" s="87"/>
      <c r="Q49" s="87"/>
    </row>
    <row r="50" spans="1:17" s="59" customFormat="1" ht="23.1" customHeight="1" x14ac:dyDescent="0.2">
      <c r="A50" s="58" t="s">
        <v>121</v>
      </c>
      <c r="C50" s="115"/>
      <c r="D50" s="61"/>
      <c r="E50" s="68"/>
      <c r="F50" s="66"/>
      <c r="G50" s="68"/>
      <c r="H50" s="68"/>
      <c r="I50" s="66"/>
      <c r="J50" s="68"/>
      <c r="K50" s="66"/>
      <c r="M50" s="87"/>
      <c r="N50" s="87"/>
      <c r="O50" s="87"/>
      <c r="P50" s="87"/>
      <c r="Q50" s="87"/>
    </row>
    <row r="51" spans="1:17" s="59" customFormat="1" ht="23.1" customHeight="1" x14ac:dyDescent="0.2">
      <c r="A51" s="71" t="s">
        <v>161</v>
      </c>
      <c r="C51" s="116"/>
      <c r="D51" s="70"/>
      <c r="E51" s="66"/>
      <c r="F51" s="66"/>
      <c r="G51" s="66"/>
      <c r="H51" s="68"/>
      <c r="I51" s="66"/>
      <c r="J51" s="68"/>
      <c r="K51" s="66"/>
      <c r="M51" s="87"/>
      <c r="N51" s="87"/>
      <c r="O51" s="87"/>
      <c r="P51" s="87"/>
      <c r="Q51" s="87"/>
    </row>
    <row r="52" spans="1:17" s="59" customFormat="1" ht="23.1" customHeight="1" x14ac:dyDescent="0.2">
      <c r="A52" s="71" t="s">
        <v>160</v>
      </c>
      <c r="C52" s="116"/>
      <c r="D52" s="70"/>
      <c r="E52" s="67">
        <v>17</v>
      </c>
      <c r="F52" s="66"/>
      <c r="G52" s="67">
        <v>-30</v>
      </c>
      <c r="H52" s="68"/>
      <c r="I52" s="67">
        <v>0</v>
      </c>
      <c r="J52" s="68"/>
      <c r="K52" s="67">
        <v>0</v>
      </c>
      <c r="M52" s="87"/>
      <c r="N52" s="87"/>
      <c r="O52" s="87"/>
      <c r="P52" s="87"/>
      <c r="Q52" s="87"/>
    </row>
    <row r="53" spans="1:17" s="59" customFormat="1" ht="23.1" customHeight="1" x14ac:dyDescent="0.2">
      <c r="A53" s="71" t="s">
        <v>159</v>
      </c>
      <c r="C53" s="116"/>
      <c r="D53" s="70"/>
      <c r="E53" s="67">
        <f>E52</f>
        <v>17</v>
      </c>
      <c r="F53" s="66"/>
      <c r="G53" s="67">
        <f>G52</f>
        <v>-30</v>
      </c>
      <c r="H53" s="66"/>
      <c r="I53" s="67">
        <f t="shared" ref="I53" si="0">I52</f>
        <v>0</v>
      </c>
      <c r="J53" s="68"/>
      <c r="K53" s="67">
        <f t="shared" ref="K53" si="1">K52</f>
        <v>0</v>
      </c>
      <c r="M53" s="87"/>
      <c r="N53" s="87"/>
      <c r="O53" s="87"/>
      <c r="P53" s="87"/>
      <c r="Q53" s="87"/>
    </row>
    <row r="54" spans="1:17" s="59" customFormat="1" ht="23.1" customHeight="1" x14ac:dyDescent="0.2">
      <c r="A54" s="71" t="s">
        <v>152</v>
      </c>
      <c r="C54" s="116"/>
      <c r="D54" s="70"/>
      <c r="E54" s="149"/>
      <c r="F54" s="149"/>
      <c r="G54" s="149"/>
      <c r="H54" s="149"/>
      <c r="I54" s="149"/>
      <c r="J54" s="149"/>
      <c r="K54" s="149"/>
      <c r="M54" s="87"/>
      <c r="N54" s="87"/>
      <c r="O54" s="87"/>
      <c r="P54" s="87"/>
      <c r="Q54" s="87"/>
    </row>
    <row r="55" spans="1:17" s="59" customFormat="1" ht="23.1" customHeight="1" x14ac:dyDescent="0.2">
      <c r="A55" s="58" t="s">
        <v>143</v>
      </c>
      <c r="C55" s="60"/>
      <c r="D55" s="61"/>
      <c r="E55" s="68"/>
      <c r="F55" s="66"/>
      <c r="G55" s="68"/>
      <c r="H55" s="68"/>
      <c r="I55" s="66"/>
      <c r="J55" s="68"/>
      <c r="K55" s="66"/>
      <c r="M55" s="87"/>
      <c r="N55" s="87"/>
      <c r="O55" s="87"/>
      <c r="P55" s="87"/>
      <c r="Q55" s="87"/>
    </row>
    <row r="56" spans="1:17" s="59" customFormat="1" ht="23.1" customHeight="1" x14ac:dyDescent="0.2">
      <c r="A56" s="29" t="s">
        <v>162</v>
      </c>
      <c r="C56" s="60"/>
      <c r="D56" s="61"/>
      <c r="E56" s="68"/>
      <c r="F56" s="66"/>
      <c r="G56" s="68"/>
      <c r="H56" s="68"/>
      <c r="I56" s="66"/>
      <c r="J56" s="68"/>
      <c r="K56" s="66"/>
      <c r="M56" s="87"/>
      <c r="N56" s="87"/>
      <c r="O56" s="87"/>
      <c r="P56" s="87"/>
      <c r="Q56" s="87"/>
    </row>
    <row r="57" spans="1:17" s="59" customFormat="1" ht="23.1" customHeight="1" x14ac:dyDescent="0.2">
      <c r="A57" s="29" t="s">
        <v>163</v>
      </c>
      <c r="C57" s="60"/>
      <c r="D57" s="61"/>
      <c r="E57" s="66">
        <v>-4801</v>
      </c>
      <c r="F57" s="66"/>
      <c r="G57" s="66">
        <v>3840</v>
      </c>
      <c r="H57" s="66"/>
      <c r="I57" s="66">
        <v>-6116</v>
      </c>
      <c r="J57" s="66"/>
      <c r="K57" s="66">
        <v>1015</v>
      </c>
      <c r="M57" s="87"/>
      <c r="N57" s="87"/>
      <c r="O57" s="87"/>
      <c r="P57" s="87"/>
      <c r="Q57" s="87"/>
    </row>
    <row r="58" spans="1:17" s="59" customFormat="1" ht="23.1" customHeight="1" x14ac:dyDescent="0.2">
      <c r="A58" s="71" t="s">
        <v>144</v>
      </c>
      <c r="C58" s="97">
        <v>12</v>
      </c>
      <c r="D58" s="61"/>
      <c r="E58" s="67">
        <v>960</v>
      </c>
      <c r="F58" s="66"/>
      <c r="G58" s="67">
        <v>-768</v>
      </c>
      <c r="H58" s="68"/>
      <c r="I58" s="67">
        <v>1223</v>
      </c>
      <c r="J58" s="68"/>
      <c r="K58" s="67">
        <v>-204</v>
      </c>
      <c r="M58" s="87"/>
      <c r="N58" s="87"/>
      <c r="O58" s="87"/>
      <c r="P58" s="87"/>
      <c r="Q58" s="87"/>
    </row>
    <row r="59" spans="1:17" s="59" customFormat="1" ht="23.1" customHeight="1" x14ac:dyDescent="0.2">
      <c r="A59" s="117" t="s">
        <v>164</v>
      </c>
      <c r="C59" s="60"/>
      <c r="D59" s="61"/>
      <c r="E59" s="149"/>
      <c r="F59" s="149"/>
      <c r="G59" s="149"/>
      <c r="H59" s="149"/>
      <c r="I59" s="149"/>
      <c r="J59" s="149"/>
      <c r="K59" s="149"/>
      <c r="M59" s="87"/>
      <c r="N59" s="87"/>
      <c r="O59" s="87"/>
      <c r="P59" s="87"/>
      <c r="Q59" s="87"/>
    </row>
    <row r="60" spans="1:17" s="59" customFormat="1" ht="23.1" customHeight="1" x14ac:dyDescent="0.2">
      <c r="A60" s="117" t="s">
        <v>165</v>
      </c>
      <c r="C60" s="60"/>
      <c r="D60" s="61"/>
      <c r="E60" s="67">
        <f>SUM(E58+E57)</f>
        <v>-3841</v>
      </c>
      <c r="F60" s="66"/>
      <c r="G60" s="67">
        <f>SUM(G58+G57)</f>
        <v>3072</v>
      </c>
      <c r="H60" s="68"/>
      <c r="I60" s="67">
        <f>SUM(I58+I57)</f>
        <v>-4893</v>
      </c>
      <c r="J60" s="68"/>
      <c r="K60" s="67">
        <f>SUM(K58+K57)</f>
        <v>811</v>
      </c>
      <c r="M60" s="87"/>
      <c r="N60" s="87"/>
      <c r="O60" s="87"/>
      <c r="P60" s="87"/>
      <c r="Q60" s="87"/>
    </row>
    <row r="61" spans="1:17" s="59" customFormat="1" ht="23.1" customHeight="1" x14ac:dyDescent="0.2">
      <c r="A61" s="69" t="s">
        <v>86</v>
      </c>
      <c r="C61" s="60"/>
      <c r="D61" s="61"/>
      <c r="E61" s="67">
        <f>E60+E53</f>
        <v>-3824</v>
      </c>
      <c r="F61" s="66"/>
      <c r="G61" s="67">
        <f>G60+G53</f>
        <v>3042</v>
      </c>
      <c r="H61" s="68"/>
      <c r="I61" s="67">
        <f>I51+I60</f>
        <v>-4893</v>
      </c>
      <c r="J61" s="68"/>
      <c r="K61" s="67">
        <f>K51+K60</f>
        <v>811</v>
      </c>
      <c r="M61" s="87"/>
      <c r="N61" s="87"/>
      <c r="O61" s="87"/>
      <c r="P61" s="87"/>
      <c r="Q61" s="87"/>
    </row>
    <row r="62" spans="1:17" s="59" customFormat="1" ht="23.1" customHeight="1" x14ac:dyDescent="0.2">
      <c r="A62" s="69"/>
      <c r="C62" s="60"/>
      <c r="D62" s="61"/>
      <c r="E62" s="68"/>
      <c r="F62" s="66"/>
      <c r="G62" s="68"/>
      <c r="H62" s="68"/>
      <c r="I62" s="66"/>
      <c r="J62" s="68"/>
      <c r="K62" s="66"/>
      <c r="M62" s="87"/>
      <c r="N62" s="87"/>
      <c r="O62" s="87"/>
      <c r="P62" s="87"/>
      <c r="Q62" s="87"/>
    </row>
    <row r="63" spans="1:17" s="59" customFormat="1" ht="23.1" customHeight="1" thickBot="1" x14ac:dyDescent="0.25">
      <c r="A63" s="69" t="s">
        <v>95</v>
      </c>
      <c r="C63" s="60"/>
      <c r="D63" s="61"/>
      <c r="E63" s="147">
        <f>E61+E47</f>
        <v>23136</v>
      </c>
      <c r="F63" s="66"/>
      <c r="G63" s="147">
        <f>G61+G47</f>
        <v>55456</v>
      </c>
      <c r="H63" s="68"/>
      <c r="I63" s="147">
        <f>I61+I47</f>
        <v>9570</v>
      </c>
      <c r="J63" s="68"/>
      <c r="K63" s="147">
        <f>K61+K47</f>
        <v>20339</v>
      </c>
      <c r="M63" s="87"/>
      <c r="N63" s="87"/>
      <c r="O63" s="87"/>
      <c r="P63" s="87"/>
      <c r="Q63" s="87"/>
    </row>
    <row r="64" spans="1:17" s="59" customFormat="1" ht="23.1" customHeight="1" thickTop="1" x14ac:dyDescent="0.2">
      <c r="A64" s="69"/>
      <c r="C64" s="60"/>
      <c r="D64" s="61"/>
      <c r="E64" s="66"/>
      <c r="F64" s="66"/>
      <c r="G64" s="66"/>
      <c r="H64" s="68"/>
      <c r="I64" s="66"/>
      <c r="J64" s="68"/>
      <c r="K64" s="66"/>
      <c r="M64" s="87"/>
      <c r="N64" s="87"/>
      <c r="O64" s="87"/>
      <c r="P64" s="87"/>
      <c r="Q64" s="87"/>
    </row>
    <row r="65" spans="1:17" s="59" customFormat="1" ht="23.1" customHeight="1" x14ac:dyDescent="0.2">
      <c r="A65" s="69" t="s">
        <v>87</v>
      </c>
      <c r="C65" s="65"/>
      <c r="D65" s="70"/>
      <c r="E65" s="68"/>
      <c r="F65" s="66"/>
      <c r="G65" s="68"/>
      <c r="H65" s="68"/>
      <c r="I65" s="66"/>
      <c r="J65" s="68"/>
      <c r="K65" s="66"/>
      <c r="M65" s="87"/>
      <c r="N65" s="87"/>
      <c r="O65" s="87"/>
      <c r="P65" s="87"/>
      <c r="Q65" s="87"/>
    </row>
    <row r="66" spans="1:17" s="59" customFormat="1" ht="23.1" customHeight="1" x14ac:dyDescent="0.2">
      <c r="A66" s="13" t="s">
        <v>88</v>
      </c>
      <c r="C66" s="65"/>
      <c r="D66" s="70"/>
      <c r="E66" s="66">
        <f>+E68-E67</f>
        <v>23347</v>
      </c>
      <c r="F66" s="66"/>
      <c r="G66" s="66">
        <f>+G68-G67</f>
        <v>55824</v>
      </c>
      <c r="H66" s="68"/>
      <c r="I66" s="66">
        <f>+I68-I67</f>
        <v>9570</v>
      </c>
      <c r="J66" s="68"/>
      <c r="K66" s="66">
        <f>+K68-K67</f>
        <v>20339</v>
      </c>
      <c r="M66" s="87"/>
      <c r="N66" s="87"/>
      <c r="O66" s="87"/>
      <c r="P66" s="87"/>
      <c r="Q66" s="87"/>
    </row>
    <row r="67" spans="1:17" s="59" customFormat="1" ht="23.1" customHeight="1" x14ac:dyDescent="0.2">
      <c r="A67" s="13" t="s">
        <v>166</v>
      </c>
      <c r="C67" s="65"/>
      <c r="D67" s="70"/>
      <c r="E67" s="67">
        <v>-211</v>
      </c>
      <c r="F67" s="66"/>
      <c r="G67" s="67">
        <v>-368</v>
      </c>
      <c r="H67" s="68"/>
      <c r="I67" s="67">
        <v>0</v>
      </c>
      <c r="J67" s="68"/>
      <c r="K67" s="67">
        <v>0</v>
      </c>
      <c r="M67" s="87"/>
      <c r="N67" s="87"/>
      <c r="O67" s="87"/>
      <c r="P67" s="87"/>
      <c r="Q67" s="87"/>
    </row>
    <row r="68" spans="1:17" s="59" customFormat="1" ht="23.1" customHeight="1" thickBot="1" x14ac:dyDescent="0.25">
      <c r="A68" s="13" t="s">
        <v>152</v>
      </c>
      <c r="C68" s="65"/>
      <c r="D68" s="70"/>
      <c r="E68" s="148">
        <f>E63</f>
        <v>23136</v>
      </c>
      <c r="F68" s="66"/>
      <c r="G68" s="148">
        <f>G63</f>
        <v>55456</v>
      </c>
      <c r="H68" s="68"/>
      <c r="I68" s="148">
        <f>I63</f>
        <v>9570</v>
      </c>
      <c r="J68" s="68"/>
      <c r="K68" s="148">
        <f>K63</f>
        <v>20339</v>
      </c>
      <c r="M68" s="87"/>
      <c r="N68" s="87"/>
      <c r="O68" s="87"/>
      <c r="P68" s="87"/>
      <c r="Q68" s="87"/>
    </row>
    <row r="69" spans="1:17" s="59" customFormat="1" ht="23.1" customHeight="1" thickTop="1" x14ac:dyDescent="0.2">
      <c r="A69" s="71"/>
      <c r="C69" s="65"/>
      <c r="D69" s="70"/>
      <c r="M69" s="87"/>
      <c r="N69" s="87"/>
      <c r="O69" s="87"/>
      <c r="P69" s="87"/>
      <c r="Q69" s="87"/>
    </row>
    <row r="70" spans="1:17" s="59" customFormat="1" ht="23.1" customHeight="1" x14ac:dyDescent="0.2">
      <c r="A70" s="13" t="s">
        <v>125</v>
      </c>
      <c r="I70" s="76"/>
      <c r="J70" s="76"/>
      <c r="K70" s="113"/>
      <c r="M70" s="87"/>
      <c r="N70" s="87"/>
      <c r="O70" s="87"/>
      <c r="P70" s="87"/>
      <c r="Q70" s="87"/>
    </row>
    <row r="71" spans="1:17" s="85" customFormat="1" ht="23.1" customHeight="1" x14ac:dyDescent="0.5">
      <c r="A71" s="81" t="s">
        <v>0</v>
      </c>
      <c r="B71" s="82"/>
      <c r="C71" s="83"/>
      <c r="D71" s="84"/>
      <c r="E71" s="84"/>
      <c r="F71" s="84"/>
      <c r="G71" s="84"/>
      <c r="H71" s="84"/>
      <c r="I71" s="84"/>
      <c r="J71" s="84"/>
      <c r="K71" s="80" t="s">
        <v>38</v>
      </c>
      <c r="M71" s="87"/>
      <c r="N71" s="87"/>
      <c r="O71" s="87"/>
      <c r="P71" s="87"/>
      <c r="Q71" s="87"/>
    </row>
    <row r="72" spans="1:17" s="85" customFormat="1" ht="23.1" customHeight="1" x14ac:dyDescent="0.5">
      <c r="A72" s="81" t="s">
        <v>195</v>
      </c>
      <c r="B72" s="82"/>
      <c r="C72" s="83"/>
      <c r="D72" s="84"/>
      <c r="E72" s="84"/>
      <c r="F72" s="84"/>
      <c r="G72" s="84"/>
      <c r="H72" s="84"/>
      <c r="I72" s="84"/>
      <c r="J72" s="84"/>
      <c r="K72" s="84"/>
      <c r="M72" s="87"/>
      <c r="N72" s="87"/>
      <c r="O72" s="87"/>
      <c r="P72" s="87"/>
      <c r="Q72" s="87"/>
    </row>
    <row r="73" spans="1:17" s="85" customFormat="1" ht="23.1" customHeight="1" x14ac:dyDescent="0.5">
      <c r="A73" s="81" t="s">
        <v>209</v>
      </c>
      <c r="B73" s="82"/>
      <c r="C73" s="83"/>
      <c r="D73" s="84"/>
      <c r="E73" s="84"/>
      <c r="F73" s="84"/>
      <c r="G73" s="84"/>
      <c r="H73" s="84"/>
      <c r="I73" s="84"/>
      <c r="J73" s="84"/>
      <c r="K73" s="84"/>
      <c r="M73" s="87"/>
      <c r="N73" s="87"/>
      <c r="O73" s="87"/>
      <c r="P73" s="87"/>
      <c r="Q73" s="87"/>
    </row>
    <row r="74" spans="1:17" s="85" customFormat="1" ht="23.1" customHeight="1" x14ac:dyDescent="0.5">
      <c r="B74" s="82"/>
      <c r="C74" s="83"/>
      <c r="D74" s="84"/>
      <c r="E74" s="84"/>
      <c r="F74" s="84"/>
      <c r="G74" s="84"/>
      <c r="H74" s="84"/>
      <c r="I74" s="82"/>
      <c r="J74" s="84"/>
      <c r="K74" s="80" t="s">
        <v>40</v>
      </c>
      <c r="M74" s="87"/>
      <c r="N74" s="87"/>
      <c r="O74" s="87"/>
      <c r="P74" s="87"/>
      <c r="Q74" s="87"/>
    </row>
    <row r="75" spans="1:17" ht="23.1" customHeight="1" x14ac:dyDescent="0.2">
      <c r="E75" s="78"/>
      <c r="F75" s="78" t="s">
        <v>2</v>
      </c>
      <c r="G75" s="78"/>
      <c r="H75" s="88"/>
      <c r="I75" s="78"/>
      <c r="J75" s="78" t="s">
        <v>3</v>
      </c>
      <c r="K75" s="78"/>
    </row>
    <row r="76" spans="1:17" ht="23.1" customHeight="1" x14ac:dyDescent="0.5">
      <c r="C76" s="89" t="s">
        <v>4</v>
      </c>
      <c r="D76" s="90"/>
      <c r="E76" s="91">
        <v>2566</v>
      </c>
      <c r="F76" s="92"/>
      <c r="G76" s="91">
        <v>2565</v>
      </c>
      <c r="H76" s="93"/>
      <c r="I76" s="91">
        <v>2566</v>
      </c>
      <c r="J76" s="92"/>
      <c r="K76" s="91">
        <v>2565</v>
      </c>
    </row>
    <row r="77" spans="1:17" ht="23.1" customHeight="1" x14ac:dyDescent="0.5">
      <c r="C77" s="111"/>
      <c r="D77" s="106"/>
      <c r="E77" s="73"/>
      <c r="F77" s="112"/>
      <c r="G77" s="73"/>
      <c r="H77" s="93"/>
      <c r="I77" s="73"/>
      <c r="J77" s="112"/>
      <c r="K77" s="73"/>
    </row>
    <row r="78" spans="1:17" ht="23.1" customHeight="1" x14ac:dyDescent="0.2">
      <c r="A78" s="94" t="s">
        <v>41</v>
      </c>
    </row>
    <row r="79" spans="1:17" ht="23.1" customHeight="1" x14ac:dyDescent="0.2">
      <c r="A79" s="95" t="s">
        <v>42</v>
      </c>
      <c r="B79" s="96"/>
      <c r="C79" s="97"/>
      <c r="E79" s="98">
        <v>3852611</v>
      </c>
      <c r="F79" s="98"/>
      <c r="G79" s="98">
        <v>4560480</v>
      </c>
      <c r="H79" s="98"/>
      <c r="I79" s="98">
        <v>1736855</v>
      </c>
      <c r="J79" s="98"/>
      <c r="K79" s="98">
        <v>1865772</v>
      </c>
    </row>
    <row r="80" spans="1:17" ht="23.1" customHeight="1" x14ac:dyDescent="0.2">
      <c r="A80" s="95" t="s">
        <v>43</v>
      </c>
      <c r="B80" s="96"/>
      <c r="C80" s="97"/>
      <c r="E80" s="98"/>
      <c r="F80" s="98"/>
      <c r="G80" s="98"/>
      <c r="H80" s="98"/>
      <c r="I80" s="98"/>
      <c r="J80" s="98"/>
      <c r="K80" s="98"/>
    </row>
    <row r="81" spans="1:11" ht="23.1" customHeight="1" x14ac:dyDescent="0.2">
      <c r="A81" s="95" t="s">
        <v>113</v>
      </c>
      <c r="B81" s="96"/>
      <c r="C81" s="97" t="s">
        <v>174</v>
      </c>
      <c r="E81" s="98">
        <v>3375</v>
      </c>
      <c r="F81" s="98"/>
      <c r="G81" s="98">
        <v>6736</v>
      </c>
      <c r="H81" s="98"/>
      <c r="I81" s="98">
        <v>23341</v>
      </c>
      <c r="J81" s="98"/>
      <c r="K81" s="98">
        <v>33324</v>
      </c>
    </row>
    <row r="82" spans="1:11" ht="23.1" customHeight="1" x14ac:dyDescent="0.2">
      <c r="A82" s="95" t="s">
        <v>210</v>
      </c>
      <c r="B82" s="96"/>
      <c r="C82" s="97"/>
      <c r="E82" s="98">
        <v>4584</v>
      </c>
      <c r="F82" s="98"/>
      <c r="G82" s="98">
        <v>0</v>
      </c>
      <c r="H82" s="98"/>
      <c r="I82" s="98">
        <v>0</v>
      </c>
      <c r="J82" s="98"/>
      <c r="K82" s="98">
        <v>0</v>
      </c>
    </row>
    <row r="83" spans="1:11" ht="23.1" customHeight="1" x14ac:dyDescent="0.2">
      <c r="A83" s="95" t="s">
        <v>44</v>
      </c>
      <c r="B83" s="96"/>
      <c r="C83" s="97"/>
      <c r="E83" s="98">
        <v>0</v>
      </c>
      <c r="F83" s="98"/>
      <c r="G83" s="98">
        <v>0</v>
      </c>
      <c r="H83" s="98"/>
      <c r="I83" s="98">
        <v>3287</v>
      </c>
      <c r="J83" s="98"/>
      <c r="K83" s="98">
        <v>2697</v>
      </c>
    </row>
    <row r="84" spans="1:11" ht="23.1" customHeight="1" x14ac:dyDescent="0.2">
      <c r="A84" s="95" t="s">
        <v>45</v>
      </c>
      <c r="C84" s="97"/>
      <c r="E84" s="98">
        <v>1908</v>
      </c>
      <c r="F84" s="98"/>
      <c r="G84" s="98">
        <v>23297</v>
      </c>
      <c r="H84" s="98"/>
      <c r="I84" s="98">
        <v>11314</v>
      </c>
      <c r="J84" s="98"/>
      <c r="K84" s="98">
        <v>6038</v>
      </c>
    </row>
    <row r="85" spans="1:11" ht="23.1" customHeight="1" x14ac:dyDescent="0.2">
      <c r="A85" s="94" t="s">
        <v>46</v>
      </c>
      <c r="E85" s="99">
        <f>SUM(E79:E84)</f>
        <v>3862478</v>
      </c>
      <c r="F85" s="98"/>
      <c r="G85" s="99">
        <f>SUM(G79:G84)</f>
        <v>4590513</v>
      </c>
      <c r="H85" s="98"/>
      <c r="I85" s="99">
        <f>SUM(I79:I84)</f>
        <v>1774797</v>
      </c>
      <c r="J85" s="98"/>
      <c r="K85" s="99">
        <f>SUM(K79:K84)</f>
        <v>1907831</v>
      </c>
    </row>
    <row r="86" spans="1:11" ht="23.1" customHeight="1" x14ac:dyDescent="0.2">
      <c r="A86" s="94" t="s">
        <v>47</v>
      </c>
      <c r="E86" s="98"/>
      <c r="F86" s="98"/>
      <c r="G86" s="98"/>
      <c r="H86" s="98"/>
      <c r="I86" s="98"/>
      <c r="J86" s="98"/>
      <c r="K86" s="98"/>
    </row>
    <row r="87" spans="1:11" ht="23.1" customHeight="1" x14ac:dyDescent="0.2">
      <c r="A87" s="95" t="s">
        <v>48</v>
      </c>
      <c r="B87" s="96"/>
      <c r="E87" s="100">
        <v>4043954</v>
      </c>
      <c r="F87" s="98"/>
      <c r="G87" s="100">
        <v>4459405</v>
      </c>
      <c r="H87" s="98"/>
      <c r="I87" s="100">
        <v>2004805</v>
      </c>
      <c r="J87" s="98"/>
      <c r="K87" s="100">
        <v>1909526</v>
      </c>
    </row>
    <row r="88" spans="1:11" ht="23.1" customHeight="1" x14ac:dyDescent="0.2">
      <c r="A88" s="95" t="s">
        <v>214</v>
      </c>
      <c r="B88" s="96"/>
      <c r="C88" s="97">
        <v>5</v>
      </c>
      <c r="E88" s="101">
        <v>-206570</v>
      </c>
      <c r="F88" s="98"/>
      <c r="G88" s="101">
        <v>-187717</v>
      </c>
      <c r="H88" s="98"/>
      <c r="I88" s="101">
        <v>-200350</v>
      </c>
      <c r="J88" s="98"/>
      <c r="K88" s="101">
        <v>-196699</v>
      </c>
    </row>
    <row r="89" spans="1:11" ht="23.1" customHeight="1" x14ac:dyDescent="0.2">
      <c r="A89" s="95" t="s">
        <v>49</v>
      </c>
      <c r="B89" s="96"/>
      <c r="E89" s="98">
        <f>SUM(E87:E88)</f>
        <v>3837384</v>
      </c>
      <c r="F89" s="98"/>
      <c r="G89" s="98">
        <f>SUM(G87:G88)</f>
        <v>4271688</v>
      </c>
      <c r="H89" s="98"/>
      <c r="I89" s="98">
        <f>SUM(I87:I88)</f>
        <v>1804455</v>
      </c>
      <c r="J89" s="98"/>
      <c r="K89" s="98">
        <f>SUM(K87:K88)</f>
        <v>1712827</v>
      </c>
    </row>
    <row r="90" spans="1:11" ht="23.1" customHeight="1" x14ac:dyDescent="0.2">
      <c r="A90" s="95" t="s">
        <v>126</v>
      </c>
      <c r="B90" s="96"/>
      <c r="C90" s="97"/>
      <c r="E90" s="98">
        <v>46397</v>
      </c>
      <c r="F90" s="98"/>
      <c r="G90" s="98">
        <v>50272</v>
      </c>
      <c r="H90" s="98"/>
      <c r="I90" s="98">
        <v>29484</v>
      </c>
      <c r="J90" s="98"/>
      <c r="K90" s="98">
        <v>30786</v>
      </c>
    </row>
    <row r="91" spans="1:11" ht="23.1" customHeight="1" x14ac:dyDescent="0.2">
      <c r="A91" s="95" t="s">
        <v>50</v>
      </c>
      <c r="B91" s="96"/>
      <c r="C91" s="97"/>
      <c r="E91" s="98">
        <v>114974</v>
      </c>
      <c r="F91" s="98"/>
      <c r="G91" s="98">
        <v>145258</v>
      </c>
      <c r="H91" s="98"/>
      <c r="I91" s="98">
        <v>92920</v>
      </c>
      <c r="J91" s="98"/>
      <c r="K91" s="98">
        <v>92760</v>
      </c>
    </row>
    <row r="92" spans="1:11" ht="23.1" customHeight="1" x14ac:dyDescent="0.2">
      <c r="A92" s="95" t="s">
        <v>177</v>
      </c>
      <c r="B92" s="96"/>
      <c r="C92" s="97"/>
      <c r="E92" s="98">
        <v>2189</v>
      </c>
      <c r="F92" s="98"/>
      <c r="G92" s="98">
        <v>63942</v>
      </c>
      <c r="H92" s="98"/>
      <c r="I92" s="98">
        <v>2189</v>
      </c>
      <c r="J92" s="98"/>
      <c r="K92" s="98">
        <v>63942</v>
      </c>
    </row>
    <row r="93" spans="1:11" ht="23.1" customHeight="1" x14ac:dyDescent="0.2">
      <c r="A93" s="94" t="s">
        <v>51</v>
      </c>
      <c r="E93" s="99">
        <f>SUM(E89:E92)</f>
        <v>4000944</v>
      </c>
      <c r="F93" s="98"/>
      <c r="G93" s="99">
        <f>SUM(G89:G92)</f>
        <v>4531160</v>
      </c>
      <c r="H93" s="98"/>
      <c r="I93" s="99">
        <f>SUM(I89:I92)</f>
        <v>1929048</v>
      </c>
      <c r="J93" s="98"/>
      <c r="K93" s="99">
        <f>SUM(K89:K92)</f>
        <v>1900315</v>
      </c>
    </row>
    <row r="94" spans="1:11" ht="23.1" customHeight="1" x14ac:dyDescent="0.2">
      <c r="A94" s="21" t="s">
        <v>178</v>
      </c>
      <c r="E94" s="98">
        <f>E85-E93</f>
        <v>-138466</v>
      </c>
      <c r="F94" s="98"/>
      <c r="G94" s="98">
        <f>G85-G93</f>
        <v>59353</v>
      </c>
      <c r="H94" s="98"/>
      <c r="I94" s="98">
        <f>I85-I93</f>
        <v>-154251</v>
      </c>
      <c r="J94" s="98"/>
      <c r="K94" s="98">
        <f>K85-K93</f>
        <v>7516</v>
      </c>
    </row>
    <row r="95" spans="1:11" ht="23.1" customHeight="1" x14ac:dyDescent="0.2">
      <c r="A95" s="13" t="s">
        <v>150</v>
      </c>
      <c r="C95" s="97"/>
      <c r="E95" s="98">
        <v>3922</v>
      </c>
      <c r="F95" s="98"/>
      <c r="G95" s="98">
        <v>1807</v>
      </c>
      <c r="H95" s="98"/>
      <c r="I95" s="98">
        <v>0</v>
      </c>
      <c r="J95" s="98"/>
      <c r="K95" s="98">
        <v>0</v>
      </c>
    </row>
    <row r="96" spans="1:11" ht="23.1" customHeight="1" x14ac:dyDescent="0.2">
      <c r="A96" s="95" t="s">
        <v>141</v>
      </c>
      <c r="B96" s="96"/>
      <c r="C96" s="97"/>
      <c r="E96" s="98">
        <v>1969</v>
      </c>
      <c r="F96" s="98"/>
      <c r="G96" s="98">
        <v>1082</v>
      </c>
      <c r="H96" s="98"/>
      <c r="I96" s="98">
        <v>1119</v>
      </c>
      <c r="J96" s="98"/>
      <c r="K96" s="98">
        <v>640</v>
      </c>
    </row>
    <row r="97" spans="1:17" ht="23.1" customHeight="1" x14ac:dyDescent="0.2">
      <c r="A97" s="95" t="s">
        <v>142</v>
      </c>
      <c r="B97" s="85"/>
      <c r="E97" s="102">
        <v>-39009</v>
      </c>
      <c r="F97" s="98"/>
      <c r="G97" s="102">
        <v>-20050</v>
      </c>
      <c r="H97" s="98"/>
      <c r="I97" s="102">
        <v>-30374</v>
      </c>
      <c r="J97" s="98"/>
      <c r="K97" s="102">
        <v>-13119</v>
      </c>
    </row>
    <row r="98" spans="1:17" ht="23.1" customHeight="1" x14ac:dyDescent="0.2">
      <c r="A98" s="103" t="s">
        <v>129</v>
      </c>
      <c r="B98" s="85"/>
      <c r="E98" s="98">
        <f>SUM(E94:E97)</f>
        <v>-171584</v>
      </c>
      <c r="F98" s="98"/>
      <c r="G98" s="98">
        <f>SUM(G94:G97)</f>
        <v>42192</v>
      </c>
      <c r="H98" s="98"/>
      <c r="I98" s="98">
        <f>SUM(I94:I97)</f>
        <v>-183506</v>
      </c>
      <c r="J98" s="98"/>
      <c r="K98" s="98">
        <f>SUM(K94:K97)</f>
        <v>-4963</v>
      </c>
    </row>
    <row r="99" spans="1:17" ht="23.1" customHeight="1" x14ac:dyDescent="0.2">
      <c r="A99" s="95" t="s">
        <v>130</v>
      </c>
      <c r="B99" s="85"/>
      <c r="C99" s="97">
        <v>12</v>
      </c>
      <c r="D99" s="104"/>
      <c r="E99" s="102">
        <v>34833</v>
      </c>
      <c r="F99" s="98"/>
      <c r="G99" s="102">
        <v>-14099</v>
      </c>
      <c r="H99" s="98"/>
      <c r="I99" s="102">
        <v>40685</v>
      </c>
      <c r="J99" s="98"/>
      <c r="K99" s="102">
        <v>667</v>
      </c>
    </row>
    <row r="100" spans="1:17" ht="23.1" customHeight="1" thickBot="1" x14ac:dyDescent="0.25">
      <c r="A100" s="94" t="s">
        <v>120</v>
      </c>
      <c r="B100" s="85"/>
      <c r="C100" s="97"/>
      <c r="D100" s="104"/>
      <c r="E100" s="105">
        <f>SUM(E98:E99)</f>
        <v>-136751</v>
      </c>
      <c r="F100" s="98"/>
      <c r="G100" s="105">
        <f>SUM(G98:G99)</f>
        <v>28093</v>
      </c>
      <c r="H100" s="98"/>
      <c r="I100" s="105">
        <f>SUM(I98:I99)</f>
        <v>-142821</v>
      </c>
      <c r="J100" s="98"/>
      <c r="K100" s="105">
        <f>SUM(K98:K99)</f>
        <v>-4296</v>
      </c>
    </row>
    <row r="101" spans="1:17" ht="23.1" customHeight="1" thickTop="1" x14ac:dyDescent="0.2">
      <c r="A101" s="95"/>
      <c r="B101" s="85"/>
      <c r="C101" s="97"/>
      <c r="E101" s="98"/>
      <c r="F101" s="146"/>
      <c r="G101" s="98"/>
      <c r="H101" s="146"/>
      <c r="I101" s="146"/>
      <c r="J101" s="98"/>
      <c r="K101" s="146"/>
    </row>
    <row r="102" spans="1:17" ht="23.1" customHeight="1" x14ac:dyDescent="0.2">
      <c r="A102" s="94" t="s">
        <v>172</v>
      </c>
      <c r="C102" s="97"/>
      <c r="E102" s="98"/>
      <c r="F102" s="98"/>
      <c r="G102" s="98"/>
      <c r="H102" s="98"/>
      <c r="I102" s="98"/>
      <c r="J102" s="98"/>
      <c r="K102" s="98"/>
    </row>
    <row r="103" spans="1:17" ht="23.1" customHeight="1" thickBot="1" x14ac:dyDescent="0.25">
      <c r="A103" s="86" t="s">
        <v>88</v>
      </c>
      <c r="C103" s="97"/>
      <c r="E103" s="98">
        <f>E105-E104</f>
        <v>-135970</v>
      </c>
      <c r="F103" s="98"/>
      <c r="G103" s="98">
        <f>G105-G104</f>
        <v>25308</v>
      </c>
      <c r="H103" s="98"/>
      <c r="I103" s="105">
        <f>I100</f>
        <v>-142821</v>
      </c>
      <c r="J103" s="98"/>
      <c r="K103" s="105">
        <f>K100</f>
        <v>-4296</v>
      </c>
    </row>
    <row r="104" spans="1:17" ht="23.1" customHeight="1" thickTop="1" x14ac:dyDescent="0.2">
      <c r="A104" s="86" t="s">
        <v>166</v>
      </c>
      <c r="C104" s="97"/>
      <c r="E104" s="130">
        <v>-781</v>
      </c>
      <c r="F104" s="98"/>
      <c r="G104" s="130">
        <v>2785</v>
      </c>
      <c r="H104" s="98"/>
      <c r="I104" s="98"/>
      <c r="J104" s="98"/>
      <c r="K104" s="98"/>
    </row>
    <row r="105" spans="1:17" ht="23.1" customHeight="1" thickBot="1" x14ac:dyDescent="0.25">
      <c r="E105" s="105">
        <f>E100</f>
        <v>-136751</v>
      </c>
      <c r="F105" s="98"/>
      <c r="G105" s="105">
        <f>G100</f>
        <v>28093</v>
      </c>
      <c r="H105" s="98"/>
      <c r="I105" s="98"/>
      <c r="J105" s="98"/>
      <c r="K105" s="98"/>
    </row>
    <row r="106" spans="1:17" ht="23.1" customHeight="1" thickTop="1" x14ac:dyDescent="0.2">
      <c r="E106" s="98"/>
      <c r="F106" s="98"/>
      <c r="G106" s="98"/>
      <c r="H106" s="98"/>
      <c r="I106" s="98"/>
      <c r="J106" s="98"/>
      <c r="K106" s="98"/>
    </row>
    <row r="107" spans="1:17" ht="23.1" customHeight="1" x14ac:dyDescent="0.2">
      <c r="A107" s="94" t="s">
        <v>131</v>
      </c>
      <c r="C107" s="97"/>
      <c r="E107" s="106"/>
      <c r="G107" s="106"/>
      <c r="I107" s="106"/>
      <c r="J107" s="106"/>
      <c r="K107" s="106"/>
    </row>
    <row r="108" spans="1:17" ht="23.1" customHeight="1" x14ac:dyDescent="0.2">
      <c r="A108" s="95" t="s">
        <v>180</v>
      </c>
      <c r="B108" s="96"/>
      <c r="C108" s="97"/>
      <c r="E108" s="106"/>
      <c r="G108" s="106"/>
      <c r="H108" s="106"/>
      <c r="I108" s="106"/>
      <c r="J108" s="106"/>
      <c r="K108" s="106"/>
    </row>
    <row r="109" spans="1:17" ht="23.1" customHeight="1" thickBot="1" x14ac:dyDescent="0.25">
      <c r="A109" s="95" t="s">
        <v>181</v>
      </c>
      <c r="B109" s="85"/>
      <c r="C109" s="97"/>
      <c r="E109" s="109">
        <f>E103/397906</f>
        <v>-0.3417138721205511</v>
      </c>
      <c r="F109" s="107"/>
      <c r="G109" s="109">
        <f>G103/397906</f>
        <v>6.3602961503470667E-2</v>
      </c>
      <c r="H109" s="107"/>
      <c r="I109" s="109">
        <f>I103/397906</f>
        <v>-0.35893150643619348</v>
      </c>
      <c r="J109" s="107"/>
      <c r="K109" s="109">
        <f>K103/397906</f>
        <v>-1.0796519781053816E-2</v>
      </c>
    </row>
    <row r="110" spans="1:17" ht="23.1" customHeight="1" thickTop="1" x14ac:dyDescent="0.2">
      <c r="A110" s="95"/>
      <c r="B110" s="85"/>
      <c r="C110" s="97"/>
      <c r="E110" s="108"/>
      <c r="F110" s="107"/>
      <c r="G110" s="108"/>
      <c r="H110" s="107"/>
      <c r="I110" s="107"/>
      <c r="J110" s="108"/>
      <c r="K110" s="107"/>
    </row>
    <row r="111" spans="1:17" ht="23.1" customHeight="1" x14ac:dyDescent="0.2">
      <c r="A111" s="13" t="s">
        <v>125</v>
      </c>
      <c r="C111" s="110"/>
      <c r="E111" s="106"/>
      <c r="G111" s="106"/>
      <c r="I111" s="106"/>
      <c r="J111" s="106"/>
      <c r="K111" s="106"/>
    </row>
    <row r="112" spans="1:17" s="59" customFormat="1" ht="23.1" customHeight="1" x14ac:dyDescent="0.2">
      <c r="A112" s="81" t="s">
        <v>0</v>
      </c>
      <c r="I112" s="76"/>
      <c r="J112" s="76"/>
      <c r="K112" s="113" t="s">
        <v>84</v>
      </c>
      <c r="M112" s="87"/>
      <c r="N112" s="87"/>
      <c r="O112" s="87"/>
      <c r="P112" s="87"/>
      <c r="Q112" s="87"/>
    </row>
    <row r="113" spans="1:17" s="59" customFormat="1" ht="23.1" customHeight="1" x14ac:dyDescent="0.2">
      <c r="A113" s="7" t="s">
        <v>147</v>
      </c>
      <c r="I113" s="76"/>
      <c r="J113" s="76"/>
      <c r="K113" s="113"/>
      <c r="M113" s="87"/>
      <c r="N113" s="87"/>
      <c r="O113" s="87"/>
      <c r="P113" s="87"/>
      <c r="Q113" s="87"/>
    </row>
    <row r="114" spans="1:17" s="59" customFormat="1" ht="23.1" customHeight="1" x14ac:dyDescent="0.2">
      <c r="A114" s="7" t="s">
        <v>209</v>
      </c>
      <c r="I114" s="76"/>
      <c r="J114" s="76"/>
      <c r="K114" s="113"/>
      <c r="M114" s="87"/>
      <c r="N114" s="87"/>
      <c r="O114" s="87"/>
      <c r="P114" s="87"/>
      <c r="Q114" s="87"/>
    </row>
    <row r="115" spans="1:17" s="59" customFormat="1" ht="23.1" customHeight="1" x14ac:dyDescent="0.2">
      <c r="C115" s="9"/>
      <c r="D115" s="10"/>
      <c r="E115" s="10"/>
      <c r="F115" s="10"/>
      <c r="G115" s="10"/>
      <c r="H115" s="10"/>
      <c r="I115" s="8"/>
      <c r="J115" s="10"/>
      <c r="K115" s="113" t="s">
        <v>1</v>
      </c>
      <c r="M115" s="87"/>
      <c r="N115" s="87"/>
      <c r="O115" s="87"/>
      <c r="P115" s="87"/>
      <c r="Q115" s="87"/>
    </row>
    <row r="116" spans="1:17" s="59" customFormat="1" ht="23.1" customHeight="1" x14ac:dyDescent="0.2">
      <c r="C116" s="15" t="s">
        <v>4</v>
      </c>
      <c r="D116" s="1"/>
      <c r="E116" s="77"/>
      <c r="F116" s="77" t="s">
        <v>2</v>
      </c>
      <c r="G116" s="77"/>
      <c r="H116" s="14"/>
      <c r="I116" s="77"/>
      <c r="J116" s="77" t="s">
        <v>3</v>
      </c>
      <c r="K116" s="77"/>
      <c r="M116" s="87"/>
      <c r="N116" s="87"/>
      <c r="O116" s="87"/>
      <c r="P116" s="87"/>
      <c r="Q116" s="87"/>
    </row>
    <row r="117" spans="1:17" s="59" customFormat="1" ht="23.1" customHeight="1" x14ac:dyDescent="0.5">
      <c r="C117" s="89"/>
      <c r="D117" s="16"/>
      <c r="E117" s="91">
        <v>2566</v>
      </c>
      <c r="F117" s="92"/>
      <c r="G117" s="91">
        <v>2565</v>
      </c>
      <c r="H117" s="93"/>
      <c r="I117" s="91">
        <v>2566</v>
      </c>
      <c r="J117" s="92"/>
      <c r="K117" s="91">
        <v>2565</v>
      </c>
      <c r="M117" s="87"/>
      <c r="N117" s="87"/>
      <c r="O117" s="87"/>
      <c r="P117" s="87"/>
      <c r="Q117" s="87"/>
    </row>
    <row r="118" spans="1:17" s="59" customFormat="1" ht="23.1" customHeight="1" x14ac:dyDescent="0.2">
      <c r="C118" s="89"/>
      <c r="D118" s="16"/>
      <c r="E118" s="15"/>
      <c r="F118" s="17"/>
      <c r="G118" s="15"/>
      <c r="H118" s="114"/>
      <c r="I118" s="15"/>
      <c r="J118" s="17"/>
      <c r="K118" s="15"/>
      <c r="M118" s="87"/>
      <c r="N118" s="87"/>
      <c r="O118" s="87"/>
      <c r="P118" s="87"/>
      <c r="Q118" s="87"/>
    </row>
    <row r="119" spans="1:17" s="59" customFormat="1" ht="23.1" customHeight="1" x14ac:dyDescent="0.2">
      <c r="A119" s="69" t="s">
        <v>120</v>
      </c>
      <c r="C119" s="115"/>
      <c r="D119" s="61"/>
      <c r="E119" s="67">
        <f>E100</f>
        <v>-136751</v>
      </c>
      <c r="F119" s="66"/>
      <c r="G119" s="67">
        <f>G100</f>
        <v>28093</v>
      </c>
      <c r="H119" s="68"/>
      <c r="I119" s="67">
        <f>I100</f>
        <v>-142821</v>
      </c>
      <c r="J119" s="68"/>
      <c r="K119" s="67">
        <f>K100</f>
        <v>-4296</v>
      </c>
      <c r="M119" s="87"/>
      <c r="N119" s="87"/>
      <c r="O119" s="87"/>
      <c r="P119" s="87"/>
      <c r="Q119" s="87"/>
    </row>
    <row r="120" spans="1:17" s="59" customFormat="1" ht="23.1" customHeight="1" x14ac:dyDescent="0.2">
      <c r="A120" s="71"/>
      <c r="C120" s="116"/>
      <c r="D120" s="70"/>
      <c r="E120" s="68"/>
      <c r="F120" s="66"/>
      <c r="G120" s="68"/>
      <c r="H120" s="68"/>
      <c r="I120" s="66"/>
      <c r="J120" s="68"/>
      <c r="K120" s="66"/>
      <c r="M120" s="87"/>
      <c r="N120" s="87"/>
      <c r="O120" s="87"/>
      <c r="P120" s="87"/>
      <c r="Q120" s="87"/>
    </row>
    <row r="121" spans="1:17" s="59" customFormat="1" ht="23.1" customHeight="1" x14ac:dyDescent="0.2">
      <c r="A121" s="69" t="s">
        <v>85</v>
      </c>
      <c r="C121" s="115"/>
      <c r="D121" s="61"/>
      <c r="E121" s="68"/>
      <c r="F121" s="66"/>
      <c r="G121" s="68"/>
      <c r="H121" s="68"/>
      <c r="I121" s="66"/>
      <c r="J121" s="68"/>
      <c r="K121" s="66"/>
      <c r="M121" s="87"/>
      <c r="N121" s="87"/>
      <c r="O121" s="87"/>
      <c r="P121" s="87"/>
      <c r="Q121" s="87"/>
    </row>
    <row r="122" spans="1:17" s="59" customFormat="1" ht="23.1" customHeight="1" x14ac:dyDescent="0.2">
      <c r="A122" s="58" t="s">
        <v>121</v>
      </c>
      <c r="C122" s="115"/>
      <c r="D122" s="61"/>
      <c r="E122" s="68"/>
      <c r="F122" s="66"/>
      <c r="G122" s="68"/>
      <c r="H122" s="68"/>
      <c r="I122" s="66"/>
      <c r="J122" s="68"/>
      <c r="K122" s="66"/>
      <c r="M122" s="87"/>
      <c r="N122" s="87"/>
      <c r="O122" s="87"/>
      <c r="P122" s="87"/>
      <c r="Q122" s="87"/>
    </row>
    <row r="123" spans="1:17" s="59" customFormat="1" ht="23.1" customHeight="1" x14ac:dyDescent="0.2">
      <c r="A123" s="71" t="s">
        <v>161</v>
      </c>
      <c r="C123" s="116"/>
      <c r="D123" s="70"/>
      <c r="E123" s="66"/>
      <c r="F123" s="66"/>
      <c r="G123" s="66"/>
      <c r="H123" s="68"/>
      <c r="I123" s="66"/>
      <c r="J123" s="68"/>
      <c r="K123" s="66"/>
      <c r="M123" s="87"/>
      <c r="N123" s="87"/>
      <c r="O123" s="87"/>
      <c r="P123" s="87"/>
      <c r="Q123" s="87"/>
    </row>
    <row r="124" spans="1:17" s="59" customFormat="1" ht="23.1" customHeight="1" x14ac:dyDescent="0.2">
      <c r="A124" s="71" t="s">
        <v>160</v>
      </c>
      <c r="C124" s="116"/>
      <c r="D124" s="70"/>
      <c r="E124" s="67">
        <v>-12</v>
      </c>
      <c r="F124" s="66"/>
      <c r="G124" s="67">
        <v>59</v>
      </c>
      <c r="H124" s="68"/>
      <c r="I124" s="67">
        <v>0</v>
      </c>
      <c r="J124" s="68"/>
      <c r="K124" s="67">
        <v>0</v>
      </c>
      <c r="M124" s="87"/>
      <c r="N124" s="87"/>
      <c r="O124" s="87"/>
      <c r="P124" s="87"/>
      <c r="Q124" s="87"/>
    </row>
    <row r="125" spans="1:17" s="59" customFormat="1" ht="23.1" customHeight="1" x14ac:dyDescent="0.2">
      <c r="A125" s="71" t="s">
        <v>159</v>
      </c>
      <c r="C125" s="116"/>
      <c r="D125" s="70"/>
      <c r="E125" s="67">
        <f>E124</f>
        <v>-12</v>
      </c>
      <c r="F125" s="66"/>
      <c r="G125" s="67">
        <f>G124</f>
        <v>59</v>
      </c>
      <c r="H125" s="68"/>
      <c r="I125" s="67">
        <v>0</v>
      </c>
      <c r="J125" s="68"/>
      <c r="K125" s="67">
        <v>0</v>
      </c>
      <c r="M125" s="87"/>
      <c r="N125" s="87"/>
      <c r="O125" s="87"/>
      <c r="P125" s="87"/>
      <c r="Q125" s="87"/>
    </row>
    <row r="126" spans="1:17" s="59" customFormat="1" ht="23.1" customHeight="1" x14ac:dyDescent="0.2">
      <c r="A126" s="71" t="s">
        <v>152</v>
      </c>
      <c r="C126" s="116"/>
      <c r="D126" s="70"/>
      <c r="E126" s="149"/>
      <c r="F126" s="149"/>
      <c r="G126" s="149"/>
      <c r="H126" s="149"/>
      <c r="I126" s="149"/>
      <c r="J126" s="149"/>
      <c r="K126" s="149"/>
      <c r="M126" s="87"/>
      <c r="N126" s="87"/>
      <c r="O126" s="87"/>
      <c r="P126" s="87"/>
      <c r="Q126" s="87"/>
    </row>
    <row r="127" spans="1:17" s="59" customFormat="1" ht="23.1" customHeight="1" x14ac:dyDescent="0.2">
      <c r="A127" s="58" t="s">
        <v>143</v>
      </c>
      <c r="C127" s="60"/>
      <c r="D127" s="61"/>
      <c r="E127" s="68"/>
      <c r="F127" s="66"/>
      <c r="G127" s="68"/>
      <c r="H127" s="68"/>
      <c r="I127" s="66"/>
      <c r="J127" s="68"/>
      <c r="K127" s="66"/>
      <c r="M127" s="87"/>
      <c r="N127" s="87"/>
      <c r="O127" s="87"/>
      <c r="P127" s="87"/>
      <c r="Q127" s="87"/>
    </row>
    <row r="128" spans="1:17" s="59" customFormat="1" ht="23.1" customHeight="1" x14ac:dyDescent="0.2">
      <c r="A128" s="71" t="s">
        <v>162</v>
      </c>
      <c r="C128" s="60"/>
      <c r="D128" s="61"/>
      <c r="E128" s="68"/>
      <c r="F128" s="66"/>
      <c r="G128" s="68"/>
      <c r="H128" s="68"/>
      <c r="I128" s="66"/>
      <c r="J128" s="68"/>
      <c r="K128" s="66"/>
      <c r="M128" s="87"/>
      <c r="N128" s="87"/>
      <c r="O128" s="87"/>
      <c r="P128" s="87"/>
      <c r="Q128" s="87"/>
    </row>
    <row r="129" spans="1:17" s="59" customFormat="1" ht="23.1" customHeight="1" x14ac:dyDescent="0.2">
      <c r="A129" s="71" t="s">
        <v>163</v>
      </c>
      <c r="C129" s="60"/>
      <c r="D129" s="61"/>
      <c r="E129" s="66">
        <v>20715</v>
      </c>
      <c r="F129" s="66"/>
      <c r="G129" s="66">
        <v>-42050</v>
      </c>
      <c r="H129" s="66"/>
      <c r="I129" s="4">
        <v>18308</v>
      </c>
      <c r="J129" s="66"/>
      <c r="K129" s="4">
        <v>-46370</v>
      </c>
      <c r="M129" s="87"/>
      <c r="N129" s="87"/>
      <c r="O129" s="87"/>
      <c r="P129" s="87"/>
      <c r="Q129" s="87"/>
    </row>
    <row r="130" spans="1:17" s="59" customFormat="1" ht="23.1" customHeight="1" x14ac:dyDescent="0.2">
      <c r="A130" s="71" t="s">
        <v>144</v>
      </c>
      <c r="C130" s="97">
        <v>12</v>
      </c>
      <c r="D130" s="61"/>
      <c r="E130" s="67">
        <v>-4143</v>
      </c>
      <c r="F130" s="66"/>
      <c r="G130" s="67">
        <v>8410</v>
      </c>
      <c r="H130" s="68"/>
      <c r="I130" s="67">
        <v>-3662</v>
      </c>
      <c r="J130" s="68"/>
      <c r="K130" s="67">
        <v>9273</v>
      </c>
      <c r="M130" s="87"/>
      <c r="N130" s="87"/>
      <c r="O130" s="87"/>
      <c r="P130" s="87"/>
      <c r="Q130" s="87"/>
    </row>
    <row r="131" spans="1:17" s="59" customFormat="1" ht="23.1" customHeight="1" x14ac:dyDescent="0.2">
      <c r="A131" s="71" t="s">
        <v>164</v>
      </c>
      <c r="C131" s="60"/>
      <c r="D131" s="61"/>
      <c r="E131" s="149"/>
      <c r="F131" s="149"/>
      <c r="G131" s="149"/>
      <c r="H131" s="149"/>
      <c r="I131" s="149"/>
      <c r="J131" s="149"/>
      <c r="K131" s="149"/>
      <c r="M131" s="87"/>
      <c r="N131" s="87"/>
      <c r="O131" s="87"/>
      <c r="P131" s="87"/>
      <c r="Q131" s="87"/>
    </row>
    <row r="132" spans="1:17" s="59" customFormat="1" ht="23.1" customHeight="1" x14ac:dyDescent="0.2">
      <c r="A132" s="71" t="s">
        <v>165</v>
      </c>
      <c r="C132" s="60"/>
      <c r="D132" s="61"/>
      <c r="E132" s="67">
        <f>SUM(E130+E129)</f>
        <v>16572</v>
      </c>
      <c r="F132" s="66"/>
      <c r="G132" s="67">
        <f>SUM(G130+G129)</f>
        <v>-33640</v>
      </c>
      <c r="H132" s="68"/>
      <c r="I132" s="67">
        <f>SUM(I130+I129)</f>
        <v>14646</v>
      </c>
      <c r="J132" s="68"/>
      <c r="K132" s="67">
        <f>SUM(K130+K129)</f>
        <v>-37097</v>
      </c>
      <c r="M132" s="87"/>
      <c r="N132" s="87"/>
      <c r="O132" s="87"/>
      <c r="P132" s="87"/>
      <c r="Q132" s="87"/>
    </row>
    <row r="133" spans="1:17" s="59" customFormat="1" ht="23.1" customHeight="1" x14ac:dyDescent="0.2">
      <c r="A133" s="69" t="s">
        <v>86</v>
      </c>
      <c r="C133" s="60"/>
      <c r="D133" s="61"/>
      <c r="E133" s="67">
        <f>E132+E125</f>
        <v>16560</v>
      </c>
      <c r="F133" s="66"/>
      <c r="G133" s="67">
        <f>G132+G125</f>
        <v>-33581</v>
      </c>
      <c r="H133" s="68"/>
      <c r="I133" s="67">
        <f>I123+I132</f>
        <v>14646</v>
      </c>
      <c r="J133" s="68"/>
      <c r="K133" s="67">
        <f>K123+K132</f>
        <v>-37097</v>
      </c>
      <c r="M133" s="87"/>
      <c r="N133" s="87"/>
      <c r="O133" s="87"/>
      <c r="P133" s="87"/>
      <c r="Q133" s="87"/>
    </row>
    <row r="134" spans="1:17" s="59" customFormat="1" ht="23.1" customHeight="1" x14ac:dyDescent="0.2">
      <c r="A134" s="69"/>
      <c r="C134" s="60"/>
      <c r="D134" s="61"/>
      <c r="E134" s="68"/>
      <c r="F134" s="66"/>
      <c r="G134" s="68"/>
      <c r="H134" s="68"/>
      <c r="I134" s="66"/>
      <c r="J134" s="68"/>
      <c r="K134" s="66"/>
      <c r="M134" s="87"/>
      <c r="N134" s="87"/>
      <c r="O134" s="87"/>
      <c r="P134" s="87"/>
      <c r="Q134" s="87"/>
    </row>
    <row r="135" spans="1:17" s="59" customFormat="1" ht="23.1" customHeight="1" thickBot="1" x14ac:dyDescent="0.25">
      <c r="A135" s="69" t="s">
        <v>95</v>
      </c>
      <c r="C135" s="60"/>
      <c r="D135" s="61"/>
      <c r="E135" s="147">
        <f>E133+E119</f>
        <v>-120191</v>
      </c>
      <c r="F135" s="66"/>
      <c r="G135" s="147">
        <f>G133+G119</f>
        <v>-5488</v>
      </c>
      <c r="H135" s="68"/>
      <c r="I135" s="147">
        <f>I133+I119</f>
        <v>-128175</v>
      </c>
      <c r="J135" s="68"/>
      <c r="K135" s="147">
        <f>K133+K119</f>
        <v>-41393</v>
      </c>
      <c r="M135" s="87"/>
      <c r="N135" s="87"/>
      <c r="O135" s="87"/>
      <c r="P135" s="87"/>
      <c r="Q135" s="87"/>
    </row>
    <row r="136" spans="1:17" s="59" customFormat="1" ht="23.1" customHeight="1" thickTop="1" x14ac:dyDescent="0.2">
      <c r="A136" s="69"/>
      <c r="C136" s="60"/>
      <c r="D136" s="61"/>
      <c r="E136" s="66"/>
      <c r="F136" s="66"/>
      <c r="G136" s="66"/>
      <c r="H136" s="68"/>
      <c r="I136" s="66"/>
      <c r="J136" s="68"/>
      <c r="K136" s="66"/>
      <c r="M136" s="87"/>
      <c r="N136" s="87"/>
      <c r="O136" s="87"/>
      <c r="P136" s="87"/>
      <c r="Q136" s="87"/>
    </row>
    <row r="137" spans="1:17" s="59" customFormat="1" ht="23.1" customHeight="1" x14ac:dyDescent="0.2">
      <c r="A137" s="69" t="s">
        <v>87</v>
      </c>
      <c r="C137" s="65"/>
      <c r="D137" s="70"/>
      <c r="E137" s="68"/>
      <c r="F137" s="66"/>
      <c r="G137" s="68"/>
      <c r="H137" s="68"/>
      <c r="I137" s="66"/>
      <c r="J137" s="68"/>
      <c r="K137" s="66"/>
      <c r="M137" s="87"/>
      <c r="N137" s="87"/>
      <c r="O137" s="87"/>
      <c r="P137" s="87"/>
      <c r="Q137" s="87"/>
    </row>
    <row r="138" spans="1:17" s="59" customFormat="1" ht="23.1" customHeight="1" x14ac:dyDescent="0.2">
      <c r="A138" s="13" t="s">
        <v>88</v>
      </c>
      <c r="C138" s="65"/>
      <c r="D138" s="70"/>
      <c r="E138" s="66">
        <f>+E140-E139</f>
        <v>-119406</v>
      </c>
      <c r="F138" s="66"/>
      <c r="G138" s="66">
        <f>+G140-G139</f>
        <v>-8295</v>
      </c>
      <c r="H138" s="68"/>
      <c r="I138" s="66">
        <f>+I140-I139</f>
        <v>-128175</v>
      </c>
      <c r="J138" s="68"/>
      <c r="K138" s="66">
        <f>+K140-K139</f>
        <v>-41393</v>
      </c>
      <c r="M138" s="87"/>
      <c r="N138" s="87"/>
      <c r="O138" s="87"/>
      <c r="P138" s="87"/>
      <c r="Q138" s="87"/>
    </row>
    <row r="139" spans="1:17" s="59" customFormat="1" ht="23.1" customHeight="1" x14ac:dyDescent="0.2">
      <c r="A139" s="13" t="s">
        <v>166</v>
      </c>
      <c r="C139" s="65"/>
      <c r="D139" s="70"/>
      <c r="E139" s="138">
        <v>-785</v>
      </c>
      <c r="F139" s="66"/>
      <c r="G139" s="138">
        <v>2807</v>
      </c>
      <c r="H139" s="68"/>
      <c r="I139" s="67">
        <v>0</v>
      </c>
      <c r="J139" s="68"/>
      <c r="K139" s="67">
        <v>0</v>
      </c>
      <c r="M139" s="87"/>
      <c r="N139" s="87"/>
      <c r="O139" s="87"/>
      <c r="P139" s="87"/>
      <c r="Q139" s="87"/>
    </row>
    <row r="140" spans="1:17" s="59" customFormat="1" ht="23.1" customHeight="1" thickBot="1" x14ac:dyDescent="0.25">
      <c r="A140" s="71"/>
      <c r="C140" s="65"/>
      <c r="D140" s="70"/>
      <c r="E140" s="148">
        <f>E135</f>
        <v>-120191</v>
      </c>
      <c r="F140" s="66"/>
      <c r="G140" s="148">
        <f>G135</f>
        <v>-5488</v>
      </c>
      <c r="H140" s="68"/>
      <c r="I140" s="148">
        <f>I135</f>
        <v>-128175</v>
      </c>
      <c r="J140" s="68"/>
      <c r="K140" s="148">
        <f>K135</f>
        <v>-41393</v>
      </c>
      <c r="M140" s="87"/>
      <c r="N140" s="87"/>
      <c r="O140" s="87"/>
      <c r="P140" s="87"/>
      <c r="Q140" s="87"/>
    </row>
    <row r="141" spans="1:17" s="59" customFormat="1" ht="23.1" customHeight="1" thickTop="1" x14ac:dyDescent="0.2">
      <c r="A141" s="69"/>
      <c r="C141" s="60"/>
      <c r="D141" s="61"/>
      <c r="E141" s="60"/>
      <c r="F141" s="62"/>
      <c r="G141" s="60"/>
      <c r="H141" s="63"/>
      <c r="I141" s="64"/>
      <c r="J141" s="65"/>
      <c r="K141" s="64"/>
      <c r="M141" s="87"/>
      <c r="N141" s="87"/>
      <c r="O141" s="87"/>
      <c r="P141" s="87"/>
      <c r="Q141" s="87"/>
    </row>
    <row r="142" spans="1:17" s="59" customFormat="1" ht="23.1" customHeight="1" x14ac:dyDescent="0.2">
      <c r="A142" s="13" t="s">
        <v>125</v>
      </c>
      <c r="I142" s="76"/>
      <c r="J142" s="76"/>
      <c r="K142" s="113"/>
      <c r="N142" s="87"/>
      <c r="O142" s="87"/>
      <c r="P142" s="87"/>
      <c r="Q142" s="87"/>
    </row>
    <row r="143" spans="1:17" s="85" customFormat="1" ht="23.1" customHeight="1" x14ac:dyDescent="0.5">
      <c r="A143" s="81" t="s">
        <v>0</v>
      </c>
      <c r="B143" s="82"/>
      <c r="C143" s="83"/>
      <c r="D143" s="84"/>
      <c r="E143" s="84"/>
      <c r="F143" s="84"/>
      <c r="G143" s="84"/>
      <c r="H143" s="84"/>
      <c r="I143" s="84"/>
      <c r="J143" s="84"/>
      <c r="K143" s="80" t="s">
        <v>38</v>
      </c>
      <c r="N143" s="87"/>
      <c r="O143" s="87"/>
      <c r="P143" s="87"/>
      <c r="Q143" s="87"/>
    </row>
    <row r="144" spans="1:17" s="120" customFormat="1" ht="23.1" customHeight="1" x14ac:dyDescent="0.5">
      <c r="A144" s="118" t="s">
        <v>52</v>
      </c>
      <c r="B144" s="119"/>
      <c r="C144" s="83"/>
      <c r="D144" s="119"/>
      <c r="E144" s="119"/>
      <c r="F144" s="119"/>
      <c r="G144" s="119"/>
      <c r="H144" s="119"/>
      <c r="I144" s="119"/>
      <c r="J144" s="119"/>
      <c r="K144" s="119"/>
      <c r="N144" s="87"/>
      <c r="O144" s="87"/>
      <c r="P144" s="87"/>
      <c r="Q144" s="87"/>
    </row>
    <row r="145" spans="1:17" s="59" customFormat="1" ht="23.1" customHeight="1" x14ac:dyDescent="0.2">
      <c r="A145" s="7" t="s">
        <v>209</v>
      </c>
      <c r="I145" s="76"/>
      <c r="J145" s="76"/>
      <c r="K145" s="113"/>
      <c r="N145" s="87"/>
      <c r="O145" s="87"/>
      <c r="P145" s="87"/>
      <c r="Q145" s="87"/>
    </row>
    <row r="146" spans="1:17" s="85" customFormat="1" ht="23.1" customHeight="1" x14ac:dyDescent="0.5">
      <c r="B146" s="84"/>
      <c r="C146" s="83"/>
      <c r="D146" s="84"/>
      <c r="E146" s="84"/>
      <c r="F146" s="84"/>
      <c r="G146" s="84"/>
      <c r="H146" s="84"/>
      <c r="I146" s="84"/>
      <c r="J146" s="84"/>
      <c r="K146" s="121" t="s">
        <v>1</v>
      </c>
      <c r="N146" s="87"/>
      <c r="O146" s="87"/>
      <c r="P146" s="87"/>
      <c r="Q146" s="87"/>
    </row>
    <row r="147" spans="1:17" ht="23.1" customHeight="1" x14ac:dyDescent="0.2">
      <c r="E147" s="78"/>
      <c r="F147" s="78" t="s">
        <v>2</v>
      </c>
      <c r="G147" s="78"/>
      <c r="H147" s="88"/>
      <c r="I147" s="78"/>
      <c r="J147" s="78" t="s">
        <v>3</v>
      </c>
      <c r="K147" s="78"/>
    </row>
    <row r="148" spans="1:17" ht="23.1" customHeight="1" x14ac:dyDescent="0.5">
      <c r="C148" s="89"/>
      <c r="D148" s="90"/>
      <c r="E148" s="91">
        <v>2566</v>
      </c>
      <c r="F148" s="92"/>
      <c r="G148" s="91">
        <v>2565</v>
      </c>
      <c r="H148" s="93"/>
      <c r="I148" s="91">
        <v>2566</v>
      </c>
      <c r="J148" s="92"/>
      <c r="K148" s="91">
        <v>2565</v>
      </c>
    </row>
    <row r="149" spans="1:17" s="40" customFormat="1" ht="23.1" customHeight="1" x14ac:dyDescent="0.5">
      <c r="A149" s="55" t="s">
        <v>53</v>
      </c>
      <c r="B149" s="56"/>
      <c r="C149" s="73"/>
      <c r="E149" s="48"/>
      <c r="F149" s="48"/>
      <c r="G149" s="48"/>
      <c r="I149" s="48"/>
      <c r="J149" s="48"/>
      <c r="K149" s="48"/>
      <c r="N149" s="87"/>
      <c r="O149" s="87"/>
      <c r="P149" s="87"/>
      <c r="Q149" s="87"/>
    </row>
    <row r="150" spans="1:17" s="40" customFormat="1" ht="23.1" customHeight="1" x14ac:dyDescent="0.5">
      <c r="A150" s="54" t="s">
        <v>127</v>
      </c>
      <c r="C150" s="73"/>
      <c r="E150" s="132">
        <f>+E98</f>
        <v>-171584</v>
      </c>
      <c r="F150" s="132"/>
      <c r="G150" s="39">
        <f>+G98</f>
        <v>42192</v>
      </c>
      <c r="H150" s="39"/>
      <c r="I150" s="39">
        <f>I98</f>
        <v>-183506</v>
      </c>
      <c r="J150" s="39"/>
      <c r="K150" s="39">
        <f>K98</f>
        <v>-4963</v>
      </c>
      <c r="M150" s="87"/>
      <c r="N150" s="87"/>
      <c r="O150" s="87"/>
      <c r="P150" s="87"/>
      <c r="Q150" s="87"/>
    </row>
    <row r="151" spans="1:17" s="40" customFormat="1" ht="23.1" customHeight="1" x14ac:dyDescent="0.5">
      <c r="A151" s="54" t="s">
        <v>132</v>
      </c>
      <c r="C151" s="73"/>
      <c r="E151" s="132"/>
      <c r="F151" s="132"/>
      <c r="G151" s="39"/>
      <c r="H151" s="39"/>
      <c r="I151" s="39"/>
      <c r="J151" s="39"/>
      <c r="K151" s="39"/>
      <c r="N151" s="87"/>
      <c r="O151" s="87"/>
      <c r="P151" s="87"/>
      <c r="Q151" s="87"/>
    </row>
    <row r="152" spans="1:17" s="40" customFormat="1" ht="23.1" customHeight="1" x14ac:dyDescent="0.5">
      <c r="A152" s="54" t="s">
        <v>116</v>
      </c>
      <c r="C152" s="73"/>
      <c r="E152" s="43"/>
      <c r="F152" s="43"/>
      <c r="G152" s="43"/>
      <c r="H152" s="43"/>
      <c r="I152" s="43"/>
      <c r="J152" s="43"/>
      <c r="K152" s="43"/>
      <c r="N152" s="87"/>
      <c r="O152" s="87"/>
      <c r="P152" s="87"/>
      <c r="Q152" s="87"/>
    </row>
    <row r="153" spans="1:17" s="40" customFormat="1" ht="23.1" customHeight="1" x14ac:dyDescent="0.5">
      <c r="A153" s="72" t="s">
        <v>54</v>
      </c>
      <c r="C153" s="73"/>
      <c r="E153" s="39">
        <v>84205</v>
      </c>
      <c r="F153" s="39"/>
      <c r="G153" s="39">
        <v>79318</v>
      </c>
      <c r="H153" s="39"/>
      <c r="I153" s="39">
        <v>60374</v>
      </c>
      <c r="J153" s="39"/>
      <c r="K153" s="132">
        <v>55720</v>
      </c>
      <c r="M153" s="87"/>
      <c r="N153" s="87"/>
      <c r="O153" s="87"/>
      <c r="P153" s="87"/>
      <c r="Q153" s="87"/>
    </row>
    <row r="154" spans="1:17" s="40" customFormat="1" ht="23.1" customHeight="1" x14ac:dyDescent="0.5">
      <c r="A154" s="72" t="s">
        <v>169</v>
      </c>
      <c r="C154" s="73"/>
      <c r="E154" s="39">
        <v>-920</v>
      </c>
      <c r="F154" s="39"/>
      <c r="G154" s="39">
        <v>1191</v>
      </c>
      <c r="H154" s="39"/>
      <c r="I154" s="39">
        <v>-232</v>
      </c>
      <c r="J154" s="39"/>
      <c r="K154" s="132">
        <v>74</v>
      </c>
      <c r="M154" s="87"/>
      <c r="N154" s="87"/>
      <c r="O154" s="87"/>
      <c r="P154" s="87"/>
      <c r="Q154" s="87"/>
    </row>
    <row r="155" spans="1:17" s="40" customFormat="1" ht="23.1" customHeight="1" x14ac:dyDescent="0.5">
      <c r="A155" s="72" t="s">
        <v>196</v>
      </c>
      <c r="C155" s="73"/>
      <c r="E155" s="39">
        <v>0</v>
      </c>
      <c r="F155" s="39"/>
      <c r="G155" s="39">
        <v>434</v>
      </c>
      <c r="H155" s="39"/>
      <c r="I155" s="39">
        <v>0</v>
      </c>
      <c r="J155" s="39"/>
      <c r="K155" s="132">
        <v>0</v>
      </c>
      <c r="M155" s="87"/>
      <c r="N155" s="87"/>
      <c r="O155" s="87"/>
      <c r="P155" s="87"/>
      <c r="Q155" s="87"/>
    </row>
    <row r="156" spans="1:17" s="40" customFormat="1" ht="23.1" customHeight="1" x14ac:dyDescent="0.5">
      <c r="A156" s="72" t="s">
        <v>219</v>
      </c>
      <c r="C156" s="73"/>
      <c r="E156" s="39">
        <v>-206570</v>
      </c>
      <c r="F156" s="39"/>
      <c r="G156" s="39">
        <v>-187717</v>
      </c>
      <c r="H156" s="39"/>
      <c r="I156" s="39">
        <v>-200350</v>
      </c>
      <c r="J156" s="39"/>
      <c r="K156" s="132">
        <v>-196699</v>
      </c>
      <c r="M156" s="87"/>
      <c r="N156" s="87"/>
      <c r="O156" s="87"/>
      <c r="P156" s="87"/>
      <c r="Q156" s="87"/>
    </row>
    <row r="157" spans="1:17" s="40" customFormat="1" ht="23.1" customHeight="1" x14ac:dyDescent="0.5">
      <c r="A157" s="72" t="s">
        <v>222</v>
      </c>
      <c r="C157" s="73"/>
      <c r="E157" s="39">
        <v>-140</v>
      </c>
      <c r="F157" s="39"/>
      <c r="G157" s="39">
        <v>-1072</v>
      </c>
      <c r="H157" s="39"/>
      <c r="I157" s="39">
        <v>-91</v>
      </c>
      <c r="J157" s="39"/>
      <c r="K157" s="132">
        <v>2</v>
      </c>
      <c r="M157" s="87"/>
      <c r="N157" s="87"/>
      <c r="O157" s="87"/>
      <c r="P157" s="87"/>
      <c r="Q157" s="87"/>
    </row>
    <row r="158" spans="1:17" s="40" customFormat="1" ht="23.1" customHeight="1" x14ac:dyDescent="0.5">
      <c r="A158" s="72" t="s">
        <v>182</v>
      </c>
      <c r="C158" s="73"/>
      <c r="E158" s="39">
        <v>0</v>
      </c>
      <c r="F158" s="39"/>
      <c r="G158" s="39">
        <v>-9444</v>
      </c>
      <c r="H158" s="39"/>
      <c r="I158" s="39">
        <v>0</v>
      </c>
      <c r="J158" s="39"/>
      <c r="K158" s="39">
        <v>0</v>
      </c>
      <c r="M158" s="87"/>
      <c r="N158" s="87"/>
      <c r="O158" s="87"/>
      <c r="P158" s="87"/>
      <c r="Q158" s="87"/>
    </row>
    <row r="159" spans="1:17" s="40" customFormat="1" ht="23.1" customHeight="1" x14ac:dyDescent="0.5">
      <c r="A159" s="72" t="s">
        <v>170</v>
      </c>
      <c r="C159" s="73"/>
      <c r="E159" s="39">
        <v>-3922</v>
      </c>
      <c r="F159" s="39"/>
      <c r="G159" s="39">
        <v>-1807</v>
      </c>
      <c r="H159" s="39"/>
      <c r="I159" s="39">
        <v>0</v>
      </c>
      <c r="J159" s="39"/>
      <c r="K159" s="132">
        <v>0</v>
      </c>
      <c r="M159" s="87"/>
      <c r="N159" s="87"/>
      <c r="O159" s="87"/>
      <c r="P159" s="87"/>
      <c r="Q159" s="87"/>
    </row>
    <row r="160" spans="1:17" s="1" customFormat="1" ht="23.1" customHeight="1" x14ac:dyDescent="0.2">
      <c r="A160" s="29" t="s">
        <v>226</v>
      </c>
      <c r="C160" s="20"/>
      <c r="E160" s="30">
        <v>2189</v>
      </c>
      <c r="F160" s="30"/>
      <c r="G160" s="30">
        <v>63942</v>
      </c>
      <c r="H160" s="30"/>
      <c r="I160" s="30">
        <v>2189</v>
      </c>
      <c r="J160" s="30"/>
      <c r="K160" s="30">
        <v>63942</v>
      </c>
      <c r="M160" s="87"/>
      <c r="N160" s="87"/>
      <c r="O160" s="87"/>
      <c r="P160" s="87"/>
      <c r="Q160" s="87"/>
    </row>
    <row r="161" spans="1:17" s="40" customFormat="1" ht="23.1" customHeight="1" x14ac:dyDescent="0.5">
      <c r="A161" s="13" t="s">
        <v>111</v>
      </c>
      <c r="C161" s="73"/>
      <c r="E161" s="39">
        <v>16445</v>
      </c>
      <c r="F161" s="39"/>
      <c r="G161" s="39">
        <v>16964</v>
      </c>
      <c r="H161" s="39"/>
      <c r="I161" s="39">
        <v>13726</v>
      </c>
      <c r="J161" s="39"/>
      <c r="K161" s="132">
        <v>13317</v>
      </c>
      <c r="M161" s="87"/>
      <c r="N161" s="87"/>
      <c r="O161" s="87"/>
      <c r="P161" s="87"/>
      <c r="Q161" s="87"/>
    </row>
    <row r="162" spans="1:17" s="40" customFormat="1" ht="23.1" customHeight="1" x14ac:dyDescent="0.5">
      <c r="A162" s="72" t="s">
        <v>189</v>
      </c>
      <c r="C162" s="73"/>
      <c r="E162" s="39">
        <v>31898</v>
      </c>
      <c r="F162" s="39"/>
      <c r="G162" s="39">
        <v>54308</v>
      </c>
      <c r="H162" s="39"/>
      <c r="I162" s="39">
        <v>33574</v>
      </c>
      <c r="J162" s="39"/>
      <c r="K162" s="132">
        <v>48323</v>
      </c>
      <c r="M162" s="87"/>
      <c r="N162" s="87"/>
      <c r="O162" s="87"/>
      <c r="P162" s="87"/>
      <c r="Q162" s="87"/>
    </row>
    <row r="163" spans="1:17" s="40" customFormat="1" ht="23.1" customHeight="1" x14ac:dyDescent="0.5">
      <c r="A163" s="72" t="s">
        <v>190</v>
      </c>
      <c r="C163" s="73"/>
      <c r="E163" s="39">
        <v>-26515</v>
      </c>
      <c r="F163" s="39"/>
      <c r="G163" s="39">
        <v>-25115</v>
      </c>
      <c r="H163" s="39"/>
      <c r="I163" s="39">
        <v>-26991</v>
      </c>
      <c r="J163" s="39"/>
      <c r="K163" s="39">
        <v>-23874</v>
      </c>
      <c r="M163" s="87"/>
      <c r="N163" s="87"/>
      <c r="O163" s="87"/>
      <c r="P163" s="87"/>
      <c r="Q163" s="87"/>
    </row>
    <row r="164" spans="1:17" s="1" customFormat="1" ht="23.1" customHeight="1" x14ac:dyDescent="0.2">
      <c r="A164" s="29" t="s">
        <v>114</v>
      </c>
      <c r="B164" s="11"/>
      <c r="C164" s="20"/>
      <c r="E164" s="133">
        <v>-3375</v>
      </c>
      <c r="F164" s="150"/>
      <c r="G164" s="133">
        <v>-6736</v>
      </c>
      <c r="H164" s="133"/>
      <c r="I164" s="30">
        <v>-23341</v>
      </c>
      <c r="J164" s="30"/>
      <c r="K164" s="30">
        <v>-33324</v>
      </c>
      <c r="M164" s="87"/>
      <c r="N164" s="87"/>
      <c r="O164" s="87"/>
      <c r="P164" s="87"/>
      <c r="Q164" s="87"/>
    </row>
    <row r="165" spans="1:17" s="40" customFormat="1" ht="23.1" customHeight="1" x14ac:dyDescent="0.5">
      <c r="A165" s="72" t="s">
        <v>145</v>
      </c>
      <c r="C165" s="73"/>
      <c r="E165" s="132">
        <v>-1969</v>
      </c>
      <c r="F165" s="132"/>
      <c r="G165" s="132">
        <v>-1082</v>
      </c>
      <c r="H165" s="132"/>
      <c r="I165" s="39">
        <v>-1119</v>
      </c>
      <c r="J165" s="39"/>
      <c r="K165" s="39">
        <v>-640</v>
      </c>
      <c r="M165" s="87"/>
      <c r="N165" s="87"/>
      <c r="O165" s="87"/>
      <c r="P165" s="87"/>
      <c r="Q165" s="87"/>
    </row>
    <row r="166" spans="1:17" s="40" customFormat="1" ht="23.1" customHeight="1" x14ac:dyDescent="0.5">
      <c r="A166" s="54" t="s">
        <v>146</v>
      </c>
      <c r="B166" s="120"/>
      <c r="C166" s="73"/>
      <c r="E166" s="41">
        <v>37591</v>
      </c>
      <c r="F166" s="39"/>
      <c r="G166" s="41">
        <v>18171</v>
      </c>
      <c r="H166" s="39"/>
      <c r="I166" s="41">
        <v>29465</v>
      </c>
      <c r="J166" s="39"/>
      <c r="K166" s="41">
        <v>12189</v>
      </c>
      <c r="M166" s="87"/>
      <c r="N166" s="87"/>
      <c r="O166" s="87"/>
      <c r="P166" s="87"/>
      <c r="Q166" s="87"/>
    </row>
    <row r="167" spans="1:17" s="40" customFormat="1" ht="23.1" customHeight="1" x14ac:dyDescent="0.5">
      <c r="A167" s="54" t="s">
        <v>183</v>
      </c>
      <c r="C167" s="73"/>
      <c r="E167" s="39"/>
      <c r="F167" s="39"/>
      <c r="G167" s="39"/>
      <c r="H167" s="39"/>
      <c r="I167" s="39"/>
      <c r="J167" s="39"/>
      <c r="K167" s="39"/>
      <c r="M167" s="87"/>
      <c r="N167" s="87"/>
      <c r="O167" s="87"/>
      <c r="P167" s="87"/>
      <c r="Q167" s="87"/>
    </row>
    <row r="168" spans="1:17" s="40" customFormat="1" ht="23.1" customHeight="1" x14ac:dyDescent="0.5">
      <c r="A168" s="54" t="s">
        <v>98</v>
      </c>
      <c r="C168" s="73"/>
      <c r="E168" s="39">
        <f>SUM(E150:E166)</f>
        <v>-242667</v>
      </c>
      <c r="F168" s="39"/>
      <c r="G168" s="39">
        <f>SUM(G150:G166)</f>
        <v>43547</v>
      </c>
      <c r="H168" s="39"/>
      <c r="I168" s="39">
        <f>SUM(I150:I166)</f>
        <v>-296302</v>
      </c>
      <c r="J168" s="39"/>
      <c r="K168" s="39">
        <f>SUM(K150:K166)</f>
        <v>-65933</v>
      </c>
      <c r="M168" s="87"/>
      <c r="N168" s="87"/>
      <c r="O168" s="87"/>
      <c r="P168" s="87"/>
      <c r="Q168" s="87"/>
    </row>
    <row r="169" spans="1:17" s="40" customFormat="1" ht="23.1" customHeight="1" x14ac:dyDescent="0.5">
      <c r="A169" s="54" t="s">
        <v>55</v>
      </c>
      <c r="C169" s="73"/>
      <c r="E169" s="39"/>
      <c r="F169" s="39"/>
      <c r="G169" s="39"/>
      <c r="H169" s="39"/>
      <c r="I169" s="39"/>
      <c r="J169" s="39"/>
      <c r="K169" s="39"/>
      <c r="M169" s="87"/>
      <c r="N169" s="87"/>
      <c r="O169" s="87"/>
      <c r="P169" s="87"/>
      <c r="Q169" s="87"/>
    </row>
    <row r="170" spans="1:17" s="40" customFormat="1" ht="23.1" customHeight="1" x14ac:dyDescent="0.5">
      <c r="A170" s="54" t="s">
        <v>107</v>
      </c>
      <c r="C170" s="73"/>
      <c r="E170" s="39">
        <v>23527</v>
      </c>
      <c r="F170" s="39"/>
      <c r="G170" s="39">
        <v>268415</v>
      </c>
      <c r="H170" s="39"/>
      <c r="I170" s="39">
        <v>-176586</v>
      </c>
      <c r="J170" s="39"/>
      <c r="K170" s="132">
        <v>183890</v>
      </c>
      <c r="M170" s="87"/>
      <c r="N170" s="87"/>
      <c r="O170" s="87"/>
      <c r="P170" s="87"/>
      <c r="Q170" s="87"/>
    </row>
    <row r="171" spans="1:17" s="40" customFormat="1" ht="23.1" customHeight="1" x14ac:dyDescent="0.5">
      <c r="A171" s="54" t="s">
        <v>56</v>
      </c>
      <c r="C171" s="73"/>
      <c r="E171" s="39">
        <v>-427023</v>
      </c>
      <c r="F171" s="39"/>
      <c r="G171" s="39">
        <v>9704</v>
      </c>
      <c r="H171" s="39"/>
      <c r="I171" s="39">
        <v>-241192</v>
      </c>
      <c r="J171" s="39"/>
      <c r="K171" s="132">
        <v>134715</v>
      </c>
      <c r="M171" s="87"/>
      <c r="N171" s="87"/>
      <c r="O171" s="87"/>
      <c r="P171" s="87"/>
      <c r="Q171" s="87"/>
    </row>
    <row r="172" spans="1:17" s="40" customFormat="1" ht="23.1" customHeight="1" x14ac:dyDescent="0.5">
      <c r="A172" s="72" t="s">
        <v>57</v>
      </c>
      <c r="B172" s="122"/>
      <c r="C172" s="73"/>
      <c r="E172" s="39">
        <f>-33695-16270</f>
        <v>-49965</v>
      </c>
      <c r="F172" s="39"/>
      <c r="G172" s="39">
        <v>21749</v>
      </c>
      <c r="H172" s="39"/>
      <c r="I172" s="39">
        <v>-40329</v>
      </c>
      <c r="J172" s="39"/>
      <c r="K172" s="132">
        <v>23050</v>
      </c>
      <c r="M172" s="87"/>
      <c r="N172" s="87"/>
      <c r="O172" s="87"/>
      <c r="P172" s="87"/>
      <c r="Q172" s="87"/>
    </row>
    <row r="173" spans="1:17" s="1" customFormat="1" ht="23.1" customHeight="1" x14ac:dyDescent="0.5">
      <c r="A173" s="29" t="s">
        <v>154</v>
      </c>
      <c r="C173" s="20"/>
      <c r="E173" s="30">
        <v>-128</v>
      </c>
      <c r="F173" s="30"/>
      <c r="G173" s="30">
        <v>5116</v>
      </c>
      <c r="H173" s="39"/>
      <c r="I173" s="39">
        <v>-51</v>
      </c>
      <c r="J173" s="39"/>
      <c r="K173" s="132">
        <v>5318</v>
      </c>
      <c r="M173" s="87"/>
      <c r="N173" s="87"/>
      <c r="O173" s="87"/>
      <c r="P173" s="87"/>
      <c r="Q173" s="87"/>
    </row>
    <row r="174" spans="1:17" s="40" customFormat="1" ht="23.1" customHeight="1" x14ac:dyDescent="0.5">
      <c r="A174" s="54" t="s">
        <v>58</v>
      </c>
      <c r="C174" s="73"/>
      <c r="E174" s="39"/>
      <c r="F174" s="39"/>
      <c r="G174" s="39"/>
      <c r="H174" s="39"/>
      <c r="I174" s="39"/>
      <c r="J174" s="39"/>
      <c r="K174" s="39"/>
      <c r="M174" s="87"/>
      <c r="N174" s="87"/>
      <c r="O174" s="87"/>
      <c r="P174" s="87"/>
      <c r="Q174" s="87"/>
    </row>
    <row r="175" spans="1:17" s="40" customFormat="1" ht="23.1" customHeight="1" x14ac:dyDescent="0.5">
      <c r="A175" s="72" t="s">
        <v>108</v>
      </c>
      <c r="B175" s="120"/>
      <c r="C175" s="73"/>
      <c r="E175" s="39">
        <v>146298</v>
      </c>
      <c r="F175" s="39"/>
      <c r="G175" s="39">
        <v>128272</v>
      </c>
      <c r="H175" s="39"/>
      <c r="I175" s="39">
        <v>308430</v>
      </c>
      <c r="J175" s="39"/>
      <c r="K175" s="132">
        <v>111057</v>
      </c>
      <c r="M175" s="87"/>
      <c r="N175" s="87"/>
      <c r="O175" s="87"/>
      <c r="P175" s="87"/>
      <c r="Q175" s="87"/>
    </row>
    <row r="176" spans="1:17" s="40" customFormat="1" ht="23.1" customHeight="1" x14ac:dyDescent="0.5">
      <c r="A176" s="72" t="s">
        <v>59</v>
      </c>
      <c r="B176" s="120"/>
      <c r="C176" s="73"/>
      <c r="E176" s="39">
        <v>3261</v>
      </c>
      <c r="F176" s="39"/>
      <c r="G176" s="39">
        <v>-24843</v>
      </c>
      <c r="H176" s="39"/>
      <c r="I176" s="39">
        <v>4897</v>
      </c>
      <c r="J176" s="39"/>
      <c r="K176" s="132">
        <v>-7508</v>
      </c>
      <c r="M176" s="87"/>
      <c r="N176" s="87"/>
      <c r="O176" s="87"/>
      <c r="P176" s="87"/>
      <c r="Q176" s="87"/>
    </row>
    <row r="177" spans="1:17" s="40" customFormat="1" ht="23.1" customHeight="1" x14ac:dyDescent="0.5">
      <c r="A177" s="72" t="s">
        <v>176</v>
      </c>
      <c r="B177" s="120"/>
      <c r="C177" s="73"/>
      <c r="E177" s="41">
        <v>0</v>
      </c>
      <c r="F177" s="39"/>
      <c r="G177" s="41">
        <v>0</v>
      </c>
      <c r="H177" s="39"/>
      <c r="I177" s="41">
        <v>0</v>
      </c>
      <c r="J177" s="39"/>
      <c r="K177" s="41">
        <v>-300</v>
      </c>
      <c r="M177" s="87"/>
      <c r="N177" s="87"/>
      <c r="O177" s="87"/>
      <c r="P177" s="87"/>
      <c r="Q177" s="87"/>
    </row>
    <row r="178" spans="1:17" s="40" customFormat="1" ht="23.1" customHeight="1" x14ac:dyDescent="0.5">
      <c r="A178" s="72" t="s">
        <v>128</v>
      </c>
      <c r="B178" s="120"/>
      <c r="C178" s="73"/>
      <c r="E178" s="39">
        <f>SUM(E168:E177)</f>
        <v>-546697</v>
      </c>
      <c r="F178" s="39"/>
      <c r="G178" s="39">
        <f>SUM(G168:G177)</f>
        <v>451960</v>
      </c>
      <c r="H178" s="39"/>
      <c r="I178" s="39">
        <f>SUM(I168:I177)</f>
        <v>-441133</v>
      </c>
      <c r="J178" s="39"/>
      <c r="K178" s="39">
        <f>SUM(K168:K177)</f>
        <v>384289</v>
      </c>
      <c r="M178" s="87"/>
      <c r="N178" s="87"/>
      <c r="O178" s="87"/>
      <c r="P178" s="87"/>
      <c r="Q178" s="87"/>
    </row>
    <row r="179" spans="1:17" s="40" customFormat="1" ht="23.1" customHeight="1" x14ac:dyDescent="0.5">
      <c r="A179" s="72" t="s">
        <v>213</v>
      </c>
      <c r="B179" s="120"/>
      <c r="C179" s="73"/>
      <c r="E179" s="39">
        <v>-2257</v>
      </c>
      <c r="F179" s="39"/>
      <c r="G179" s="39">
        <v>-3085</v>
      </c>
      <c r="H179" s="39"/>
      <c r="I179" s="39">
        <v>0</v>
      </c>
      <c r="J179" s="39"/>
      <c r="K179" s="39">
        <v>-968</v>
      </c>
      <c r="M179" s="87"/>
      <c r="N179" s="87"/>
      <c r="O179" s="87"/>
      <c r="P179" s="87"/>
      <c r="Q179" s="87"/>
    </row>
    <row r="180" spans="1:17" s="40" customFormat="1" ht="23.1" customHeight="1" x14ac:dyDescent="0.5">
      <c r="A180" s="72" t="s">
        <v>60</v>
      </c>
      <c r="B180" s="120"/>
      <c r="C180" s="73"/>
      <c r="E180" s="39">
        <v>-36499</v>
      </c>
      <c r="F180" s="39"/>
      <c r="G180" s="39">
        <v>-18231</v>
      </c>
      <c r="H180" s="39"/>
      <c r="I180" s="39">
        <v>-29326</v>
      </c>
      <c r="J180" s="39"/>
      <c r="K180" s="39">
        <v>-12179</v>
      </c>
      <c r="M180" s="87"/>
      <c r="N180" s="87"/>
      <c r="O180" s="87"/>
      <c r="P180" s="87"/>
      <c r="Q180" s="87"/>
    </row>
    <row r="181" spans="1:17" s="40" customFormat="1" ht="23.1" customHeight="1" x14ac:dyDescent="0.5">
      <c r="A181" s="72" t="s">
        <v>61</v>
      </c>
      <c r="C181" s="73"/>
      <c r="E181" s="41">
        <f>-14704+434</f>
        <v>-14270</v>
      </c>
      <c r="F181" s="39"/>
      <c r="G181" s="41">
        <v>-33509</v>
      </c>
      <c r="H181" s="39"/>
      <c r="I181" s="41">
        <v>-6101</v>
      </c>
      <c r="J181" s="39"/>
      <c r="K181" s="41">
        <v>-9255</v>
      </c>
      <c r="M181" s="87"/>
      <c r="N181" s="87"/>
      <c r="O181" s="87"/>
      <c r="P181" s="87"/>
      <c r="Q181" s="87"/>
    </row>
    <row r="182" spans="1:17" s="40" customFormat="1" ht="23.1" customHeight="1" x14ac:dyDescent="0.5">
      <c r="A182" s="118" t="s">
        <v>148</v>
      </c>
      <c r="B182" s="122"/>
      <c r="C182" s="73"/>
      <c r="E182" s="41">
        <f>SUM(E178:E181)</f>
        <v>-599723</v>
      </c>
      <c r="F182" s="39"/>
      <c r="G182" s="41">
        <f>SUM(G178:G181)</f>
        <v>397135</v>
      </c>
      <c r="H182" s="39"/>
      <c r="I182" s="41">
        <f>SUM(I178:I181)</f>
        <v>-476560</v>
      </c>
      <c r="J182" s="39"/>
      <c r="K182" s="41">
        <f>SUM(K178:K181)</f>
        <v>361887</v>
      </c>
      <c r="M182" s="87"/>
      <c r="N182" s="87"/>
      <c r="O182" s="87"/>
      <c r="P182" s="87"/>
      <c r="Q182" s="87"/>
    </row>
    <row r="183" spans="1:17" s="40" customFormat="1" ht="23.1" customHeight="1" x14ac:dyDescent="0.5">
      <c r="A183" s="54"/>
      <c r="C183" s="73"/>
      <c r="E183" s="39"/>
      <c r="F183" s="39"/>
      <c r="G183" s="132"/>
      <c r="H183" s="43"/>
      <c r="I183" s="39"/>
      <c r="J183" s="39"/>
      <c r="K183" s="39"/>
      <c r="N183" s="87"/>
      <c r="O183" s="87"/>
      <c r="P183" s="87"/>
      <c r="Q183" s="87"/>
    </row>
    <row r="184" spans="1:17" s="40" customFormat="1" ht="23.1" customHeight="1" x14ac:dyDescent="0.5">
      <c r="A184" s="13" t="s">
        <v>125</v>
      </c>
      <c r="B184" s="122"/>
      <c r="C184" s="73"/>
      <c r="F184" s="123"/>
      <c r="G184" s="139"/>
      <c r="N184" s="87"/>
      <c r="O184" s="87"/>
      <c r="P184" s="87"/>
      <c r="Q184" s="87"/>
    </row>
    <row r="185" spans="1:17" s="85" customFormat="1" ht="23.1" customHeight="1" x14ac:dyDescent="0.5">
      <c r="A185" s="81" t="s">
        <v>0</v>
      </c>
      <c r="B185" s="82"/>
      <c r="C185" s="83"/>
      <c r="D185" s="84"/>
      <c r="E185" s="84"/>
      <c r="F185" s="84"/>
      <c r="G185" s="140"/>
      <c r="H185" s="84"/>
      <c r="I185" s="84"/>
      <c r="J185" s="84"/>
      <c r="K185" s="80" t="s">
        <v>38</v>
      </c>
      <c r="N185" s="87"/>
      <c r="O185" s="87"/>
      <c r="P185" s="87"/>
      <c r="Q185" s="87"/>
    </row>
    <row r="186" spans="1:17" s="120" customFormat="1" ht="23.1" customHeight="1" x14ac:dyDescent="0.5">
      <c r="A186" s="118" t="s">
        <v>62</v>
      </c>
      <c r="B186" s="119"/>
      <c r="C186" s="83"/>
      <c r="D186" s="119"/>
      <c r="E186" s="119"/>
      <c r="F186" s="119"/>
      <c r="G186" s="141"/>
      <c r="H186" s="119"/>
      <c r="I186" s="119"/>
      <c r="J186" s="119"/>
      <c r="K186" s="119"/>
      <c r="N186" s="87"/>
      <c r="O186" s="87"/>
      <c r="P186" s="87"/>
      <c r="Q186" s="87"/>
    </row>
    <row r="187" spans="1:17" s="85" customFormat="1" ht="23.1" customHeight="1" x14ac:dyDescent="0.5">
      <c r="A187" s="7" t="s">
        <v>209</v>
      </c>
      <c r="B187" s="82"/>
      <c r="C187" s="83"/>
      <c r="D187" s="84"/>
      <c r="E187" s="84"/>
      <c r="F187" s="84"/>
      <c r="G187" s="140"/>
      <c r="H187" s="84"/>
      <c r="I187" s="84"/>
      <c r="J187" s="84"/>
      <c r="K187" s="84"/>
      <c r="N187" s="87"/>
      <c r="O187" s="87"/>
      <c r="P187" s="87"/>
      <c r="Q187" s="87"/>
    </row>
    <row r="188" spans="1:17" s="85" customFormat="1" ht="23.1" customHeight="1" x14ac:dyDescent="0.5">
      <c r="B188" s="84"/>
      <c r="C188" s="83"/>
      <c r="D188" s="84"/>
      <c r="E188" s="84"/>
      <c r="F188" s="84"/>
      <c r="G188" s="140"/>
      <c r="H188" s="84"/>
      <c r="I188" s="84"/>
      <c r="J188" s="84"/>
      <c r="K188" s="121" t="s">
        <v>1</v>
      </c>
      <c r="N188" s="87"/>
      <c r="O188" s="87"/>
      <c r="P188" s="87"/>
      <c r="Q188" s="87"/>
    </row>
    <row r="189" spans="1:17" ht="23.1" customHeight="1" x14ac:dyDescent="0.2">
      <c r="E189" s="78"/>
      <c r="F189" s="78" t="s">
        <v>2</v>
      </c>
      <c r="G189" s="142"/>
      <c r="H189" s="88"/>
      <c r="I189" s="78"/>
      <c r="J189" s="78" t="s">
        <v>3</v>
      </c>
      <c r="K189" s="78"/>
    </row>
    <row r="190" spans="1:17" ht="23.1" customHeight="1" x14ac:dyDescent="0.5">
      <c r="C190" s="89"/>
      <c r="D190" s="90"/>
      <c r="E190" s="91">
        <v>2566</v>
      </c>
      <c r="F190" s="92"/>
      <c r="G190" s="91">
        <v>2565</v>
      </c>
      <c r="H190" s="93"/>
      <c r="I190" s="91">
        <v>2566</v>
      </c>
      <c r="J190" s="92"/>
      <c r="K190" s="91">
        <v>2565</v>
      </c>
    </row>
    <row r="191" spans="1:17" s="40" customFormat="1" ht="23.1" customHeight="1" x14ac:dyDescent="0.5">
      <c r="A191" s="55" t="s">
        <v>63</v>
      </c>
      <c r="B191" s="56"/>
      <c r="C191" s="73"/>
      <c r="E191" s="123"/>
      <c r="F191" s="123"/>
      <c r="G191" s="143"/>
      <c r="I191" s="123"/>
      <c r="J191" s="123"/>
      <c r="K191" s="123"/>
      <c r="N191" s="87"/>
      <c r="O191" s="87"/>
      <c r="P191" s="87"/>
      <c r="Q191" s="87"/>
    </row>
    <row r="192" spans="1:17" s="40" customFormat="1" ht="23.1" customHeight="1" x14ac:dyDescent="0.5">
      <c r="A192" s="54" t="s">
        <v>199</v>
      </c>
      <c r="C192" s="73"/>
      <c r="E192" s="132">
        <v>-3000</v>
      </c>
      <c r="F192" s="39"/>
      <c r="G192" s="132">
        <v>10700</v>
      </c>
      <c r="H192" s="39"/>
      <c r="I192" s="39">
        <v>0</v>
      </c>
      <c r="J192" s="39"/>
      <c r="K192" s="39">
        <v>0</v>
      </c>
      <c r="M192" s="87"/>
      <c r="N192" s="87"/>
      <c r="O192" s="87"/>
      <c r="P192" s="87"/>
      <c r="Q192" s="87"/>
    </row>
    <row r="193" spans="1:17" s="40" customFormat="1" ht="23.1" customHeight="1" x14ac:dyDescent="0.5">
      <c r="A193" s="54" t="s">
        <v>194</v>
      </c>
      <c r="C193" s="73"/>
      <c r="E193" s="132">
        <v>0</v>
      </c>
      <c r="F193" s="39"/>
      <c r="G193" s="132">
        <v>0</v>
      </c>
      <c r="H193" s="39"/>
      <c r="I193" s="39">
        <v>19966</v>
      </c>
      <c r="J193" s="39"/>
      <c r="K193" s="39">
        <v>29949</v>
      </c>
      <c r="M193" s="87"/>
      <c r="N193" s="87"/>
      <c r="O193" s="87"/>
      <c r="P193" s="87"/>
      <c r="Q193" s="87"/>
    </row>
    <row r="194" spans="1:17" s="40" customFormat="1" ht="23.1" customHeight="1" x14ac:dyDescent="0.5">
      <c r="A194" s="54" t="s">
        <v>193</v>
      </c>
      <c r="C194" s="73"/>
      <c r="E194" s="132">
        <v>3375</v>
      </c>
      <c r="F194" s="39"/>
      <c r="G194" s="132">
        <v>3375</v>
      </c>
      <c r="H194" s="39"/>
      <c r="I194" s="39">
        <v>3375</v>
      </c>
      <c r="J194" s="39"/>
      <c r="K194" s="39">
        <v>3375</v>
      </c>
      <c r="M194" s="87"/>
      <c r="N194" s="87"/>
      <c r="O194" s="87"/>
      <c r="P194" s="87"/>
      <c r="Q194" s="87"/>
    </row>
    <row r="195" spans="1:17" s="40" customFormat="1" ht="23.1" customHeight="1" x14ac:dyDescent="0.5">
      <c r="A195" s="54" t="s">
        <v>186</v>
      </c>
      <c r="C195" s="73"/>
      <c r="E195" s="132">
        <v>0</v>
      </c>
      <c r="F195" s="39"/>
      <c r="G195" s="132">
        <v>-416</v>
      </c>
      <c r="H195" s="39"/>
      <c r="I195" s="39">
        <v>0</v>
      </c>
      <c r="J195" s="39"/>
      <c r="K195" s="39">
        <v>0</v>
      </c>
      <c r="M195" s="87"/>
      <c r="N195" s="87"/>
      <c r="O195" s="87"/>
      <c r="P195" s="87"/>
      <c r="Q195" s="87"/>
    </row>
    <row r="196" spans="1:17" s="40" customFormat="1" ht="23.1" customHeight="1" x14ac:dyDescent="0.5">
      <c r="A196" s="54" t="s">
        <v>64</v>
      </c>
      <c r="C196" s="73"/>
      <c r="E196" s="132">
        <v>-28619</v>
      </c>
      <c r="F196" s="39"/>
      <c r="G196" s="132">
        <v>-50239</v>
      </c>
      <c r="H196" s="39"/>
      <c r="I196" s="132">
        <v>-10613</v>
      </c>
      <c r="J196" s="39"/>
      <c r="K196" s="132">
        <v>-61022</v>
      </c>
      <c r="M196" s="87"/>
      <c r="N196" s="87"/>
      <c r="O196" s="87"/>
      <c r="P196" s="87"/>
      <c r="Q196" s="87"/>
    </row>
    <row r="197" spans="1:17" s="40" customFormat="1" ht="23.1" customHeight="1" x14ac:dyDescent="0.5">
      <c r="A197" s="13" t="s">
        <v>185</v>
      </c>
      <c r="C197" s="73"/>
      <c r="E197" s="132">
        <v>0</v>
      </c>
      <c r="F197" s="39"/>
      <c r="G197" s="132">
        <v>10500</v>
      </c>
      <c r="H197" s="39"/>
      <c r="I197" s="132">
        <v>0</v>
      </c>
      <c r="J197" s="39"/>
      <c r="K197" s="132">
        <v>0</v>
      </c>
      <c r="M197" s="87"/>
      <c r="N197" s="87"/>
      <c r="O197" s="87"/>
      <c r="P197" s="87"/>
      <c r="Q197" s="87"/>
    </row>
    <row r="198" spans="1:17" s="40" customFormat="1" ht="23.1" customHeight="1" x14ac:dyDescent="0.5">
      <c r="A198" s="54" t="s">
        <v>65</v>
      </c>
      <c r="C198" s="73"/>
      <c r="E198" s="132">
        <v>1237</v>
      </c>
      <c r="F198" s="39"/>
      <c r="G198" s="132">
        <v>2385</v>
      </c>
      <c r="H198" s="39"/>
      <c r="I198" s="39">
        <v>152</v>
      </c>
      <c r="J198" s="39"/>
      <c r="K198" s="39">
        <v>1</v>
      </c>
      <c r="M198" s="87"/>
      <c r="N198" s="87"/>
      <c r="O198" s="87"/>
      <c r="P198" s="87"/>
      <c r="Q198" s="87"/>
    </row>
    <row r="199" spans="1:17" s="1" customFormat="1" ht="23.1" customHeight="1" x14ac:dyDescent="0.5">
      <c r="A199" s="136" t="s">
        <v>171</v>
      </c>
      <c r="C199" s="20"/>
      <c r="E199" s="133">
        <v>-5948</v>
      </c>
      <c r="F199" s="30"/>
      <c r="G199" s="133">
        <v>-1331</v>
      </c>
      <c r="H199" s="39"/>
      <c r="I199" s="132">
        <v>0</v>
      </c>
      <c r="J199" s="39"/>
      <c r="K199" s="132">
        <v>0</v>
      </c>
      <c r="M199" s="87"/>
      <c r="N199" s="87"/>
      <c r="O199" s="87"/>
      <c r="P199" s="87"/>
      <c r="Q199" s="87"/>
    </row>
    <row r="200" spans="1:17" s="40" customFormat="1" ht="23.1" customHeight="1" x14ac:dyDescent="0.5">
      <c r="A200" s="13" t="s">
        <v>155</v>
      </c>
      <c r="C200" s="73"/>
      <c r="E200" s="132">
        <v>1521</v>
      </c>
      <c r="F200" s="39"/>
      <c r="G200" s="132">
        <v>786</v>
      </c>
      <c r="H200" s="39"/>
      <c r="I200" s="132">
        <v>792</v>
      </c>
      <c r="J200" s="39"/>
      <c r="K200" s="132">
        <v>368</v>
      </c>
      <c r="M200" s="87"/>
      <c r="N200" s="87"/>
      <c r="O200" s="87"/>
      <c r="P200" s="87"/>
      <c r="Q200" s="87"/>
    </row>
    <row r="201" spans="1:17" s="40" customFormat="1" ht="23.1" customHeight="1" x14ac:dyDescent="0.5">
      <c r="A201" s="55" t="s">
        <v>220</v>
      </c>
      <c r="C201" s="73"/>
      <c r="E201" s="135">
        <f>SUM(E192:E200)</f>
        <v>-31434</v>
      </c>
      <c r="F201" s="39"/>
      <c r="G201" s="135">
        <f>SUM(G192:G200)</f>
        <v>-24240</v>
      </c>
      <c r="H201" s="39"/>
      <c r="I201" s="151">
        <f>SUM(I192:I200)</f>
        <v>13672</v>
      </c>
      <c r="J201" s="39"/>
      <c r="K201" s="151">
        <f>SUM(K192:K200)</f>
        <v>-27329</v>
      </c>
      <c r="M201" s="87"/>
      <c r="N201" s="87"/>
      <c r="O201" s="87"/>
      <c r="P201" s="87"/>
      <c r="Q201" s="87"/>
    </row>
    <row r="202" spans="1:17" s="40" customFormat="1" ht="23.1" customHeight="1" x14ac:dyDescent="0.5">
      <c r="A202" s="55" t="s">
        <v>66</v>
      </c>
      <c r="B202" s="56"/>
      <c r="C202" s="73"/>
      <c r="E202" s="132"/>
      <c r="F202" s="39"/>
      <c r="G202" s="132"/>
      <c r="H202" s="39"/>
      <c r="I202" s="39"/>
      <c r="J202" s="39"/>
      <c r="K202" s="39"/>
      <c r="M202" s="87"/>
      <c r="N202" s="87"/>
      <c r="O202" s="87"/>
      <c r="P202" s="87"/>
      <c r="Q202" s="87"/>
    </row>
    <row r="203" spans="1:17" s="40" customFormat="1" ht="23.1" customHeight="1" x14ac:dyDescent="0.5">
      <c r="A203" s="72" t="s">
        <v>221</v>
      </c>
      <c r="B203" s="122"/>
      <c r="C203" s="73"/>
      <c r="E203" s="132">
        <v>0</v>
      </c>
      <c r="F203" s="39"/>
      <c r="G203" s="132">
        <v>297450</v>
      </c>
      <c r="H203" s="39"/>
      <c r="I203" s="39">
        <v>0</v>
      </c>
      <c r="J203" s="39"/>
      <c r="K203" s="39">
        <v>297450</v>
      </c>
      <c r="M203" s="87"/>
      <c r="N203" s="87"/>
      <c r="O203" s="87"/>
      <c r="P203" s="87"/>
      <c r="Q203" s="87"/>
    </row>
    <row r="204" spans="1:17" s="40" customFormat="1" ht="23.1" customHeight="1" x14ac:dyDescent="0.5">
      <c r="A204" s="72" t="s">
        <v>184</v>
      </c>
      <c r="B204" s="122"/>
      <c r="C204" s="73"/>
      <c r="E204" s="132">
        <v>390678</v>
      </c>
      <c r="F204" s="39"/>
      <c r="G204" s="132">
        <v>-686094</v>
      </c>
      <c r="H204" s="39"/>
      <c r="I204" s="132">
        <v>190196</v>
      </c>
      <c r="J204" s="39"/>
      <c r="K204" s="132">
        <v>-694384</v>
      </c>
      <c r="M204" s="87"/>
      <c r="N204" s="87"/>
      <c r="O204" s="87"/>
      <c r="P204" s="87"/>
      <c r="Q204" s="87"/>
    </row>
    <row r="205" spans="1:17" s="40" customFormat="1" ht="23.1" customHeight="1" x14ac:dyDescent="0.5">
      <c r="A205" s="29" t="s">
        <v>156</v>
      </c>
      <c r="B205" s="122"/>
      <c r="C205" s="73"/>
      <c r="E205" s="132">
        <v>-19737</v>
      </c>
      <c r="F205" s="39"/>
      <c r="G205" s="132">
        <v>-52021</v>
      </c>
      <c r="H205" s="39"/>
      <c r="I205" s="132">
        <v>-19737</v>
      </c>
      <c r="J205" s="39"/>
      <c r="K205" s="132">
        <v>-52021</v>
      </c>
      <c r="M205" s="87"/>
      <c r="N205" s="87"/>
      <c r="O205" s="87"/>
      <c r="P205" s="87"/>
      <c r="Q205" s="87"/>
    </row>
    <row r="206" spans="1:17" s="40" customFormat="1" ht="23.1" customHeight="1" x14ac:dyDescent="0.5">
      <c r="A206" s="55" t="s">
        <v>149</v>
      </c>
      <c r="C206" s="73"/>
      <c r="E206" s="135">
        <f>SUM(E203:E205)</f>
        <v>370941</v>
      </c>
      <c r="F206" s="39"/>
      <c r="G206" s="135">
        <f>SUM(G203:G205)</f>
        <v>-440665</v>
      </c>
      <c r="H206" s="39"/>
      <c r="I206" s="151">
        <f>SUM(I203:I205)</f>
        <v>170459</v>
      </c>
      <c r="J206" s="39"/>
      <c r="K206" s="151">
        <f>SUM(K203:K205)</f>
        <v>-448955</v>
      </c>
      <c r="M206" s="87"/>
      <c r="N206" s="87"/>
      <c r="O206" s="87"/>
      <c r="P206" s="87"/>
      <c r="Q206" s="87"/>
    </row>
    <row r="207" spans="1:17" s="40" customFormat="1" ht="23.1" customHeight="1" x14ac:dyDescent="0.5">
      <c r="A207" s="55" t="s">
        <v>197</v>
      </c>
      <c r="C207" s="73"/>
      <c r="E207" s="135">
        <v>-178</v>
      </c>
      <c r="F207" s="39"/>
      <c r="G207" s="135">
        <v>-239</v>
      </c>
      <c r="H207" s="39"/>
      <c r="I207" s="151">
        <v>0</v>
      </c>
      <c r="J207" s="39"/>
      <c r="K207" s="151">
        <v>0</v>
      </c>
      <c r="M207" s="87"/>
      <c r="N207" s="87"/>
      <c r="O207" s="87"/>
      <c r="P207" s="87"/>
      <c r="Q207" s="87"/>
    </row>
    <row r="208" spans="1:17" s="40" customFormat="1" ht="23.1" customHeight="1" x14ac:dyDescent="0.5">
      <c r="A208" s="21" t="s">
        <v>188</v>
      </c>
      <c r="C208" s="73"/>
      <c r="E208" s="132">
        <f>SUM(E182,E201,E206,E207)</f>
        <v>-260394</v>
      </c>
      <c r="F208" s="39"/>
      <c r="G208" s="132">
        <f>SUM(G182,G201,G206,G207)</f>
        <v>-68009</v>
      </c>
      <c r="H208" s="39"/>
      <c r="I208" s="39">
        <f>SUM(I182,I201,I206,I207)</f>
        <v>-292429</v>
      </c>
      <c r="J208" s="39"/>
      <c r="K208" s="39">
        <f>SUM(K182,K201,K206,K207)</f>
        <v>-114397</v>
      </c>
      <c r="M208" s="87"/>
      <c r="N208" s="87"/>
      <c r="O208" s="87"/>
      <c r="P208" s="87"/>
      <c r="Q208" s="87"/>
    </row>
    <row r="209" spans="1:17" s="40" customFormat="1" ht="23.1" customHeight="1" x14ac:dyDescent="0.5">
      <c r="A209" s="54" t="s">
        <v>187</v>
      </c>
      <c r="C209" s="73"/>
      <c r="E209" s="132"/>
      <c r="F209" s="39"/>
      <c r="G209" s="132"/>
      <c r="H209" s="39"/>
      <c r="I209" s="39"/>
      <c r="J209" s="39"/>
      <c r="K209" s="39"/>
      <c r="N209" s="87"/>
      <c r="O209" s="87"/>
      <c r="P209" s="87"/>
      <c r="Q209" s="87"/>
    </row>
    <row r="210" spans="1:17" s="40" customFormat="1" ht="23.1" customHeight="1" x14ac:dyDescent="0.5">
      <c r="A210" s="54" t="s">
        <v>115</v>
      </c>
      <c r="C210" s="73"/>
      <c r="E210" s="39">
        <v>1284</v>
      </c>
      <c r="F210" s="39"/>
      <c r="G210" s="39">
        <v>1466</v>
      </c>
      <c r="H210" s="39"/>
      <c r="I210" s="39">
        <v>199</v>
      </c>
      <c r="J210" s="39"/>
      <c r="K210" s="39">
        <v>290</v>
      </c>
      <c r="M210" s="87"/>
      <c r="N210" s="87"/>
      <c r="O210" s="87"/>
      <c r="P210" s="87"/>
      <c r="Q210" s="87"/>
    </row>
    <row r="211" spans="1:17" s="40" customFormat="1" ht="23.1" customHeight="1" x14ac:dyDescent="0.5">
      <c r="A211" s="72" t="s">
        <v>67</v>
      </c>
      <c r="B211" s="120"/>
      <c r="C211" s="73"/>
      <c r="E211" s="134">
        <v>959642</v>
      </c>
      <c r="F211" s="39"/>
      <c r="G211" s="134">
        <v>995868</v>
      </c>
      <c r="H211" s="39"/>
      <c r="I211" s="41">
        <v>589142</v>
      </c>
      <c r="J211" s="39"/>
      <c r="K211" s="41">
        <v>635880</v>
      </c>
      <c r="M211" s="87"/>
      <c r="N211" s="87"/>
      <c r="O211" s="87"/>
      <c r="P211" s="87"/>
      <c r="Q211" s="87"/>
    </row>
    <row r="212" spans="1:17" s="40" customFormat="1" ht="23.1" customHeight="1" thickBot="1" x14ac:dyDescent="0.55000000000000004">
      <c r="A212" s="124" t="s">
        <v>68</v>
      </c>
      <c r="B212" s="122"/>
      <c r="C212" s="73"/>
      <c r="E212" s="125">
        <f>SUM(E208:E211)</f>
        <v>700532</v>
      </c>
      <c r="F212" s="39"/>
      <c r="G212" s="125">
        <f>SUM(G208:G211)</f>
        <v>929325</v>
      </c>
      <c r="H212" s="39"/>
      <c r="I212" s="125">
        <f>SUM(I208:I211)</f>
        <v>296912</v>
      </c>
      <c r="J212" s="39"/>
      <c r="K212" s="125">
        <f>SUM(K208:K211)</f>
        <v>521773</v>
      </c>
      <c r="M212" s="87"/>
      <c r="N212" s="87"/>
      <c r="O212" s="87"/>
      <c r="P212" s="87"/>
      <c r="Q212" s="87"/>
    </row>
    <row r="213" spans="1:17" s="40" customFormat="1" ht="23.1" customHeight="1" thickTop="1" x14ac:dyDescent="0.5">
      <c r="A213" s="54"/>
      <c r="C213" s="73"/>
      <c r="D213" s="48"/>
      <c r="E213" s="154">
        <f>E212-BS!E11</f>
        <v>0</v>
      </c>
      <c r="F213" s="75"/>
      <c r="G213" s="75">
        <f>G212-BS!G11</f>
        <v>-30317</v>
      </c>
      <c r="H213" s="75"/>
      <c r="I213" s="154">
        <f>I212-BS!I11</f>
        <v>0</v>
      </c>
      <c r="J213" s="75"/>
      <c r="K213" s="75">
        <f>K212-BS!K11</f>
        <v>-67369</v>
      </c>
      <c r="N213" s="87"/>
      <c r="O213" s="87"/>
      <c r="P213" s="87"/>
      <c r="Q213" s="87"/>
    </row>
    <row r="214" spans="1:17" s="1" customFormat="1" ht="23.1" customHeight="1" x14ac:dyDescent="0.5">
      <c r="A214" s="55" t="s">
        <v>157</v>
      </c>
      <c r="B214" s="40"/>
      <c r="C214" s="73"/>
      <c r="D214" s="48"/>
      <c r="E214" s="75"/>
      <c r="F214" s="75"/>
      <c r="G214" s="75"/>
      <c r="H214" s="75"/>
      <c r="I214" s="75"/>
      <c r="J214" s="75"/>
      <c r="K214" s="75"/>
      <c r="N214" s="87"/>
      <c r="O214" s="87"/>
      <c r="P214" s="87"/>
      <c r="Q214" s="87"/>
    </row>
    <row r="215" spans="1:17" s="1" customFormat="1" ht="23.1" customHeight="1" x14ac:dyDescent="0.5">
      <c r="A215" s="55" t="s">
        <v>158</v>
      </c>
      <c r="B215" s="40"/>
      <c r="C215" s="73"/>
      <c r="D215" s="48"/>
      <c r="E215" s="75"/>
      <c r="F215" s="75"/>
      <c r="G215" s="75"/>
      <c r="H215" s="75"/>
      <c r="I215" s="75"/>
      <c r="J215" s="75"/>
      <c r="K215" s="75"/>
      <c r="N215" s="87"/>
      <c r="O215" s="87"/>
      <c r="P215" s="87"/>
      <c r="Q215" s="87"/>
    </row>
    <row r="216" spans="1:17" s="1" customFormat="1" ht="23.1" customHeight="1" x14ac:dyDescent="0.5">
      <c r="A216" s="54" t="s">
        <v>198</v>
      </c>
      <c r="B216" s="40"/>
      <c r="C216" s="73"/>
      <c r="D216" s="48"/>
      <c r="E216" s="39">
        <v>6360</v>
      </c>
      <c r="F216" s="39"/>
      <c r="G216" s="39">
        <v>1061</v>
      </c>
      <c r="H216" s="39"/>
      <c r="I216" s="39">
        <v>611</v>
      </c>
      <c r="J216" s="39"/>
      <c r="K216" s="39">
        <v>859</v>
      </c>
      <c r="N216" s="87"/>
      <c r="O216" s="87"/>
      <c r="P216" s="87"/>
      <c r="Q216" s="87"/>
    </row>
    <row r="217" spans="1:17" s="1" customFormat="1" ht="23.1" customHeight="1" x14ac:dyDescent="0.5">
      <c r="A217" s="54" t="s">
        <v>200</v>
      </c>
      <c r="B217" s="40"/>
      <c r="C217" s="73"/>
      <c r="D217" s="48"/>
      <c r="E217" s="39">
        <v>0</v>
      </c>
      <c r="F217" s="39"/>
      <c r="G217" s="39">
        <v>3361</v>
      </c>
      <c r="H217" s="39"/>
      <c r="I217" s="39">
        <v>0</v>
      </c>
      <c r="J217" s="39"/>
      <c r="K217" s="39">
        <v>0</v>
      </c>
      <c r="N217" s="87"/>
      <c r="O217" s="87"/>
      <c r="P217" s="87"/>
      <c r="Q217" s="87"/>
    </row>
    <row r="218" spans="1:17" s="40" customFormat="1" ht="23.1" customHeight="1" x14ac:dyDescent="0.5">
      <c r="A218" s="54"/>
      <c r="C218" s="73"/>
      <c r="D218" s="48"/>
      <c r="E218" s="39"/>
      <c r="F218" s="39"/>
      <c r="G218" s="39"/>
      <c r="H218" s="39"/>
      <c r="I218" s="39"/>
      <c r="J218" s="39"/>
      <c r="K218" s="39"/>
      <c r="N218" s="87"/>
      <c r="O218" s="87"/>
      <c r="P218" s="87"/>
      <c r="Q218" s="87"/>
    </row>
    <row r="219" spans="1:17" s="40" customFormat="1" ht="23.1" customHeight="1" x14ac:dyDescent="0.5">
      <c r="A219" s="13" t="s">
        <v>125</v>
      </c>
      <c r="B219" s="122"/>
      <c r="C219" s="73"/>
      <c r="E219" s="123"/>
      <c r="F219" s="123"/>
      <c r="G219" s="123"/>
      <c r="N219" s="87"/>
      <c r="O219" s="87"/>
    </row>
  </sheetData>
  <pageMargins left="0.69" right="0.31496062992126" top="0.74803149606299202" bottom="0.31496062992126" header="0.31496062992126" footer="0.31496062992126"/>
  <pageSetup paperSize="9" scale="77" fitToHeight="6" orientation="portrait" r:id="rId1"/>
  <rowBreaks count="5" manualBreakCount="5">
    <brk id="39" max="10" man="1"/>
    <brk id="70" max="10" man="1"/>
    <brk id="111" max="10" man="1"/>
    <brk id="142" max="10" man="1"/>
    <brk id="18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8"/>
  <sheetViews>
    <sheetView showGridLines="0" view="pageBreakPreview" zoomScale="90" zoomScaleNormal="80" zoomScaleSheetLayoutView="90" workbookViewId="0">
      <selection activeCell="A20" sqref="A20"/>
    </sheetView>
  </sheetViews>
  <sheetFormatPr defaultColWidth="9.28515625" defaultRowHeight="24" customHeight="1" x14ac:dyDescent="0.5"/>
  <cols>
    <col min="1" max="1" width="12.7109375" style="40" customWidth="1"/>
    <col min="2" max="2" width="17.140625" style="40" customWidth="1"/>
    <col min="3" max="3" width="0.7109375" style="40" customWidth="1"/>
    <col min="4" max="4" width="15.28515625" style="40" customWidth="1"/>
    <col min="5" max="5" width="1.7109375" style="40" customWidth="1"/>
    <col min="6" max="6" width="13.7109375" style="40" customWidth="1"/>
    <col min="7" max="7" width="1.7109375" style="40" customWidth="1"/>
    <col min="8" max="8" width="18.85546875" style="40" customWidth="1"/>
    <col min="9" max="9" width="1.7109375" style="40" customWidth="1"/>
    <col min="10" max="10" width="23.7109375" style="40" customWidth="1"/>
    <col min="11" max="11" width="1.7109375" style="40" customWidth="1"/>
    <col min="12" max="12" width="13.7109375" style="40" customWidth="1"/>
    <col min="13" max="13" width="1.7109375" style="40" customWidth="1"/>
    <col min="14" max="14" width="13.7109375" style="40" customWidth="1"/>
    <col min="15" max="15" width="1.7109375" style="40" customWidth="1"/>
    <col min="16" max="16" width="18.85546875" style="40" customWidth="1"/>
    <col min="17" max="17" width="1.7109375" style="40" customWidth="1"/>
    <col min="18" max="18" width="22.42578125" style="40" customWidth="1"/>
    <col min="19" max="19" width="1.7109375" style="40" customWidth="1"/>
    <col min="20" max="20" width="16.42578125" style="40" customWidth="1"/>
    <col min="21" max="21" width="1.7109375" style="40" customWidth="1"/>
    <col min="22" max="22" width="13.7109375" style="40" customWidth="1"/>
    <col min="23" max="23" width="1.7109375" style="40" customWidth="1"/>
    <col min="24" max="24" width="15.7109375" style="40" customWidth="1"/>
    <col min="25" max="25" width="1.7109375" style="40" customWidth="1"/>
    <col min="26" max="26" width="14.85546875" style="40" customWidth="1"/>
    <col min="27" max="27" width="0.7109375" style="40" customWidth="1"/>
    <col min="28" max="28" width="10.7109375" style="40" customWidth="1"/>
    <col min="29" max="16384" width="9.28515625" style="40"/>
  </cols>
  <sheetData>
    <row r="1" spans="1:26" ht="24" customHeight="1" x14ac:dyDescent="0.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51" t="s">
        <v>76</v>
      </c>
    </row>
    <row r="2" spans="1:26" ht="24" customHeight="1" x14ac:dyDescent="0.5">
      <c r="A2" s="45" t="s">
        <v>77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24" customHeight="1" x14ac:dyDescent="0.5">
      <c r="A3" s="45" t="s">
        <v>209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spans="1:26" ht="24" customHeight="1" x14ac:dyDescent="0.5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51" t="s">
        <v>78</v>
      </c>
    </row>
    <row r="5" spans="1:26" ht="24" customHeight="1" x14ac:dyDescent="0.5">
      <c r="A5" s="47"/>
      <c r="B5" s="47"/>
      <c r="C5" s="47"/>
      <c r="D5" s="161" t="s">
        <v>2</v>
      </c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</row>
    <row r="6" spans="1:26" ht="24" customHeight="1" x14ac:dyDescent="0.5">
      <c r="A6" s="47"/>
      <c r="B6" s="47"/>
      <c r="C6" s="47"/>
      <c r="D6" s="162" t="s">
        <v>34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52"/>
      <c r="X6" s="52"/>
      <c r="Y6" s="52"/>
      <c r="Z6" s="52"/>
    </row>
    <row r="7" spans="1:26" ht="24" customHeight="1" x14ac:dyDescent="0.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162" t="s">
        <v>83</v>
      </c>
      <c r="Q7" s="162"/>
      <c r="R7" s="162"/>
      <c r="S7" s="162"/>
      <c r="T7" s="162"/>
      <c r="U7" s="53"/>
      <c r="V7" s="52"/>
      <c r="W7" s="52"/>
      <c r="X7" s="52"/>
      <c r="Y7" s="52"/>
      <c r="Z7" s="52"/>
    </row>
    <row r="8" spans="1:26" ht="24" customHeight="1" x14ac:dyDescent="0.5">
      <c r="A8" s="47"/>
      <c r="B8" s="47"/>
      <c r="C8" s="47"/>
      <c r="D8" s="47"/>
      <c r="E8" s="47"/>
      <c r="F8" s="47"/>
      <c r="G8" s="47"/>
      <c r="H8" s="47"/>
      <c r="I8" s="47"/>
      <c r="K8" s="47"/>
      <c r="L8" s="47"/>
      <c r="M8" s="47"/>
      <c r="N8" s="47"/>
      <c r="O8" s="47"/>
      <c r="P8" s="163" t="s">
        <v>93</v>
      </c>
      <c r="Q8" s="163"/>
      <c r="R8" s="163"/>
      <c r="S8" s="47"/>
      <c r="V8" s="52"/>
    </row>
    <row r="9" spans="1:26" ht="24" customHeight="1" x14ac:dyDescent="0.5">
      <c r="A9" s="47"/>
      <c r="B9" s="47"/>
      <c r="C9" s="47"/>
      <c r="D9" s="47"/>
      <c r="E9" s="47"/>
      <c r="F9" s="47"/>
      <c r="G9" s="47"/>
      <c r="H9" s="47"/>
      <c r="I9" s="47"/>
      <c r="J9" s="48" t="s">
        <v>89</v>
      </c>
      <c r="K9" s="47"/>
      <c r="L9" s="47"/>
      <c r="M9" s="47"/>
      <c r="N9" s="47"/>
      <c r="O9" s="47"/>
      <c r="P9" s="48"/>
      <c r="Q9" s="48"/>
      <c r="R9" s="48" t="s">
        <v>167</v>
      </c>
      <c r="S9" s="47"/>
      <c r="V9" s="52"/>
    </row>
    <row r="10" spans="1:26" s="48" customFormat="1" ht="24" customHeight="1" x14ac:dyDescent="0.5">
      <c r="A10" s="47"/>
      <c r="H10" s="48" t="s">
        <v>117</v>
      </c>
      <c r="J10" s="48" t="s">
        <v>136</v>
      </c>
      <c r="P10" s="48" t="s">
        <v>112</v>
      </c>
      <c r="R10" s="48" t="s">
        <v>168</v>
      </c>
      <c r="V10" s="48" t="s">
        <v>75</v>
      </c>
      <c r="X10" s="48" t="s">
        <v>89</v>
      </c>
      <c r="Z10" s="48" t="s">
        <v>75</v>
      </c>
    </row>
    <row r="11" spans="1:26" s="48" customFormat="1" ht="24" customHeight="1" x14ac:dyDescent="0.5">
      <c r="A11" s="47"/>
      <c r="D11" s="48" t="s">
        <v>27</v>
      </c>
      <c r="F11" s="48" t="s">
        <v>70</v>
      </c>
      <c r="H11" s="48" t="s">
        <v>118</v>
      </c>
      <c r="J11" s="48" t="s">
        <v>137</v>
      </c>
      <c r="L11" s="163" t="s">
        <v>32</v>
      </c>
      <c r="M11" s="163"/>
      <c r="N11" s="163"/>
      <c r="P11" s="48" t="s">
        <v>96</v>
      </c>
      <c r="R11" s="48" t="s">
        <v>138</v>
      </c>
      <c r="T11" s="48" t="s">
        <v>139</v>
      </c>
      <c r="V11" s="48" t="s">
        <v>26</v>
      </c>
      <c r="X11" s="48" t="s">
        <v>90</v>
      </c>
      <c r="Z11" s="48" t="s">
        <v>92</v>
      </c>
    </row>
    <row r="12" spans="1:26" s="48" customFormat="1" ht="24" customHeight="1" x14ac:dyDescent="0.5">
      <c r="A12" s="47"/>
      <c r="D12" s="49" t="s">
        <v>71</v>
      </c>
      <c r="F12" s="49" t="s">
        <v>72</v>
      </c>
      <c r="H12" s="49" t="s">
        <v>101</v>
      </c>
      <c r="J12" s="49" t="s">
        <v>223</v>
      </c>
      <c r="L12" s="49" t="s">
        <v>73</v>
      </c>
      <c r="N12" s="49" t="s">
        <v>74</v>
      </c>
      <c r="P12" s="49" t="s">
        <v>97</v>
      </c>
      <c r="R12" s="49" t="s">
        <v>93</v>
      </c>
      <c r="T12" s="49" t="s">
        <v>140</v>
      </c>
      <c r="V12" s="49" t="s">
        <v>94</v>
      </c>
      <c r="X12" s="49" t="s">
        <v>91</v>
      </c>
      <c r="Z12" s="49" t="s">
        <v>79</v>
      </c>
    </row>
    <row r="13" spans="1:26" ht="24" customHeight="1" x14ac:dyDescent="0.5">
      <c r="J13" s="156"/>
      <c r="K13" s="156"/>
      <c r="L13" s="156"/>
      <c r="M13" s="156"/>
      <c r="N13" s="156"/>
    </row>
    <row r="14" spans="1:26" ht="24" customHeight="1" x14ac:dyDescent="0.5">
      <c r="A14" s="45" t="s">
        <v>173</v>
      </c>
      <c r="D14" s="38">
        <v>1989531</v>
      </c>
      <c r="E14" s="38">
        <v>0</v>
      </c>
      <c r="F14" s="38">
        <v>1105934</v>
      </c>
      <c r="G14" s="38">
        <v>0</v>
      </c>
      <c r="H14" s="38">
        <v>13145</v>
      </c>
      <c r="I14" s="38">
        <v>0</v>
      </c>
      <c r="J14" s="38">
        <v>9006</v>
      </c>
      <c r="K14" s="38">
        <v>0</v>
      </c>
      <c r="L14" s="38">
        <v>198953</v>
      </c>
      <c r="M14" s="38">
        <v>0</v>
      </c>
      <c r="N14" s="38">
        <v>574726</v>
      </c>
      <c r="O14" s="38">
        <v>0</v>
      </c>
      <c r="P14" s="38">
        <v>-6252</v>
      </c>
      <c r="Q14" s="38">
        <v>0</v>
      </c>
      <c r="R14" s="38">
        <v>47058</v>
      </c>
      <c r="S14" s="38"/>
      <c r="T14" s="38">
        <v>40806</v>
      </c>
      <c r="U14" s="38"/>
      <c r="V14" s="38">
        <f>D14+T14+N14+L14+H14+F14+D150+J14</f>
        <v>3932101</v>
      </c>
      <c r="W14" s="38"/>
      <c r="X14" s="38">
        <v>-108</v>
      </c>
      <c r="Y14" s="38"/>
      <c r="Z14" s="38">
        <f>+V14+X14</f>
        <v>3931993</v>
      </c>
    </row>
    <row r="15" spans="1:26" ht="24" customHeight="1" x14ac:dyDescent="0.5">
      <c r="A15" s="44" t="s">
        <v>151</v>
      </c>
      <c r="D15" s="38">
        <v>0</v>
      </c>
      <c r="E15" s="38"/>
      <c r="F15" s="38">
        <v>0</v>
      </c>
      <c r="G15" s="38"/>
      <c r="H15" s="38">
        <v>0</v>
      </c>
      <c r="I15" s="38"/>
      <c r="J15" s="38">
        <v>0</v>
      </c>
      <c r="K15" s="38"/>
      <c r="L15" s="38">
        <v>0</v>
      </c>
      <c r="M15" s="38"/>
      <c r="N15" s="38">
        <v>25308</v>
      </c>
      <c r="O15" s="38"/>
      <c r="P15" s="38">
        <v>0</v>
      </c>
      <c r="Q15" s="38"/>
      <c r="R15" s="38">
        <v>0</v>
      </c>
      <c r="S15" s="38"/>
      <c r="T15" s="38">
        <f>P15+R15</f>
        <v>0</v>
      </c>
      <c r="U15" s="38"/>
      <c r="V15" s="38">
        <f>SUM(D15:N15,T15)</f>
        <v>25308</v>
      </c>
      <c r="W15" s="38"/>
      <c r="X15" s="38">
        <v>2785</v>
      </c>
      <c r="Y15" s="38"/>
      <c r="Z15" s="38">
        <f>SUM(V15:X15)</f>
        <v>28093</v>
      </c>
    </row>
    <row r="16" spans="1:26" ht="24" customHeight="1" x14ac:dyDescent="0.5">
      <c r="A16" s="44" t="s">
        <v>119</v>
      </c>
      <c r="D16" s="42">
        <v>0</v>
      </c>
      <c r="E16" s="38"/>
      <c r="F16" s="42">
        <v>0</v>
      </c>
      <c r="G16" s="38"/>
      <c r="H16" s="42">
        <v>0</v>
      </c>
      <c r="I16" s="38"/>
      <c r="J16" s="42">
        <v>0</v>
      </c>
      <c r="K16" s="38"/>
      <c r="L16" s="42">
        <v>0</v>
      </c>
      <c r="M16" s="38"/>
      <c r="N16" s="42">
        <v>0</v>
      </c>
      <c r="O16" s="38"/>
      <c r="P16" s="42">
        <v>37</v>
      </c>
      <c r="Q16" s="38"/>
      <c r="R16" s="42">
        <v>-33640</v>
      </c>
      <c r="S16" s="38"/>
      <c r="T16" s="42">
        <f>P16+R16</f>
        <v>-33603</v>
      </c>
      <c r="U16" s="38"/>
      <c r="V16" s="42">
        <f>SUM(D16:N16,T16)</f>
        <v>-33603</v>
      </c>
      <c r="W16" s="38"/>
      <c r="X16" s="42">
        <v>22</v>
      </c>
      <c r="Y16" s="38"/>
      <c r="Z16" s="42">
        <f>SUM(V16:X16)</f>
        <v>-33581</v>
      </c>
    </row>
    <row r="17" spans="1:26" ht="24" customHeight="1" x14ac:dyDescent="0.5">
      <c r="A17" s="44" t="s">
        <v>95</v>
      </c>
      <c r="D17" s="38">
        <f>SUM(D15:D16)</f>
        <v>0</v>
      </c>
      <c r="E17" s="38"/>
      <c r="F17" s="38">
        <f>SUM(F15:F16)</f>
        <v>0</v>
      </c>
      <c r="G17" s="38"/>
      <c r="H17" s="38">
        <f>SUM(H15:H16)</f>
        <v>0</v>
      </c>
      <c r="I17" s="38"/>
      <c r="J17" s="38">
        <f>SUM(J15:J16)</f>
        <v>0</v>
      </c>
      <c r="K17" s="38"/>
      <c r="L17" s="38">
        <f>SUM(L15:L16)</f>
        <v>0</v>
      </c>
      <c r="M17" s="38"/>
      <c r="N17" s="38">
        <f>SUM(N15:N16)</f>
        <v>25308</v>
      </c>
      <c r="O17" s="38"/>
      <c r="P17" s="38">
        <f>SUM(P15:P16)</f>
        <v>37</v>
      </c>
      <c r="Q17" s="38"/>
      <c r="R17" s="38">
        <f>SUM(R15:R16)</f>
        <v>-33640</v>
      </c>
      <c r="S17" s="38"/>
      <c r="T17" s="38">
        <f>SUM(T15:T16)</f>
        <v>-33603</v>
      </c>
      <c r="U17" s="38"/>
      <c r="V17" s="38">
        <f>SUM(V15:V16)</f>
        <v>-8295</v>
      </c>
      <c r="W17" s="38"/>
      <c r="X17" s="38">
        <f>SUM(X15:X16)</f>
        <v>2807</v>
      </c>
      <c r="Y17" s="38"/>
      <c r="Z17" s="38">
        <f>SUM(Z15:Z16)</f>
        <v>-5488</v>
      </c>
    </row>
    <row r="18" spans="1:26" ht="23.1" customHeight="1" x14ac:dyDescent="0.5">
      <c r="A18" s="44" t="s">
        <v>175</v>
      </c>
      <c r="D18" s="38">
        <v>0</v>
      </c>
      <c r="E18" s="38"/>
      <c r="F18" s="38">
        <v>0</v>
      </c>
      <c r="G18" s="38"/>
      <c r="H18" s="38">
        <v>0</v>
      </c>
      <c r="I18" s="38"/>
      <c r="J18" s="38">
        <v>0</v>
      </c>
      <c r="K18" s="38"/>
      <c r="L18" s="38">
        <v>0</v>
      </c>
      <c r="M18" s="38"/>
      <c r="N18" s="38">
        <v>-39788</v>
      </c>
      <c r="O18" s="38"/>
      <c r="P18" s="38">
        <v>0</v>
      </c>
      <c r="Q18" s="38"/>
      <c r="R18" s="38">
        <v>0</v>
      </c>
      <c r="S18" s="38"/>
      <c r="T18" s="38">
        <f>SUM(P18:R18)</f>
        <v>0</v>
      </c>
      <c r="U18" s="43"/>
      <c r="V18" s="38">
        <f>+T18+N18+L18+H18+F18+D18</f>
        <v>-39788</v>
      </c>
      <c r="W18" s="43"/>
      <c r="X18" s="42">
        <v>0</v>
      </c>
      <c r="Y18" s="43"/>
      <c r="Z18" s="38">
        <f>SUM(V18:X18)</f>
        <v>-39788</v>
      </c>
    </row>
    <row r="19" spans="1:26" ht="24" customHeight="1" thickBot="1" x14ac:dyDescent="0.55000000000000004">
      <c r="A19" s="45" t="s">
        <v>192</v>
      </c>
      <c r="D19" s="50">
        <f>SUM(D14,D17:D18)</f>
        <v>1989531</v>
      </c>
      <c r="E19" s="38"/>
      <c r="F19" s="50">
        <f>SUM(F14,F17:F18)</f>
        <v>1105934</v>
      </c>
      <c r="G19" s="38"/>
      <c r="H19" s="50">
        <f>SUM(H14,H17:H18)</f>
        <v>13145</v>
      </c>
      <c r="I19" s="38"/>
      <c r="J19" s="50">
        <f>SUM(J14,J17:J18)</f>
        <v>9006</v>
      </c>
      <c r="K19" s="38"/>
      <c r="L19" s="50">
        <f>SUM(L14,L17:L18)</f>
        <v>198953</v>
      </c>
      <c r="M19" s="38"/>
      <c r="N19" s="50">
        <f>SUM(N14,N17:N18)</f>
        <v>560246</v>
      </c>
      <c r="O19" s="38"/>
      <c r="P19" s="50">
        <f>SUM(P14,P17:P18)</f>
        <v>-6215</v>
      </c>
      <c r="Q19" s="38"/>
      <c r="R19" s="50">
        <f>SUM(R14,R17:R18)</f>
        <v>13418</v>
      </c>
      <c r="S19" s="38"/>
      <c r="T19" s="50">
        <f>SUM(T14,T17:T18)</f>
        <v>7203</v>
      </c>
      <c r="U19" s="38"/>
      <c r="V19" s="50">
        <f>SUM(V14,V17:V18)</f>
        <v>3884018</v>
      </c>
      <c r="W19" s="38"/>
      <c r="X19" s="50">
        <f>SUM(X14,X17:X18)</f>
        <v>2699</v>
      </c>
      <c r="Y19" s="38"/>
      <c r="Z19" s="50">
        <f>SUM(Z14,Z17:Z18)</f>
        <v>3886717</v>
      </c>
    </row>
    <row r="20" spans="1:26" ht="24" customHeight="1" thickTop="1" x14ac:dyDescent="0.5">
      <c r="D20" s="43"/>
      <c r="E20" s="43"/>
      <c r="F20" s="43"/>
      <c r="G20" s="43"/>
      <c r="H20" s="43"/>
      <c r="I20" s="43">
        <v>1154096</v>
      </c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1:26" ht="24" customHeight="1" x14ac:dyDescent="0.5">
      <c r="A21" s="45" t="s">
        <v>211</v>
      </c>
      <c r="D21" s="38">
        <v>1989531</v>
      </c>
      <c r="E21" s="38">
        <v>0</v>
      </c>
      <c r="F21" s="38">
        <v>1105934</v>
      </c>
      <c r="G21" s="38">
        <v>0</v>
      </c>
      <c r="H21" s="38">
        <v>13145</v>
      </c>
      <c r="I21" s="38">
        <v>0</v>
      </c>
      <c r="J21" s="38">
        <v>9006</v>
      </c>
      <c r="K21" s="38">
        <v>0</v>
      </c>
      <c r="L21" s="38">
        <v>198953</v>
      </c>
      <c r="M21" s="38">
        <v>0</v>
      </c>
      <c r="N21" s="38">
        <v>576423</v>
      </c>
      <c r="O21" s="38">
        <v>0</v>
      </c>
      <c r="P21" s="38">
        <v>-6333</v>
      </c>
      <c r="Q21" s="38">
        <v>0</v>
      </c>
      <c r="R21" s="38">
        <v>11009</v>
      </c>
      <c r="S21" s="38"/>
      <c r="T21" s="38">
        <v>4676</v>
      </c>
      <c r="U21" s="38"/>
      <c r="V21" s="38">
        <f>D21+T21+N21+L21+H21+F21+D159+J21</f>
        <v>3897668</v>
      </c>
      <c r="W21" s="38"/>
      <c r="X21" s="38">
        <v>2261</v>
      </c>
      <c r="Y21" s="38"/>
      <c r="Z21" s="38">
        <f>+V21+X21</f>
        <v>3899929</v>
      </c>
    </row>
    <row r="22" spans="1:26" ht="24" customHeight="1" x14ac:dyDescent="0.5">
      <c r="A22" s="44" t="s">
        <v>191</v>
      </c>
      <c r="D22" s="38">
        <v>0</v>
      </c>
      <c r="E22" s="38"/>
      <c r="F22" s="38">
        <v>0</v>
      </c>
      <c r="G22" s="38"/>
      <c r="H22" s="38">
        <v>0</v>
      </c>
      <c r="I22" s="38"/>
      <c r="J22" s="38">
        <v>0</v>
      </c>
      <c r="K22" s="38"/>
      <c r="L22" s="38">
        <v>0</v>
      </c>
      <c r="M22" s="38"/>
      <c r="N22" s="38">
        <f>+'PL&amp;CF'!E103</f>
        <v>-135970</v>
      </c>
      <c r="O22" s="38"/>
      <c r="P22" s="38">
        <v>0</v>
      </c>
      <c r="Q22" s="38"/>
      <c r="R22" s="38">
        <v>0</v>
      </c>
      <c r="S22" s="38"/>
      <c r="T22" s="38">
        <f>P22+R22</f>
        <v>0</v>
      </c>
      <c r="U22" s="38"/>
      <c r="V22" s="38">
        <f>SUM(D22:N22,T22)</f>
        <v>-135970</v>
      </c>
      <c r="W22" s="38"/>
      <c r="X22" s="38">
        <f>'PL&amp;CF'!E104</f>
        <v>-781</v>
      </c>
      <c r="Y22" s="38"/>
      <c r="Z22" s="38">
        <f>SUM(V22:X22)</f>
        <v>-136751</v>
      </c>
    </row>
    <row r="23" spans="1:26" ht="24" customHeight="1" x14ac:dyDescent="0.5">
      <c r="A23" s="44" t="s">
        <v>119</v>
      </c>
      <c r="D23" s="42">
        <v>0</v>
      </c>
      <c r="E23" s="38"/>
      <c r="F23" s="42">
        <v>0</v>
      </c>
      <c r="G23" s="38"/>
      <c r="H23" s="42">
        <v>0</v>
      </c>
      <c r="I23" s="38"/>
      <c r="J23" s="42">
        <v>0</v>
      </c>
      <c r="K23" s="38"/>
      <c r="L23" s="42">
        <v>0</v>
      </c>
      <c r="M23" s="38"/>
      <c r="N23" s="42">
        <v>0</v>
      </c>
      <c r="O23" s="38"/>
      <c r="P23" s="42">
        <f>+'PL&amp;CF'!E124-'CE1'!X23</f>
        <v>-8</v>
      </c>
      <c r="Q23" s="38"/>
      <c r="R23" s="42">
        <f>+'PL&amp;CF'!E132</f>
        <v>16572</v>
      </c>
      <c r="S23" s="38"/>
      <c r="T23" s="42">
        <f>P23+R23</f>
        <v>16564</v>
      </c>
      <c r="U23" s="38"/>
      <c r="V23" s="42">
        <f>SUM(D23:N23,T23)</f>
        <v>16564</v>
      </c>
      <c r="W23" s="38"/>
      <c r="X23" s="42">
        <f>'PL&amp;CF'!E139-'PL&amp;CF'!E104</f>
        <v>-4</v>
      </c>
      <c r="Y23" s="38"/>
      <c r="Z23" s="42">
        <f>SUM(V23:X23)</f>
        <v>16560</v>
      </c>
    </row>
    <row r="24" spans="1:26" ht="24" customHeight="1" x14ac:dyDescent="0.5">
      <c r="A24" s="44" t="s">
        <v>95</v>
      </c>
      <c r="D24" s="38">
        <f>SUM(D22:D23)</f>
        <v>0</v>
      </c>
      <c r="E24" s="38"/>
      <c r="F24" s="38">
        <f>SUM(F22:F23)</f>
        <v>0</v>
      </c>
      <c r="G24" s="38"/>
      <c r="H24" s="38">
        <f>SUM(H22:H23)</f>
        <v>0</v>
      </c>
      <c r="I24" s="38"/>
      <c r="J24" s="38">
        <f>SUM(J22:J23)</f>
        <v>0</v>
      </c>
      <c r="K24" s="38"/>
      <c r="L24" s="38">
        <f>SUM(L22:L23)</f>
        <v>0</v>
      </c>
      <c r="M24" s="38"/>
      <c r="N24" s="38">
        <f>SUM(N22:N23)</f>
        <v>-135970</v>
      </c>
      <c r="O24" s="38"/>
      <c r="P24" s="38">
        <f>SUM(P22:P23)</f>
        <v>-8</v>
      </c>
      <c r="Q24" s="38"/>
      <c r="R24" s="38">
        <f>SUM(R22:R23)</f>
        <v>16572</v>
      </c>
      <c r="S24" s="38"/>
      <c r="T24" s="38">
        <f>SUM(T22:T23)</f>
        <v>16564</v>
      </c>
      <c r="U24" s="38"/>
      <c r="V24" s="38">
        <f>SUM(V22:V23)</f>
        <v>-119406</v>
      </c>
      <c r="W24" s="38"/>
      <c r="X24" s="38">
        <f>SUM(X22:X23)</f>
        <v>-785</v>
      </c>
      <c r="Y24" s="38"/>
      <c r="Z24" s="38">
        <f>SUM(Z22:Z23)</f>
        <v>-120191</v>
      </c>
    </row>
    <row r="25" spans="1:26" ht="23.1" customHeight="1" x14ac:dyDescent="0.5">
      <c r="A25" s="44" t="s">
        <v>175</v>
      </c>
      <c r="D25" s="38">
        <v>0</v>
      </c>
      <c r="E25" s="38"/>
      <c r="F25" s="38">
        <v>0</v>
      </c>
      <c r="G25" s="38"/>
      <c r="H25" s="38">
        <v>0</v>
      </c>
      <c r="I25" s="38"/>
      <c r="J25" s="38">
        <v>0</v>
      </c>
      <c r="K25" s="38"/>
      <c r="L25" s="38">
        <v>0</v>
      </c>
      <c r="M25" s="38"/>
      <c r="N25" s="38">
        <v>-19895</v>
      </c>
      <c r="O25" s="38"/>
      <c r="P25" s="38">
        <v>0</v>
      </c>
      <c r="Q25" s="38"/>
      <c r="R25" s="38">
        <v>0</v>
      </c>
      <c r="S25" s="38"/>
      <c r="T25" s="38">
        <f>SUM(P25:R25)</f>
        <v>0</v>
      </c>
      <c r="U25" s="43"/>
      <c r="V25" s="38">
        <f>+T25+N25+L25+H25+F25+D25</f>
        <v>-19895</v>
      </c>
      <c r="W25" s="43"/>
      <c r="X25" s="38">
        <v>0</v>
      </c>
      <c r="Y25" s="43"/>
      <c r="Z25" s="38">
        <f>SUM(V25:X25)</f>
        <v>-19895</v>
      </c>
    </row>
    <row r="26" spans="1:26" ht="24" customHeight="1" thickBot="1" x14ac:dyDescent="0.55000000000000004">
      <c r="A26" s="45" t="s">
        <v>212</v>
      </c>
      <c r="D26" s="50">
        <f>+D21+D24+D25</f>
        <v>1989531</v>
      </c>
      <c r="E26" s="38"/>
      <c r="F26" s="50">
        <f>+F21+F24+F25</f>
        <v>1105934</v>
      </c>
      <c r="G26" s="38"/>
      <c r="H26" s="50">
        <f>+H21+H24+H25</f>
        <v>13145</v>
      </c>
      <c r="I26" s="38"/>
      <c r="J26" s="50">
        <f>+J21+J24+J25</f>
        <v>9006</v>
      </c>
      <c r="K26" s="38"/>
      <c r="L26" s="50">
        <f>+L21+L24+L25</f>
        <v>198953</v>
      </c>
      <c r="M26" s="38"/>
      <c r="N26" s="50">
        <f>+N21+N24+N25</f>
        <v>420558</v>
      </c>
      <c r="O26" s="38"/>
      <c r="P26" s="50">
        <f>+P21+P24+P25</f>
        <v>-6341</v>
      </c>
      <c r="Q26" s="38"/>
      <c r="R26" s="50">
        <f>+R21+R24+R25</f>
        <v>27581</v>
      </c>
      <c r="S26" s="38"/>
      <c r="T26" s="50">
        <f>+T21+T24+T25</f>
        <v>21240</v>
      </c>
      <c r="U26" s="38"/>
      <c r="V26" s="50">
        <f>+V21+V24+V25</f>
        <v>3758367</v>
      </c>
      <c r="W26" s="38"/>
      <c r="X26" s="137">
        <f>+X21+X24+X25</f>
        <v>1476</v>
      </c>
      <c r="Y26" s="38"/>
      <c r="Z26" s="50">
        <f>+Z21+Z24+Z25</f>
        <v>3759843</v>
      </c>
    </row>
    <row r="27" spans="1:26" ht="24" customHeight="1" thickTop="1" x14ac:dyDescent="0.5"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79"/>
      <c r="Y27" s="79"/>
      <c r="Z27" s="79">
        <f>+Z26-BS!E81</f>
        <v>0</v>
      </c>
    </row>
    <row r="28" spans="1:26" ht="24" customHeight="1" x14ac:dyDescent="0.5">
      <c r="A28" s="44" t="s">
        <v>125</v>
      </c>
    </row>
    <row r="36" spans="5:19" ht="24" customHeight="1" x14ac:dyDescent="0.5">
      <c r="E36" s="52"/>
      <c r="F36" s="52"/>
      <c r="G36" s="52"/>
      <c r="I36" s="52"/>
      <c r="K36" s="52"/>
      <c r="L36" s="52"/>
      <c r="M36" s="52"/>
      <c r="N36" s="52"/>
      <c r="O36" s="52"/>
      <c r="Q36" s="52"/>
      <c r="S36" s="52"/>
    </row>
    <row r="41" spans="5:19" ht="24" customHeight="1" x14ac:dyDescent="0.5">
      <c r="G41" s="40">
        <v>150433</v>
      </c>
    </row>
    <row r="42" spans="5:19" ht="24" customHeight="1" x14ac:dyDescent="0.5">
      <c r="G42" s="40">
        <v>1058995</v>
      </c>
      <c r="O42" s="40">
        <v>646445</v>
      </c>
      <c r="Q42" s="40">
        <v>646445</v>
      </c>
      <c r="S42" s="40">
        <v>646445</v>
      </c>
    </row>
    <row r="43" spans="5:19" ht="24" customHeight="1" x14ac:dyDescent="0.5">
      <c r="G43" s="40">
        <v>499168</v>
      </c>
      <c r="O43" s="40">
        <v>273899</v>
      </c>
      <c r="Q43" s="40">
        <v>273899</v>
      </c>
      <c r="S43" s="40">
        <v>273899</v>
      </c>
    </row>
    <row r="44" spans="5:19" ht="24" customHeight="1" x14ac:dyDescent="0.5">
      <c r="G44" s="40">
        <v>0</v>
      </c>
    </row>
    <row r="45" spans="5:19" ht="24" customHeight="1" x14ac:dyDescent="0.5">
      <c r="G45" s="40">
        <v>35526</v>
      </c>
      <c r="O45" s="40">
        <v>35379</v>
      </c>
      <c r="Q45" s="40">
        <v>35379</v>
      </c>
      <c r="S45" s="40">
        <v>35379</v>
      </c>
    </row>
    <row r="46" spans="5:19" ht="24" customHeight="1" x14ac:dyDescent="0.5">
      <c r="G46" s="40">
        <v>42673</v>
      </c>
      <c r="O46" s="40">
        <v>33651</v>
      </c>
      <c r="Q46" s="40">
        <v>33651</v>
      </c>
      <c r="S46" s="40">
        <v>33651</v>
      </c>
    </row>
    <row r="49" spans="1:19" ht="24" customHeight="1" x14ac:dyDescent="0.5">
      <c r="G49" s="40">
        <v>269012</v>
      </c>
      <c r="O49" s="40">
        <v>236104</v>
      </c>
      <c r="Q49" s="40">
        <v>236104</v>
      </c>
      <c r="S49" s="40">
        <v>236104</v>
      </c>
    </row>
    <row r="60" spans="1:19" ht="24" customHeight="1" x14ac:dyDescent="0.5">
      <c r="A60" s="40" t="s">
        <v>123</v>
      </c>
    </row>
    <row r="61" spans="1:19" ht="24" customHeight="1" x14ac:dyDescent="0.5">
      <c r="A61" s="40" t="s">
        <v>124</v>
      </c>
      <c r="G61" s="40">
        <v>13145</v>
      </c>
      <c r="O61" s="40">
        <v>0</v>
      </c>
      <c r="Q61" s="40">
        <v>0</v>
      </c>
      <c r="S61" s="40">
        <v>0</v>
      </c>
    </row>
    <row r="64" spans="1:19" ht="24" customHeight="1" x14ac:dyDescent="0.5">
      <c r="G64" s="40">
        <v>929186</v>
      </c>
      <c r="O64" s="40">
        <v>594923</v>
      </c>
      <c r="Q64" s="40">
        <v>594923</v>
      </c>
      <c r="S64" s="40">
        <v>594923</v>
      </c>
    </row>
    <row r="65" spans="7:7" ht="24" customHeight="1" x14ac:dyDescent="0.5">
      <c r="G65" s="40">
        <v>1832</v>
      </c>
    </row>
    <row r="68" spans="7:7" ht="24" customHeight="1" x14ac:dyDescent="0.5">
      <c r="G68" s="40">
        <v>117826</v>
      </c>
    </row>
  </sheetData>
  <mergeCells count="5">
    <mergeCell ref="D5:Z5"/>
    <mergeCell ref="D6:V6"/>
    <mergeCell ref="P7:T7"/>
    <mergeCell ref="P8:R8"/>
    <mergeCell ref="L11:N11"/>
  </mergeCells>
  <printOptions horizontalCentered="1"/>
  <pageMargins left="0.22" right="0.15748031496062992" top="0.76" bottom="0.31496062992125984" header="0.31496062992125984" footer="0.31496062992125984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3"/>
  <sheetViews>
    <sheetView showGridLines="0" view="pageBreakPreview" zoomScaleNormal="80" zoomScaleSheetLayoutView="100" workbookViewId="0">
      <selection activeCell="A18" sqref="A18"/>
    </sheetView>
  </sheetViews>
  <sheetFormatPr defaultColWidth="9.28515625" defaultRowHeight="23.1" customHeight="1" x14ac:dyDescent="0.5"/>
  <cols>
    <col min="1" max="1" width="16.28515625" style="40" customWidth="1"/>
    <col min="2" max="2" width="22.28515625" style="40" customWidth="1"/>
    <col min="3" max="3" width="2.5703125" style="40" customWidth="1"/>
    <col min="4" max="4" width="17.28515625" style="40" customWidth="1"/>
    <col min="5" max="5" width="1.7109375" style="40" customWidth="1"/>
    <col min="6" max="6" width="17.28515625" style="40" customWidth="1"/>
    <col min="7" max="7" width="1.7109375" style="40" customWidth="1"/>
    <col min="8" max="8" width="17.28515625" style="40" customWidth="1"/>
    <col min="9" max="9" width="1.7109375" style="40" customWidth="1"/>
    <col min="10" max="10" width="17.28515625" style="40" customWidth="1"/>
    <col min="11" max="11" width="1.7109375" style="40" customWidth="1"/>
    <col min="12" max="12" width="30" style="40" customWidth="1"/>
    <col min="13" max="13" width="1.7109375" style="40" customWidth="1"/>
    <col min="14" max="14" width="17.28515625" style="40" customWidth="1"/>
    <col min="15" max="15" width="13.7109375" style="40" customWidth="1"/>
    <col min="16" max="16384" width="9.28515625" style="40"/>
  </cols>
  <sheetData>
    <row r="1" spans="1:15" ht="23.1" customHeight="1" x14ac:dyDescent="0.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1" t="s">
        <v>69</v>
      </c>
    </row>
    <row r="2" spans="1:15" ht="23.1" customHeight="1" x14ac:dyDescent="0.5">
      <c r="A2" s="55" t="s">
        <v>110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5" ht="23.1" customHeight="1" x14ac:dyDescent="0.5">
      <c r="A3" s="55" t="s">
        <v>209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5" ht="23.1" customHeight="1" x14ac:dyDescent="0.5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 t="s">
        <v>1</v>
      </c>
    </row>
    <row r="5" spans="1:15" ht="23.1" customHeight="1" x14ac:dyDescent="0.5">
      <c r="A5" s="48"/>
      <c r="B5" s="48"/>
      <c r="C5" s="48"/>
      <c r="D5" s="164" t="s">
        <v>3</v>
      </c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56"/>
    </row>
    <row r="6" spans="1:15" s="48" customFormat="1" ht="23.1" customHeight="1" x14ac:dyDescent="0.5">
      <c r="L6" s="49" t="s">
        <v>83</v>
      </c>
    </row>
    <row r="7" spans="1:15" s="48" customFormat="1" ht="23.1" customHeight="1" x14ac:dyDescent="0.5">
      <c r="L7" s="49" t="s">
        <v>93</v>
      </c>
    </row>
    <row r="8" spans="1:15" s="48" customFormat="1" ht="23.1" customHeight="1" x14ac:dyDescent="0.5">
      <c r="L8" s="48" t="s">
        <v>167</v>
      </c>
    </row>
    <row r="9" spans="1:15" s="48" customFormat="1" ht="23.1" customHeight="1" x14ac:dyDescent="0.5">
      <c r="H9" s="163" t="s">
        <v>32</v>
      </c>
      <c r="I9" s="163"/>
      <c r="J9" s="163"/>
      <c r="L9" s="48" t="s">
        <v>168</v>
      </c>
    </row>
    <row r="10" spans="1:15" s="48" customFormat="1" ht="23.1" customHeight="1" x14ac:dyDescent="0.5">
      <c r="D10" s="48" t="s">
        <v>27</v>
      </c>
      <c r="F10" s="48" t="s">
        <v>70</v>
      </c>
      <c r="J10" s="38" t="s">
        <v>74</v>
      </c>
      <c r="L10" s="48" t="s">
        <v>138</v>
      </c>
    </row>
    <row r="11" spans="1:15" s="48" customFormat="1" ht="23.1" customHeight="1" x14ac:dyDescent="0.5">
      <c r="D11" s="49" t="s">
        <v>71</v>
      </c>
      <c r="F11" s="49" t="s">
        <v>72</v>
      </c>
      <c r="H11" s="49" t="s">
        <v>73</v>
      </c>
      <c r="J11" s="49" t="s">
        <v>225</v>
      </c>
      <c r="L11" s="49" t="s">
        <v>93</v>
      </c>
      <c r="N11" s="49" t="s">
        <v>75</v>
      </c>
    </row>
    <row r="12" spans="1:15" s="48" customFormat="1" ht="23.1" customHeight="1" x14ac:dyDescent="0.5"/>
    <row r="13" spans="1:15" ht="23.1" customHeight="1" x14ac:dyDescent="0.5">
      <c r="A13" s="45" t="s">
        <v>173</v>
      </c>
      <c r="D13" s="39">
        <v>1989531</v>
      </c>
      <c r="E13" s="39"/>
      <c r="F13" s="39">
        <v>1105934</v>
      </c>
      <c r="G13" s="39">
        <v>0</v>
      </c>
      <c r="H13" s="39">
        <v>198953</v>
      </c>
      <c r="I13" s="39">
        <v>0</v>
      </c>
      <c r="J13" s="132">
        <v>187816</v>
      </c>
      <c r="K13" s="132"/>
      <c r="L13" s="132">
        <v>59685</v>
      </c>
      <c r="M13" s="39">
        <v>0</v>
      </c>
      <c r="N13" s="39">
        <f t="shared" ref="N13" si="0">+L13+J13+H13+F13+D13</f>
        <v>3541919</v>
      </c>
    </row>
    <row r="14" spans="1:15" ht="23.1" customHeight="1" x14ac:dyDescent="0.5">
      <c r="A14" s="44" t="s">
        <v>191</v>
      </c>
      <c r="D14" s="39">
        <v>0</v>
      </c>
      <c r="E14" s="39"/>
      <c r="F14" s="39">
        <v>0</v>
      </c>
      <c r="G14" s="39"/>
      <c r="H14" s="39">
        <v>0</v>
      </c>
      <c r="I14" s="39"/>
      <c r="J14" s="39">
        <v>-4296</v>
      </c>
      <c r="K14" s="39"/>
      <c r="L14" s="39">
        <v>0</v>
      </c>
      <c r="M14" s="39"/>
      <c r="N14" s="39">
        <f t="shared" ref="N14:N17" si="1">+L14+J14+H14+F14+D14</f>
        <v>-4296</v>
      </c>
    </row>
    <row r="15" spans="1:15" ht="23.1" customHeight="1" x14ac:dyDescent="0.5">
      <c r="A15" s="44" t="s">
        <v>119</v>
      </c>
      <c r="D15" s="41">
        <v>0</v>
      </c>
      <c r="E15" s="39"/>
      <c r="F15" s="41">
        <v>0</v>
      </c>
      <c r="G15" s="39"/>
      <c r="H15" s="41">
        <v>0</v>
      </c>
      <c r="I15" s="39"/>
      <c r="J15" s="41">
        <v>0</v>
      </c>
      <c r="K15" s="39"/>
      <c r="L15" s="41">
        <v>-37097</v>
      </c>
      <c r="M15" s="39"/>
      <c r="N15" s="41">
        <f t="shared" si="1"/>
        <v>-37097</v>
      </c>
    </row>
    <row r="16" spans="1:15" ht="23.1" customHeight="1" x14ac:dyDescent="0.5">
      <c r="A16" s="44" t="s">
        <v>95</v>
      </c>
      <c r="D16" s="43">
        <f>SUM(D14:D15)</f>
        <v>0</v>
      </c>
      <c r="E16" s="43"/>
      <c r="F16" s="43">
        <f>SUM(F14:F15)</f>
        <v>0</v>
      </c>
      <c r="G16" s="43"/>
      <c r="H16" s="43">
        <f>SUM(H14:H15)</f>
        <v>0</v>
      </c>
      <c r="I16" s="43"/>
      <c r="J16" s="43">
        <f>SUM(J14:J15)</f>
        <v>-4296</v>
      </c>
      <c r="K16" s="43"/>
      <c r="L16" s="43">
        <f>SUM(L14:L15)</f>
        <v>-37097</v>
      </c>
      <c r="M16" s="43"/>
      <c r="N16" s="39">
        <f t="shared" si="1"/>
        <v>-41393</v>
      </c>
    </row>
    <row r="17" spans="1:14" ht="23.1" customHeight="1" x14ac:dyDescent="0.5">
      <c r="A17" s="44" t="s">
        <v>175</v>
      </c>
      <c r="D17" s="41">
        <v>0</v>
      </c>
      <c r="E17" s="39"/>
      <c r="F17" s="41">
        <v>0</v>
      </c>
      <c r="G17" s="39"/>
      <c r="H17" s="41">
        <v>0</v>
      </c>
      <c r="I17" s="39"/>
      <c r="J17" s="41">
        <v>-39788</v>
      </c>
      <c r="K17" s="39"/>
      <c r="L17" s="41">
        <v>0</v>
      </c>
      <c r="M17" s="39"/>
      <c r="N17" s="39">
        <f t="shared" si="1"/>
        <v>-39788</v>
      </c>
    </row>
    <row r="18" spans="1:14" ht="23.1" customHeight="1" thickBot="1" x14ac:dyDescent="0.55000000000000004">
      <c r="A18" s="45" t="s">
        <v>192</v>
      </c>
      <c r="D18" s="50">
        <f>SUM(D13,D16:D17)</f>
        <v>1989531</v>
      </c>
      <c r="E18" s="38"/>
      <c r="F18" s="50">
        <f>SUM(F13,F16:F17)</f>
        <v>1105934</v>
      </c>
      <c r="G18" s="38"/>
      <c r="H18" s="50">
        <f>SUM(H13,H16:H17)</f>
        <v>198953</v>
      </c>
      <c r="I18" s="38"/>
      <c r="J18" s="50">
        <f>SUM(J13,J16:J17)</f>
        <v>143732</v>
      </c>
      <c r="K18" s="38"/>
      <c r="L18" s="50">
        <f>SUM(L13,L16:L16)</f>
        <v>22588</v>
      </c>
      <c r="M18" s="38"/>
      <c r="N18" s="144">
        <f t="shared" ref="N18" si="2">+L18+J18+H18+F18+D18</f>
        <v>3460738</v>
      </c>
    </row>
    <row r="19" spans="1:14" ht="23.1" customHeight="1" thickTop="1" x14ac:dyDescent="0.5">
      <c r="A19" s="45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</row>
    <row r="20" spans="1:14" ht="23.1" customHeight="1" x14ac:dyDescent="0.5">
      <c r="A20" s="45" t="s">
        <v>211</v>
      </c>
      <c r="D20" s="39">
        <v>1989531</v>
      </c>
      <c r="E20" s="39"/>
      <c r="F20" s="39">
        <v>1105934</v>
      </c>
      <c r="G20" s="39">
        <v>0</v>
      </c>
      <c r="H20" s="39">
        <v>198953</v>
      </c>
      <c r="I20" s="39">
        <v>0</v>
      </c>
      <c r="J20" s="132">
        <v>160263</v>
      </c>
      <c r="K20" s="132"/>
      <c r="L20" s="132">
        <v>24691</v>
      </c>
      <c r="M20" s="39">
        <v>0</v>
      </c>
      <c r="N20" s="39">
        <f t="shared" ref="N20" si="3">+L20+J20+H20+F20+D20</f>
        <v>3479372</v>
      </c>
    </row>
    <row r="21" spans="1:14" ht="23.1" customHeight="1" x14ac:dyDescent="0.5">
      <c r="A21" s="44" t="s">
        <v>191</v>
      </c>
      <c r="D21" s="39">
        <v>0</v>
      </c>
      <c r="E21" s="39"/>
      <c r="F21" s="39">
        <v>0</v>
      </c>
      <c r="G21" s="39"/>
      <c r="H21" s="39">
        <v>0</v>
      </c>
      <c r="I21" s="39"/>
      <c r="J21" s="39">
        <f>+'PL&amp;CF'!I103</f>
        <v>-142821</v>
      </c>
      <c r="K21" s="39"/>
      <c r="L21" s="39">
        <v>0</v>
      </c>
      <c r="M21" s="39"/>
      <c r="N21" s="39">
        <f t="shared" ref="N21:N25" si="4">+L21+J21+H21+F21+D21</f>
        <v>-142821</v>
      </c>
    </row>
    <row r="22" spans="1:14" ht="23.1" customHeight="1" x14ac:dyDescent="0.5">
      <c r="A22" s="44" t="s">
        <v>119</v>
      </c>
      <c r="D22" s="41">
        <v>0</v>
      </c>
      <c r="E22" s="39"/>
      <c r="F22" s="41">
        <v>0</v>
      </c>
      <c r="G22" s="39"/>
      <c r="H22" s="41">
        <v>0</v>
      </c>
      <c r="I22" s="39"/>
      <c r="J22" s="41">
        <v>0</v>
      </c>
      <c r="K22" s="39"/>
      <c r="L22" s="41">
        <f>+'PL&amp;CF'!I133</f>
        <v>14646</v>
      </c>
      <c r="M22" s="39"/>
      <c r="N22" s="41">
        <f t="shared" si="4"/>
        <v>14646</v>
      </c>
    </row>
    <row r="23" spans="1:14" ht="23.1" customHeight="1" x14ac:dyDescent="0.5">
      <c r="A23" s="44" t="s">
        <v>95</v>
      </c>
      <c r="D23" s="43">
        <f>SUM(D21:D22)</f>
        <v>0</v>
      </c>
      <c r="E23" s="43"/>
      <c r="F23" s="43">
        <f>SUM(F21:F22)</f>
        <v>0</v>
      </c>
      <c r="G23" s="43"/>
      <c r="H23" s="43">
        <f>SUM(H21:H22)</f>
        <v>0</v>
      </c>
      <c r="I23" s="43"/>
      <c r="J23" s="43">
        <f>SUM(J21:J22)</f>
        <v>-142821</v>
      </c>
      <c r="K23" s="43"/>
      <c r="L23" s="43">
        <f>SUM(L21:L22)</f>
        <v>14646</v>
      </c>
      <c r="M23" s="43"/>
      <c r="N23" s="39">
        <f t="shared" si="4"/>
        <v>-128175</v>
      </c>
    </row>
    <row r="24" spans="1:14" ht="23.1" customHeight="1" x14ac:dyDescent="0.5">
      <c r="A24" s="44" t="s">
        <v>175</v>
      </c>
      <c r="D24" s="41">
        <v>0</v>
      </c>
      <c r="E24" s="39"/>
      <c r="F24" s="41">
        <v>0</v>
      </c>
      <c r="G24" s="39"/>
      <c r="H24" s="41">
        <v>0</v>
      </c>
      <c r="I24" s="39"/>
      <c r="J24" s="41">
        <v>-19895</v>
      </c>
      <c r="K24" s="39"/>
      <c r="L24" s="41">
        <v>0</v>
      </c>
      <c r="M24" s="39"/>
      <c r="N24" s="39">
        <f t="shared" si="4"/>
        <v>-19895</v>
      </c>
    </row>
    <row r="25" spans="1:14" ht="23.1" customHeight="1" thickBot="1" x14ac:dyDescent="0.55000000000000004">
      <c r="A25" s="45" t="s">
        <v>212</v>
      </c>
      <c r="D25" s="50">
        <f>+D23+D24+D20</f>
        <v>1989531</v>
      </c>
      <c r="E25" s="38"/>
      <c r="F25" s="50">
        <f>+F23+F24+F20</f>
        <v>1105934</v>
      </c>
      <c r="G25" s="38"/>
      <c r="H25" s="50">
        <f>+H23+H24+H20</f>
        <v>198953</v>
      </c>
      <c r="I25" s="38"/>
      <c r="J25" s="50">
        <f>+J23+J24+J20</f>
        <v>-2453</v>
      </c>
      <c r="K25" s="38"/>
      <c r="L25" s="50">
        <f>+L23+L24+L20</f>
        <v>39337</v>
      </c>
      <c r="M25" s="38"/>
      <c r="N25" s="144">
        <f t="shared" si="4"/>
        <v>3331302</v>
      </c>
    </row>
    <row r="26" spans="1:14" ht="23.1" customHeight="1" thickTop="1" x14ac:dyDescent="0.5">
      <c r="A26" s="44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155">
        <f>+N25-BS!I79</f>
        <v>0</v>
      </c>
    </row>
    <row r="27" spans="1:14" ht="23.1" customHeight="1" x14ac:dyDescent="0.5">
      <c r="A27" s="44" t="s">
        <v>125</v>
      </c>
    </row>
    <row r="28" spans="1:14" ht="23.1" customHeight="1" x14ac:dyDescent="0.5">
      <c r="N28" s="74"/>
    </row>
    <row r="29" spans="1:14" ht="23.1" customHeight="1" x14ac:dyDescent="0.5">
      <c r="G29" s="40">
        <v>947230</v>
      </c>
      <c r="K29" s="40">
        <v>637462</v>
      </c>
    </row>
    <row r="30" spans="1:14" ht="23.1" customHeight="1" x14ac:dyDescent="0.5">
      <c r="G30" s="40">
        <v>82141</v>
      </c>
      <c r="K30" s="40">
        <v>63523</v>
      </c>
    </row>
    <row r="31" spans="1:14" ht="23.1" customHeight="1" x14ac:dyDescent="0.5">
      <c r="G31" s="40">
        <v>20987</v>
      </c>
      <c r="K31" s="40">
        <v>4153</v>
      </c>
    </row>
    <row r="41" spans="5:13" ht="23.1" customHeight="1" x14ac:dyDescent="0.5">
      <c r="E41" s="57"/>
      <c r="F41" s="57"/>
      <c r="G41" s="57"/>
      <c r="H41" s="57"/>
      <c r="I41" s="57"/>
      <c r="J41" s="57"/>
      <c r="K41" s="57"/>
      <c r="L41" s="57"/>
      <c r="M41" s="57"/>
    </row>
    <row r="46" spans="5:13" ht="23.1" customHeight="1" x14ac:dyDescent="0.5">
      <c r="G46" s="40">
        <v>150433</v>
      </c>
    </row>
    <row r="47" spans="5:13" ht="23.1" customHeight="1" x14ac:dyDescent="0.5">
      <c r="G47" s="40">
        <v>1058995</v>
      </c>
      <c r="K47" s="40">
        <v>646445</v>
      </c>
    </row>
    <row r="48" spans="5:13" ht="23.1" customHeight="1" x14ac:dyDescent="0.5">
      <c r="G48" s="40">
        <v>499168</v>
      </c>
      <c r="K48" s="40">
        <v>273899</v>
      </c>
    </row>
    <row r="49" spans="7:11" ht="23.1" customHeight="1" x14ac:dyDescent="0.5">
      <c r="G49" s="40">
        <v>0</v>
      </c>
    </row>
    <row r="50" spans="7:11" ht="23.1" customHeight="1" x14ac:dyDescent="0.5">
      <c r="G50" s="40">
        <v>35526</v>
      </c>
      <c r="K50" s="40">
        <v>35379</v>
      </c>
    </row>
    <row r="51" spans="7:11" ht="23.1" customHeight="1" x14ac:dyDescent="0.5">
      <c r="G51" s="40">
        <v>42673</v>
      </c>
      <c r="K51" s="40">
        <v>33651</v>
      </c>
    </row>
    <row r="54" spans="7:11" ht="23.1" customHeight="1" x14ac:dyDescent="0.5">
      <c r="G54" s="40">
        <v>269012</v>
      </c>
      <c r="K54" s="40">
        <v>236104</v>
      </c>
    </row>
    <row r="65" spans="1:11" ht="23.1" customHeight="1" x14ac:dyDescent="0.5">
      <c r="A65" s="40" t="s">
        <v>123</v>
      </c>
    </row>
    <row r="66" spans="1:11" ht="23.1" customHeight="1" x14ac:dyDescent="0.5">
      <c r="A66" s="40" t="s">
        <v>124</v>
      </c>
      <c r="G66" s="40">
        <v>13145</v>
      </c>
      <c r="K66" s="40">
        <v>0</v>
      </c>
    </row>
    <row r="69" spans="1:11" ht="23.1" customHeight="1" x14ac:dyDescent="0.5">
      <c r="G69" s="40">
        <v>929186</v>
      </c>
      <c r="K69" s="40">
        <v>594923</v>
      </c>
    </row>
    <row r="70" spans="1:11" ht="23.1" customHeight="1" x14ac:dyDescent="0.5">
      <c r="G70" s="40">
        <v>1832</v>
      </c>
    </row>
    <row r="73" spans="1:11" ht="23.1" customHeight="1" x14ac:dyDescent="0.5">
      <c r="G73" s="40">
        <v>117826</v>
      </c>
    </row>
  </sheetData>
  <mergeCells count="2">
    <mergeCell ref="D5:N5"/>
    <mergeCell ref="H9:J9"/>
  </mergeCells>
  <printOptions horizontalCentered="1"/>
  <pageMargins left="0.55118110236220474" right="0.39370078740157483" top="0.86" bottom="0.19" header="0.31496062992125984" footer="0.17"/>
  <pageSetup paperSize="9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64C84AAAD9E7478741B5F3A6FD5EE3" ma:contentTypeVersion="12" ma:contentTypeDescription="Create a new document." ma:contentTypeScope="" ma:versionID="f5e099d7c75bd8a3783be673da40a528">
  <xsd:schema xmlns:xsd="http://www.w3.org/2001/XMLSchema" xmlns:xs="http://www.w3.org/2001/XMLSchema" xmlns:p="http://schemas.microsoft.com/office/2006/metadata/properties" xmlns:ns3="e42960f1-6e65-4322-8037-f5efade87e8d" xmlns:ns4="21479969-c426-46e1-86bd-4c2b49ddec62" targetNamespace="http://schemas.microsoft.com/office/2006/metadata/properties" ma:root="true" ma:fieldsID="24ae94bd102d27d601c9bf291ac9996f" ns3:_="" ns4:_="">
    <xsd:import namespace="e42960f1-6e65-4322-8037-f5efade87e8d"/>
    <xsd:import namespace="21479969-c426-46e1-86bd-4c2b49ddec6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960f1-6e65-4322-8037-f5efade87e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79969-c426-46e1-86bd-4c2b49ddec6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DA5F94-980D-419A-84FB-97662118E5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02B32E-371C-45AF-BAF2-6FBDA359FE7C}">
  <ds:schemaRefs>
    <ds:schemaRef ds:uri="e42960f1-6e65-4322-8037-f5efade87e8d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21479969-c426-46e1-86bd-4c2b49ddec6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71728CB-C9A0-4AB4-8FF2-2B7D8C90AA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2960f1-6e65-4322-8037-f5efade87e8d"/>
    <ds:schemaRef ds:uri="21479969-c426-46e1-86bd-4c2b49ddec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2023-11-10T06:56:31Z</cp:lastPrinted>
  <dcterms:created xsi:type="dcterms:W3CDTF">2010-05-07T11:00:35Z</dcterms:created>
  <dcterms:modified xsi:type="dcterms:W3CDTF">2023-11-14T04:50:02Z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0x0101005664C84AAAD9E7478741B5F3A6FD5EE3</vt:lpwstr>
  </property>
</Properties>
</file>