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v6OdJ210hPde9amoXJsfQOHlxC60_2_f\NC Q3'66\FS\FS ส่งลูกค้า (ลบการลิงค์)\EN\"/>
    </mc:Choice>
  </mc:AlternateContent>
  <xr:revisionPtr revIDLastSave="0" documentId="13_ncr:1_{99ABCD73-C663-44DD-811B-3DFBD715022C}" xr6:coauthVersionLast="47" xr6:coauthVersionMax="47" xr10:uidLastSave="{00000000-0000-0000-0000-000000000000}"/>
  <bookViews>
    <workbookView xWindow="-110" yWindow="-110" windowWidth="19420" windowHeight="10300" tabRatio="750" activeTab="6" xr2:uid="{00000000-000D-0000-FFFF-FFFF00000000}"/>
  </bookViews>
  <sheets>
    <sheet name="BS" sheetId="12" r:id="rId1"/>
    <sheet name="PL3M" sheetId="22" r:id="rId2"/>
    <sheet name="PL9M" sheetId="18" r:id="rId3"/>
    <sheet name="PL(6M)" sheetId="19" state="hidden" r:id="rId4"/>
    <sheet name="SE-1" sheetId="10" r:id="rId5"/>
    <sheet name="SE-2" sheetId="11" r:id="rId6"/>
    <sheet name="CF" sheetId="20" r:id="rId7"/>
  </sheets>
  <externalReferences>
    <externalReference r:id="rId8"/>
  </externalReferences>
  <definedNames>
    <definedName name="A">#N/A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t" localSheetId="3">[1]งบการเงิน!#REF!</definedName>
    <definedName name="AAt" localSheetId="2">[1]งบการเงิน!#REF!</definedName>
    <definedName name="AAt">[1]งบการเงิน!#REF!</definedName>
    <definedName name="At" localSheetId="3">[1]งบการเงิน!#REF!</definedName>
    <definedName name="At" localSheetId="2">[1]งบการเงิน!#REF!</definedName>
    <definedName name="At">[1]งบการเงิน!#REF!</definedName>
    <definedName name="B" localSheetId="3">[1]งบการเงิน!#REF!</definedName>
    <definedName name="B" localSheetId="2">[1]งบการเงิน!#REF!</definedName>
    <definedName name="B">[1]งบการเงิน!#REF!</definedName>
    <definedName name="BB" localSheetId="3">#REF!</definedName>
    <definedName name="BB" localSheetId="2">#REF!</definedName>
    <definedName name="BB">#REF!</definedName>
    <definedName name="C." localSheetId="3">[1]งบการเงิน!#REF!</definedName>
    <definedName name="C." localSheetId="2">[1]งบการเงิน!#REF!</definedName>
    <definedName name="C.">[1]งบการเงิน!#REF!</definedName>
    <definedName name="CC" localSheetId="3">[1]งบการเงิน!#REF!</definedName>
    <definedName name="CC" localSheetId="2">[1]งบการเงิน!#REF!</definedName>
    <definedName name="CC">[1]งบการเงิน!#REF!</definedName>
    <definedName name="CCt" localSheetId="3">[1]งบการเงิน!#REF!</definedName>
    <definedName name="CCt" localSheetId="2">[1]งบการเงิน!#REF!</definedName>
    <definedName name="CCt">[1]งบการเงิน!#REF!</definedName>
    <definedName name="cost" localSheetId="3">#REF!</definedName>
    <definedName name="cost" localSheetId="2">#REF!</definedName>
    <definedName name="cost">#REF!</definedName>
    <definedName name="Ct" localSheetId="3">[1]งบการเงิน!#REF!</definedName>
    <definedName name="Ct" localSheetId="2">[1]งบการเงิน!#REF!</definedName>
    <definedName name="Ct">[1]งบการเงิน!#REF!</definedName>
    <definedName name="DA" localSheetId="3">[1]งบการเงิน!#REF!</definedName>
    <definedName name="DA" localSheetId="2">[1]งบการเงิน!#REF!</definedName>
    <definedName name="DA">[1]งบการเงิน!#REF!</definedName>
    <definedName name="DAAt" localSheetId="3">[1]งบการเงิน!#REF!</definedName>
    <definedName name="DAAt" localSheetId="2">[1]งบการเงิน!#REF!</definedName>
    <definedName name="DAAt">[1]งบการเงิน!#REF!</definedName>
    <definedName name="DAt" localSheetId="3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3">#REF!</definedName>
    <definedName name="_xlnm.Database" localSheetId="2">#REF!</definedName>
    <definedName name="_xlnm.Database">#REF!</definedName>
    <definedName name="DC" localSheetId="3">[1]งบการเงิน!#REF!</definedName>
    <definedName name="DC" localSheetId="2">[1]งบการเงิน!#REF!</definedName>
    <definedName name="DC">[1]งบการเงิน!#REF!</definedName>
    <definedName name="DCC" localSheetId="3">[1]งบการเงิน!#REF!</definedName>
    <definedName name="DCC" localSheetId="2">[1]งบการเงิน!#REF!</definedName>
    <definedName name="DCC">[1]งบการเงิน!#REF!</definedName>
    <definedName name="DCCt" localSheetId="3">[1]งบการเงิน!#REF!</definedName>
    <definedName name="DCCt" localSheetId="2">[1]งบการเงิน!#REF!</definedName>
    <definedName name="DCCt">[1]งบการเงิน!#REF!</definedName>
    <definedName name="DCt" localSheetId="3">[1]งบการเงิน!#REF!</definedName>
    <definedName name="DCt" localSheetId="2">[1]งบการเงิน!#REF!</definedName>
    <definedName name="DCt">[1]งบการเงิน!#REF!</definedName>
    <definedName name="DEE" localSheetId="3">[1]งบการเงิน!#REF!</definedName>
    <definedName name="DEE" localSheetId="2">[1]งบการเงิน!#REF!</definedName>
    <definedName name="DEE">[1]งบการเงิน!#REF!</definedName>
    <definedName name="DFA" localSheetId="3">[1]งบการเงิน!#REF!</definedName>
    <definedName name="DFA" localSheetId="2">[1]งบการเงิน!#REF!</definedName>
    <definedName name="DFA">[1]งบการเงิน!#REF!</definedName>
    <definedName name="DGG" localSheetId="3">[1]งบการเงิน!#REF!</definedName>
    <definedName name="DGG" localSheetId="2">[1]งบการเงิน!#REF!</definedName>
    <definedName name="DGG">[1]งบการเงิน!#REF!</definedName>
    <definedName name="DII" localSheetId="3">[1]งบการเงิน!#REF!</definedName>
    <definedName name="DII" localSheetId="2">[1]งบการเงิน!#REF!</definedName>
    <definedName name="DII">[1]งบการเงิน!#REF!</definedName>
    <definedName name="DIt" localSheetId="3">[1]งบการเงิน!#REF!</definedName>
    <definedName name="DIt" localSheetId="2">[1]งบการเงิน!#REF!</definedName>
    <definedName name="DIt">[1]งบการเงิน!#REF!</definedName>
    <definedName name="DItt" localSheetId="3">[1]งบการเงิน!#REF!</definedName>
    <definedName name="DItt" localSheetId="2">[1]งบการเงิน!#REF!</definedName>
    <definedName name="DItt">[1]งบการเงิน!#REF!</definedName>
    <definedName name="DIttt" localSheetId="3">[1]งบการเงิน!#REF!</definedName>
    <definedName name="DIttt" localSheetId="2">[1]งบการเงิน!#REF!</definedName>
    <definedName name="DIttt">[1]งบการเงิน!#REF!</definedName>
    <definedName name="DNN" localSheetId="3">[1]งบการเงิน!#REF!</definedName>
    <definedName name="DNN" localSheetId="2">[1]งบการเงิน!#REF!</definedName>
    <definedName name="DNN">[1]งบการเงิน!#REF!</definedName>
    <definedName name="DOS" localSheetId="3">[1]งบการเงิน!#REF!</definedName>
    <definedName name="DOS" localSheetId="2">[1]งบการเงิน!#REF!</definedName>
    <definedName name="DOS">[1]งบการเงิน!#REF!</definedName>
    <definedName name="DRE." localSheetId="3">[1]งบการเงิน!#REF!</definedName>
    <definedName name="DRE." localSheetId="2">[1]งบการเงิน!#REF!</definedName>
    <definedName name="DRE.">[1]งบการเงิน!#REF!</definedName>
    <definedName name="DREt" localSheetId="3">[1]งบการเงิน!#REF!</definedName>
    <definedName name="DREt" localSheetId="2">[1]งบการเงิน!#REF!</definedName>
    <definedName name="DREt">[1]งบการเงิน!#REF!</definedName>
    <definedName name="DT" localSheetId="3">[1]งบการเงิน!#REF!</definedName>
    <definedName name="DT" localSheetId="2">[1]งบการเงิน!#REF!</definedName>
    <definedName name="DT">[1]งบการเงิน!#REF!</definedName>
    <definedName name="EE" localSheetId="3">[1]งบการเงิน!#REF!</definedName>
    <definedName name="EE" localSheetId="2">[1]งบการเงิน!#REF!</definedName>
    <definedName name="EE">[1]งบการเงิน!#REF!</definedName>
    <definedName name="FA" localSheetId="3">[1]งบการเงิน!#REF!</definedName>
    <definedName name="FA" localSheetId="2">[1]งบการเงิน!#REF!</definedName>
    <definedName name="FA">[1]งบการเงิน!#REF!</definedName>
    <definedName name="FC" localSheetId="3">'[1]cash flow 1'!$H$15</definedName>
    <definedName name="FC">'[1]cash flow 1'!$H$15</definedName>
    <definedName name="FCC" localSheetId="3">'[1]cash flow 1'!$H$91</definedName>
    <definedName name="FCC">'[1]cash flow 1'!$H$91</definedName>
    <definedName name="FGG" localSheetId="3">'[1]cash flow 1'!$H$118</definedName>
    <definedName name="FGG">'[1]cash flow 1'!$H$118</definedName>
    <definedName name="FIttt" localSheetId="3">'[1]cash flow 1'!$H$51</definedName>
    <definedName name="FIttt">'[1]cash flow 1'!$H$51</definedName>
    <definedName name="FNN" localSheetId="3">'[1]cash flow 1'!$H$129</definedName>
    <definedName name="FNN">'[1]cash flow 1'!$H$129</definedName>
    <definedName name="FT" localSheetId="3">'[1]cash flow 1'!$H$108</definedName>
    <definedName name="FT">'[1]cash flow 1'!$H$108</definedName>
    <definedName name="G\L_FA" localSheetId="3">'[1]cash flow 1'!$H$66</definedName>
    <definedName name="G\L_FA">'[1]cash flow 1'!$H$66</definedName>
    <definedName name="GG" localSheetId="3">[1]งบการเงิน!#REF!</definedName>
    <definedName name="GG" localSheetId="2">[1]งบการเงิน!#REF!</definedName>
    <definedName name="GG">[1]งบการเงิน!#REF!</definedName>
    <definedName name="II" localSheetId="3">[1]งบการเงิน!#REF!</definedName>
    <definedName name="II" localSheetId="2">[1]งบการเงิน!#REF!</definedName>
    <definedName name="II">[1]งบการเงิน!#REF!</definedName>
    <definedName name="It" localSheetId="3">[1]งบการเงิน!#REF!</definedName>
    <definedName name="It" localSheetId="2">[1]งบการเงิน!#REF!</definedName>
    <definedName name="It">[1]งบการเงิน!#REF!</definedName>
    <definedName name="Itt" localSheetId="3">[1]งบการเงิน!#REF!</definedName>
    <definedName name="Itt" localSheetId="2">[1]งบการเงิน!#REF!</definedName>
    <definedName name="Itt">[1]งบการเงิน!#REF!</definedName>
    <definedName name="Ittt" localSheetId="3">[1]งบการเงิน!#REF!</definedName>
    <definedName name="Ittt" localSheetId="2">[1]งบการเงิน!#REF!</definedName>
    <definedName name="Ittt">[1]งบการเงิน!#REF!</definedName>
    <definedName name="L" localSheetId="3">#REF!</definedName>
    <definedName name="L" localSheetId="2">#REF!</definedName>
    <definedName name="L">#REF!</definedName>
    <definedName name="LL" localSheetId="3">#REF!</definedName>
    <definedName name="LL" localSheetId="2">#REF!</definedName>
    <definedName name="LL">#REF!</definedName>
    <definedName name="NN" localSheetId="3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3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BS!$A$1:$K$74</definedName>
    <definedName name="_xlnm.Print_Area" localSheetId="6">CF!$A$1:$K$63</definedName>
    <definedName name="_xlnm.Print_Area" localSheetId="3">'PL(6M)'!$A$1:$L$60</definedName>
    <definedName name="_xlnm.Print_Area" localSheetId="1">PL3M!$A$1:$L$55</definedName>
    <definedName name="_xlnm.Print_Area" localSheetId="2">PL9M!$A$1:$L$57</definedName>
    <definedName name="_xlnm.Print_Area" localSheetId="4">'SE-1'!$A$1:$W$23</definedName>
    <definedName name="_xlnm.Print_Area" localSheetId="5">'SE-2'!$A$1:$U$23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TAX" localSheetId="3">'[1]cash flow 2'!$G$56</definedName>
    <definedName name="PTAX">'[1]cash flow 2'!$G$56</definedName>
    <definedName name="RE" localSheetId="3">[1]งบการเงิน!#REF!</definedName>
    <definedName name="RE" localSheetId="2">[1]งบการเงิน!#REF!</definedName>
    <definedName name="RE">[1]งบการเงิน!#REF!</definedName>
    <definedName name="REt" localSheetId="3">[1]งบการเงิน!#REF!</definedName>
    <definedName name="REt" localSheetId="2">[1]งบการเงิน!#REF!</definedName>
    <definedName name="REt">[1]งบการเงิน!#REF!</definedName>
    <definedName name="S_FA" localSheetId="3">'[1]cash flow 1'!$H$58</definedName>
    <definedName name="S_FA">'[1]cash flow 1'!$H$58</definedName>
    <definedName name="SELLC1_6">#N/A</definedName>
    <definedName name="SELLR1_6">#N/A</definedName>
    <definedName name="T" localSheetId="3">[1]งบการเงิน!#REF!</definedName>
    <definedName name="T" localSheetId="2">[1]งบการเงิน!#REF!</definedName>
    <definedName name="T">[1]งบการเงิน!#REF!</definedName>
    <definedName name="Unreailzed" localSheetId="3">'[1]cash flow 2'!$G$30</definedName>
    <definedName name="Unreailzed">'[1]cash flow 2'!$G$30</definedName>
    <definedName name="XA" localSheetId="3">[1]งบการเงิน!#REF!</definedName>
    <definedName name="XA" localSheetId="2">[1]งบการเงิน!#REF!</definedName>
    <definedName name="XA">[1]งบการเงิน!#REF!</definedName>
    <definedName name="XAAt" localSheetId="3">[1]งบการเงิน!#REF!</definedName>
    <definedName name="XAAt" localSheetId="2">[1]งบการเงิน!#REF!</definedName>
    <definedName name="XAAt">[1]งบการเงิน!#REF!</definedName>
    <definedName name="XAt" localSheetId="3">[1]งบการเงิน!#REF!</definedName>
    <definedName name="XAt" localSheetId="2">[1]งบการเงิน!#REF!</definedName>
    <definedName name="XAt">[1]งบการเงิน!#REF!</definedName>
    <definedName name="XC" localSheetId="3">[1]งบการเงิน!#REF!</definedName>
    <definedName name="XC" localSheetId="2">[1]งบการเงิน!#REF!</definedName>
    <definedName name="XC">[1]งบการเงิน!#REF!</definedName>
    <definedName name="XCC" localSheetId="3">[1]งบการเงิน!#REF!</definedName>
    <definedName name="XCC" localSheetId="2">[1]งบการเงิน!#REF!</definedName>
    <definedName name="XCC">[1]งบการเงิน!#REF!</definedName>
    <definedName name="XCCt" localSheetId="3">[1]งบการเงิน!#REF!</definedName>
    <definedName name="XCCt" localSheetId="2">[1]งบการเงิน!#REF!</definedName>
    <definedName name="XCCt">[1]งบการเงิน!#REF!</definedName>
    <definedName name="XCt" localSheetId="3">[1]งบการเงิน!#REF!</definedName>
    <definedName name="XCt" localSheetId="2">[1]งบการเงิน!#REF!</definedName>
    <definedName name="XCt">[1]งบการเงิน!#REF!</definedName>
    <definedName name="XEE" localSheetId="3">[1]งบการเงิน!#REF!</definedName>
    <definedName name="XEE" localSheetId="2">[1]งบการเงิน!#REF!</definedName>
    <definedName name="XEE">[1]งบการเงิน!#REF!</definedName>
    <definedName name="XFA" localSheetId="3">[1]งบการเงิน!#REF!</definedName>
    <definedName name="XFA" localSheetId="2">[1]งบการเงิน!#REF!</definedName>
    <definedName name="XFA">[1]งบการเงิน!#REF!</definedName>
    <definedName name="XGG" localSheetId="3">[1]งบการเงิน!#REF!</definedName>
    <definedName name="XGG" localSheetId="2">[1]งบการเงิน!#REF!</definedName>
    <definedName name="XGG">[1]งบการเงิน!#REF!</definedName>
    <definedName name="XII" localSheetId="3">[1]งบการเงิน!#REF!</definedName>
    <definedName name="XII" localSheetId="2">[1]งบการเงิน!#REF!</definedName>
    <definedName name="XII">[1]งบการเงิน!#REF!</definedName>
    <definedName name="XIt" localSheetId="3">[1]งบการเงิน!#REF!</definedName>
    <definedName name="XIt" localSheetId="2">[1]งบการเงิน!#REF!</definedName>
    <definedName name="XIt">[1]งบการเงิน!#REF!</definedName>
    <definedName name="Xitt" localSheetId="3">[1]งบการเงิน!#REF!</definedName>
    <definedName name="Xitt" localSheetId="2">[1]งบการเงิน!#REF!</definedName>
    <definedName name="Xitt">[1]งบการเงิน!#REF!</definedName>
    <definedName name="XIttt" localSheetId="3">[1]งบการเงิน!#REF!</definedName>
    <definedName name="XIttt" localSheetId="2">[1]งบการเงิน!#REF!</definedName>
    <definedName name="XIttt">[1]งบการเงิน!#REF!</definedName>
    <definedName name="XNN" localSheetId="3">[1]งบการเงิน!#REF!</definedName>
    <definedName name="XNN" localSheetId="2">[1]งบการเงิน!#REF!</definedName>
    <definedName name="XNN">[1]งบการเงิน!#REF!</definedName>
    <definedName name="XOS" localSheetId="3">[1]งบการเงิน!#REF!</definedName>
    <definedName name="XOS" localSheetId="2">[1]งบการเงิน!#REF!</definedName>
    <definedName name="XOS">[1]งบการเงิน!#REF!</definedName>
    <definedName name="XRE" localSheetId="3">[1]งบการเงิน!#REF!</definedName>
    <definedName name="XRE" localSheetId="2">[1]งบการเงิน!#REF!</definedName>
    <definedName name="XRE">[1]งบการเงิน!#REF!</definedName>
    <definedName name="XREt" localSheetId="3">[1]งบการเงิน!#REF!</definedName>
    <definedName name="XREt" localSheetId="2">[1]งบการเงิน!#REF!</definedName>
    <definedName name="XREt">[1]งบการเงิน!#REF!</definedName>
    <definedName name="XT" localSheetId="3">[1]งบการเงิน!#REF!</definedName>
    <definedName name="XT" localSheetId="2">[1]งบการเงิน!#REF!</definedName>
    <definedName name="XT">[1]งบการเงิน!#REF!</definedName>
    <definedName name="แ" localSheetId="3">#REF!</definedName>
    <definedName name="แ" localSheetId="2">#REF!</definedName>
    <definedName name="แ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20" l="1"/>
  <c r="I58" i="20"/>
  <c r="E58" i="20"/>
  <c r="G58" i="20"/>
  <c r="F48" i="22" l="1"/>
  <c r="K50" i="20"/>
  <c r="E50" i="20"/>
  <c r="G50" i="20"/>
  <c r="I50" i="20" l="1"/>
  <c r="I17" i="10" l="1"/>
  <c r="G17" i="10"/>
  <c r="U14" i="10"/>
  <c r="W14" i="10" s="1"/>
  <c r="S14" i="11"/>
  <c r="U14" i="11" s="1"/>
  <c r="U12" i="10"/>
  <c r="G22" i="10"/>
  <c r="L50" i="18"/>
  <c r="J50" i="18"/>
  <c r="F50" i="18"/>
  <c r="H50" i="18"/>
  <c r="L13" i="22" l="1"/>
  <c r="F13" i="22"/>
  <c r="J13" i="22"/>
  <c r="L48" i="22" l="1"/>
  <c r="J48" i="22"/>
  <c r="H48" i="22"/>
  <c r="A32" i="22"/>
  <c r="L21" i="22"/>
  <c r="J21" i="22"/>
  <c r="H21" i="22"/>
  <c r="F21" i="22"/>
  <c r="H13" i="22"/>
  <c r="H25" i="22" l="1"/>
  <c r="H28" i="22" s="1"/>
  <c r="H52" i="22" s="1"/>
  <c r="L25" i="22"/>
  <c r="L28" i="22" s="1"/>
  <c r="L52" i="22" s="1"/>
  <c r="J25" i="22"/>
  <c r="J28" i="22" s="1"/>
  <c r="F25" i="22"/>
  <c r="F28" i="22" s="1"/>
  <c r="F52" i="22" s="1"/>
  <c r="J50" i="22" l="1"/>
  <c r="J52" i="22"/>
  <c r="H50" i="22"/>
  <c r="L50" i="22"/>
  <c r="F50" i="22"/>
  <c r="S16" i="11"/>
  <c r="Q17" i="11"/>
  <c r="S12" i="11"/>
  <c r="O22" i="10" l="1"/>
  <c r="K22" i="10"/>
  <c r="I22" i="10"/>
  <c r="M22" i="10"/>
  <c r="Q22" i="10"/>
  <c r="I9" i="12" l="1"/>
  <c r="U13" i="10" l="1"/>
  <c r="S21" i="11" l="1"/>
  <c r="U21" i="11" s="1"/>
  <c r="S20" i="11"/>
  <c r="U20" i="11" s="1"/>
  <c r="S19" i="11"/>
  <c r="Q22" i="11"/>
  <c r="M22" i="11"/>
  <c r="K22" i="11"/>
  <c r="I22" i="11"/>
  <c r="S13" i="11"/>
  <c r="U13" i="11" s="1"/>
  <c r="U12" i="11"/>
  <c r="O17" i="11"/>
  <c r="W19" i="10"/>
  <c r="S22" i="10"/>
  <c r="U15" i="10"/>
  <c r="W12" i="10"/>
  <c r="S17" i="10"/>
  <c r="W13" i="10"/>
  <c r="E49" i="12"/>
  <c r="I17" i="12"/>
  <c r="U16" i="10" l="1"/>
  <c r="W16" i="10" s="1"/>
  <c r="S22" i="11"/>
  <c r="Q17" i="10"/>
  <c r="U22" i="10"/>
  <c r="K41" i="12" l="1"/>
  <c r="I41" i="12"/>
  <c r="O22" i="11" l="1"/>
  <c r="P19" i="11"/>
  <c r="N19" i="11"/>
  <c r="L19" i="11"/>
  <c r="J19" i="11"/>
  <c r="H19" i="11"/>
  <c r="G19" i="11"/>
  <c r="G22" i="11" l="1"/>
  <c r="U22" i="11" s="1"/>
  <c r="U19" i="11"/>
  <c r="K9" i="12" l="1"/>
  <c r="I8" i="20"/>
  <c r="S15" i="11" l="1"/>
  <c r="A33" i="12"/>
  <c r="E17" i="12"/>
  <c r="K17" i="12"/>
  <c r="G17" i="12"/>
  <c r="S17" i="11" l="1"/>
  <c r="F22" i="18"/>
  <c r="F26" i="18" s="1"/>
  <c r="F14" i="18"/>
  <c r="K28" i="12" l="1"/>
  <c r="K30" i="12" s="1"/>
  <c r="G28" i="12"/>
  <c r="G30" i="12" s="1"/>
  <c r="U16" i="11" l="1"/>
  <c r="W21" i="10" l="1"/>
  <c r="A35" i="12" l="1"/>
  <c r="O17" i="10" l="1"/>
  <c r="F111" i="20" l="1"/>
  <c r="G44" i="20"/>
  <c r="E44" i="20"/>
  <c r="A39" i="20"/>
  <c r="K8" i="20"/>
  <c r="K44" i="20" s="1"/>
  <c r="I44" i="20"/>
  <c r="M17" i="10" l="1"/>
  <c r="U17" i="10" s="1"/>
  <c r="F53" i="19" l="1"/>
  <c r="L53" i="19"/>
  <c r="J53" i="19"/>
  <c r="H53" i="19"/>
  <c r="A39" i="19"/>
  <c r="L24" i="19"/>
  <c r="J24" i="19"/>
  <c r="H24" i="19"/>
  <c r="H28" i="19" s="1"/>
  <c r="F24" i="19"/>
  <c r="L16" i="19"/>
  <c r="J16" i="19"/>
  <c r="H16" i="19"/>
  <c r="F16" i="19"/>
  <c r="J28" i="19" l="1"/>
  <c r="J31" i="19" s="1"/>
  <c r="F28" i="19"/>
  <c r="F31" i="19" s="1"/>
  <c r="L28" i="19"/>
  <c r="L31" i="19" s="1"/>
  <c r="H31" i="19"/>
  <c r="F57" i="19" l="1"/>
  <c r="J55" i="19"/>
  <c r="H57" i="19"/>
  <c r="H55" i="19"/>
  <c r="L55" i="19"/>
  <c r="L57" i="19"/>
  <c r="F55" i="19"/>
  <c r="J57" i="19"/>
  <c r="I17" i="11" l="1"/>
  <c r="G17" i="11"/>
  <c r="E28" i="12" l="1"/>
  <c r="E30" i="12" l="1"/>
  <c r="M17" i="11" l="1"/>
  <c r="J22" i="18" l="1"/>
  <c r="F29" i="18" l="1"/>
  <c r="A33" i="18"/>
  <c r="F111" i="11"/>
  <c r="L22" i="18"/>
  <c r="H22" i="18"/>
  <c r="L14" i="18"/>
  <c r="J14" i="18"/>
  <c r="J26" i="18" s="1"/>
  <c r="J29" i="18" s="1"/>
  <c r="H14" i="18"/>
  <c r="K71" i="12"/>
  <c r="G71" i="12"/>
  <c r="K56" i="12"/>
  <c r="I56" i="12"/>
  <c r="G56" i="12"/>
  <c r="E56" i="12"/>
  <c r="K49" i="12"/>
  <c r="I49" i="12"/>
  <c r="G49" i="12"/>
  <c r="I28" i="12"/>
  <c r="L26" i="18" l="1"/>
  <c r="H26" i="18"/>
  <c r="H29" i="18" s="1"/>
  <c r="G11" i="20" s="1"/>
  <c r="G27" i="20" s="1"/>
  <c r="G34" i="20" s="1"/>
  <c r="G60" i="20" s="1"/>
  <c r="G62" i="20" s="1"/>
  <c r="I11" i="20"/>
  <c r="E11" i="20"/>
  <c r="E27" i="20" s="1"/>
  <c r="E34" i="20" s="1"/>
  <c r="E62" i="20" s="1"/>
  <c r="K17" i="10"/>
  <c r="F54" i="18"/>
  <c r="F52" i="18"/>
  <c r="L29" i="18"/>
  <c r="K11" i="20" s="1"/>
  <c r="K27" i="20" s="1"/>
  <c r="K34" i="20" s="1"/>
  <c r="K60" i="20" s="1"/>
  <c r="K62" i="20" s="1"/>
  <c r="G58" i="12"/>
  <c r="G74" i="12" s="1"/>
  <c r="K58" i="12"/>
  <c r="I58" i="12"/>
  <c r="E58" i="12"/>
  <c r="I30" i="12"/>
  <c r="W15" i="10" l="1"/>
  <c r="W17" i="10" s="1"/>
  <c r="J54" i="18"/>
  <c r="U15" i="11"/>
  <c r="U17" i="11" s="1"/>
  <c r="J52" i="18"/>
  <c r="I27" i="20"/>
  <c r="W20" i="10"/>
  <c r="W22" i="10" s="1"/>
  <c r="L52" i="18"/>
  <c r="H52" i="18"/>
  <c r="K74" i="12"/>
  <c r="L54" i="18"/>
  <c r="H54" i="18"/>
  <c r="I34" i="20" l="1"/>
  <c r="I62" i="20" s="1"/>
  <c r="K17" i="11"/>
  <c r="I71" i="12" l="1"/>
  <c r="E71" i="12"/>
  <c r="I74" i="12" l="1"/>
  <c r="E74" i="12"/>
</calcChain>
</file>

<file path=xl/sharedStrings.xml><?xml version="1.0" encoding="utf-8"?>
<sst xmlns="http://schemas.openxmlformats.org/spreadsheetml/2006/main" count="372" uniqueCount="197">
  <si>
    <t>ASSETS</t>
  </si>
  <si>
    <t>CURRENT ASSETS</t>
  </si>
  <si>
    <t>Cash and cash equivalents</t>
  </si>
  <si>
    <t>TOTAL ASSETS</t>
  </si>
  <si>
    <t>CURRENT LIABILITIES</t>
  </si>
  <si>
    <t>SHAREHOLDERS' EQUITY</t>
  </si>
  <si>
    <t>Note</t>
  </si>
  <si>
    <t>Total</t>
  </si>
  <si>
    <t>REVENUES</t>
  </si>
  <si>
    <t xml:space="preserve">Net sales </t>
  </si>
  <si>
    <t>Other income</t>
  </si>
  <si>
    <t>EXPENSES</t>
  </si>
  <si>
    <t>Administrative expenses</t>
  </si>
  <si>
    <t>NEWCITY (BANGKOK) PUBLIC COMPANY LIMITED</t>
  </si>
  <si>
    <t>the equity method is applied</t>
  </si>
  <si>
    <t>TOTAL LIABILITIES AND</t>
  </si>
  <si>
    <t>Finance costs</t>
  </si>
  <si>
    <t>capital</t>
  </si>
  <si>
    <t xml:space="preserve">Authorized share capital 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</si>
  <si>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</si>
  <si>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</si>
  <si>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</si>
  <si>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</si>
  <si>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</si>
  <si>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Other components of shareholders' equity</t>
  </si>
  <si>
    <t>Share of other</t>
  </si>
  <si>
    <t>Issued and</t>
  </si>
  <si>
    <t>comprehensive</t>
  </si>
  <si>
    <t>Total other</t>
  </si>
  <si>
    <t>components of</t>
  </si>
  <si>
    <t>shareholders'</t>
  </si>
  <si>
    <t>equity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</si>
  <si>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</si>
  <si>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</si>
  <si>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</si>
  <si>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</si>
  <si>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</si>
  <si>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</si>
  <si>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</si>
  <si>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</si>
  <si>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</si>
  <si>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</si>
  <si>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</si>
  <si>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</si>
  <si>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</si>
  <si>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</si>
  <si>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- Legal reserve</t>
  </si>
  <si>
    <t xml:space="preserve">   - Unappropriated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</si>
  <si>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</si>
  <si>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</si>
  <si>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</si>
  <si>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</si>
  <si>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</si>
  <si>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</si>
  <si>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</si>
  <si>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</si>
  <si>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</si>
  <si>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</si>
  <si>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</si>
  <si>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</si>
  <si>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</si>
  <si>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NON CURRENT LIABILITIES</t>
  </si>
  <si>
    <t>Cash flows from operating activities</t>
  </si>
  <si>
    <t>Investment in associate - net</t>
  </si>
  <si>
    <t>Property, plant and equipment - net</t>
  </si>
  <si>
    <t>Trade and other current payables</t>
  </si>
  <si>
    <t>Employee benefits expense</t>
  </si>
  <si>
    <t>Share capital</t>
  </si>
  <si>
    <t xml:space="preserve">Weighted average number of </t>
  </si>
  <si>
    <t>common shares (shares)</t>
  </si>
  <si>
    <t>subsequently to profit or loss :</t>
  </si>
  <si>
    <t>Distribution cost</t>
  </si>
  <si>
    <t>Non current employee benefit obligations</t>
  </si>
  <si>
    <t>Other intangible assets - net</t>
  </si>
  <si>
    <t>Current employee benefit obligations</t>
  </si>
  <si>
    <t>Investment property - net</t>
  </si>
  <si>
    <t>STATEMENTS OF COMPREHENSIVE INCOME (CONT.)</t>
  </si>
  <si>
    <t>STATEMENTS OF CASH FLOWS (CONT.)</t>
  </si>
  <si>
    <t>"UNAUDITED"</t>
  </si>
  <si>
    <t>"REVIEWED"</t>
  </si>
  <si>
    <t xml:space="preserve">Items that will not be reclassified </t>
  </si>
  <si>
    <t>Current position of  lease liabilities</t>
  </si>
  <si>
    <t>Lease liabilities</t>
  </si>
  <si>
    <t>Cash paid financial lease payables</t>
  </si>
  <si>
    <t>Cost of sales</t>
  </si>
  <si>
    <t>Net increase in cash and cash equivalents</t>
  </si>
  <si>
    <t>Right of use assets - net</t>
  </si>
  <si>
    <t xml:space="preserve">Other current financial asstes </t>
  </si>
  <si>
    <t>Cash received from short - term borrowings financial institution</t>
  </si>
  <si>
    <t>Cash paid for short - term borrowing from financial institutions</t>
  </si>
  <si>
    <t>Adjustment of gain (loss) on cash received (paid)</t>
  </si>
  <si>
    <t xml:space="preserve">Other non current financial assets </t>
  </si>
  <si>
    <t>Dividend income</t>
  </si>
  <si>
    <t>Impairment of investments in associates</t>
  </si>
  <si>
    <t xml:space="preserve"> </t>
  </si>
  <si>
    <t xml:space="preserve">Financial statements in which </t>
  </si>
  <si>
    <t>Separate financial statements</t>
  </si>
  <si>
    <t>Financial statements in which the equity method is applied (In Baht)</t>
  </si>
  <si>
    <t>Separate financial statements (In Baht)</t>
  </si>
  <si>
    <t>Basic earnings loss (per share)</t>
  </si>
  <si>
    <t>STATEMENTS OF COMPREHENSIVE INCOME</t>
  </si>
  <si>
    <t>Share of profit (loss) for investment in associates</t>
  </si>
  <si>
    <t>Other comprehensive income (expense) for the period</t>
  </si>
  <si>
    <t>STATEMENTS OF CHANGES IN SHAREHOLDERS' EQUITY</t>
  </si>
  <si>
    <t>STATEMENTS OF CASH FLOWS</t>
  </si>
  <si>
    <t>Net cash provided by (used in) operating activities</t>
  </si>
  <si>
    <t>Adjusted finance costs</t>
  </si>
  <si>
    <t>Tax expense</t>
  </si>
  <si>
    <t>Cash paid for purchase of equipment</t>
  </si>
  <si>
    <t>Trade and other current accounts receivable - net</t>
  </si>
  <si>
    <t>(Loss) before income tax</t>
  </si>
  <si>
    <t>Fair value changes</t>
  </si>
  <si>
    <t xml:space="preserve"> in available - for</t>
  </si>
  <si>
    <t>non marketable</t>
  </si>
  <si>
    <t xml:space="preserve"> securities</t>
  </si>
  <si>
    <t>Fair value</t>
  </si>
  <si>
    <t>changes in</t>
  </si>
  <si>
    <t>available - for</t>
  </si>
  <si>
    <t>equity investments</t>
  </si>
  <si>
    <t>Loss for the period</t>
  </si>
  <si>
    <t xml:space="preserve">Reversal of impairment loss on </t>
  </si>
  <si>
    <t>investments in associates company</t>
  </si>
  <si>
    <t>Total comprehensive loss for the period</t>
  </si>
  <si>
    <t>FOR THE SIX MONTH PERIODS ENDED JUNE 30, 2022</t>
  </si>
  <si>
    <t>In Baht</t>
  </si>
  <si>
    <t>Financial statements in which</t>
  </si>
  <si>
    <t>Tax (revenues) income tax</t>
  </si>
  <si>
    <t>-  Share of other comprehensive gain (loss) of associate</t>
  </si>
  <si>
    <t>-  Profit (loss) from valuation of equity investments</t>
  </si>
  <si>
    <t>Net cash provided (used in) financing activities</t>
  </si>
  <si>
    <t xml:space="preserve">SHAREHOLDERS' EQUITY </t>
  </si>
  <si>
    <t>subsequently to profit or loss (net of tax) :</t>
  </si>
  <si>
    <t>Adjusted Interest income</t>
  </si>
  <si>
    <t>Adjusted inventories increase (decrease)</t>
  </si>
  <si>
    <t>Inventories - net</t>
  </si>
  <si>
    <t>December 31,2022</t>
  </si>
  <si>
    <t>Adjusted trade and other accounts receivable increase (decrease)</t>
  </si>
  <si>
    <t>Adjusted other non-current assets increase (decrease)</t>
  </si>
  <si>
    <t>Adjusted trade and other current payables (increase) decrease</t>
  </si>
  <si>
    <t>Adjusted other non-current liabilities (increase) decrease</t>
  </si>
  <si>
    <t>Adjusted employee benefits expense</t>
  </si>
  <si>
    <t>Cash received from dividend</t>
  </si>
  <si>
    <t>2,3</t>
  </si>
  <si>
    <t>Balance as at January 1, 2022</t>
  </si>
  <si>
    <t>Balance as at January 1, 2023</t>
  </si>
  <si>
    <t>Cash and cash equivalents at ending of the period</t>
  </si>
  <si>
    <t>Cash and cash equivalents at beginning of the period</t>
  </si>
  <si>
    <t>Profit for the period</t>
  </si>
  <si>
    <t xml:space="preserve"> the stock exchange</t>
  </si>
  <si>
    <t>"Unaudited"</t>
  </si>
  <si>
    <t>"Reviewed"</t>
  </si>
  <si>
    <t>"Audited"</t>
  </si>
  <si>
    <t xml:space="preserve">the period - net </t>
  </si>
  <si>
    <t>Ttransferred to retained earnings</t>
  </si>
  <si>
    <t xml:space="preserve">Impairment of investments in associates </t>
  </si>
  <si>
    <t>Adjusted credit loss (reverse)</t>
  </si>
  <si>
    <t>Bank overdrafts and short term loans from financial institutions</t>
  </si>
  <si>
    <t>(loss) for</t>
  </si>
  <si>
    <t xml:space="preserve">employee benefit </t>
  </si>
  <si>
    <t>Transferred to retained earnings</t>
  </si>
  <si>
    <t xml:space="preserve"> Actuarial gain</t>
  </si>
  <si>
    <t>Dividend payment</t>
  </si>
  <si>
    <t>Tax expenses (revenues)</t>
  </si>
  <si>
    <t xml:space="preserve">Other comprehensive income </t>
  </si>
  <si>
    <t>Cash paid for dividend</t>
  </si>
  <si>
    <t>Share of (loss) for investment in associates</t>
  </si>
  <si>
    <t>Share of (loss) from investment in associates</t>
  </si>
  <si>
    <t>Total comprehensive income (loss) for the period</t>
  </si>
  <si>
    <t xml:space="preserve">- Actuarial gain for employee benefit </t>
  </si>
  <si>
    <t>Other comprehensive income (loss) for the period</t>
  </si>
  <si>
    <t>Total adjustment to reconcile net earnings (loss)</t>
  </si>
  <si>
    <t>Impairment of investments in associates (reversal)</t>
  </si>
  <si>
    <t xml:space="preserve">      the stock exchange</t>
  </si>
  <si>
    <t>AS AT SEPTEMBER 30, 2023</t>
  </si>
  <si>
    <t>September 30,2023</t>
  </si>
  <si>
    <t>FOR THE NINE MONTH PERIODS ENDED SEPTEMBER 30, 2023</t>
  </si>
  <si>
    <t>Balance as at September 30, 2023</t>
  </si>
  <si>
    <t>Balance as at September 30, 2022</t>
  </si>
  <si>
    <t xml:space="preserve">  149,510,000 shares, Baht 1 par value</t>
  </si>
  <si>
    <t>FOR THE THREE MONTH PERIODS ENDED SEPTEMBER 30, 2023</t>
  </si>
  <si>
    <t>Cash paid interest</t>
  </si>
  <si>
    <t>Profit before income tax</t>
  </si>
  <si>
    <t xml:space="preserve">Tax expenses </t>
  </si>
  <si>
    <t xml:space="preserve">-  Share of other comprehensive profit (loss) of </t>
  </si>
  <si>
    <t xml:space="preserve">associate items that will not be reclassified </t>
  </si>
  <si>
    <t xml:space="preserve">Other comprehensive income  (loss) for </t>
  </si>
  <si>
    <t>Basic earnings profit per share (Baht per share)</t>
  </si>
  <si>
    <t xml:space="preserve">Other comprehensive income (loss) for </t>
  </si>
  <si>
    <t>Profit  for the period</t>
  </si>
  <si>
    <t>Adjusted (gain) from impairment of investment in associates</t>
  </si>
  <si>
    <t>Adjusted share of loss of associates company</t>
  </si>
  <si>
    <t xml:space="preserve">Cash received interest </t>
  </si>
  <si>
    <t>Net cash provided by investing activities</t>
  </si>
  <si>
    <t>Bank overdrafts from financial institutions  (decrease)</t>
  </si>
  <si>
    <t>-  Profit (loss) from valuation of securities listed on</t>
  </si>
  <si>
    <t>Other comprehensive profit (loss) for the period</t>
  </si>
  <si>
    <t xml:space="preserve">Cash received from current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</si>
</sst>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\t&quot;$&quot;#,##0_);\(\t&quot;$&quot;#,##0\)"/>
    <numFmt numFmtId="171" formatCode="[$-409]mmmm\ d\,\ yyyy;@"/>
    <numFmt numFmtId="172" formatCode="_(* #,##0_);_(* \(#,##0\);_(* &quot;-&quot;??_);_(@_)"/>
    <numFmt numFmtId="173" formatCode="_-* #,##0_-;\-* #,##0_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;\(#,##0\)"/>
    <numFmt numFmtId="181" formatCode="#,##0\ ;#,##0"/>
    <numFmt numFmtId="182" formatCode="_-* #,##0.00\ _F_-;\-* #,##0.00\ _F_-;_-* &quot;-&quot;??\ _F_-;_-@_-"/>
    <numFmt numFmtId="183" formatCode="0.00000000000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d/mm/yy\ "/>
    <numFmt numFmtId="188" formatCode="#,##0;[Red]\(#,##0\)"/>
    <numFmt numFmtId="189" formatCode="\$#,##0;\(\$#,##0\)"/>
    <numFmt numFmtId="190" formatCode="#,##0.00\ &quot;F&quot;;\-#,##0.00\ &quot;F&quot;"/>
    <numFmt numFmtId="191" formatCode="d\ \ด\ด\ด\ \b\b"/>
    <numFmt numFmtId="192" formatCode="dd\-mmm\-yy_)"/>
    <numFmt numFmtId="193" formatCode="0.0%"/>
    <numFmt numFmtId="194" formatCode="_-[$€-2]* #,##0.00_-;\-[$€-2]* #,##0.00_-;_-[$€-2]* &quot;-&quot;??_-"/>
    <numFmt numFmtId="195" formatCode="_(* #,##0.00_);_(* \(#,##0.00\);_(* \-??_);_(@_)"/>
    <numFmt numFmtId="196" formatCode=";;;"/>
    <numFmt numFmtId="197" formatCode="\ว\ \ด\ด\ด\ \ป\ป"/>
    <numFmt numFmtId="198" formatCode="#,##0.00;[Red]\(#,##0.00\)"/>
    <numFmt numFmtId="199" formatCode="_-* #,##0_-;&quot;\&quot;&quot;\&quot;&quot;\&quot;\-* #,##0_-;_-* &quot;-&quot;_-;_-@_-"/>
    <numFmt numFmtId="200" formatCode="_-* #,##0.00_-;&quot;\&quot;&quot;\&quot;&quot;\&quot;\-* #,##0.00_-;_-* &quot;-&quot;??_-;_-@_-"/>
    <numFmt numFmtId="201" formatCode="_-&quot;\&quot;* #,##0_-;&quot;\&quot;&quot;\&quot;&quot;\&quot;\-&quot;\&quot;* #,##0_-;_-&quot;\&quot;* &quot;-&quot;_-;_-@_-"/>
    <numFmt numFmtId="202" formatCode="_-&quot;\&quot;* #,##0.00_-;&quot;\&quot;&quot;\&quot;&quot;\&quot;\-&quot;\&quot;* #,##0.00_-;_-&quot;\&quot;* &quot;-&quot;??_-;_-@_-"/>
    <numFmt numFmtId="203" formatCode="_ * #,##0.00_ ;_ * \-#,##0.00_ ;_ * &quot;-&quot;??_ ;_ @_ "/>
    <numFmt numFmtId="204" formatCode="\$#,##0.00;\(\$#,##0.00\)"/>
    <numFmt numFmtId="205" formatCode="#,##0.00_);[Blue]\(#,##0.00\)"/>
    <numFmt numFmtId="206" formatCode="_(* #,##0.00_);_(* \(#,##0.00\);_(* &quot;-&quot;_);_(@_)"/>
  </numFmts>
  <fonts count="174">
    <font>
      <sz val="10"/>
      <name val="Arial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rgb="FF000000"/>
      <name val="Calibri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b/>
      <sz val="15"/>
      <color indexed="9"/>
      <name val="Angsana New"/>
      <family val="1"/>
      <charset val="222"/>
    </font>
    <font>
      <sz val="15"/>
      <color indexed="9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rial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  <charset val="222"/>
    </font>
    <font>
      <sz val="15"/>
      <color rgb="FFFF0000"/>
      <name val="Angsana New"/>
      <family val="1"/>
    </font>
    <font>
      <sz val="15"/>
      <color rgb="FFFF0000"/>
      <name val="Angsana New"/>
      <family val="1"/>
      <charset val="222"/>
    </font>
    <font>
      <sz val="15"/>
      <color rgb="FFFF0000"/>
      <name val="Arial"/>
      <family val="2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rial"/>
      <family val="2"/>
      <charset val="222"/>
    </font>
    <font>
      <b/>
      <sz val="15"/>
      <color rgb="FFFF0000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467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131" fillId="0" borderId="0" applyFont="0" applyFill="0" applyBorder="0" applyAlignment="0" applyProtection="0"/>
    <xf numFmtId="0" fontId="40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36" fillId="3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57" fillId="2" borderId="0" applyNumberFormat="0" applyBorder="0" applyAlignment="0" applyProtection="0"/>
    <xf numFmtId="0" fontId="40" fillId="2" borderId="0" applyNumberFormat="0" applyBorder="0" applyAlignment="0" applyProtection="0"/>
    <xf numFmtId="0" fontId="57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23" fillId="2" borderId="0" applyNumberFormat="0" applyBorder="0" applyAlignment="0" applyProtection="0"/>
    <xf numFmtId="0" fontId="40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36" fillId="5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57" fillId="4" borderId="0" applyNumberFormat="0" applyBorder="0" applyAlignment="0" applyProtection="0"/>
    <xf numFmtId="0" fontId="40" fillId="4" borderId="0" applyNumberFormat="0" applyBorder="0" applyAlignment="0" applyProtection="0"/>
    <xf numFmtId="0" fontId="57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23" fillId="4" borderId="0" applyNumberFormat="0" applyBorder="0" applyAlignment="0" applyProtection="0"/>
    <xf numFmtId="0" fontId="40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136" fillId="7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57" fillId="6" borderId="0" applyNumberFormat="0" applyBorder="0" applyAlignment="0" applyProtection="0"/>
    <xf numFmtId="0" fontId="40" fillId="6" borderId="0" applyNumberFormat="0" applyBorder="0" applyAlignment="0" applyProtection="0"/>
    <xf numFmtId="0" fontId="57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23" fillId="6" borderId="0" applyNumberFormat="0" applyBorder="0" applyAlignment="0" applyProtection="0"/>
    <xf numFmtId="0" fontId="40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36" fillId="3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57" fillId="8" borderId="0" applyNumberFormat="0" applyBorder="0" applyAlignment="0" applyProtection="0"/>
    <xf numFmtId="0" fontId="40" fillId="8" borderId="0" applyNumberFormat="0" applyBorder="0" applyAlignment="0" applyProtection="0"/>
    <xf numFmtId="0" fontId="57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23" fillId="8" borderId="0" applyNumberFormat="0" applyBorder="0" applyAlignment="0" applyProtection="0"/>
    <xf numFmtId="0" fontId="40" fillId="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136" fillId="53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57" fillId="9" borderId="0" applyNumberFormat="0" applyBorder="0" applyAlignment="0" applyProtection="0"/>
    <xf numFmtId="0" fontId="40" fillId="9" borderId="0" applyNumberFormat="0" applyBorder="0" applyAlignment="0" applyProtection="0"/>
    <xf numFmtId="0" fontId="5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23" fillId="9" borderId="0" applyNumberFormat="0" applyBorder="0" applyAlignment="0" applyProtection="0"/>
    <xf numFmtId="0" fontId="40" fillId="5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136" fillId="5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57" fillId="5" borderId="0" applyNumberFormat="0" applyBorder="0" applyAlignment="0" applyProtection="0"/>
    <xf numFmtId="0" fontId="40" fillId="5" borderId="0" applyNumberFormat="0" applyBorder="0" applyAlignment="0" applyProtection="0"/>
    <xf numFmtId="0" fontId="57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23" fillId="5" borderId="0" applyNumberFormat="0" applyBorder="0" applyAlignment="0" applyProtection="0"/>
    <xf numFmtId="183" fontId="42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0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36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57" fillId="10" borderId="0" applyNumberFormat="0" applyBorder="0" applyAlignment="0" applyProtection="0"/>
    <xf numFmtId="0" fontId="40" fillId="10" borderId="0" applyNumberFormat="0" applyBorder="0" applyAlignment="0" applyProtection="0"/>
    <xf numFmtId="0" fontId="57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23" fillId="10" borderId="0" applyNumberFormat="0" applyBorder="0" applyAlignment="0" applyProtection="0"/>
    <xf numFmtId="0" fontId="40" fillId="12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136" fillId="5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7" fillId="12" borderId="0" applyNumberFormat="0" applyBorder="0" applyAlignment="0" applyProtection="0"/>
    <xf numFmtId="0" fontId="40" fillId="12" borderId="0" applyNumberFormat="0" applyBorder="0" applyAlignment="0" applyProtection="0"/>
    <xf numFmtId="0" fontId="57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3" fillId="12" borderId="0" applyNumberFormat="0" applyBorder="0" applyAlignment="0" applyProtection="0"/>
    <xf numFmtId="0" fontId="40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36" fillId="14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57" fillId="13" borderId="0" applyNumberFormat="0" applyBorder="0" applyAlignment="0" applyProtection="0"/>
    <xf numFmtId="0" fontId="40" fillId="13" borderId="0" applyNumberFormat="0" applyBorder="0" applyAlignment="0" applyProtection="0"/>
    <xf numFmtId="0" fontId="57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23" fillId="13" borderId="0" applyNumberFormat="0" applyBorder="0" applyAlignment="0" applyProtection="0"/>
    <xf numFmtId="0" fontId="40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36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57" fillId="8" borderId="0" applyNumberFormat="0" applyBorder="0" applyAlignment="0" applyProtection="0"/>
    <xf numFmtId="0" fontId="40" fillId="8" borderId="0" applyNumberFormat="0" applyBorder="0" applyAlignment="0" applyProtection="0"/>
    <xf numFmtId="0" fontId="57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23" fillId="8" borderId="0" applyNumberFormat="0" applyBorder="0" applyAlignment="0" applyProtection="0"/>
    <xf numFmtId="0" fontId="40" fillId="10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136" fillId="56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57" fillId="10" borderId="0" applyNumberFormat="0" applyBorder="0" applyAlignment="0" applyProtection="0"/>
    <xf numFmtId="0" fontId="40" fillId="10" borderId="0" applyNumberFormat="0" applyBorder="0" applyAlignment="0" applyProtection="0"/>
    <xf numFmtId="0" fontId="57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23" fillId="10" borderId="0" applyNumberFormat="0" applyBorder="0" applyAlignment="0" applyProtection="0"/>
    <xf numFmtId="0" fontId="40" fillId="1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36" fillId="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57" fillId="15" borderId="0" applyNumberFormat="0" applyBorder="0" applyAlignment="0" applyProtection="0"/>
    <xf numFmtId="0" fontId="40" fillId="15" borderId="0" applyNumberFormat="0" applyBorder="0" applyAlignment="0" applyProtection="0"/>
    <xf numFmtId="0" fontId="57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3" fillId="15" borderId="0" applyNumberFormat="0" applyBorder="0" applyAlignment="0" applyProtection="0"/>
    <xf numFmtId="0" fontId="43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37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132" fillId="16" borderId="0" applyNumberFormat="0" applyBorder="0" applyAlignment="0" applyProtection="0"/>
    <xf numFmtId="0" fontId="43" fillId="16" borderId="0" applyNumberFormat="0" applyBorder="0" applyAlignment="0" applyProtection="0"/>
    <xf numFmtId="0" fontId="132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4" fillId="16" borderId="0" applyNumberFormat="0" applyBorder="0" applyAlignment="0" applyProtection="0"/>
    <xf numFmtId="0" fontId="43" fillId="12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137" fillId="5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132" fillId="12" borderId="0" applyNumberFormat="0" applyBorder="0" applyAlignment="0" applyProtection="0"/>
    <xf numFmtId="0" fontId="43" fillId="12" borderId="0" applyNumberFormat="0" applyBorder="0" applyAlignment="0" applyProtection="0"/>
    <xf numFmtId="0" fontId="132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2" borderId="0" applyNumberFormat="0" applyBorder="0" applyAlignment="0" applyProtection="0"/>
    <xf numFmtId="0" fontId="43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37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132" fillId="13" borderId="0" applyNumberFormat="0" applyBorder="0" applyAlignment="0" applyProtection="0"/>
    <xf numFmtId="0" fontId="43" fillId="13" borderId="0" applyNumberFormat="0" applyBorder="0" applyAlignment="0" applyProtection="0"/>
    <xf numFmtId="0" fontId="132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3" borderId="0" applyNumberFormat="0" applyBorder="0" applyAlignment="0" applyProtection="0"/>
    <xf numFmtId="0" fontId="43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37" fillId="1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2" fillId="18" borderId="0" applyNumberFormat="0" applyBorder="0" applyAlignment="0" applyProtection="0"/>
    <xf numFmtId="0" fontId="43" fillId="18" borderId="0" applyNumberFormat="0" applyBorder="0" applyAlignment="0" applyProtection="0"/>
    <xf numFmtId="0" fontId="132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8" borderId="0" applyNumberFormat="0" applyBorder="0" applyAlignment="0" applyProtection="0"/>
    <xf numFmtId="0" fontId="43" fillId="1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137" fillId="5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32" fillId="17" borderId="0" applyNumberFormat="0" applyBorder="0" applyAlignment="0" applyProtection="0"/>
    <xf numFmtId="0" fontId="43" fillId="17" borderId="0" applyNumberFormat="0" applyBorder="0" applyAlignment="0" applyProtection="0"/>
    <xf numFmtId="0" fontId="132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43" fillId="1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37" fillId="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32" fillId="19" borderId="0" applyNumberFormat="0" applyBorder="0" applyAlignment="0" applyProtection="0"/>
    <xf numFmtId="0" fontId="43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4" fillId="19" borderId="0" applyNumberFormat="0" applyBorder="0" applyAlignment="0" applyProtection="0"/>
    <xf numFmtId="9" fontId="42" fillId="0" borderId="0"/>
    <xf numFmtId="9" fontId="5" fillId="0" borderId="0"/>
    <xf numFmtId="9" fontId="5" fillId="0" borderId="0"/>
    <xf numFmtId="9" fontId="3" fillId="0" borderId="0"/>
    <xf numFmtId="9" fontId="5" fillId="0" borderId="0"/>
    <xf numFmtId="9" fontId="5" fillId="0" borderId="0"/>
    <xf numFmtId="9" fontId="3" fillId="0" borderId="0"/>
    <xf numFmtId="9" fontId="5" fillId="0" borderId="0"/>
    <xf numFmtId="9" fontId="5" fillId="0" borderId="0"/>
    <xf numFmtId="9" fontId="3" fillId="0" borderId="0"/>
    <xf numFmtId="9" fontId="42" fillId="0" borderId="0"/>
    <xf numFmtId="9" fontId="42" fillId="0" borderId="0"/>
    <xf numFmtId="9" fontId="7" fillId="0" borderId="0"/>
    <xf numFmtId="9" fontId="42" fillId="0" borderId="0"/>
    <xf numFmtId="9" fontId="42" fillId="0" borderId="0"/>
    <xf numFmtId="9" fontId="7" fillId="0" borderId="0"/>
    <xf numFmtId="9" fontId="42" fillId="0" borderId="0"/>
    <xf numFmtId="9" fontId="7" fillId="0" borderId="0"/>
    <xf numFmtId="183" fontId="42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4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44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4" fillId="22" borderId="0" applyNumberFormat="0" applyBorder="0" applyAlignment="0" applyProtection="0"/>
    <xf numFmtId="0" fontId="40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37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132" fillId="20" borderId="0" applyNumberFormat="0" applyBorder="0" applyAlignment="0" applyProtection="0"/>
    <xf numFmtId="0" fontId="43" fillId="20" borderId="0" applyNumberFormat="0" applyBorder="0" applyAlignment="0" applyProtection="0"/>
    <xf numFmtId="0" fontId="132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37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4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132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4" fillId="20" borderId="0" applyNumberFormat="0" applyBorder="0" applyAlignment="0" applyProtection="0"/>
    <xf numFmtId="0" fontId="44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44" fillId="25" borderId="0" applyNumberFormat="0" applyBorder="0" applyAlignment="0" applyProtection="0"/>
    <xf numFmtId="0" fontId="40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44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4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137" fillId="59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132" fillId="24" borderId="0" applyNumberFormat="0" applyBorder="0" applyAlignment="0" applyProtection="0"/>
    <xf numFmtId="0" fontId="43" fillId="24" borderId="0" applyNumberFormat="0" applyBorder="0" applyAlignment="0" applyProtection="0"/>
    <xf numFmtId="0" fontId="132" fillId="24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137" fillId="59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4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132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4" fillId="24" borderId="0" applyNumberFormat="0" applyBorder="0" applyAlignment="0" applyProtection="0"/>
    <xf numFmtId="0" fontId="44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44" fillId="28" borderId="0" applyNumberFormat="0" applyBorder="0" applyAlignment="0" applyProtection="0"/>
    <xf numFmtId="0" fontId="40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44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1" fillId="29" borderId="0" applyNumberFormat="0" applyBorder="0" applyAlignment="0" applyProtection="0"/>
    <xf numFmtId="0" fontId="43" fillId="2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137" fillId="6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32" fillId="27" borderId="0" applyNumberFormat="0" applyBorder="0" applyAlignment="0" applyProtection="0"/>
    <xf numFmtId="0" fontId="43" fillId="27" borderId="0" applyNumberFormat="0" applyBorder="0" applyAlignment="0" applyProtection="0"/>
    <xf numFmtId="0" fontId="132" fillId="2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137" fillId="60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32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27" borderId="0" applyNumberFormat="0" applyBorder="0" applyAlignment="0" applyProtection="0"/>
    <xf numFmtId="0" fontId="44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4" fillId="30" borderId="0" applyNumberFormat="0" applyBorder="0" applyAlignment="0" applyProtection="0"/>
    <xf numFmtId="0" fontId="40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4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4" fillId="30" borderId="0" applyNumberFormat="0" applyBorder="0" applyAlignment="0" applyProtection="0"/>
    <xf numFmtId="0" fontId="40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1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137" fillId="32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2" fillId="18" borderId="0" applyNumberFormat="0" applyBorder="0" applyAlignment="0" applyProtection="0"/>
    <xf numFmtId="0" fontId="43" fillId="18" borderId="0" applyNumberFormat="0" applyBorder="0" applyAlignment="0" applyProtection="0"/>
    <xf numFmtId="0" fontId="132" fillId="1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137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2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8" borderId="0" applyNumberFormat="0" applyBorder="0" applyAlignment="0" applyProtection="0"/>
    <xf numFmtId="0" fontId="44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4" fillId="33" borderId="0" applyNumberFormat="0" applyBorder="0" applyAlignment="0" applyProtection="0"/>
    <xf numFmtId="0" fontId="40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4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4" fillId="22" borderId="0" applyNumberFormat="0" applyBorder="0" applyAlignment="0" applyProtection="0"/>
    <xf numFmtId="0" fontId="40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1" fillId="34" borderId="0" applyNumberFormat="0" applyBorder="0" applyAlignment="0" applyProtection="0"/>
    <xf numFmtId="0" fontId="43" fillId="17" borderId="0" applyNumberFormat="0" applyBorder="0" applyAlignment="0" applyProtection="0"/>
    <xf numFmtId="0" fontId="8" fillId="61" borderId="0" applyNumberFormat="0" applyBorder="0" applyAlignment="0" applyProtection="0"/>
    <xf numFmtId="0" fontId="8" fillId="61" borderId="0" applyNumberFormat="0" applyBorder="0" applyAlignment="0" applyProtection="0"/>
    <xf numFmtId="0" fontId="137" fillId="6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32" fillId="17" borderId="0" applyNumberFormat="0" applyBorder="0" applyAlignment="0" applyProtection="0"/>
    <xf numFmtId="0" fontId="43" fillId="17" borderId="0" applyNumberFormat="0" applyBorder="0" applyAlignment="0" applyProtection="0"/>
    <xf numFmtId="0" fontId="132" fillId="17" borderId="0" applyNumberFormat="0" applyBorder="0" applyAlignment="0" applyProtection="0"/>
    <xf numFmtId="0" fontId="8" fillId="61" borderId="0" applyNumberFormat="0" applyBorder="0" applyAlignment="0" applyProtection="0"/>
    <xf numFmtId="0" fontId="8" fillId="61" borderId="0" applyNumberFormat="0" applyBorder="0" applyAlignment="0" applyProtection="0"/>
    <xf numFmtId="0" fontId="137" fillId="6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32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44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4" fillId="36" borderId="0" applyNumberFormat="0" applyBorder="0" applyAlignment="0" applyProtection="0"/>
    <xf numFmtId="0" fontId="40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4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44" fillId="37" borderId="0" applyNumberFormat="0" applyBorder="0" applyAlignment="0" applyProtection="0"/>
    <xf numFmtId="0" fontId="40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5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137" fillId="62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32" fillId="35" borderId="0" applyNumberFormat="0" applyBorder="0" applyAlignment="0" applyProtection="0"/>
    <xf numFmtId="0" fontId="43" fillId="35" borderId="0" applyNumberFormat="0" applyBorder="0" applyAlignment="0" applyProtection="0"/>
    <xf numFmtId="0" fontId="132" fillId="35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137" fillId="62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32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6" fillId="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138" fillId="6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43" fillId="4" borderId="0" applyNumberFormat="0" applyBorder="0" applyAlignment="0" applyProtection="0"/>
    <xf numFmtId="0" fontId="26" fillId="4" borderId="0" applyNumberFormat="0" applyBorder="0" applyAlignment="0" applyProtection="0"/>
    <xf numFmtId="0" fontId="43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5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11" borderId="1" applyNumberFormat="0" applyAlignment="0" applyProtection="0"/>
    <xf numFmtId="0" fontId="8" fillId="3" borderId="27" applyNumberFormat="0" applyAlignment="0" applyProtection="0"/>
    <xf numFmtId="0" fontId="8" fillId="3" borderId="27" applyNumberFormat="0" applyAlignment="0" applyProtection="0"/>
    <xf numFmtId="0" fontId="139" fillId="3" borderId="27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45" fillId="11" borderId="1" applyNumberFormat="0" applyAlignment="0" applyProtection="0"/>
    <xf numFmtId="0" fontId="47" fillId="11" borderId="1" applyNumberFormat="0" applyAlignment="0" applyProtection="0"/>
    <xf numFmtId="0" fontId="45" fillId="11" borderId="1" applyNumberFormat="0" applyAlignment="0" applyProtection="0"/>
    <xf numFmtId="0" fontId="48" fillId="11" borderId="1" applyNumberFormat="0" applyAlignment="0" applyProtection="0"/>
    <xf numFmtId="0" fontId="48" fillId="11" borderId="1" applyNumberFormat="0" applyAlignment="0" applyProtection="0"/>
    <xf numFmtId="0" fontId="26" fillId="11" borderId="1" applyNumberFormat="0" applyAlignment="0" applyProtection="0"/>
    <xf numFmtId="0" fontId="49" fillId="39" borderId="2" applyNumberFormat="0" applyAlignment="0" applyProtection="0"/>
    <xf numFmtId="0" fontId="8" fillId="64" borderId="28" applyNumberFormat="0" applyAlignment="0" applyProtection="0"/>
    <xf numFmtId="0" fontId="8" fillId="64" borderId="28" applyNumberFormat="0" applyAlignment="0" applyProtection="0"/>
    <xf numFmtId="0" fontId="140" fillId="64" borderId="28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46" fillId="39" borderId="2" applyNumberFormat="0" applyAlignment="0" applyProtection="0"/>
    <xf numFmtId="0" fontId="49" fillId="39" borderId="2" applyNumberFormat="0" applyAlignment="0" applyProtection="0"/>
    <xf numFmtId="0" fontId="46" fillId="39" borderId="2" applyNumberFormat="0" applyAlignment="0" applyProtection="0"/>
    <xf numFmtId="0" fontId="50" fillId="39" borderId="2" applyNumberFormat="0" applyAlignment="0" applyProtection="0"/>
    <xf numFmtId="0" fontId="50" fillId="39" borderId="2" applyNumberFormat="0" applyAlignment="0" applyProtection="0"/>
    <xf numFmtId="0" fontId="27" fillId="39" borderId="2" applyNumberFormat="0" applyAlignment="0" applyProtection="0"/>
    <xf numFmtId="168" fontId="2" fillId="0" borderId="0" applyFon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84" fontId="51" fillId="0" borderId="0" applyFill="0" applyBorder="0" applyAlignment="0" applyProtection="0"/>
    <xf numFmtId="184" fontId="51" fillId="0" borderId="0" applyFill="0" applyBorder="0" applyAlignment="0" applyProtection="0"/>
    <xf numFmtId="184" fontId="47" fillId="0" borderId="0" applyFill="0" applyBorder="0" applyAlignment="0" applyProtection="0"/>
    <xf numFmtId="40" fontId="51" fillId="0" borderId="0" applyFill="0" applyBorder="0" applyAlignment="0" applyProtection="0"/>
    <xf numFmtId="40" fontId="51" fillId="0" borderId="0" applyFill="0" applyBorder="0" applyAlignment="0" applyProtection="0"/>
    <xf numFmtId="40" fontId="47" fillId="0" borderId="0" applyFill="0" applyBorder="0" applyAlignment="0" applyProtection="0"/>
    <xf numFmtId="185" fontId="52" fillId="3" borderId="0" applyFill="0" applyBorder="0" applyAlignment="0">
      <alignment vertical="top"/>
    </xf>
    <xf numFmtId="185" fontId="52" fillId="3" borderId="0" applyFill="0" applyBorder="0" applyAlignment="0">
      <alignment vertical="top"/>
    </xf>
    <xf numFmtId="185" fontId="48" fillId="3" borderId="0" applyFill="0" applyBorder="0" applyAlignment="0">
      <alignment vertical="top"/>
    </xf>
    <xf numFmtId="186" fontId="52" fillId="0" borderId="0" applyFill="0" applyBorder="0" applyAlignment="0" applyProtection="0"/>
    <xf numFmtId="186" fontId="52" fillId="0" borderId="0" applyFill="0" applyBorder="0" applyAlignment="0" applyProtection="0"/>
    <xf numFmtId="186" fontId="48" fillId="0" borderId="0" applyFill="0" applyBorder="0" applyAlignment="0" applyProtection="0"/>
    <xf numFmtId="43" fontId="5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56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0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2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54" fillId="0" borderId="0" applyFont="0" applyFill="0" applyBorder="0" applyAlignment="0" applyProtection="0"/>
    <xf numFmtId="41" fontId="3" fillId="0" borderId="0" applyFont="0" applyFill="0" applyBorder="0" applyAlignment="0" applyProtection="0"/>
    <xf numFmtId="203" fontId="4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48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3" fillId="0" borderId="0" applyFont="0" applyFill="0" applyBorder="0" applyAlignment="0" applyProtection="0"/>
    <xf numFmtId="203" fontId="48" fillId="0" borderId="0" applyFont="0" applyFill="0" applyBorder="0" applyAlignment="0" applyProtection="0"/>
    <xf numFmtId="20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90" fontId="42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180" fontId="131" fillId="0" borderId="0"/>
    <xf numFmtId="190" fontId="42" fillId="0" borderId="0"/>
    <xf numFmtId="190" fontId="7" fillId="0" borderId="0"/>
    <xf numFmtId="168" fontId="3" fillId="0" borderId="0" applyFont="0" applyFill="0" applyBorder="0" applyAlignment="0" applyProtection="0"/>
    <xf numFmtId="0" fontId="61" fillId="0" borderId="0">
      <alignment horizontal="left"/>
    </xf>
    <xf numFmtId="0" fontId="61" fillId="0" borderId="0">
      <alignment horizontal="left"/>
    </xf>
    <xf numFmtId="0" fontId="55" fillId="0" borderId="0">
      <alignment horizontal="left"/>
    </xf>
    <xf numFmtId="0" fontId="62" fillId="0" borderId="0"/>
    <xf numFmtId="0" fontId="62" fillId="0" borderId="0"/>
    <xf numFmtId="0" fontId="56" fillId="0" borderId="0"/>
    <xf numFmtId="0" fontId="63" fillId="0" borderId="0">
      <alignment horizontal="left"/>
    </xf>
    <xf numFmtId="0" fontId="63" fillId="0" borderId="0">
      <alignment horizontal="left"/>
    </xf>
    <xf numFmtId="0" fontId="58" fillId="0" borderId="0">
      <alignment horizontal="left"/>
    </xf>
    <xf numFmtId="191" fontId="52" fillId="3" borderId="3" applyFill="0" applyBorder="0" applyAlignment="0">
      <alignment horizontal="right"/>
    </xf>
    <xf numFmtId="191" fontId="52" fillId="3" borderId="3" applyFill="0" applyBorder="0" applyAlignment="0">
      <alignment horizontal="right"/>
    </xf>
    <xf numFmtId="191" fontId="48" fillId="3" borderId="3" applyFill="0" applyBorder="0" applyAlignment="0">
      <alignment horizontal="right"/>
    </xf>
    <xf numFmtId="167" fontId="54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" fillId="0" borderId="0" applyFont="0" applyFill="0" applyBorder="0" applyAlignment="0" applyProtection="0"/>
    <xf numFmtId="192" fontId="42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204" fontId="131" fillId="0" borderId="0"/>
    <xf numFmtId="192" fontId="42" fillId="0" borderId="0"/>
    <xf numFmtId="192" fontId="7" fillId="0" borderId="0"/>
    <xf numFmtId="0" fontId="64" fillId="0" borderId="0" applyProtection="0"/>
    <xf numFmtId="0" fontId="64" fillId="0" borderId="0" applyProtection="0"/>
    <xf numFmtId="0" fontId="59" fillId="0" borderId="0" applyProtection="0"/>
    <xf numFmtId="193" fontId="42" fillId="0" borderId="0"/>
    <xf numFmtId="193" fontId="5" fillId="0" borderId="0"/>
    <xf numFmtId="193" fontId="5" fillId="0" borderId="0"/>
    <xf numFmtId="193" fontId="3" fillId="0" borderId="0"/>
    <xf numFmtId="193" fontId="5" fillId="0" borderId="0"/>
    <xf numFmtId="193" fontId="5" fillId="0" borderId="0"/>
    <xf numFmtId="193" fontId="3" fillId="0" borderId="0"/>
    <xf numFmtId="193" fontId="5" fillId="0" borderId="0"/>
    <xf numFmtId="193" fontId="5" fillId="0" borderId="0"/>
    <xf numFmtId="193" fontId="3" fillId="0" borderId="0"/>
    <xf numFmtId="189" fontId="131" fillId="0" borderId="0"/>
    <xf numFmtId="193" fontId="42" fillId="0" borderId="0"/>
    <xf numFmtId="193" fontId="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2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2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2" fillId="42" borderId="0" applyNumberFormat="0" applyBorder="0" applyAlignment="0" applyProtection="0"/>
    <xf numFmtId="194" fontId="4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3" fillId="0" borderId="0"/>
    <xf numFmtId="195" fontId="66" fillId="0" borderId="0" applyFill="0" applyBorder="0" applyAlignment="0" applyProtection="0"/>
    <xf numFmtId="0" fontId="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59" fillId="0" borderId="0" applyProtection="0"/>
    <xf numFmtId="0" fontId="29" fillId="0" borderId="0">
      <alignment horizontal="left"/>
    </xf>
    <xf numFmtId="0" fontId="29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67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67" fillId="0" borderId="0">
      <alignment horizontal="left"/>
    </xf>
    <xf numFmtId="0" fontId="70" fillId="0" borderId="0">
      <alignment horizontal="left"/>
    </xf>
    <xf numFmtId="179" fontId="11" fillId="0" borderId="0">
      <alignment horizontal="right"/>
    </xf>
    <xf numFmtId="0" fontId="71" fillId="6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142" fillId="65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29" fillId="6" borderId="0" applyNumberFormat="0" applyBorder="0" applyAlignment="0" applyProtection="0"/>
    <xf numFmtId="178" fontId="7" fillId="43" borderId="0" applyNumberFormat="0" applyBorder="0" applyAlignment="0" applyProtection="0"/>
    <xf numFmtId="38" fontId="57" fillId="43" borderId="0" applyNumberFormat="0" applyBorder="0" applyAlignment="0" applyProtection="0"/>
    <xf numFmtId="38" fontId="57" fillId="43" borderId="0" applyNumberFormat="0" applyBorder="0" applyAlignment="0" applyProtection="0"/>
    <xf numFmtId="38" fontId="13" fillId="43" borderId="0" applyNumberFormat="0" applyBorder="0" applyAlignment="0" applyProtection="0"/>
    <xf numFmtId="38" fontId="13" fillId="43" borderId="0" applyNumberFormat="0" applyBorder="0" applyAlignment="0" applyProtection="0"/>
    <xf numFmtId="38" fontId="57" fillId="43" borderId="0" applyNumberFormat="0" applyBorder="0" applyAlignment="0" applyProtection="0"/>
    <xf numFmtId="38" fontId="57" fillId="43" borderId="0" applyNumberFormat="0" applyBorder="0" applyAlignment="0" applyProtection="0"/>
    <xf numFmtId="0" fontId="73" fillId="0" borderId="0">
      <alignment horizontal="left"/>
    </xf>
    <xf numFmtId="0" fontId="30" fillId="44" borderId="4"/>
    <xf numFmtId="0" fontId="30" fillId="44" borderId="4"/>
    <xf numFmtId="0" fontId="70" fillId="44" borderId="4"/>
    <xf numFmtId="0" fontId="73" fillId="0" borderId="0">
      <alignment horizontal="left"/>
    </xf>
    <xf numFmtId="0" fontId="69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69" fillId="0" borderId="0">
      <alignment horizontal="left"/>
    </xf>
    <xf numFmtId="0" fontId="73" fillId="0" borderId="0">
      <alignment horizontal="left"/>
    </xf>
    <xf numFmtId="0" fontId="74" fillId="0" borderId="5" applyNumberFormat="0" applyAlignment="0" applyProtection="0">
      <alignment horizontal="left" vertical="center"/>
    </xf>
    <xf numFmtId="0" fontId="74" fillId="0" borderId="5" applyNumberFormat="0" applyAlignment="0" applyProtection="0">
      <alignment horizontal="left" vertical="center"/>
    </xf>
    <xf numFmtId="0" fontId="71" fillId="0" borderId="5" applyNumberFormat="0" applyAlignment="0" applyProtection="0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1" fillId="0" borderId="6">
      <alignment horizontal="left" vertical="center"/>
    </xf>
    <xf numFmtId="0" fontId="75" fillId="45" borderId="7">
      <alignment vertical="center" wrapText="1"/>
    </xf>
    <xf numFmtId="0" fontId="76" fillId="0" borderId="8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73" fillId="0" borderId="9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2" fillId="0" borderId="8" applyNumberFormat="0" applyFill="0" applyAlignment="0" applyProtection="0"/>
    <xf numFmtId="0" fontId="76" fillId="0" borderId="8" applyNumberFormat="0" applyFill="0" applyAlignment="0" applyProtection="0"/>
    <xf numFmtId="0" fontId="72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0" fillId="0" borderId="8" applyNumberFormat="0" applyFill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74" fillId="0" borderId="0">
      <alignment horizontal="left"/>
    </xf>
    <xf numFmtId="0" fontId="79" fillId="0" borderId="10">
      <alignment horizontal="left" vertical="top"/>
    </xf>
    <xf numFmtId="0" fontId="79" fillId="0" borderId="10">
      <alignment horizontal="left" vertical="top"/>
    </xf>
    <xf numFmtId="0" fontId="76" fillId="0" borderId="10">
      <alignment horizontal="left" vertical="top"/>
    </xf>
    <xf numFmtId="0" fontId="80" fillId="0" borderId="11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143" fillId="0" borderId="29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77" fillId="0" borderId="11" applyNumberFormat="0" applyFill="0" applyAlignment="0" applyProtection="0"/>
    <xf numFmtId="0" fontId="80" fillId="0" borderId="11" applyNumberFormat="0" applyFill="0" applyAlignment="0" applyProtection="0"/>
    <xf numFmtId="0" fontId="77" fillId="0" borderId="11" applyNumberFormat="0" applyFill="0" applyAlignment="0" applyProtection="0"/>
    <xf numFmtId="0" fontId="81" fillId="0" borderId="11" applyNumberFormat="0" applyFill="0" applyAlignment="0" applyProtection="0"/>
    <xf numFmtId="0" fontId="8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78" fillId="0" borderId="0">
      <alignment horizontal="left"/>
    </xf>
    <xf numFmtId="0" fontId="82" fillId="0" borderId="10">
      <alignment horizontal="left" vertical="top"/>
    </xf>
    <xf numFmtId="0" fontId="82" fillId="0" borderId="10">
      <alignment horizontal="left" vertical="top"/>
    </xf>
    <xf numFmtId="0" fontId="79" fillId="0" borderId="10">
      <alignment horizontal="left" vertical="top"/>
    </xf>
    <xf numFmtId="0" fontId="83" fillId="0" borderId="12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1" fillId="0" borderId="13" applyNumberFormat="0" applyFill="0" applyAlignment="0" applyProtection="0"/>
    <xf numFmtId="0" fontId="83" fillId="0" borderId="12" applyNumberFormat="0" applyFill="0" applyAlignment="0" applyProtection="0"/>
    <xf numFmtId="0" fontId="83" fillId="0" borderId="12" applyNumberFormat="0" applyFill="0" applyAlignment="0" applyProtection="0"/>
    <xf numFmtId="0" fontId="80" fillId="0" borderId="12" applyNumberFormat="0" applyFill="0" applyAlignment="0" applyProtection="0"/>
    <xf numFmtId="0" fontId="83" fillId="0" borderId="12" applyNumberFormat="0" applyFill="0" applyAlignment="0" applyProtection="0"/>
    <xf numFmtId="0" fontId="80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82" fillId="0" borderId="0">
      <alignment horizontal="left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5" fillId="45" borderId="7">
      <alignment vertical="center" wrapText="1"/>
    </xf>
    <xf numFmtId="0" fontId="134" fillId="45" borderId="7">
      <alignment vertical="center" wrapText="1"/>
    </xf>
    <xf numFmtId="0" fontId="86" fillId="0" borderId="0" applyProtection="0"/>
    <xf numFmtId="0" fontId="86" fillId="0" borderId="0" applyProtection="0"/>
    <xf numFmtId="0" fontId="83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1" fillId="0" borderId="0" applyProtection="0"/>
    <xf numFmtId="0" fontId="74" fillId="0" borderId="0" applyProtection="0"/>
    <xf numFmtId="0" fontId="71" fillId="0" borderId="0" applyProtection="0"/>
    <xf numFmtId="196" fontId="51" fillId="0" borderId="0" applyFill="0" applyBorder="0" applyAlignment="0" applyProtection="0"/>
    <xf numFmtId="196" fontId="51" fillId="0" borderId="0" applyFill="0" applyBorder="0" applyAlignment="0" applyProtection="0"/>
    <xf numFmtId="196" fontId="47" fillId="0" borderId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10" fontId="13" fillId="46" borderId="14" applyNumberFormat="0" applyBorder="0" applyAlignment="0" applyProtection="0"/>
    <xf numFmtId="10" fontId="57" fillId="47" borderId="14" applyNumberFormat="0" applyBorder="0" applyAlignment="0" applyProtection="0"/>
    <xf numFmtId="10" fontId="57" fillId="47" borderId="14" applyNumberFormat="0" applyBorder="0" applyAlignment="0" applyProtection="0"/>
    <xf numFmtId="10" fontId="13" fillId="47" borderId="14" applyNumberFormat="0" applyBorder="0" applyAlignment="0" applyProtection="0"/>
    <xf numFmtId="10" fontId="13" fillId="47" borderId="14" applyNumberFormat="0" applyBorder="0" applyAlignment="0" applyProtection="0"/>
    <xf numFmtId="10" fontId="57" fillId="47" borderId="14" applyNumberFormat="0" applyBorder="0" applyAlignment="0" applyProtection="0"/>
    <xf numFmtId="10" fontId="57" fillId="47" borderId="14" applyNumberFormat="0" applyBorder="0" applyAlignment="0" applyProtection="0"/>
    <xf numFmtId="0" fontId="87" fillId="5" borderId="1" applyNumberFormat="0" applyAlignment="0" applyProtection="0"/>
    <xf numFmtId="0" fontId="8" fillId="66" borderId="27" applyNumberFormat="0" applyAlignment="0" applyProtection="0"/>
    <xf numFmtId="0" fontId="8" fillId="66" borderId="27" applyNumberFormat="0" applyAlignment="0" applyProtection="0"/>
    <xf numFmtId="0" fontId="144" fillId="66" borderId="27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5" fillId="5" borderId="1" applyNumberFormat="0" applyAlignment="0" applyProtection="0"/>
    <xf numFmtId="0" fontId="87" fillId="5" borderId="1" applyNumberFormat="0" applyAlignment="0" applyProtection="0"/>
    <xf numFmtId="0" fontId="85" fillId="5" borderId="1" applyNumberFormat="0" applyAlignment="0" applyProtection="0"/>
    <xf numFmtId="0" fontId="8" fillId="66" borderId="27" applyNumberFormat="0" applyAlignment="0" applyProtection="0"/>
    <xf numFmtId="0" fontId="8" fillId="66" borderId="27" applyNumberFormat="0" applyAlignment="0" applyProtection="0"/>
    <xf numFmtId="0" fontId="144" fillId="66" borderId="27" applyNumberFormat="0" applyAlignment="0" applyProtection="0"/>
    <xf numFmtId="0" fontId="35" fillId="5" borderId="1" applyNumberFormat="0" applyAlignment="0" applyProtection="0"/>
    <xf numFmtId="0" fontId="35" fillId="5" borderId="1" applyNumberFormat="0" applyAlignment="0" applyProtection="0"/>
    <xf numFmtId="0" fontId="33" fillId="5" borderId="1" applyNumberFormat="0" applyAlignment="0" applyProtection="0"/>
    <xf numFmtId="0" fontId="35" fillId="5" borderId="1" applyNumberFormat="0" applyAlignment="0" applyProtection="0"/>
    <xf numFmtId="0" fontId="35" fillId="5" borderId="1" applyNumberFormat="0" applyAlignment="0" applyProtection="0"/>
    <xf numFmtId="0" fontId="33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5" fillId="5" borderId="1" applyNumberFormat="0" applyAlignment="0" applyProtection="0"/>
    <xf numFmtId="0" fontId="35" fillId="5" borderId="1" applyNumberFormat="0" applyAlignment="0" applyProtection="0"/>
    <xf numFmtId="0" fontId="35" fillId="5" borderId="1" applyNumberFormat="0" applyAlignment="0" applyProtection="0"/>
    <xf numFmtId="0" fontId="33" fillId="5" borderId="1" applyNumberFormat="0" applyAlignment="0" applyProtection="0"/>
    <xf numFmtId="38" fontId="14" fillId="0" borderId="0"/>
    <xf numFmtId="38" fontId="15" fillId="0" borderId="0"/>
    <xf numFmtId="38" fontId="16" fillId="0" borderId="0"/>
    <xf numFmtId="38" fontId="17" fillId="0" borderId="0"/>
    <xf numFmtId="0" fontId="4" fillId="0" borderId="0"/>
    <xf numFmtId="0" fontId="4" fillId="0" borderId="0"/>
    <xf numFmtId="0" fontId="88" fillId="0" borderId="15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145" fillId="0" borderId="30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6" fillId="0" borderId="15" applyNumberFormat="0" applyFill="0" applyAlignment="0" applyProtection="0"/>
    <xf numFmtId="0" fontId="88" fillId="0" borderId="15" applyNumberFormat="0" applyFill="0" applyAlignment="0" applyProtection="0"/>
    <xf numFmtId="0" fontId="86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34" fillId="0" borderId="15" applyNumberFormat="0" applyFill="0" applyAlignment="0" applyProtection="0"/>
    <xf numFmtId="0" fontId="90" fillId="14" borderId="0" applyNumberFormat="0" applyBorder="0" applyAlignment="0" applyProtection="0"/>
    <xf numFmtId="0" fontId="8" fillId="67" borderId="0" applyNumberFormat="0" applyBorder="0" applyAlignment="0" applyProtection="0"/>
    <xf numFmtId="0" fontId="8" fillId="67" borderId="0" applyNumberFormat="0" applyBorder="0" applyAlignment="0" applyProtection="0"/>
    <xf numFmtId="0" fontId="146" fillId="67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87" fillId="14" borderId="0" applyNumberFormat="0" applyBorder="0" applyAlignment="0" applyProtection="0"/>
    <xf numFmtId="0" fontId="90" fillId="14" borderId="0" applyNumberFormat="0" applyBorder="0" applyAlignment="0" applyProtection="0"/>
    <xf numFmtId="0" fontId="87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35" fillId="14" borderId="0" applyNumberFormat="0" applyBorder="0" applyAlignment="0" applyProtection="0"/>
    <xf numFmtId="37" fontId="92" fillId="0" borderId="0"/>
    <xf numFmtId="37" fontId="88" fillId="0" borderId="0"/>
    <xf numFmtId="37" fontId="92" fillId="0" borderId="0"/>
    <xf numFmtId="177" fontId="18" fillId="0" borderId="0"/>
    <xf numFmtId="0" fontId="93" fillId="0" borderId="0"/>
    <xf numFmtId="0" fontId="93" fillId="0" borderId="0"/>
    <xf numFmtId="0" fontId="89" fillId="0" borderId="0"/>
    <xf numFmtId="177" fontId="89" fillId="0" borderId="0"/>
    <xf numFmtId="177" fontId="93" fillId="0" borderId="0"/>
    <xf numFmtId="177" fontId="93" fillId="0" borderId="0"/>
    <xf numFmtId="0" fontId="56" fillId="0" borderId="0"/>
    <xf numFmtId="0" fontId="56" fillId="0" borderId="0"/>
    <xf numFmtId="0" fontId="51" fillId="0" borderId="0"/>
    <xf numFmtId="0" fontId="52" fillId="0" borderId="0"/>
    <xf numFmtId="0" fontId="8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56" fillId="0" borderId="0"/>
    <xf numFmtId="0" fontId="56" fillId="0" borderId="0"/>
    <xf numFmtId="0" fontId="51" fillId="0" borderId="0"/>
    <xf numFmtId="0" fontId="54" fillId="0" borderId="0"/>
    <xf numFmtId="0" fontId="54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1" fillId="0" borderId="0"/>
    <xf numFmtId="0" fontId="56" fillId="0" borderId="0"/>
    <xf numFmtId="0" fontId="51" fillId="0" borderId="0"/>
    <xf numFmtId="0" fontId="44" fillId="0" borderId="0"/>
    <xf numFmtId="0" fontId="56" fillId="0" borderId="0"/>
    <xf numFmtId="0" fontId="56" fillId="0" borderId="0"/>
    <xf numFmtId="0" fontId="51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56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56" fillId="0" borderId="0"/>
    <xf numFmtId="0" fontId="54" fillId="0" borderId="0"/>
    <xf numFmtId="0" fontId="54" fillId="0" borderId="0"/>
    <xf numFmtId="0" fontId="5" fillId="0" borderId="0"/>
    <xf numFmtId="0" fontId="51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6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56" fillId="0" borderId="0"/>
    <xf numFmtId="0" fontId="51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42" fillId="0" borderId="0"/>
    <xf numFmtId="0" fontId="3" fillId="0" borderId="0"/>
    <xf numFmtId="0" fontId="3" fillId="0" borderId="0"/>
    <xf numFmtId="0" fontId="8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54" fillId="0" borderId="0"/>
    <xf numFmtId="0" fontId="54" fillId="0" borderId="0"/>
    <xf numFmtId="0" fontId="5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42" fillId="0" borderId="0"/>
    <xf numFmtId="0" fontId="42" fillId="0" borderId="0"/>
    <xf numFmtId="0" fontId="7" fillId="0" borderId="0"/>
    <xf numFmtId="0" fontId="54" fillId="0" borderId="0"/>
    <xf numFmtId="0" fontId="54" fillId="0" borderId="0"/>
    <xf numFmtId="0" fontId="5" fillId="0" borderId="0"/>
    <xf numFmtId="0" fontId="5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42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5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6" fillId="0" borderId="0"/>
    <xf numFmtId="0" fontId="56" fillId="0" borderId="0"/>
    <xf numFmtId="0" fontId="51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8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94" fillId="0" borderId="0"/>
    <xf numFmtId="0" fontId="94" fillId="0" borderId="0"/>
    <xf numFmtId="0" fontId="22" fillId="0" borderId="0"/>
    <xf numFmtId="0" fontId="36" fillId="0" borderId="0">
      <alignment vertical="top"/>
    </xf>
    <xf numFmtId="0" fontId="3" fillId="0" borderId="0"/>
    <xf numFmtId="0" fontId="3" fillId="0" borderId="0"/>
    <xf numFmtId="0" fontId="8" fillId="0" borderId="0"/>
    <xf numFmtId="0" fontId="59" fillId="0" borderId="0"/>
    <xf numFmtId="0" fontId="59" fillId="0" borderId="0"/>
    <xf numFmtId="0" fontId="53" fillId="0" borderId="0"/>
    <xf numFmtId="0" fontId="36" fillId="0" borderId="0">
      <alignment vertical="top"/>
    </xf>
    <xf numFmtId="0" fontId="90" fillId="0" borderId="0">
      <alignment vertical="top"/>
    </xf>
    <xf numFmtId="0" fontId="54" fillId="0" borderId="0"/>
    <xf numFmtId="0" fontId="5" fillId="0" borderId="0"/>
    <xf numFmtId="0" fontId="52" fillId="0" borderId="0"/>
    <xf numFmtId="0" fontId="5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8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8" fillId="0" borderId="0"/>
    <xf numFmtId="0" fontId="8" fillId="0" borderId="0"/>
    <xf numFmtId="0" fontId="136" fillId="0" borderId="0"/>
    <xf numFmtId="0" fontId="5" fillId="0" borderId="0"/>
    <xf numFmtId="0" fontId="54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8" fillId="0" borderId="0"/>
    <xf numFmtId="0" fontId="8" fillId="0" borderId="0"/>
    <xf numFmtId="0" fontId="147" fillId="0" borderId="0"/>
    <xf numFmtId="0" fontId="8" fillId="0" borderId="0"/>
    <xf numFmtId="0" fontId="8" fillId="0" borderId="0"/>
    <xf numFmtId="0" fontId="14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2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8" fillId="0" borderId="0"/>
    <xf numFmtId="0" fontId="8" fillId="0" borderId="0"/>
    <xf numFmtId="0" fontId="148" fillId="0" borderId="0"/>
    <xf numFmtId="0" fontId="8" fillId="0" borderId="0"/>
    <xf numFmtId="0" fontId="8" fillId="0" borderId="0"/>
    <xf numFmtId="0" fontId="148" fillId="0" borderId="0"/>
    <xf numFmtId="0" fontId="5" fillId="0" borderId="0"/>
    <xf numFmtId="0" fontId="42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2" fillId="0" borderId="0"/>
    <xf numFmtId="0" fontId="54" fillId="0" borderId="0"/>
    <xf numFmtId="0" fontId="54" fillId="0" borderId="0"/>
    <xf numFmtId="0" fontId="5" fillId="0" borderId="0"/>
    <xf numFmtId="0" fontId="42" fillId="0" borderId="0"/>
    <xf numFmtId="0" fontId="42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42" fillId="0" borderId="0"/>
    <xf numFmtId="0" fontId="7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6" fillId="0" borderId="0"/>
    <xf numFmtId="0" fontId="54" fillId="0" borderId="0"/>
    <xf numFmtId="0" fontId="54" fillId="0" borderId="0"/>
    <xf numFmtId="0" fontId="5" fillId="0" borderId="0"/>
    <xf numFmtId="0" fontId="56" fillId="0" borderId="0"/>
    <xf numFmtId="0" fontId="51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8" fillId="0" borderId="0"/>
    <xf numFmtId="0" fontId="8" fillId="0" borderId="0"/>
    <xf numFmtId="0" fontId="148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3" fillId="0" borderId="0"/>
    <xf numFmtId="0" fontId="8" fillId="0" borderId="0"/>
    <xf numFmtId="39" fontId="95" fillId="0" borderId="0"/>
    <xf numFmtId="39" fontId="95" fillId="0" borderId="0"/>
    <xf numFmtId="39" fontId="135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96" fillId="0" borderId="0"/>
    <xf numFmtId="0" fontId="97" fillId="0" borderId="0"/>
    <xf numFmtId="0" fontId="97" fillId="0" borderId="0"/>
    <xf numFmtId="0" fontId="92" fillId="0" borderId="0"/>
    <xf numFmtId="0" fontId="3" fillId="7" borderId="16" applyNumberFormat="0" applyFont="0" applyAlignment="0" applyProtection="0"/>
    <xf numFmtId="0" fontId="3" fillId="7" borderId="16" applyNumberFormat="0" applyFont="0" applyAlignment="0" applyProtection="0"/>
    <xf numFmtId="0" fontId="3" fillId="7" borderId="16" applyNumberFormat="0" applyFont="0" applyAlignment="0" applyProtection="0"/>
    <xf numFmtId="0" fontId="8" fillId="7" borderId="16" applyNumberFormat="0" applyFont="0" applyAlignment="0" applyProtection="0"/>
    <xf numFmtId="0" fontId="54" fillId="7" borderId="16" applyNumberFormat="0" applyFont="0" applyAlignment="0" applyProtection="0"/>
    <xf numFmtId="0" fontId="54" fillId="7" borderId="16" applyNumberFormat="0" applyFont="0" applyAlignment="0" applyProtection="0"/>
    <xf numFmtId="0" fontId="5" fillId="7" borderId="16" applyNumberFormat="0" applyFont="0" applyAlignment="0" applyProtection="0"/>
    <xf numFmtId="0" fontId="3" fillId="7" borderId="16" applyNumberFormat="0" applyFont="0" applyAlignment="0" applyProtection="0"/>
    <xf numFmtId="0" fontId="8" fillId="7" borderId="16" applyNumberFormat="0" applyFont="0" applyAlignment="0" applyProtection="0"/>
    <xf numFmtId="0" fontId="53" fillId="68" borderId="31" applyNumberFormat="0" applyFont="0" applyAlignment="0" applyProtection="0"/>
    <xf numFmtId="0" fontId="53" fillId="68" borderId="31" applyNumberFormat="0" applyFont="0" applyAlignment="0" applyProtection="0"/>
    <xf numFmtId="0" fontId="49" fillId="68" borderId="3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98" fillId="11" borderId="17" applyNumberFormat="0" applyAlignment="0" applyProtection="0"/>
    <xf numFmtId="0" fontId="8" fillId="3" borderId="32" applyNumberFormat="0" applyAlignment="0" applyProtection="0"/>
    <xf numFmtId="0" fontId="8" fillId="3" borderId="32" applyNumberFormat="0" applyAlignment="0" applyProtection="0"/>
    <xf numFmtId="0" fontId="149" fillId="3" borderId="32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93" fillId="11" borderId="17" applyNumberFormat="0" applyAlignment="0" applyProtection="0"/>
    <xf numFmtId="0" fontId="98" fillId="11" borderId="17" applyNumberFormat="0" applyAlignment="0" applyProtection="0"/>
    <xf numFmtId="0" fontId="93" fillId="11" borderId="17" applyNumberFormat="0" applyAlignment="0" applyProtection="0"/>
    <xf numFmtId="0" fontId="99" fillId="11" borderId="17" applyNumberFormat="0" applyAlignment="0" applyProtection="0"/>
    <xf numFmtId="0" fontId="99" fillId="11" borderId="17" applyNumberFormat="0" applyAlignment="0" applyProtection="0"/>
    <xf numFmtId="0" fontId="36" fillId="11" borderId="17" applyNumberFormat="0" applyAlignment="0" applyProtection="0"/>
    <xf numFmtId="0" fontId="100" fillId="0" borderId="0">
      <alignment horizontal="left"/>
    </xf>
    <xf numFmtId="0" fontId="100" fillId="0" borderId="0">
      <alignment horizontal="left"/>
    </xf>
    <xf numFmtId="0" fontId="96" fillId="0" borderId="0">
      <alignment horizontal="left"/>
    </xf>
    <xf numFmtId="197" fontId="52" fillId="3" borderId="0" applyFill="0" applyBorder="0" applyAlignment="0" applyProtection="0">
      <protection locked="0"/>
    </xf>
    <xf numFmtId="197" fontId="52" fillId="3" borderId="0" applyFill="0" applyBorder="0" applyAlignment="0" applyProtection="0">
      <protection locked="0"/>
    </xf>
    <xf numFmtId="197" fontId="48" fillId="3" borderId="0" applyFill="0" applyBorder="0" applyAlignment="0" applyProtection="0">
      <protection locked="0"/>
    </xf>
    <xf numFmtId="164" fontId="52" fillId="3" borderId="0" applyFill="0" applyBorder="0" applyAlignment="0" applyProtection="0">
      <alignment vertical="top"/>
    </xf>
    <xf numFmtId="164" fontId="52" fillId="3" borderId="0" applyFill="0" applyBorder="0" applyAlignment="0" applyProtection="0">
      <alignment vertical="top"/>
    </xf>
    <xf numFmtId="164" fontId="48" fillId="3" borderId="0" applyFill="0" applyBorder="0" applyAlignment="0" applyProtection="0">
      <alignment vertical="top"/>
    </xf>
    <xf numFmtId="198" fontId="52" fillId="0" borderId="0" applyFill="0" applyBorder="0" applyAlignment="0" applyProtection="0"/>
    <xf numFmtId="198" fontId="52" fillId="0" borderId="0" applyFill="0" applyBorder="0" applyAlignment="0" applyProtection="0"/>
    <xf numFmtId="198" fontId="48" fillId="0" borderId="0" applyFill="0" applyBorder="0" applyAlignment="0" applyProtection="0"/>
    <xf numFmtId="10" fontId="19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20" fillId="0" borderId="0" applyNumberFormat="0" applyFill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0" fontId="101" fillId="0" borderId="0" applyNumberFormat="0" applyFont="0" applyFill="0" applyBorder="0" applyAlignment="0" applyProtection="0">
      <alignment horizontal="left"/>
    </xf>
    <xf numFmtId="0" fontId="97" fillId="0" borderId="0" applyNumberFormat="0" applyFont="0" applyFill="0" applyBorder="0" applyAlignment="0" applyProtection="0">
      <alignment horizontal="left"/>
    </xf>
    <xf numFmtId="1" fontId="54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84" fontId="54" fillId="0" borderId="0"/>
    <xf numFmtId="184" fontId="54" fillId="0" borderId="0"/>
    <xf numFmtId="184" fontId="5" fillId="0" borderId="0"/>
    <xf numFmtId="0" fontId="69" fillId="0" borderId="19">
      <alignment vertical="center"/>
    </xf>
    <xf numFmtId="0" fontId="69" fillId="0" borderId="19">
      <alignment vertical="center"/>
    </xf>
    <xf numFmtId="0" fontId="66" fillId="0" borderId="19">
      <alignment vertical="center"/>
    </xf>
    <xf numFmtId="4" fontId="36" fillId="45" borderId="17" applyNumberFormat="0" applyProtection="0">
      <alignment vertical="center"/>
    </xf>
    <xf numFmtId="4" fontId="36" fillId="45" borderId="17" applyNumberFormat="0" applyProtection="0">
      <alignment vertical="center"/>
    </xf>
    <xf numFmtId="4" fontId="90" fillId="45" borderId="17" applyNumberFormat="0" applyProtection="0">
      <alignment vertical="center"/>
    </xf>
    <xf numFmtId="4" fontId="36" fillId="45" borderId="17" applyNumberFormat="0" applyProtection="0">
      <alignment horizontal="left" vertical="center" indent="1"/>
    </xf>
    <xf numFmtId="4" fontId="36" fillId="45" borderId="17" applyNumberFormat="0" applyProtection="0">
      <alignment horizontal="left" vertical="center" indent="1"/>
    </xf>
    <xf numFmtId="4" fontId="90" fillId="45" borderId="17" applyNumberFormat="0" applyProtection="0">
      <alignment horizontal="left" vertical="center" indent="1"/>
    </xf>
    <xf numFmtId="4" fontId="36" fillId="45" borderId="17" applyNumberFormat="0" applyProtection="0">
      <alignment horizontal="left" vertical="center" indent="1"/>
    </xf>
    <xf numFmtId="4" fontId="36" fillId="45" borderId="17" applyNumberFormat="0" applyProtection="0">
      <alignment horizontal="left" vertical="center" indent="1"/>
    </xf>
    <xf numFmtId="4" fontId="90" fillId="45" borderId="17" applyNumberFormat="0" applyProtection="0">
      <alignment horizontal="left" vertical="center" indent="1"/>
    </xf>
    <xf numFmtId="0" fontId="54" fillId="48" borderId="17" applyNumberFormat="0" applyProtection="0">
      <alignment horizontal="left" vertical="center" indent="1"/>
    </xf>
    <xf numFmtId="0" fontId="54" fillId="48" borderId="17" applyNumberFormat="0" applyProtection="0">
      <alignment horizontal="left" vertical="center" indent="1"/>
    </xf>
    <xf numFmtId="0" fontId="5" fillId="48" borderId="17" applyNumberFormat="0" applyProtection="0">
      <alignment horizontal="left" vertical="center" indent="1"/>
    </xf>
    <xf numFmtId="4" fontId="102" fillId="49" borderId="17" applyNumberFormat="0" applyProtection="0">
      <alignment horizontal="left" vertical="center" indent="1"/>
    </xf>
    <xf numFmtId="4" fontId="102" fillId="49" borderId="17" applyNumberFormat="0" applyProtection="0">
      <alignment horizontal="left" vertical="center" indent="1"/>
    </xf>
    <xf numFmtId="4" fontId="98" fillId="49" borderId="17" applyNumberFormat="0" applyProtection="0">
      <alignment horizontal="left" vertical="center" indent="1"/>
    </xf>
    <xf numFmtId="4" fontId="36" fillId="50" borderId="20" applyNumberFormat="0" applyProtection="0">
      <alignment horizontal="left" vertical="center" indent="1"/>
    </xf>
    <xf numFmtId="4" fontId="36" fillId="50" borderId="20" applyNumberFormat="0" applyProtection="0">
      <alignment horizontal="left" vertical="center" indent="1"/>
    </xf>
    <xf numFmtId="4" fontId="90" fillId="50" borderId="20" applyNumberFormat="0" applyProtection="0">
      <alignment horizontal="left" vertical="center" indent="1"/>
    </xf>
    <xf numFmtId="4" fontId="103" fillId="50" borderId="17" applyNumberFormat="0" applyProtection="0">
      <alignment horizontal="left" vertical="center" indent="1"/>
    </xf>
    <xf numFmtId="4" fontId="103" fillId="50" borderId="17" applyNumberFormat="0" applyProtection="0">
      <alignment horizontal="left" vertical="center" indent="1"/>
    </xf>
    <xf numFmtId="4" fontId="99" fillId="50" borderId="17" applyNumberFormat="0" applyProtection="0">
      <alignment horizontal="left" vertical="center" indent="1"/>
    </xf>
    <xf numFmtId="4" fontId="36" fillId="51" borderId="17" applyNumberFormat="0" applyProtection="0">
      <alignment horizontal="left" vertical="center" indent="1"/>
    </xf>
    <xf numFmtId="4" fontId="36" fillId="51" borderId="17" applyNumberFormat="0" applyProtection="0">
      <alignment horizontal="left" vertical="center" indent="1"/>
    </xf>
    <xf numFmtId="4" fontId="90" fillId="51" borderId="17" applyNumberFormat="0" applyProtection="0">
      <alignment horizontal="left" vertical="center" indent="1"/>
    </xf>
    <xf numFmtId="0" fontId="54" fillId="51" borderId="17" applyNumberFormat="0" applyProtection="0">
      <alignment horizontal="left" vertical="center" indent="1"/>
    </xf>
    <xf numFmtId="0" fontId="54" fillId="51" borderId="17" applyNumberFormat="0" applyProtection="0">
      <alignment horizontal="left" vertical="center" indent="1"/>
    </xf>
    <xf numFmtId="0" fontId="5" fillId="51" borderId="17" applyNumberFormat="0" applyProtection="0">
      <alignment horizontal="left" vertical="center" indent="1"/>
    </xf>
    <xf numFmtId="0" fontId="54" fillId="52" borderId="17" applyNumberFormat="0" applyProtection="0">
      <alignment horizontal="left" vertical="center" indent="1"/>
    </xf>
    <xf numFmtId="0" fontId="54" fillId="52" borderId="17" applyNumberFormat="0" applyProtection="0">
      <alignment horizontal="left" vertical="center" indent="1"/>
    </xf>
    <xf numFmtId="0" fontId="5" fillId="52" borderId="17" applyNumberFormat="0" applyProtection="0">
      <alignment horizontal="left" vertical="center" indent="1"/>
    </xf>
    <xf numFmtId="0" fontId="54" fillId="43" borderId="17" applyNumberFormat="0" applyProtection="0">
      <alignment horizontal="left" vertical="center" indent="1"/>
    </xf>
    <xf numFmtId="0" fontId="54" fillId="43" borderId="17" applyNumberFormat="0" applyProtection="0">
      <alignment horizontal="left" vertical="center" indent="1"/>
    </xf>
    <xf numFmtId="0" fontId="5" fillId="43" borderId="17" applyNumberFormat="0" applyProtection="0">
      <alignment horizontal="left" vertical="center" indent="1"/>
    </xf>
    <xf numFmtId="0" fontId="54" fillId="48" borderId="17" applyNumberFormat="0" applyProtection="0">
      <alignment horizontal="left" vertical="center" indent="1"/>
    </xf>
    <xf numFmtId="0" fontId="54" fillId="48" borderId="17" applyNumberFormat="0" applyProtection="0">
      <alignment horizontal="left" vertical="center" indent="1"/>
    </xf>
    <xf numFmtId="0" fontId="5" fillId="48" borderId="17" applyNumberFormat="0" applyProtection="0">
      <alignment horizontal="left" vertical="center" indent="1"/>
    </xf>
    <xf numFmtId="4" fontId="36" fillId="47" borderId="17" applyNumberFormat="0" applyProtection="0">
      <alignment horizontal="left" vertical="center" indent="1"/>
    </xf>
    <xf numFmtId="4" fontId="36" fillId="47" borderId="17" applyNumberFormat="0" applyProtection="0">
      <alignment horizontal="left" vertical="center" indent="1"/>
    </xf>
    <xf numFmtId="4" fontId="90" fillId="47" borderId="17" applyNumberFormat="0" applyProtection="0">
      <alignment horizontal="left" vertical="center" indent="1"/>
    </xf>
    <xf numFmtId="4" fontId="36" fillId="50" borderId="17" applyNumberFormat="0" applyProtection="0">
      <alignment horizontal="right" vertical="center"/>
    </xf>
    <xf numFmtId="4" fontId="36" fillId="50" borderId="17" applyNumberFormat="0" applyProtection="0">
      <alignment horizontal="right" vertical="center"/>
    </xf>
    <xf numFmtId="4" fontId="90" fillId="50" borderId="17" applyNumberFormat="0" applyProtection="0">
      <alignment horizontal="right" vertical="center"/>
    </xf>
    <xf numFmtId="0" fontId="54" fillId="48" borderId="17" applyNumberFormat="0" applyProtection="0">
      <alignment horizontal="left" vertical="center" indent="1"/>
    </xf>
    <xf numFmtId="0" fontId="54" fillId="48" borderId="17" applyNumberFormat="0" applyProtection="0">
      <alignment horizontal="left" vertical="center" indent="1"/>
    </xf>
    <xf numFmtId="0" fontId="5" fillId="48" borderId="17" applyNumberFormat="0" applyProtection="0">
      <alignment horizontal="left" vertical="center" indent="1"/>
    </xf>
    <xf numFmtId="0" fontId="54" fillId="48" borderId="17" applyNumberFormat="0" applyProtection="0">
      <alignment horizontal="left" vertical="center" indent="1"/>
    </xf>
    <xf numFmtId="0" fontId="54" fillId="48" borderId="17" applyNumberFormat="0" applyProtection="0">
      <alignment horizontal="left" vertical="center" indent="1"/>
    </xf>
    <xf numFmtId="0" fontId="5" fillId="48" borderId="17" applyNumberFormat="0" applyProtection="0">
      <alignment horizontal="left" vertical="center" indent="1"/>
    </xf>
    <xf numFmtId="0" fontId="104" fillId="0" borderId="0" applyNumberFormat="0" applyProtection="0"/>
    <xf numFmtId="0" fontId="104" fillId="0" borderId="0" applyNumberFormat="0" applyProtection="0"/>
    <xf numFmtId="0" fontId="100" fillId="0" borderId="0" applyNumberFormat="0" applyProtection="0"/>
    <xf numFmtId="4" fontId="105" fillId="50" borderId="17" applyNumberFormat="0" applyProtection="0">
      <alignment horizontal="right" vertical="center"/>
    </xf>
    <xf numFmtId="4" fontId="105" fillId="50" borderId="17" applyNumberFormat="0" applyProtection="0">
      <alignment horizontal="right" vertical="center"/>
    </xf>
    <xf numFmtId="4" fontId="101" fillId="50" borderId="17" applyNumberFormat="0" applyProtection="0">
      <alignment horizontal="right" vertical="center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3" fontId="54" fillId="0" borderId="14" applyNumberFormat="0" applyFont="0" applyFill="0" applyAlignment="0" applyProtection="0">
      <alignment vertical="center"/>
    </xf>
    <xf numFmtId="3" fontId="54" fillId="0" borderId="14" applyNumberFormat="0" applyFont="0" applyFill="0" applyAlignment="0" applyProtection="0">
      <alignment vertical="center"/>
    </xf>
    <xf numFmtId="3" fontId="5" fillId="0" borderId="14" applyNumberFormat="0" applyFont="0" applyFill="0" applyAlignment="0" applyProtection="0">
      <alignment vertical="center"/>
    </xf>
    <xf numFmtId="0" fontId="107" fillId="0" borderId="0">
      <alignment horizontal="left"/>
    </xf>
    <xf numFmtId="0" fontId="107" fillId="0" borderId="0">
      <alignment horizontal="left"/>
    </xf>
    <xf numFmtId="0" fontId="103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67" fillId="0" borderId="0">
      <alignment horizontal="left"/>
    </xf>
    <xf numFmtId="0" fontId="32" fillId="0" borderId="0"/>
    <xf numFmtId="0" fontId="32" fillId="0" borderId="0"/>
    <xf numFmtId="0" fontId="78" fillId="0" borderId="0"/>
    <xf numFmtId="0" fontId="78" fillId="0" borderId="0"/>
    <xf numFmtId="0" fontId="78" fillId="0" borderId="0"/>
    <xf numFmtId="0" fontId="74" fillId="0" borderId="0"/>
    <xf numFmtId="0" fontId="70" fillId="0" borderId="0"/>
    <xf numFmtId="0" fontId="70" fillId="0" borderId="0"/>
    <xf numFmtId="0" fontId="67" fillId="0" borderId="0"/>
    <xf numFmtId="0" fontId="108" fillId="0" borderId="0" applyNumberFormat="0" applyFill="0" applyBorder="0" applyAlignment="0" applyProtection="0"/>
    <xf numFmtId="0" fontId="109" fillId="0" borderId="0"/>
    <xf numFmtId="0" fontId="109" fillId="0" borderId="0"/>
    <xf numFmtId="0" fontId="105" fillId="0" borderId="0"/>
    <xf numFmtId="0" fontId="109" fillId="0" borderId="0"/>
    <xf numFmtId="0" fontId="109" fillId="0" borderId="0"/>
    <xf numFmtId="0" fontId="105" fillId="0" borderId="0"/>
    <xf numFmtId="0" fontId="10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7" fillId="0" borderId="0"/>
    <xf numFmtId="0" fontId="37" fillId="0" borderId="0"/>
    <xf numFmtId="0" fontId="106" fillId="0" borderId="0"/>
    <xf numFmtId="0" fontId="37" fillId="0" borderId="0"/>
    <xf numFmtId="0" fontId="37" fillId="0" borderId="0"/>
    <xf numFmtId="0" fontId="106" fillId="0" borderId="0"/>
    <xf numFmtId="0" fontId="109" fillId="0" borderId="0"/>
    <xf numFmtId="0" fontId="109" fillId="0" borderId="0"/>
    <xf numFmtId="0" fontId="105" fillId="0" borderId="0"/>
    <xf numFmtId="0" fontId="109" fillId="0" borderId="0"/>
    <xf numFmtId="0" fontId="109" fillId="0" borderId="0"/>
    <xf numFmtId="0" fontId="105" fillId="0" borderId="0"/>
    <xf numFmtId="40" fontId="110" fillId="0" borderId="0"/>
    <xf numFmtId="40" fontId="110" fillId="0" borderId="0"/>
    <xf numFmtId="40" fontId="107" fillId="0" borderId="0"/>
    <xf numFmtId="0" fontId="3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106" fillId="0" borderId="0"/>
    <xf numFmtId="0" fontId="109" fillId="0" borderId="0"/>
    <xf numFmtId="0" fontId="109" fillId="0" borderId="0"/>
    <xf numFmtId="0" fontId="105" fillId="0" borderId="0"/>
    <xf numFmtId="0" fontId="39" fillId="0" borderId="21" applyNumberFormat="0" applyFill="0" applyAlignment="0" applyProtection="0"/>
    <xf numFmtId="0" fontId="8" fillId="0" borderId="22" applyNumberFormat="0" applyFill="0" applyAlignment="0" applyProtection="0"/>
    <xf numFmtId="0" fontId="8" fillId="0" borderId="22" applyNumberFormat="0" applyFill="0" applyAlignment="0" applyProtection="0"/>
    <xf numFmtId="0" fontId="150" fillId="0" borderId="22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110" fillId="0" borderId="21" applyNumberFormat="0" applyFill="0" applyAlignment="0" applyProtection="0"/>
    <xf numFmtId="0" fontId="39" fillId="0" borderId="21" applyNumberFormat="0" applyFill="0" applyAlignment="0" applyProtection="0"/>
    <xf numFmtId="0" fontId="110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38" fillId="0" borderId="21" applyNumberFormat="0" applyFill="0" applyAlignment="0" applyProtection="0"/>
    <xf numFmtId="41" fontId="54" fillId="0" borderId="0" applyFont="0" applyFill="0" applyBorder="0" applyAlignment="0" applyProtection="0"/>
    <xf numFmtId="40" fontId="96" fillId="0" borderId="0" applyFont="0" applyFill="0" applyBorder="0" applyAlignment="0" applyProtection="0"/>
    <xf numFmtId="0" fontId="54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" fillId="0" borderId="23"/>
    <xf numFmtId="0" fontId="12" fillId="0" borderId="23"/>
    <xf numFmtId="0" fontId="113" fillId="0" borderId="23"/>
    <xf numFmtId="0" fontId="122" fillId="0" borderId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54" fillId="0" borderId="0" applyFont="0" applyFill="0" applyBorder="0" applyAlignment="0" applyProtection="0"/>
    <xf numFmtId="1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0" fontId="117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5" fontId="123" fillId="0" borderId="0" applyFont="0" applyFill="0" applyBorder="0" applyAlignment="0" applyProtection="0"/>
    <xf numFmtId="167" fontId="123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5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36" fillId="0" borderId="0">
      <alignment vertical="top"/>
    </xf>
    <xf numFmtId="0" fontId="55" fillId="0" borderId="0"/>
    <xf numFmtId="0" fontId="55" fillId="0" borderId="0"/>
    <xf numFmtId="0" fontId="50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55" fillId="0" borderId="0"/>
    <xf numFmtId="0" fontId="55" fillId="0" borderId="0"/>
    <xf numFmtId="0" fontId="50" fillId="0" borderId="0"/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" fillId="0" borderId="0"/>
    <xf numFmtId="0" fontId="3" fillId="0" borderId="0"/>
    <xf numFmtId="0" fontId="8" fillId="0" borderId="0"/>
    <xf numFmtId="0" fontId="54" fillId="0" borderId="0"/>
    <xf numFmtId="0" fontId="54" fillId="0" borderId="0"/>
    <xf numFmtId="0" fontId="5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4" fillId="0" borderId="0"/>
    <xf numFmtId="0" fontId="5" fillId="0" borderId="0"/>
    <xf numFmtId="0" fontId="63" fillId="0" borderId="0"/>
    <xf numFmtId="0" fontId="8" fillId="0" borderId="0"/>
    <xf numFmtId="0" fontId="3" fillId="0" borderId="0"/>
    <xf numFmtId="0" fontId="41" fillId="0" borderId="0"/>
    <xf numFmtId="0" fontId="5" fillId="0" borderId="0"/>
    <xf numFmtId="0" fontId="5" fillId="0" borderId="0"/>
    <xf numFmtId="0" fontId="3" fillId="0" borderId="0"/>
    <xf numFmtId="0" fontId="41" fillId="0" borderId="0"/>
    <xf numFmtId="0" fontId="23" fillId="0" borderId="0"/>
    <xf numFmtId="0" fontId="3" fillId="0" borderId="0"/>
    <xf numFmtId="0" fontId="53" fillId="0" borderId="0"/>
    <xf numFmtId="0" fontId="53" fillId="0" borderId="0"/>
    <xf numFmtId="0" fontId="49" fillId="0" borderId="0"/>
    <xf numFmtId="0" fontId="8" fillId="0" borderId="0"/>
    <xf numFmtId="0" fontId="3" fillId="0" borderId="0"/>
    <xf numFmtId="0" fontId="41" fillId="0" borderId="0"/>
    <xf numFmtId="0" fontId="41" fillId="0" borderId="0"/>
    <xf numFmtId="0" fontId="23" fillId="0" borderId="0"/>
    <xf numFmtId="0" fontId="41" fillId="0" borderId="0"/>
    <xf numFmtId="0" fontId="41" fillId="0" borderId="0"/>
    <xf numFmtId="0" fontId="23" fillId="0" borderId="0"/>
    <xf numFmtId="0" fontId="41" fillId="0" borderId="0"/>
    <xf numFmtId="0" fontId="41" fillId="0" borderId="0"/>
    <xf numFmtId="0" fontId="23" fillId="0" borderId="0"/>
    <xf numFmtId="0" fontId="41" fillId="0" borderId="0"/>
    <xf numFmtId="0" fontId="41" fillId="0" borderId="0"/>
    <xf numFmtId="0" fontId="23" fillId="0" borderId="0"/>
    <xf numFmtId="0" fontId="53" fillId="0" borderId="0"/>
    <xf numFmtId="0" fontId="3" fillId="0" borderId="0"/>
    <xf numFmtId="0" fontId="3" fillId="0" borderId="0"/>
    <xf numFmtId="0" fontId="8" fillId="0" borderId="0"/>
    <xf numFmtId="0" fontId="53" fillId="0" borderId="0"/>
    <xf numFmtId="0" fontId="49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4" fillId="0" borderId="0"/>
    <xf numFmtId="0" fontId="5" fillId="0" borderId="0"/>
    <xf numFmtId="0" fontId="53" fillId="0" borderId="0"/>
    <xf numFmtId="0" fontId="54" fillId="0" borderId="0"/>
    <xf numFmtId="0" fontId="5" fillId="0" borderId="0"/>
    <xf numFmtId="0" fontId="41" fillId="0" borderId="0"/>
    <xf numFmtId="0" fontId="41" fillId="0" borderId="0"/>
    <xf numFmtId="0" fontId="2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5" fillId="0" borderId="0"/>
    <xf numFmtId="0" fontId="55" fillId="0" borderId="0"/>
    <xf numFmtId="0" fontId="50" fillId="0" borderId="0"/>
    <xf numFmtId="0" fontId="54" fillId="0" borderId="0"/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17" fillId="0" borderId="0"/>
    <xf numFmtId="0" fontId="117" fillId="0" borderId="0"/>
    <xf numFmtId="0" fontId="114" fillId="0" borderId="0"/>
    <xf numFmtId="0" fontId="3" fillId="0" borderId="0"/>
    <xf numFmtId="0" fontId="8" fillId="0" borderId="0"/>
    <xf numFmtId="0" fontId="3" fillId="0" borderId="0"/>
    <xf numFmtId="0" fontId="55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" fillId="0" borderId="0"/>
    <xf numFmtId="0" fontId="3" fillId="0" borderId="0"/>
    <xf numFmtId="0" fontId="8" fillId="0" borderId="0"/>
    <xf numFmtId="0" fontId="55" fillId="0" borderId="0"/>
    <xf numFmtId="0" fontId="50" fillId="0" borderId="0"/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56" fillId="0" borderId="0"/>
    <xf numFmtId="0" fontId="56" fillId="0" borderId="0"/>
    <xf numFmtId="0" fontId="51" fillId="0" borderId="0"/>
    <xf numFmtId="0" fontId="3" fillId="0" borderId="0"/>
    <xf numFmtId="0" fontId="8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5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1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1" fillId="0" borderId="0" applyNumberFormat="0" applyFill="0" applyBorder="0" applyProtection="0">
      <alignment vertical="center"/>
    </xf>
    <xf numFmtId="0" fontId="117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199" fontId="128" fillId="0" borderId="0" applyFont="0" applyFill="0" applyBorder="0" applyAlignment="0" applyProtection="0"/>
    <xf numFmtId="200" fontId="128" fillId="0" borderId="0" applyFont="0" applyFill="0" applyBorder="0" applyAlignment="0" applyProtection="0"/>
    <xf numFmtId="201" fontId="128" fillId="0" borderId="0" applyFont="0" applyFill="0" applyBorder="0" applyAlignment="0" applyProtection="0"/>
    <xf numFmtId="202" fontId="128" fillId="0" borderId="0" applyFont="0" applyFill="0" applyBorder="0" applyAlignment="0" applyProtection="0"/>
    <xf numFmtId="0" fontId="127" fillId="0" borderId="0"/>
    <xf numFmtId="0" fontId="129" fillId="0" borderId="0"/>
    <xf numFmtId="0" fontId="54" fillId="0" borderId="0"/>
    <xf numFmtId="43" fontId="130" fillId="0" borderId="0" applyFont="0" applyFill="0" applyBorder="0" applyAlignment="0" applyProtection="0"/>
    <xf numFmtId="0" fontId="152" fillId="0" borderId="0"/>
    <xf numFmtId="167" fontId="130" fillId="0" borderId="0" applyFont="0" applyFill="0" applyBorder="0" applyAlignment="0" applyProtection="0"/>
    <xf numFmtId="0" fontId="7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55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56" borderId="0" applyNumberFormat="0" applyBorder="0" applyAlignment="0" applyProtection="0"/>
    <xf numFmtId="0" fontId="1" fillId="5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9" fontId="4" fillId="0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7" borderId="16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84" fontId="2" fillId="0" borderId="0"/>
    <xf numFmtId="0" fontId="2" fillId="48" borderId="17" applyNumberFormat="0" applyProtection="0">
      <alignment horizontal="left" vertical="center" indent="1"/>
    </xf>
    <xf numFmtId="0" fontId="2" fillId="51" borderId="17" applyNumberFormat="0" applyProtection="0">
      <alignment horizontal="left" vertical="center" indent="1"/>
    </xf>
    <xf numFmtId="0" fontId="2" fillId="52" borderId="17" applyNumberFormat="0" applyProtection="0">
      <alignment horizontal="left" vertical="center" indent="1"/>
    </xf>
    <xf numFmtId="0" fontId="2" fillId="43" borderId="17" applyNumberFormat="0" applyProtection="0">
      <alignment horizontal="left" vertical="center" indent="1"/>
    </xf>
    <xf numFmtId="0" fontId="2" fillId="48" borderId="17" applyNumberFormat="0" applyProtection="0">
      <alignment horizontal="left" vertical="center" indent="1"/>
    </xf>
    <xf numFmtId="0" fontId="2" fillId="48" borderId="17" applyNumberFormat="0" applyProtection="0">
      <alignment horizontal="left" vertical="center" indent="1"/>
    </xf>
    <xf numFmtId="0" fontId="2" fillId="48" borderId="17" applyNumberFormat="0" applyProtection="0">
      <alignment horizontal="left" vertical="center" indent="1"/>
    </xf>
    <xf numFmtId="3" fontId="2" fillId="0" borderId="14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26">
    <xf numFmtId="0" fontId="0" fillId="0" borderId="0" xfId="0"/>
    <xf numFmtId="0" fontId="153" fillId="0" borderId="0" xfId="0" applyFont="1" applyAlignment="1">
      <alignment horizontal="left"/>
    </xf>
    <xf numFmtId="0" fontId="154" fillId="0" borderId="0" xfId="2833" applyFont="1" applyAlignment="1">
      <alignment horizontal="center"/>
    </xf>
    <xf numFmtId="0" fontId="154" fillId="0" borderId="0" xfId="2833" applyFont="1"/>
    <xf numFmtId="0" fontId="153" fillId="0" borderId="0" xfId="2833" applyFont="1"/>
    <xf numFmtId="0" fontId="154" fillId="0" borderId="0" xfId="0" applyFont="1" applyAlignment="1">
      <alignment horizontal="center"/>
    </xf>
    <xf numFmtId="0" fontId="154" fillId="0" borderId="24" xfId="0" applyFont="1" applyBorder="1" applyAlignment="1">
      <alignment horizontal="center"/>
    </xf>
    <xf numFmtId="0" fontId="153" fillId="0" borderId="0" xfId="0" applyFont="1"/>
    <xf numFmtId="0" fontId="155" fillId="0" borderId="0" xfId="2833" applyFont="1" applyAlignment="1">
      <alignment horizontal="center"/>
    </xf>
    <xf numFmtId="37" fontId="154" fillId="0" borderId="0" xfId="2833" applyNumberFormat="1" applyFont="1" applyAlignment="1">
      <alignment horizontal="center"/>
    </xf>
    <xf numFmtId="0" fontId="154" fillId="0" borderId="0" xfId="0" applyFont="1"/>
    <xf numFmtId="173" fontId="154" fillId="0" borderId="0" xfId="786" applyNumberFormat="1" applyFont="1" applyFill="1" applyAlignment="1">
      <alignment vertical="center"/>
    </xf>
    <xf numFmtId="172" fontId="154" fillId="0" borderId="0" xfId="1348" applyNumberFormat="1" applyFont="1" applyFill="1" applyAlignment="1"/>
    <xf numFmtId="37" fontId="154" fillId="0" borderId="0" xfId="2833" quotePrefix="1" applyNumberFormat="1" applyFont="1" applyAlignment="1">
      <alignment horizontal="center"/>
    </xf>
    <xf numFmtId="172" fontId="153" fillId="0" borderId="6" xfId="1348" applyNumberFormat="1" applyFont="1" applyFill="1" applyBorder="1" applyAlignment="1"/>
    <xf numFmtId="172" fontId="153" fillId="0" borderId="0" xfId="1348" applyNumberFormat="1" applyFont="1" applyFill="1" applyBorder="1" applyAlignment="1"/>
    <xf numFmtId="0" fontId="153" fillId="0" borderId="0" xfId="2833" applyFont="1" applyAlignment="1">
      <alignment horizontal="center"/>
    </xf>
    <xf numFmtId="172" fontId="153" fillId="0" borderId="0" xfId="1601" applyNumberFormat="1" applyFont="1" applyFill="1" applyBorder="1" applyAlignment="1">
      <alignment horizontal="center"/>
    </xf>
    <xf numFmtId="172" fontId="153" fillId="0" borderId="0" xfId="1348" applyNumberFormat="1" applyFont="1" applyFill="1" applyAlignment="1"/>
    <xf numFmtId="172" fontId="154" fillId="0" borderId="0" xfId="1601" applyNumberFormat="1" applyFont="1" applyFill="1" applyBorder="1" applyAlignment="1">
      <alignment horizontal="center"/>
    </xf>
    <xf numFmtId="172" fontId="153" fillId="0" borderId="25" xfId="1348" applyNumberFormat="1" applyFont="1" applyFill="1" applyBorder="1" applyAlignment="1"/>
    <xf numFmtId="37" fontId="154" fillId="0" borderId="0" xfId="2833" applyNumberFormat="1" applyFont="1"/>
    <xf numFmtId="172" fontId="153" fillId="0" borderId="6" xfId="1601" applyNumberFormat="1" applyFont="1" applyFill="1" applyBorder="1" applyAlignment="1">
      <alignment horizontal="center"/>
    </xf>
    <xf numFmtId="172" fontId="153" fillId="0" borderId="24" xfId="1601" applyNumberFormat="1" applyFont="1" applyFill="1" applyBorder="1" applyAlignment="1">
      <alignment horizontal="center"/>
    </xf>
    <xf numFmtId="172" fontId="153" fillId="0" borderId="25" xfId="1601" applyNumberFormat="1" applyFont="1" applyFill="1" applyBorder="1" applyAlignment="1">
      <alignment horizontal="center"/>
    </xf>
    <xf numFmtId="168" fontId="154" fillId="0" borderId="0" xfId="786" applyFont="1" applyFill="1" applyBorder="1" applyAlignment="1">
      <alignment vertical="center"/>
    </xf>
    <xf numFmtId="0" fontId="156" fillId="0" borderId="0" xfId="2833" applyFont="1" applyAlignment="1">
      <alignment horizontal="centerContinuous"/>
    </xf>
    <xf numFmtId="0" fontId="154" fillId="0" borderId="0" xfId="2834" applyFont="1"/>
    <xf numFmtId="0" fontId="153" fillId="0" borderId="0" xfId="0" applyFont="1" applyAlignment="1">
      <alignment horizontal="right"/>
    </xf>
    <xf numFmtId="0" fontId="154" fillId="0" borderId="24" xfId="2831" applyFont="1" applyBorder="1" applyAlignment="1">
      <alignment horizontal="center"/>
    </xf>
    <xf numFmtId="171" fontId="154" fillId="0" borderId="0" xfId="0" applyNumberFormat="1" applyFont="1" applyAlignment="1">
      <alignment horizontal="center"/>
    </xf>
    <xf numFmtId="0" fontId="154" fillId="0" borderId="0" xfId="2831" applyFont="1" applyAlignment="1">
      <alignment horizontal="center"/>
    </xf>
    <xf numFmtId="0" fontId="156" fillId="0" borderId="0" xfId="2833" applyFont="1" applyAlignment="1">
      <alignment horizontal="center"/>
    </xf>
    <xf numFmtId="0" fontId="157" fillId="0" borderId="0" xfId="2833" applyFont="1" applyAlignment="1">
      <alignment horizontal="center"/>
    </xf>
    <xf numFmtId="173" fontId="154" fillId="0" borderId="0" xfId="786" applyNumberFormat="1" applyFont="1" applyFill="1" applyBorder="1" applyAlignment="1">
      <alignment vertical="center"/>
    </xf>
    <xf numFmtId="172" fontId="154" fillId="0" borderId="0" xfId="1348" applyNumberFormat="1" applyFont="1" applyFill="1" applyBorder="1" applyAlignment="1"/>
    <xf numFmtId="173" fontId="154" fillId="0" borderId="0" xfId="786" applyNumberFormat="1" applyFont="1" applyFill="1" applyAlignment="1">
      <alignment horizontal="center" vertical="center"/>
    </xf>
    <xf numFmtId="0" fontId="156" fillId="0" borderId="0" xfId="2833" applyFont="1"/>
    <xf numFmtId="0" fontId="154" fillId="0" borderId="0" xfId="2832" applyFont="1"/>
    <xf numFmtId="0" fontId="153" fillId="0" borderId="0" xfId="2832" applyFont="1"/>
    <xf numFmtId="0" fontId="153" fillId="0" borderId="0" xfId="2834" applyFont="1"/>
    <xf numFmtId="172" fontId="153" fillId="0" borderId="24" xfId="786" applyNumberFormat="1" applyFont="1" applyFill="1" applyBorder="1" applyAlignment="1">
      <alignment vertical="center"/>
    </xf>
    <xf numFmtId="166" fontId="154" fillId="0" borderId="24" xfId="786" applyNumberFormat="1" applyFont="1" applyFill="1" applyBorder="1" applyAlignment="1">
      <alignment vertical="center"/>
    </xf>
    <xf numFmtId="172" fontId="154" fillId="0" borderId="26" xfId="1601" applyNumberFormat="1" applyFont="1" applyFill="1" applyBorder="1" applyAlignment="1">
      <alignment horizontal="center"/>
    </xf>
    <xf numFmtId="166" fontId="154" fillId="0" borderId="0" xfId="0" applyNumberFormat="1" applyFont="1" applyAlignment="1">
      <alignment horizontal="right"/>
    </xf>
    <xf numFmtId="172" fontId="154" fillId="0" borderId="0" xfId="786" applyNumberFormat="1" applyFont="1" applyFill="1" applyBorder="1" applyAlignment="1">
      <alignment horizontal="center"/>
    </xf>
    <xf numFmtId="172" fontId="154" fillId="0" borderId="0" xfId="786" applyNumberFormat="1" applyFont="1" applyFill="1" applyBorder="1" applyAlignment="1"/>
    <xf numFmtId="172" fontId="154" fillId="0" borderId="0" xfId="786" applyNumberFormat="1" applyFont="1" applyFill="1" applyAlignment="1"/>
    <xf numFmtId="0" fontId="154" fillId="0" borderId="0" xfId="2834" quotePrefix="1" applyFont="1"/>
    <xf numFmtId="172" fontId="154" fillId="0" borderId="0" xfId="786" applyNumberFormat="1" applyFont="1" applyFill="1" applyBorder="1" applyAlignment="1">
      <alignment vertical="center"/>
    </xf>
    <xf numFmtId="166" fontId="154" fillId="0" borderId="0" xfId="0" applyNumberFormat="1" applyFont="1" applyAlignment="1">
      <alignment vertical="center"/>
    </xf>
    <xf numFmtId="172" fontId="154" fillId="0" borderId="24" xfId="786" applyNumberFormat="1" applyFont="1" applyFill="1" applyBorder="1" applyAlignment="1">
      <alignment vertical="center"/>
    </xf>
    <xf numFmtId="172" fontId="153" fillId="0" borderId="0" xfId="786" applyNumberFormat="1" applyFont="1" applyFill="1" applyBorder="1" applyAlignment="1">
      <alignment horizontal="center"/>
    </xf>
    <xf numFmtId="172" fontId="153" fillId="0" borderId="0" xfId="786" applyNumberFormat="1" applyFont="1" applyFill="1" applyBorder="1" applyAlignment="1"/>
    <xf numFmtId="37" fontId="153" fillId="0" borderId="0" xfId="2833" applyNumberFormat="1" applyFont="1" applyAlignment="1">
      <alignment horizontal="center"/>
    </xf>
    <xf numFmtId="168" fontId="153" fillId="0" borderId="25" xfId="1348" applyFont="1" applyFill="1" applyBorder="1" applyAlignment="1">
      <alignment horizontal="right"/>
    </xf>
    <xf numFmtId="168" fontId="153" fillId="0" borderId="0" xfId="1601" applyFont="1" applyFill="1" applyBorder="1" applyAlignment="1">
      <alignment horizontal="center"/>
    </xf>
    <xf numFmtId="168" fontId="154" fillId="0" borderId="0" xfId="786" applyFont="1" applyFill="1" applyAlignment="1"/>
    <xf numFmtId="168" fontId="154" fillId="0" borderId="0" xfId="786" applyFont="1" applyFill="1" applyAlignment="1">
      <alignment vertical="center"/>
    </xf>
    <xf numFmtId="172" fontId="154" fillId="0" borderId="0" xfId="1601" applyNumberFormat="1" applyFont="1" applyFill="1" applyBorder="1" applyAlignment="1">
      <alignment vertical="top"/>
    </xf>
    <xf numFmtId="172" fontId="153" fillId="0" borderId="3" xfId="786" applyNumberFormat="1" applyFont="1" applyFill="1" applyBorder="1"/>
    <xf numFmtId="172" fontId="153" fillId="0" borderId="0" xfId="786" applyNumberFormat="1" applyFont="1" applyFill="1" applyBorder="1"/>
    <xf numFmtId="168" fontId="153" fillId="0" borderId="0" xfId="786" applyFont="1" applyFill="1" applyAlignment="1">
      <alignment vertical="center"/>
    </xf>
    <xf numFmtId="166" fontId="154" fillId="0" borderId="0" xfId="786" applyNumberFormat="1" applyFont="1" applyFill="1" applyBorder="1" applyAlignment="1">
      <alignment vertical="center"/>
    </xf>
    <xf numFmtId="172" fontId="154" fillId="0" borderId="0" xfId="1348" applyNumberFormat="1" applyFont="1" applyFill="1" applyBorder="1"/>
    <xf numFmtId="172" fontId="154" fillId="0" borderId="0" xfId="1348" applyNumberFormat="1" applyFont="1" applyFill="1"/>
    <xf numFmtId="168" fontId="159" fillId="0" borderId="0" xfId="786" applyFont="1" applyFill="1" applyAlignment="1">
      <alignment horizontal="center"/>
    </xf>
    <xf numFmtId="168" fontId="159" fillId="0" borderId="0" xfId="786" applyFont="1" applyFill="1" applyAlignment="1"/>
    <xf numFmtId="172" fontId="159" fillId="0" borderId="0" xfId="786" applyNumberFormat="1" applyFont="1" applyFill="1"/>
    <xf numFmtId="168" fontId="159" fillId="0" borderId="0" xfId="786" applyFont="1" applyFill="1" applyAlignment="1">
      <alignment vertical="center"/>
    </xf>
    <xf numFmtId="172" fontId="158" fillId="0" borderId="0" xfId="786" applyNumberFormat="1" applyFont="1" applyFill="1" applyBorder="1"/>
    <xf numFmtId="168" fontId="158" fillId="0" borderId="0" xfId="786" applyFont="1" applyFill="1" applyAlignment="1">
      <alignment vertical="center"/>
    </xf>
    <xf numFmtId="172" fontId="159" fillId="0" borderId="0" xfId="1601" applyNumberFormat="1" applyFont="1" applyFill="1" applyAlignment="1">
      <alignment vertical="top"/>
    </xf>
    <xf numFmtId="172" fontId="159" fillId="0" borderId="0" xfId="1601" applyNumberFormat="1" applyFont="1" applyFill="1" applyBorder="1" applyAlignment="1">
      <alignment horizontal="center"/>
    </xf>
    <xf numFmtId="168" fontId="159" fillId="0" borderId="0" xfId="786" applyFont="1" applyFill="1" applyBorder="1"/>
    <xf numFmtId="168" fontId="159" fillId="0" borderId="0" xfId="786" applyFont="1" applyFill="1"/>
    <xf numFmtId="168" fontId="158" fillId="0" borderId="0" xfId="786" applyFont="1" applyFill="1"/>
    <xf numFmtId="172" fontId="158" fillId="0" borderId="0" xfId="786" applyNumberFormat="1" applyFont="1" applyFill="1"/>
    <xf numFmtId="172" fontId="158" fillId="0" borderId="3" xfId="786" applyNumberFormat="1" applyFont="1" applyFill="1" applyBorder="1"/>
    <xf numFmtId="172" fontId="154" fillId="0" borderId="0" xfId="3848" applyNumberFormat="1" applyFont="1" applyFill="1" applyAlignment="1"/>
    <xf numFmtId="172" fontId="154" fillId="0" borderId="0" xfId="3848" applyNumberFormat="1" applyFont="1" applyFill="1" applyBorder="1" applyAlignment="1"/>
    <xf numFmtId="172" fontId="154" fillId="0" borderId="0" xfId="3848" applyNumberFormat="1" applyFont="1" applyFill="1" applyAlignment="1">
      <alignment horizontal="center"/>
    </xf>
    <xf numFmtId="172" fontId="153" fillId="0" borderId="6" xfId="3848" applyNumberFormat="1" applyFont="1" applyFill="1" applyBorder="1" applyAlignment="1"/>
    <xf numFmtId="172" fontId="153" fillId="0" borderId="0" xfId="3848" applyNumberFormat="1" applyFont="1" applyFill="1" applyAlignment="1"/>
    <xf numFmtId="172" fontId="153" fillId="0" borderId="24" xfId="3848" applyNumberFormat="1" applyFont="1" applyFill="1" applyBorder="1" applyAlignment="1"/>
    <xf numFmtId="168" fontId="153" fillId="0" borderId="25" xfId="3848" applyFont="1" applyFill="1" applyBorder="1" applyAlignment="1">
      <alignment horizontal="right"/>
    </xf>
    <xf numFmtId="173" fontId="154" fillId="0" borderId="0" xfId="786" applyNumberFormat="1" applyFont="1" applyFill="1" applyAlignment="1"/>
    <xf numFmtId="173" fontId="165" fillId="0" borderId="0" xfId="972" applyNumberFormat="1" applyFont="1" applyFill="1" applyBorder="1"/>
    <xf numFmtId="173" fontId="154" fillId="0" borderId="0" xfId="786" applyNumberFormat="1" applyFont="1" applyFill="1" applyBorder="1" applyAlignment="1"/>
    <xf numFmtId="173" fontId="154" fillId="0" borderId="0" xfId="786" applyNumberFormat="1" applyFont="1" applyFill="1" applyBorder="1" applyAlignment="1">
      <alignment horizontal="right"/>
    </xf>
    <xf numFmtId="173" fontId="154" fillId="0" borderId="0" xfId="786" applyNumberFormat="1" applyFont="1" applyFill="1" applyAlignment="1">
      <alignment horizontal="center"/>
    </xf>
    <xf numFmtId="173" fontId="154" fillId="0" borderId="0" xfId="1601" applyNumberFormat="1" applyFont="1" applyFill="1" applyBorder="1" applyAlignment="1">
      <alignment horizontal="center"/>
    </xf>
    <xf numFmtId="166" fontId="153" fillId="0" borderId="24" xfId="786" applyNumberFormat="1" applyFont="1" applyFill="1" applyBorder="1" applyAlignment="1">
      <alignment vertical="center"/>
    </xf>
    <xf numFmtId="173" fontId="153" fillId="0" borderId="0" xfId="786" applyNumberFormat="1" applyFont="1" applyFill="1" applyBorder="1" applyAlignment="1"/>
    <xf numFmtId="173" fontId="153" fillId="0" borderId="24" xfId="786" applyNumberFormat="1" applyFont="1" applyFill="1" applyBorder="1" applyAlignment="1"/>
    <xf numFmtId="166" fontId="154" fillId="0" borderId="24" xfId="0" applyNumberFormat="1" applyFont="1" applyBorder="1"/>
    <xf numFmtId="166" fontId="154" fillId="0" borderId="24" xfId="786" applyNumberFormat="1" applyFont="1" applyFill="1" applyBorder="1" applyAlignment="1"/>
    <xf numFmtId="173" fontId="154" fillId="0" borderId="0" xfId="786" applyNumberFormat="1" applyFont="1" applyFill="1" applyBorder="1" applyAlignment="1">
      <alignment horizontal="center"/>
    </xf>
    <xf numFmtId="166" fontId="154" fillId="0" borderId="0" xfId="0" applyNumberFormat="1" applyFont="1"/>
    <xf numFmtId="43" fontId="165" fillId="0" borderId="0" xfId="0" applyNumberFormat="1" applyFont="1"/>
    <xf numFmtId="172" fontId="159" fillId="0" borderId="0" xfId="3848" applyNumberFormat="1" applyFont="1" applyFill="1" applyAlignment="1"/>
    <xf numFmtId="172" fontId="159" fillId="0" borderId="0" xfId="3848" applyNumberFormat="1" applyFont="1" applyFill="1" applyBorder="1" applyAlignment="1"/>
    <xf numFmtId="172" fontId="159" fillId="0" borderId="26" xfId="3848" applyNumberFormat="1" applyFont="1" applyFill="1" applyBorder="1" applyAlignment="1"/>
    <xf numFmtId="172" fontId="158" fillId="0" borderId="6" xfId="3848" applyNumberFormat="1" applyFont="1" applyFill="1" applyBorder="1" applyAlignment="1"/>
    <xf numFmtId="172" fontId="158" fillId="0" borderId="0" xfId="3848" applyNumberFormat="1" applyFont="1" applyFill="1" applyBorder="1" applyAlignment="1"/>
    <xf numFmtId="172" fontId="158" fillId="0" borderId="0" xfId="3848" applyNumberFormat="1" applyFont="1" applyFill="1" applyAlignment="1"/>
    <xf numFmtId="166" fontId="153" fillId="0" borderId="0" xfId="786" applyNumberFormat="1" applyFont="1" applyFill="1" applyAlignment="1">
      <alignment vertical="center"/>
    </xf>
    <xf numFmtId="172" fontId="168" fillId="0" borderId="0" xfId="1601" applyNumberFormat="1" applyFont="1" applyFill="1" applyBorder="1" applyAlignment="1">
      <alignment horizontal="center"/>
    </xf>
    <xf numFmtId="0" fontId="154" fillId="0" borderId="0" xfId="0" applyFont="1" applyAlignment="1">
      <alignment horizontal="center" vertical="center"/>
    </xf>
    <xf numFmtId="168" fontId="168" fillId="0" borderId="0" xfId="786" applyFont="1" applyFill="1" applyAlignment="1">
      <alignment vertical="center"/>
    </xf>
    <xf numFmtId="168" fontId="169" fillId="0" borderId="0" xfId="786" applyFont="1" applyFill="1" applyAlignment="1"/>
    <xf numFmtId="173" fontId="154" fillId="0" borderId="0" xfId="3850" applyNumberFormat="1" applyFont="1" applyFill="1" applyAlignment="1"/>
    <xf numFmtId="173" fontId="153" fillId="0" borderId="6" xfId="3850" applyNumberFormat="1" applyFont="1" applyFill="1" applyBorder="1" applyAlignment="1"/>
    <xf numFmtId="173" fontId="154" fillId="0" borderId="24" xfId="3850" applyNumberFormat="1" applyFont="1" applyFill="1" applyBorder="1" applyAlignment="1"/>
    <xf numFmtId="172" fontId="154" fillId="0" borderId="0" xfId="3850" applyNumberFormat="1" applyFont="1" applyFill="1" applyAlignment="1"/>
    <xf numFmtId="173" fontId="154" fillId="0" borderId="25" xfId="3850" applyNumberFormat="1" applyFont="1" applyFill="1" applyBorder="1" applyAlignment="1"/>
    <xf numFmtId="173" fontId="154" fillId="0" borderId="0" xfId="3850" applyNumberFormat="1" applyFont="1" applyFill="1" applyBorder="1" applyAlignment="1"/>
    <xf numFmtId="173" fontId="154" fillId="0" borderId="0" xfId="3850" applyNumberFormat="1" applyFont="1" applyFill="1" applyAlignment="1">
      <alignment horizontal="center"/>
    </xf>
    <xf numFmtId="166" fontId="153" fillId="0" borderId="0" xfId="3850" applyNumberFormat="1" applyFont="1" applyFill="1" applyAlignment="1">
      <alignment vertical="center"/>
    </xf>
    <xf numFmtId="173" fontId="153" fillId="0" borderId="0" xfId="3850" applyNumberFormat="1" applyFont="1" applyFill="1" applyBorder="1" applyAlignment="1"/>
    <xf numFmtId="172" fontId="154" fillId="0" borderId="0" xfId="1601" applyNumberFormat="1" applyFont="1" applyFill="1" applyBorder="1" applyAlignment="1"/>
    <xf numFmtId="172" fontId="153" fillId="0" borderId="0" xfId="1601" applyNumberFormat="1" applyFont="1" applyFill="1" applyBorder="1" applyAlignment="1"/>
    <xf numFmtId="173" fontId="154" fillId="0" borderId="24" xfId="3850" applyNumberFormat="1" applyFont="1" applyFill="1" applyBorder="1" applyAlignment="1">
      <alignment vertical="center"/>
    </xf>
    <xf numFmtId="172" fontId="154" fillId="0" borderId="0" xfId="1348" applyNumberFormat="1" applyFont="1" applyFill="1" applyAlignment="1">
      <alignment horizontal="center"/>
    </xf>
    <xf numFmtId="172" fontId="154" fillId="0" borderId="0" xfId="786" applyNumberFormat="1" applyFont="1" applyFill="1" applyBorder="1"/>
    <xf numFmtId="173" fontId="154" fillId="0" borderId="0" xfId="786" applyNumberFormat="1" applyFont="1" applyFill="1"/>
    <xf numFmtId="166" fontId="153" fillId="0" borderId="24" xfId="3850" applyNumberFormat="1" applyFont="1" applyFill="1" applyBorder="1" applyAlignment="1">
      <alignment vertical="center"/>
    </xf>
    <xf numFmtId="173" fontId="153" fillId="0" borderId="24" xfId="3850" applyNumberFormat="1" applyFont="1" applyFill="1" applyBorder="1" applyAlignment="1"/>
    <xf numFmtId="166" fontId="154" fillId="0" borderId="24" xfId="3850" applyNumberFormat="1" applyFont="1" applyFill="1" applyBorder="1" applyAlignment="1">
      <alignment vertical="center"/>
    </xf>
    <xf numFmtId="166" fontId="154" fillId="0" borderId="24" xfId="3850" applyNumberFormat="1" applyFont="1" applyFill="1" applyBorder="1" applyAlignment="1"/>
    <xf numFmtId="172" fontId="158" fillId="0" borderId="25" xfId="786" applyNumberFormat="1" applyFont="1" applyFill="1" applyBorder="1"/>
    <xf numFmtId="172" fontId="163" fillId="0" borderId="0" xfId="1601" applyNumberFormat="1" applyFont="1" applyFill="1" applyBorder="1" applyAlignment="1"/>
    <xf numFmtId="172" fontId="171" fillId="0" borderId="3" xfId="786" applyNumberFormat="1" applyFont="1" applyFill="1" applyBorder="1"/>
    <xf numFmtId="172" fontId="171" fillId="0" borderId="0" xfId="786" applyNumberFormat="1" applyFont="1" applyFill="1" applyBorder="1"/>
    <xf numFmtId="43" fontId="163" fillId="0" borderId="0" xfId="3850" applyFont="1" applyFill="1" applyAlignment="1">
      <alignment horizontal="center" vertical="top"/>
    </xf>
    <xf numFmtId="43" fontId="154" fillId="0" borderId="0" xfId="3850" applyFont="1" applyFill="1" applyAlignment="1">
      <alignment horizontal="center" vertical="top"/>
    </xf>
    <xf numFmtId="172" fontId="154" fillId="0" borderId="0" xfId="786" applyNumberFormat="1" applyFont="1" applyFill="1"/>
    <xf numFmtId="173" fontId="154" fillId="0" borderId="0" xfId="3850" applyNumberFormat="1" applyFont="1" applyFill="1" applyAlignment="1">
      <alignment horizontal="center" vertical="top"/>
    </xf>
    <xf numFmtId="172" fontId="165" fillId="0" borderId="0" xfId="1601" applyNumberFormat="1" applyFont="1" applyFill="1" applyBorder="1" applyAlignment="1"/>
    <xf numFmtId="172" fontId="166" fillId="0" borderId="3" xfId="786" applyNumberFormat="1" applyFont="1" applyFill="1" applyBorder="1"/>
    <xf numFmtId="172" fontId="166" fillId="0" borderId="0" xfId="786" applyNumberFormat="1" applyFont="1" applyFill="1" applyBorder="1"/>
    <xf numFmtId="43" fontId="165" fillId="0" borderId="0" xfId="3850" applyFont="1" applyFill="1" applyAlignment="1">
      <alignment horizontal="center" vertical="top"/>
    </xf>
    <xf numFmtId="172" fontId="153" fillId="0" borderId="0" xfId="3848" applyNumberFormat="1" applyFont="1" applyFill="1" applyBorder="1" applyAlignment="1"/>
    <xf numFmtId="0" fontId="153" fillId="0" borderId="0" xfId="2829" applyFont="1" applyAlignment="1">
      <alignment horizontal="centerContinuous"/>
    </xf>
    <xf numFmtId="0" fontId="154" fillId="0" borderId="0" xfId="2829" applyFont="1" applyAlignment="1">
      <alignment horizontal="centerContinuous"/>
    </xf>
    <xf numFmtId="0" fontId="154" fillId="0" borderId="0" xfId="2829" applyFont="1"/>
    <xf numFmtId="0" fontId="165" fillId="0" borderId="0" xfId="2829" applyFont="1" applyAlignment="1">
      <alignment horizontal="centerContinuous"/>
    </xf>
    <xf numFmtId="172" fontId="154" fillId="0" borderId="0" xfId="2829" applyNumberFormat="1" applyFont="1" applyAlignment="1">
      <alignment horizontal="centerContinuous"/>
    </xf>
    <xf numFmtId="0" fontId="154" fillId="0" borderId="0" xfId="2829" applyFont="1" applyAlignment="1">
      <alignment horizontal="center"/>
    </xf>
    <xf numFmtId="0" fontId="154" fillId="0" borderId="0" xfId="2830" applyFont="1" applyAlignment="1">
      <alignment horizontal="centerContinuous"/>
    </xf>
    <xf numFmtId="0" fontId="154" fillId="0" borderId="26" xfId="2829" applyFont="1" applyBorder="1" applyAlignment="1">
      <alignment horizontal="center"/>
    </xf>
    <xf numFmtId="0" fontId="165" fillId="0" borderId="0" xfId="2829" applyFont="1" applyAlignment="1">
      <alignment horizontal="center"/>
    </xf>
    <xf numFmtId="0" fontId="165" fillId="0" borderId="26" xfId="2829" applyFont="1" applyBorder="1" applyAlignment="1">
      <alignment horizontal="center"/>
    </xf>
    <xf numFmtId="17" fontId="154" fillId="0" borderId="0" xfId="0" applyNumberFormat="1" applyFont="1" applyAlignment="1">
      <alignment horizontal="center"/>
    </xf>
    <xf numFmtId="17" fontId="154" fillId="0" borderId="0" xfId="2829" quotePrefix="1" applyNumberFormat="1" applyFont="1" applyAlignment="1">
      <alignment horizontal="center"/>
    </xf>
    <xf numFmtId="17" fontId="154" fillId="0" borderId="0" xfId="2829" applyNumberFormat="1" applyFont="1" applyAlignment="1">
      <alignment horizontal="center"/>
    </xf>
    <xf numFmtId="17" fontId="165" fillId="0" borderId="0" xfId="2829" quotePrefix="1" applyNumberFormat="1" applyFont="1" applyAlignment="1">
      <alignment horizontal="center"/>
    </xf>
    <xf numFmtId="0" fontId="154" fillId="0" borderId="24" xfId="2829" applyFont="1" applyBorder="1" applyAlignment="1">
      <alignment horizontal="center"/>
    </xf>
    <xf numFmtId="17" fontId="154" fillId="0" borderId="24" xfId="2829" applyNumberFormat="1" applyFont="1" applyBorder="1" applyAlignment="1">
      <alignment horizontal="center"/>
    </xf>
    <xf numFmtId="17" fontId="165" fillId="0" borderId="24" xfId="2829" applyNumberFormat="1" applyFont="1" applyBorder="1" applyAlignment="1">
      <alignment horizontal="center"/>
    </xf>
    <xf numFmtId="0" fontId="165" fillId="0" borderId="24" xfId="2829" applyFont="1" applyBorder="1" applyAlignment="1">
      <alignment horizontal="center"/>
    </xf>
    <xf numFmtId="17" fontId="165" fillId="0" borderId="24" xfId="2829" quotePrefix="1" applyNumberFormat="1" applyFont="1" applyBorder="1" applyAlignment="1">
      <alignment horizontal="center"/>
    </xf>
    <xf numFmtId="17" fontId="154" fillId="0" borderId="24" xfId="2829" quotePrefix="1" applyNumberFormat="1" applyFont="1" applyBorder="1" applyAlignment="1">
      <alignment horizontal="center"/>
    </xf>
    <xf numFmtId="0" fontId="165" fillId="0" borderId="0" xfId="2829" applyFont="1"/>
    <xf numFmtId="0" fontId="154" fillId="0" borderId="0" xfId="2829" applyFont="1" applyAlignment="1">
      <alignment horizontal="left"/>
    </xf>
    <xf numFmtId="0" fontId="154" fillId="0" borderId="0" xfId="2829" applyFont="1" applyAlignment="1">
      <alignment vertical="center"/>
    </xf>
    <xf numFmtId="172" fontId="154" fillId="0" borderId="0" xfId="2829" applyNumberFormat="1" applyFont="1" applyAlignment="1">
      <alignment vertical="center"/>
    </xf>
    <xf numFmtId="172" fontId="154" fillId="0" borderId="0" xfId="3846" applyNumberFormat="1" applyFont="1" applyAlignment="1">
      <alignment horizontal="center" vertical="top"/>
    </xf>
    <xf numFmtId="172" fontId="168" fillId="0" borderId="0" xfId="2829" applyNumberFormat="1" applyFont="1" applyAlignment="1">
      <alignment vertical="center"/>
    </xf>
    <xf numFmtId="0" fontId="168" fillId="0" borderId="0" xfId="2829" applyFont="1" applyAlignment="1">
      <alignment vertical="center"/>
    </xf>
    <xf numFmtId="0" fontId="153" fillId="0" borderId="0" xfId="2829" applyFont="1" applyAlignment="1">
      <alignment vertical="center"/>
    </xf>
    <xf numFmtId="172" fontId="153" fillId="0" borderId="0" xfId="2829" applyNumberFormat="1" applyFont="1" applyAlignment="1">
      <alignment vertical="center"/>
    </xf>
    <xf numFmtId="0" fontId="173" fillId="0" borderId="0" xfId="2829" applyFont="1" applyAlignment="1">
      <alignment vertical="center"/>
    </xf>
    <xf numFmtId="0" fontId="166" fillId="0" borderId="0" xfId="2829" applyFont="1" applyAlignment="1">
      <alignment vertical="center"/>
    </xf>
    <xf numFmtId="172" fontId="166" fillId="0" borderId="0" xfId="2829" applyNumberFormat="1" applyFont="1" applyAlignment="1">
      <alignment vertical="center"/>
    </xf>
    <xf numFmtId="0" fontId="154" fillId="0" borderId="0" xfId="3846" applyFont="1" applyAlignment="1">
      <alignment horizontal="center" vertical="top"/>
    </xf>
    <xf numFmtId="17" fontId="154" fillId="0" borderId="0" xfId="3846" applyNumberFormat="1" applyFont="1" applyAlignment="1">
      <alignment horizontal="center" vertical="top"/>
    </xf>
    <xf numFmtId="0" fontId="165" fillId="0" borderId="0" xfId="2829" applyFont="1" applyAlignment="1">
      <alignment vertical="center"/>
    </xf>
    <xf numFmtId="0" fontId="154" fillId="0" borderId="0" xfId="2829" applyFont="1" applyAlignment="1">
      <alignment horizontal="centerContinuous" vertical="center"/>
    </xf>
    <xf numFmtId="166" fontId="165" fillId="0" borderId="0" xfId="786" applyNumberFormat="1" applyFont="1" applyFill="1" applyBorder="1" applyAlignment="1">
      <alignment vertical="center"/>
    </xf>
    <xf numFmtId="0" fontId="154" fillId="0" borderId="0" xfId="2829" applyFont="1" applyAlignment="1">
      <alignment horizontal="center" vertical="center"/>
    </xf>
    <xf numFmtId="172" fontId="165" fillId="0" borderId="0" xfId="1348" applyNumberFormat="1" applyFont="1" applyFill="1"/>
    <xf numFmtId="0" fontId="154" fillId="0" borderId="0" xfId="2829" quotePrefix="1" applyFont="1" applyAlignment="1">
      <alignment vertical="center"/>
    </xf>
    <xf numFmtId="172" fontId="159" fillId="0" borderId="0" xfId="1601" applyNumberFormat="1" applyFont="1" applyFill="1" applyBorder="1" applyAlignment="1">
      <alignment vertical="top"/>
    </xf>
    <xf numFmtId="173" fontId="159" fillId="0" borderId="0" xfId="3850" applyNumberFormat="1" applyFont="1" applyFill="1" applyBorder="1" applyAlignment="1">
      <alignment vertical="center"/>
    </xf>
    <xf numFmtId="173" fontId="159" fillId="0" borderId="0" xfId="3850" applyNumberFormat="1" applyFont="1" applyFill="1" applyBorder="1" applyAlignment="1">
      <alignment vertical="top"/>
    </xf>
    <xf numFmtId="172" fontId="158" fillId="0" borderId="0" xfId="1601" applyNumberFormat="1" applyFont="1" applyFill="1" applyBorder="1" applyAlignment="1">
      <alignment vertical="top"/>
    </xf>
    <xf numFmtId="173" fontId="158" fillId="0" borderId="0" xfId="3850" applyNumberFormat="1" applyFont="1" applyFill="1" applyBorder="1" applyAlignment="1">
      <alignment horizontal="center" vertical="top"/>
    </xf>
    <xf numFmtId="172" fontId="159" fillId="0" borderId="0" xfId="1601" applyNumberFormat="1" applyFont="1" applyFill="1" applyBorder="1" applyAlignment="1"/>
    <xf numFmtId="173" fontId="159" fillId="0" borderId="0" xfId="3850" applyNumberFormat="1" applyFont="1" applyFill="1" applyBorder="1" applyAlignment="1"/>
    <xf numFmtId="173" fontId="159" fillId="0" borderId="0" xfId="3850" applyNumberFormat="1" applyFont="1" applyFill="1" applyBorder="1" applyAlignment="1">
      <alignment horizontal="center"/>
    </xf>
    <xf numFmtId="173" fontId="158" fillId="0" borderId="3" xfId="3850" applyNumberFormat="1" applyFont="1" applyFill="1" applyBorder="1" applyAlignment="1">
      <alignment horizontal="center"/>
    </xf>
    <xf numFmtId="168" fontId="169" fillId="0" borderId="0" xfId="786" applyFont="1" applyFill="1" applyAlignment="1">
      <alignment vertical="center"/>
    </xf>
    <xf numFmtId="173" fontId="158" fillId="0" borderId="0" xfId="3850" applyNumberFormat="1" applyFont="1" applyFill="1" applyBorder="1" applyAlignment="1"/>
    <xf numFmtId="173" fontId="158" fillId="0" borderId="3" xfId="3850" applyNumberFormat="1" applyFont="1" applyFill="1" applyBorder="1" applyAlignment="1"/>
    <xf numFmtId="172" fontId="158" fillId="0" borderId="3" xfId="1601" applyNumberFormat="1" applyFont="1" applyFill="1" applyBorder="1" applyAlignment="1">
      <alignment vertical="top"/>
    </xf>
    <xf numFmtId="0" fontId="153" fillId="0" borderId="0" xfId="0" applyFont="1" applyAlignment="1">
      <alignment horizontal="center"/>
    </xf>
    <xf numFmtId="172" fontId="153" fillId="0" borderId="0" xfId="3846" applyNumberFormat="1" applyFont="1" applyAlignment="1">
      <alignment horizontal="center" vertical="top"/>
    </xf>
    <xf numFmtId="0" fontId="158" fillId="0" borderId="0" xfId="0" applyFont="1" applyAlignment="1">
      <alignment horizontal="left"/>
    </xf>
    <xf numFmtId="0" fontId="158" fillId="0" borderId="0" xfId="2829" applyFont="1" applyAlignment="1">
      <alignment horizontal="center"/>
    </xf>
    <xf numFmtId="0" fontId="159" fillId="0" borderId="0" xfId="2829" applyFont="1" applyAlignment="1">
      <alignment horizontal="center"/>
    </xf>
    <xf numFmtId="0" fontId="159" fillId="0" borderId="0" xfId="2829" applyFont="1"/>
    <xf numFmtId="0" fontId="163" fillId="0" borderId="0" xfId="2829" applyFont="1" applyAlignment="1">
      <alignment horizontal="center"/>
    </xf>
    <xf numFmtId="37" fontId="159" fillId="0" borderId="0" xfId="2833" applyNumberFormat="1" applyFont="1"/>
    <xf numFmtId="0" fontId="158" fillId="0" borderId="0" xfId="0" applyFont="1" applyAlignment="1">
      <alignment horizontal="right"/>
    </xf>
    <xf numFmtId="0" fontId="158" fillId="0" borderId="0" xfId="0" applyFont="1"/>
    <xf numFmtId="0" fontId="160" fillId="0" borderId="0" xfId="0" applyFont="1"/>
    <xf numFmtId="0" fontId="158" fillId="0" borderId="0" xfId="2834" applyFont="1"/>
    <xf numFmtId="0" fontId="159" fillId="0" borderId="24" xfId="0" applyFont="1" applyBorder="1" applyAlignment="1">
      <alignment horizontal="center"/>
    </xf>
    <xf numFmtId="0" fontId="159" fillId="0" borderId="0" xfId="0" applyFont="1"/>
    <xf numFmtId="0" fontId="159" fillId="0" borderId="0" xfId="0" applyFont="1" applyAlignment="1">
      <alignment horizontal="center"/>
    </xf>
    <xf numFmtId="0" fontId="159" fillId="0" borderId="26" xfId="0" applyFont="1" applyBorder="1"/>
    <xf numFmtId="0" fontId="159" fillId="0" borderId="6" xfId="0" applyFont="1" applyBorder="1" applyAlignment="1">
      <alignment horizontal="center"/>
    </xf>
    <xf numFmtId="0" fontId="159" fillId="0" borderId="26" xfId="2829" applyFont="1" applyBorder="1" applyAlignment="1">
      <alignment horizontal="center"/>
    </xf>
    <xf numFmtId="0" fontId="163" fillId="0" borderId="26" xfId="2829" applyFont="1" applyBorder="1" applyAlignment="1">
      <alignment horizontal="center"/>
    </xf>
    <xf numFmtId="17" fontId="159" fillId="0" borderId="0" xfId="2829" applyNumberFormat="1" applyFont="1" applyAlignment="1">
      <alignment horizontal="center"/>
    </xf>
    <xf numFmtId="17" fontId="159" fillId="0" borderId="0" xfId="2829" quotePrefix="1" applyNumberFormat="1" applyFont="1" applyAlignment="1">
      <alignment horizontal="center"/>
    </xf>
    <xf numFmtId="17" fontId="159" fillId="0" borderId="0" xfId="0" applyNumberFormat="1" applyFont="1" applyAlignment="1">
      <alignment horizontal="center"/>
    </xf>
    <xf numFmtId="17" fontId="163" fillId="0" borderId="0" xfId="2829" quotePrefix="1" applyNumberFormat="1" applyFont="1" applyAlignment="1">
      <alignment horizontal="center"/>
    </xf>
    <xf numFmtId="0" fontId="159" fillId="0" borderId="24" xfId="2829" applyFont="1" applyBorder="1" applyAlignment="1">
      <alignment horizontal="center"/>
    </xf>
    <xf numFmtId="17" fontId="159" fillId="0" borderId="24" xfId="2829" applyNumberFormat="1" applyFont="1" applyBorder="1" applyAlignment="1">
      <alignment horizontal="center"/>
    </xf>
    <xf numFmtId="17" fontId="163" fillId="0" borderId="24" xfId="2829" applyNumberFormat="1" applyFont="1" applyBorder="1" applyAlignment="1">
      <alignment horizontal="center"/>
    </xf>
    <xf numFmtId="17" fontId="163" fillId="0" borderId="0" xfId="2829" applyNumberFormat="1" applyFont="1" applyAlignment="1">
      <alignment horizontal="center"/>
    </xf>
    <xf numFmtId="17" fontId="163" fillId="0" borderId="24" xfId="2829" quotePrefix="1" applyNumberFormat="1" applyFont="1" applyBorder="1" applyAlignment="1">
      <alignment horizontal="center"/>
    </xf>
    <xf numFmtId="17" fontId="159" fillId="0" borderId="24" xfId="2829" quotePrefix="1" applyNumberFormat="1" applyFont="1" applyBorder="1" applyAlignment="1">
      <alignment horizontal="center"/>
    </xf>
    <xf numFmtId="0" fontId="158" fillId="0" borderId="0" xfId="2829" applyFont="1" applyAlignment="1">
      <alignment vertical="center"/>
    </xf>
    <xf numFmtId="172" fontId="158" fillId="0" borderId="0" xfId="2829" applyNumberFormat="1" applyFont="1" applyAlignment="1">
      <alignment vertical="center"/>
    </xf>
    <xf numFmtId="172" fontId="169" fillId="0" borderId="0" xfId="2829" applyNumberFormat="1" applyFont="1" applyAlignment="1">
      <alignment vertical="center"/>
    </xf>
    <xf numFmtId="0" fontId="159" fillId="0" borderId="0" xfId="2829" applyFont="1" applyAlignment="1">
      <alignment vertical="center"/>
    </xf>
    <xf numFmtId="0" fontId="159" fillId="0" borderId="0" xfId="3846" applyFont="1" applyAlignment="1">
      <alignment vertical="top"/>
    </xf>
    <xf numFmtId="172" fontId="163" fillId="0" borderId="0" xfId="1601" applyNumberFormat="1" applyFont="1" applyFill="1" applyBorder="1" applyAlignment="1">
      <alignment vertical="top"/>
    </xf>
    <xf numFmtId="0" fontId="169" fillId="0" borderId="0" xfId="2829" applyFont="1" applyAlignment="1">
      <alignment vertical="center"/>
    </xf>
    <xf numFmtId="0" fontId="159" fillId="0" borderId="0" xfId="3846" applyFont="1" applyAlignment="1">
      <alignment horizontal="center"/>
    </xf>
    <xf numFmtId="172" fontId="159" fillId="0" borderId="0" xfId="2829" applyNumberFormat="1" applyFont="1" applyAlignment="1">
      <alignment vertical="center"/>
    </xf>
    <xf numFmtId="172" fontId="163" fillId="0" borderId="0" xfId="3846" applyNumberFormat="1" applyFont="1" applyAlignment="1">
      <alignment horizontal="center"/>
    </xf>
    <xf numFmtId="172" fontId="159" fillId="0" borderId="0" xfId="786" applyNumberFormat="1" applyFont="1" applyFill="1" applyBorder="1"/>
    <xf numFmtId="0" fontId="171" fillId="0" borderId="0" xfId="2829" applyFont="1" applyAlignment="1">
      <alignment vertical="center"/>
    </xf>
    <xf numFmtId="172" fontId="171" fillId="0" borderId="0" xfId="2829" applyNumberFormat="1" applyFont="1" applyAlignment="1">
      <alignment vertical="center"/>
    </xf>
    <xf numFmtId="0" fontId="159" fillId="0" borderId="0" xfId="3846" applyFont="1" applyAlignment="1">
      <alignment horizontal="centerContinuous"/>
    </xf>
    <xf numFmtId="0" fontId="159" fillId="0" borderId="0" xfId="3846" applyFont="1"/>
    <xf numFmtId="0" fontId="163" fillId="0" borderId="0" xfId="2829" applyFont="1" applyAlignment="1">
      <alignment vertical="center"/>
    </xf>
    <xf numFmtId="0" fontId="158" fillId="0" borderId="0" xfId="0" applyFont="1" applyAlignment="1">
      <alignment horizontal="center"/>
    </xf>
    <xf numFmtId="0" fontId="158" fillId="0" borderId="0" xfId="3846" applyFont="1"/>
    <xf numFmtId="172" fontId="171" fillId="0" borderId="3" xfId="3846" applyNumberFormat="1" applyFont="1" applyBorder="1" applyAlignment="1">
      <alignment horizontal="center" vertical="top"/>
    </xf>
    <xf numFmtId="0" fontId="169" fillId="0" borderId="0" xfId="2829" applyFont="1"/>
    <xf numFmtId="172" fontId="169" fillId="0" borderId="0" xfId="2829" applyNumberFormat="1" applyFont="1"/>
    <xf numFmtId="0" fontId="163" fillId="0" borderId="0" xfId="2829" applyFont="1"/>
    <xf numFmtId="0" fontId="159" fillId="0" borderId="0" xfId="2829" applyFont="1" applyAlignment="1">
      <alignment horizontal="centerContinuous" vertical="center"/>
    </xf>
    <xf numFmtId="0" fontId="159" fillId="0" borderId="0" xfId="0" applyFont="1" applyAlignment="1">
      <alignment horizontal="center" vertical="center"/>
    </xf>
    <xf numFmtId="0" fontId="159" fillId="0" borderId="0" xfId="3846" applyFont="1" applyAlignment="1">
      <alignment horizontal="center" vertical="top"/>
    </xf>
    <xf numFmtId="17" fontId="159" fillId="0" borderId="0" xfId="3846" applyNumberFormat="1" applyFont="1" applyAlignment="1">
      <alignment horizontal="center" vertical="top"/>
    </xf>
    <xf numFmtId="17" fontId="163" fillId="0" borderId="0" xfId="3846" applyNumberFormat="1" applyFont="1" applyAlignment="1">
      <alignment horizontal="center" vertical="top"/>
    </xf>
    <xf numFmtId="0" fontId="159" fillId="0" borderId="0" xfId="2829" applyFont="1" applyAlignment="1">
      <alignment horizontal="center" vertical="center"/>
    </xf>
    <xf numFmtId="0" fontId="153" fillId="0" borderId="0" xfId="2833" applyFont="1" applyAlignment="1">
      <alignment horizontal="centerContinuous"/>
    </xf>
    <xf numFmtId="0" fontId="154" fillId="0" borderId="0" xfId="2833" applyFont="1" applyAlignment="1">
      <alignment horizontal="centerContinuous"/>
    </xf>
    <xf numFmtId="0" fontId="54" fillId="0" borderId="0" xfId="2833" applyFont="1"/>
    <xf numFmtId="0" fontId="153" fillId="0" borderId="0" xfId="2831" applyFont="1"/>
    <xf numFmtId="0" fontId="154" fillId="0" borderId="26" xfId="0" applyFont="1" applyBorder="1" applyAlignment="1">
      <alignment horizontal="center"/>
    </xf>
    <xf numFmtId="15" fontId="154" fillId="0" borderId="0" xfId="2833" applyNumberFormat="1" applyFont="1" applyAlignment="1">
      <alignment horizontal="center"/>
    </xf>
    <xf numFmtId="0" fontId="154" fillId="0" borderId="24" xfId="2833" applyFont="1" applyBorder="1" applyAlignment="1">
      <alignment horizontal="center"/>
    </xf>
    <xf numFmtId="172" fontId="154" fillId="0" borderId="0" xfId="0" applyNumberFormat="1" applyFont="1" applyAlignment="1">
      <alignment horizontal="center"/>
    </xf>
    <xf numFmtId="0" fontId="154" fillId="0" borderId="0" xfId="2831" applyFont="1"/>
    <xf numFmtId="0" fontId="154" fillId="0" borderId="0" xfId="0" quotePrefix="1" applyFont="1" applyAlignment="1">
      <alignment horizontal="center"/>
    </xf>
    <xf numFmtId="172" fontId="154" fillId="0" borderId="0" xfId="2833" applyNumberFormat="1" applyFont="1" applyAlignment="1">
      <alignment horizontal="center"/>
    </xf>
    <xf numFmtId="0" fontId="154" fillId="0" borderId="0" xfId="0" applyFont="1" applyAlignment="1">
      <alignment horizontal="left"/>
    </xf>
    <xf numFmtId="172" fontId="154" fillId="0" borderId="0" xfId="2833" applyNumberFormat="1" applyFont="1"/>
    <xf numFmtId="37" fontId="156" fillId="0" borderId="0" xfId="2833" applyNumberFormat="1" applyFont="1" applyAlignment="1">
      <alignment horizontal="center"/>
    </xf>
    <xf numFmtId="0" fontId="154" fillId="0" borderId="0" xfId="2833" quotePrefix="1" applyFont="1" applyAlignment="1">
      <alignment horizontal="center"/>
    </xf>
    <xf numFmtId="205" fontId="154" fillId="0" borderId="0" xfId="0" applyNumberFormat="1" applyFont="1"/>
    <xf numFmtId="0" fontId="154" fillId="0" borderId="33" xfId="3851" applyFont="1" applyBorder="1" applyAlignment="1">
      <alignment wrapText="1"/>
    </xf>
    <xf numFmtId="0" fontId="154" fillId="0" borderId="0" xfId="3851" applyFont="1" applyAlignment="1">
      <alignment wrapText="1"/>
    </xf>
    <xf numFmtId="0" fontId="154" fillId="0" borderId="0" xfId="2833" quotePrefix="1" applyFont="1" applyAlignment="1">
      <alignment horizontal="right"/>
    </xf>
    <xf numFmtId="173" fontId="154" fillId="0" borderId="0" xfId="2833" applyNumberFormat="1" applyFont="1"/>
    <xf numFmtId="173" fontId="154" fillId="0" borderId="0" xfId="1348" applyNumberFormat="1" applyFont="1" applyFill="1" applyAlignment="1"/>
    <xf numFmtId="173" fontId="154" fillId="0" borderId="0" xfId="0" applyNumberFormat="1" applyFont="1"/>
    <xf numFmtId="0" fontId="157" fillId="0" borderId="0" xfId="2833" applyFont="1" applyAlignment="1">
      <alignment horizontal="centerContinuous"/>
    </xf>
    <xf numFmtId="0" fontId="54" fillId="0" borderId="0" xfId="0" applyFont="1" applyAlignment="1">
      <alignment horizontal="left"/>
    </xf>
    <xf numFmtId="166" fontId="154" fillId="0" borderId="0" xfId="3850" applyNumberFormat="1" applyFont="1" applyFill="1" applyAlignment="1"/>
    <xf numFmtId="173" fontId="153" fillId="0" borderId="24" xfId="786" applyNumberFormat="1" applyFont="1" applyFill="1" applyBorder="1" applyAlignment="1">
      <alignment vertical="center"/>
    </xf>
    <xf numFmtId="166" fontId="154" fillId="0" borderId="0" xfId="3852" applyNumberFormat="1" applyFont="1"/>
    <xf numFmtId="0" fontId="165" fillId="0" borderId="0" xfId="2834" quotePrefix="1" applyFont="1"/>
    <xf numFmtId="166" fontId="154" fillId="0" borderId="24" xfId="3852" applyNumberFormat="1" applyFont="1" applyBorder="1"/>
    <xf numFmtId="206" fontId="153" fillId="0" borderId="25" xfId="0" applyNumberFormat="1" applyFont="1" applyBorder="1"/>
    <xf numFmtId="0" fontId="165" fillId="0" borderId="0" xfId="2833" applyFont="1"/>
    <xf numFmtId="0" fontId="171" fillId="0" borderId="0" xfId="0" applyFont="1"/>
    <xf numFmtId="0" fontId="159" fillId="0" borderId="0" xfId="2833" applyFont="1"/>
    <xf numFmtId="0" fontId="172" fillId="0" borderId="0" xfId="0" applyFont="1"/>
    <xf numFmtId="0" fontId="167" fillId="0" borderId="0" xfId="2833" applyFont="1" applyAlignment="1">
      <alignment horizontal="center"/>
    </xf>
    <xf numFmtId="0" fontId="163" fillId="0" borderId="0" xfId="2833" applyFont="1"/>
    <xf numFmtId="0" fontId="159" fillId="0" borderId="0" xfId="2833" applyFont="1" applyAlignment="1">
      <alignment horizontal="center"/>
    </xf>
    <xf numFmtId="0" fontId="159" fillId="0" borderId="0" xfId="2831" applyFont="1" applyAlignment="1">
      <alignment horizontal="center"/>
    </xf>
    <xf numFmtId="0" fontId="161" fillId="0" borderId="0" xfId="2833" applyFont="1" applyAlignment="1">
      <alignment horizontal="centerContinuous"/>
    </xf>
    <xf numFmtId="0" fontId="159" fillId="0" borderId="0" xfId="2833" applyFont="1" applyAlignment="1">
      <alignment horizontal="centerContinuous"/>
    </xf>
    <xf numFmtId="0" fontId="162" fillId="0" borderId="0" xfId="2833" applyFont="1" applyAlignment="1">
      <alignment horizontal="centerContinuous"/>
    </xf>
    <xf numFmtId="0" fontId="163" fillId="0" borderId="0" xfId="0" applyFont="1"/>
    <xf numFmtId="37" fontId="159" fillId="0" borderId="0" xfId="2833" applyNumberFormat="1" applyFont="1" applyAlignment="1">
      <alignment horizontal="center"/>
    </xf>
    <xf numFmtId="172" fontId="159" fillId="0" borderId="0" xfId="3849" applyNumberFormat="1" applyFont="1" applyAlignment="1">
      <alignment horizontal="center" vertical="center"/>
    </xf>
    <xf numFmtId="172" fontId="154" fillId="0" borderId="0" xfId="3849" applyNumberFormat="1" applyFont="1" applyAlignment="1">
      <alignment horizontal="center" vertical="center"/>
    </xf>
    <xf numFmtId="173" fontId="159" fillId="0" borderId="0" xfId="786" applyNumberFormat="1" applyFont="1" applyFill="1" applyAlignment="1">
      <alignment horizontal="center" vertical="center"/>
    </xf>
    <xf numFmtId="172" fontId="154" fillId="0" borderId="0" xfId="3849" applyNumberFormat="1" applyFont="1" applyAlignment="1">
      <alignment vertical="center"/>
    </xf>
    <xf numFmtId="172" fontId="159" fillId="0" borderId="0" xfId="3849" applyNumberFormat="1" applyFont="1" applyAlignment="1">
      <alignment vertical="center"/>
    </xf>
    <xf numFmtId="172" fontId="165" fillId="0" borderId="0" xfId="3849" applyNumberFormat="1" applyFont="1" applyAlignment="1">
      <alignment horizontal="center" vertical="center"/>
    </xf>
    <xf numFmtId="0" fontId="162" fillId="0" borderId="0" xfId="2833" applyFont="1"/>
    <xf numFmtId="0" fontId="163" fillId="0" borderId="0" xfId="3849" applyFont="1" applyAlignment="1">
      <alignment vertical="center"/>
    </xf>
    <xf numFmtId="0" fontId="158" fillId="0" borderId="0" xfId="2833" applyFont="1"/>
    <xf numFmtId="0" fontId="161" fillId="0" borderId="0" xfId="2833" applyFont="1"/>
    <xf numFmtId="0" fontId="163" fillId="0" borderId="0" xfId="3847" applyFont="1"/>
    <xf numFmtId="0" fontId="159" fillId="0" borderId="0" xfId="3847" applyFont="1"/>
    <xf numFmtId="0" fontId="164" fillId="0" borderId="0" xfId="0" applyFont="1"/>
    <xf numFmtId="172" fontId="158" fillId="0" borderId="6" xfId="0" applyNumberFormat="1" applyFont="1" applyBorder="1"/>
    <xf numFmtId="172" fontId="153" fillId="0" borderId="0" xfId="3849" applyNumberFormat="1" applyFont="1" applyAlignment="1">
      <alignment vertical="center"/>
    </xf>
    <xf numFmtId="172" fontId="159" fillId="0" borderId="24" xfId="3848" applyNumberFormat="1" applyFont="1" applyFill="1" applyBorder="1" applyAlignment="1"/>
    <xf numFmtId="172" fontId="159" fillId="0" borderId="24" xfId="786" applyNumberFormat="1" applyFont="1" applyFill="1" applyBorder="1"/>
    <xf numFmtId="0" fontId="160" fillId="0" borderId="33" xfId="0" applyFont="1" applyBorder="1"/>
    <xf numFmtId="0" fontId="159" fillId="0" borderId="33" xfId="0" applyFont="1" applyBorder="1"/>
    <xf numFmtId="172" fontId="159" fillId="0" borderId="0" xfId="0" applyNumberFormat="1" applyFont="1"/>
    <xf numFmtId="0" fontId="170" fillId="0" borderId="0" xfId="0" applyFont="1"/>
    <xf numFmtId="172" fontId="169" fillId="0" borderId="0" xfId="0" applyNumberFormat="1" applyFont="1"/>
    <xf numFmtId="172" fontId="170" fillId="0" borderId="0" xfId="0" applyNumberFormat="1" applyFont="1"/>
    <xf numFmtId="0" fontId="154" fillId="0" borderId="0" xfId="0" applyFont="1" applyAlignment="1">
      <alignment horizontal="center"/>
    </xf>
    <xf numFmtId="0" fontId="154" fillId="0" borderId="24" xfId="0" applyFont="1" applyBorder="1" applyAlignment="1">
      <alignment horizontal="center"/>
    </xf>
    <xf numFmtId="0" fontId="154" fillId="0" borderId="6" xfId="0" applyFont="1" applyBorder="1" applyAlignment="1">
      <alignment horizontal="center"/>
    </xf>
    <xf numFmtId="0" fontId="159" fillId="0" borderId="24" xfId="0" applyFont="1" applyBorder="1" applyAlignment="1">
      <alignment horizontal="center"/>
    </xf>
    <xf numFmtId="0" fontId="159" fillId="0" borderId="6" xfId="0" applyFont="1" applyBorder="1" applyAlignment="1">
      <alignment horizontal="center"/>
    </xf>
    <xf numFmtId="0" fontId="159" fillId="0" borderId="0" xfId="0" applyFont="1" applyAlignment="1">
      <alignment horizontal="center"/>
    </xf>
    <xf numFmtId="0" fontId="159" fillId="0" borderId="26" xfId="0" applyFont="1" applyBorder="1" applyAlignment="1">
      <alignment horizontal="center"/>
    </xf>
  </cellXfs>
  <cellStyles count="4679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3853" xr:uid="{2CD92C3F-7005-497D-9E8B-38ED0A66444B}"/>
    <cellStyle name="??_VERA" xfId="3854" xr:uid="{5DEB79F3-385C-488F-ABD7-4D9798CCD7C1}"/>
    <cellStyle name="^6A_x0001_" xfId="6" xr:uid="{00000000-0005-0000-0000-000005000000}"/>
    <cellStyle name="^6A_x0001_ 2" xfId="7" xr:uid="{00000000-0005-0000-0000-000006000000}"/>
    <cellStyle name="^6A_x0001_ 3" xfId="8" xr:uid="{00000000-0005-0000-0000-000007000000}"/>
    <cellStyle name="20% - Accent1 2" xfId="9" xr:uid="{00000000-0005-0000-0000-000008000000}"/>
    <cellStyle name="20% - Accent1 2 2" xfId="10" xr:uid="{00000000-0005-0000-0000-000009000000}"/>
    <cellStyle name="20% - Accent1 2 2 2" xfId="11" xr:uid="{00000000-0005-0000-0000-00000A000000}"/>
    <cellStyle name="20% - Accent1 2 2 3" xfId="12" xr:uid="{00000000-0005-0000-0000-00000B000000}"/>
    <cellStyle name="20% - Accent1 2 2 3 2" xfId="3855" xr:uid="{538DF92A-56C3-4769-8398-7B3B34F0BA8C}"/>
    <cellStyle name="20% - Accent1 2 3" xfId="13" xr:uid="{00000000-0005-0000-0000-00000C000000}"/>
    <cellStyle name="20% - Accent1 2 3 2" xfId="14" xr:uid="{00000000-0005-0000-0000-00000D000000}"/>
    <cellStyle name="20% - Accent1 2 3 3" xfId="15" xr:uid="{00000000-0005-0000-0000-00000E000000}"/>
    <cellStyle name="20% - Accent1 2 4" xfId="16" xr:uid="{00000000-0005-0000-0000-00000F000000}"/>
    <cellStyle name="20% - Accent1 2 5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3 3" xfId="20" xr:uid="{00000000-0005-0000-0000-000013000000}"/>
    <cellStyle name="20% - Accent2 2" xfId="21" xr:uid="{00000000-0005-0000-0000-000014000000}"/>
    <cellStyle name="20% - Accent2 2 2" xfId="22" xr:uid="{00000000-0005-0000-0000-000015000000}"/>
    <cellStyle name="20% - Accent2 2 2 2" xfId="23" xr:uid="{00000000-0005-0000-0000-000016000000}"/>
    <cellStyle name="20% - Accent2 2 2 3" xfId="24" xr:uid="{00000000-0005-0000-0000-000017000000}"/>
    <cellStyle name="20% - Accent2 2 2 3 2" xfId="3856" xr:uid="{D9F7452F-03EB-434D-84B4-2968CFAC1BBE}"/>
    <cellStyle name="20% - Accent2 2 3" xfId="25" xr:uid="{00000000-0005-0000-0000-000018000000}"/>
    <cellStyle name="20% - Accent2 2 3 2" xfId="26" xr:uid="{00000000-0005-0000-0000-000019000000}"/>
    <cellStyle name="20% - Accent2 2 3 3" xfId="27" xr:uid="{00000000-0005-0000-0000-00001A000000}"/>
    <cellStyle name="20% - Accent2 2 4" xfId="28" xr:uid="{00000000-0005-0000-0000-00001B000000}"/>
    <cellStyle name="20% - Accent2 2 5" xfId="29" xr:uid="{00000000-0005-0000-0000-00001C000000}"/>
    <cellStyle name="20% - Accent2 3" xfId="30" xr:uid="{00000000-0005-0000-0000-00001D000000}"/>
    <cellStyle name="20% - Accent2 3 2" xfId="31" xr:uid="{00000000-0005-0000-0000-00001E000000}"/>
    <cellStyle name="20% - Accent2 3 3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2 2" xfId="35" xr:uid="{00000000-0005-0000-0000-000022000000}"/>
    <cellStyle name="20% - Accent3 2 2 3" xfId="36" xr:uid="{00000000-0005-0000-0000-000023000000}"/>
    <cellStyle name="20% - Accent3 2 2 3 2" xfId="3857" xr:uid="{825634FA-608D-4ED9-9BBB-9E343F9B9E43}"/>
    <cellStyle name="20% - Accent3 2 3" xfId="37" xr:uid="{00000000-0005-0000-0000-000024000000}"/>
    <cellStyle name="20% - Accent3 2 3 2" xfId="38" xr:uid="{00000000-0005-0000-0000-000025000000}"/>
    <cellStyle name="20% - Accent3 2 3 3" xfId="39" xr:uid="{00000000-0005-0000-0000-000026000000}"/>
    <cellStyle name="20% - Accent3 2 4" xfId="40" xr:uid="{00000000-0005-0000-0000-000027000000}"/>
    <cellStyle name="20% - Accent3 2 5" xfId="41" xr:uid="{00000000-0005-0000-0000-000028000000}"/>
    <cellStyle name="20% - Accent3 3" xfId="42" xr:uid="{00000000-0005-0000-0000-000029000000}"/>
    <cellStyle name="20% - Accent3 3 2" xfId="43" xr:uid="{00000000-0005-0000-0000-00002A000000}"/>
    <cellStyle name="20% - Accent3 3 3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2 2" xfId="47" xr:uid="{00000000-0005-0000-0000-00002E000000}"/>
    <cellStyle name="20% - Accent4 2 2 3" xfId="48" xr:uid="{00000000-0005-0000-0000-00002F000000}"/>
    <cellStyle name="20% - Accent4 2 2 3 2" xfId="3858" xr:uid="{0EDA3769-E383-42C2-81F7-DD83F2D83B04}"/>
    <cellStyle name="20% - Accent4 2 3" xfId="49" xr:uid="{00000000-0005-0000-0000-000030000000}"/>
    <cellStyle name="20% - Accent4 2 3 2" xfId="50" xr:uid="{00000000-0005-0000-0000-000031000000}"/>
    <cellStyle name="20% - Accent4 2 3 3" xfId="51" xr:uid="{00000000-0005-0000-0000-000032000000}"/>
    <cellStyle name="20% - Accent4 2 4" xfId="52" xr:uid="{00000000-0005-0000-0000-000033000000}"/>
    <cellStyle name="20% - Accent4 2 5" xfId="53" xr:uid="{00000000-0005-0000-0000-000034000000}"/>
    <cellStyle name="20% - Accent4 3" xfId="54" xr:uid="{00000000-0005-0000-0000-000035000000}"/>
    <cellStyle name="20% - Accent4 3 2" xfId="55" xr:uid="{00000000-0005-0000-0000-000036000000}"/>
    <cellStyle name="20% - Accent4 3 3" xfId="56" xr:uid="{00000000-0005-0000-0000-000037000000}"/>
    <cellStyle name="20% - Accent5 2" xfId="57" xr:uid="{00000000-0005-0000-0000-000038000000}"/>
    <cellStyle name="20% - Accent5 2 2" xfId="58" xr:uid="{00000000-0005-0000-0000-000039000000}"/>
    <cellStyle name="20% - Accent5 2 2 2" xfId="59" xr:uid="{00000000-0005-0000-0000-00003A000000}"/>
    <cellStyle name="20% - Accent5 2 2 3" xfId="60" xr:uid="{00000000-0005-0000-0000-00003B000000}"/>
    <cellStyle name="20% - Accent5 2 2 3 2" xfId="3859" xr:uid="{5A0C0C99-71EA-444E-A9FA-3A5037995F1E}"/>
    <cellStyle name="20% - Accent5 2 3" xfId="61" xr:uid="{00000000-0005-0000-0000-00003C000000}"/>
    <cellStyle name="20% - Accent5 2 3 2" xfId="62" xr:uid="{00000000-0005-0000-0000-00003D000000}"/>
    <cellStyle name="20% - Accent5 2 3 3" xfId="63" xr:uid="{00000000-0005-0000-0000-00003E000000}"/>
    <cellStyle name="20% - Accent5 2 4" xfId="64" xr:uid="{00000000-0005-0000-0000-00003F000000}"/>
    <cellStyle name="20% - Accent5 2 5" xfId="65" xr:uid="{00000000-0005-0000-0000-000040000000}"/>
    <cellStyle name="20% - Accent5 3" xfId="66" xr:uid="{00000000-0005-0000-0000-000041000000}"/>
    <cellStyle name="20% - Accent5 3 2" xfId="67" xr:uid="{00000000-0005-0000-0000-000042000000}"/>
    <cellStyle name="20% - Accent5 3 3" xfId="68" xr:uid="{00000000-0005-0000-0000-000043000000}"/>
    <cellStyle name="20% - Accent6 2" xfId="69" xr:uid="{00000000-0005-0000-0000-000044000000}"/>
    <cellStyle name="20% - Accent6 2 2" xfId="70" xr:uid="{00000000-0005-0000-0000-000045000000}"/>
    <cellStyle name="20% - Accent6 2 2 2" xfId="71" xr:uid="{00000000-0005-0000-0000-000046000000}"/>
    <cellStyle name="20% - Accent6 2 2 3" xfId="72" xr:uid="{00000000-0005-0000-0000-000047000000}"/>
    <cellStyle name="20% - Accent6 2 2 3 2" xfId="3860" xr:uid="{323F8DA5-34F6-44D1-8AC8-074C29073D89}"/>
    <cellStyle name="20% - Accent6 2 3" xfId="73" xr:uid="{00000000-0005-0000-0000-000048000000}"/>
    <cellStyle name="20% - Accent6 2 3 2" xfId="74" xr:uid="{00000000-0005-0000-0000-000049000000}"/>
    <cellStyle name="20% - Accent6 2 3 3" xfId="75" xr:uid="{00000000-0005-0000-0000-00004A000000}"/>
    <cellStyle name="20% - Accent6 2 4" xfId="76" xr:uid="{00000000-0005-0000-0000-00004B000000}"/>
    <cellStyle name="20% - Accent6 2 5" xfId="77" xr:uid="{00000000-0005-0000-0000-00004C000000}"/>
    <cellStyle name="20% - Accent6 3" xfId="78" xr:uid="{00000000-0005-0000-0000-00004D000000}"/>
    <cellStyle name="20% - Accent6 3 2" xfId="79" xr:uid="{00000000-0005-0000-0000-00004E000000}"/>
    <cellStyle name="20% - Accent6 3 3" xfId="80" xr:uid="{00000000-0005-0000-0000-00004F000000}"/>
    <cellStyle name="๒๖๋_x000d_A_x0001_" xfId="81" xr:uid="{00000000-0005-0000-0000-000050000000}"/>
    <cellStyle name="๒๖๋_x000d_A_x0001_ 2" xfId="82" xr:uid="{00000000-0005-0000-0000-000051000000}"/>
    <cellStyle name="๒๖๋_x000d_A_x0001_ 2 2" xfId="83" xr:uid="{00000000-0005-0000-0000-000052000000}"/>
    <cellStyle name="๒๖๋_x000d_A_x0001_ 2 2 2" xfId="84" xr:uid="{00000000-0005-0000-0000-000053000000}"/>
    <cellStyle name="๒๖๋_x000d_A_x0001_ 2 2 3" xfId="85" xr:uid="{00000000-0005-0000-0000-000054000000}"/>
    <cellStyle name="๒๖๋_x000d_A_x0001_ 2 3" xfId="86" xr:uid="{00000000-0005-0000-0000-000055000000}"/>
    <cellStyle name="๒๖๋_x000d_A_x0001_ 2 3 2" xfId="3862" xr:uid="{3AF8D298-19A6-4604-8466-044BC6518622}"/>
    <cellStyle name="๒๖๋_x000d_A_x0001_ 2 4" xfId="87" xr:uid="{00000000-0005-0000-0000-000056000000}"/>
    <cellStyle name="๒๖๋_x000d_A_x0001_ 2 5" xfId="3861" xr:uid="{D4761DDA-DC2F-478B-8714-8A963318F226}"/>
    <cellStyle name="๒๖๋_x000d_A_x0001_ 3" xfId="88" xr:uid="{00000000-0005-0000-0000-000057000000}"/>
    <cellStyle name="๒๖๋_x000d_A_x0001_ 3 2" xfId="89" xr:uid="{00000000-0005-0000-0000-000058000000}"/>
    <cellStyle name="๒๖๋_x000d_A_x0001_ 3 3" xfId="90" xr:uid="{00000000-0005-0000-0000-000059000000}"/>
    <cellStyle name="๒๖๋_x000d_A_x0001_ 4" xfId="91" xr:uid="{00000000-0005-0000-0000-00005A000000}"/>
    <cellStyle name="๒๖๋_x000d_A_x0001_ 4 2" xfId="92" xr:uid="{00000000-0005-0000-0000-00005B000000}"/>
    <cellStyle name="๒๖๋_x000d_A_x0001_ 4 3" xfId="93" xr:uid="{00000000-0005-0000-0000-00005C000000}"/>
    <cellStyle name="๒๖๋_x000d_A_x0001_ 5" xfId="94" xr:uid="{00000000-0005-0000-0000-00005D000000}"/>
    <cellStyle name="๒๖๋_x000d_A_x0001_ 6" xfId="95" xr:uid="{00000000-0005-0000-0000-00005E000000}"/>
    <cellStyle name="40% - Accent1 2" xfId="96" xr:uid="{00000000-0005-0000-0000-00005F000000}"/>
    <cellStyle name="40% - Accent1 2 2" xfId="97" xr:uid="{00000000-0005-0000-0000-000060000000}"/>
    <cellStyle name="40% - Accent1 2 2 2" xfId="98" xr:uid="{00000000-0005-0000-0000-000061000000}"/>
    <cellStyle name="40% - Accent1 2 2 3" xfId="99" xr:uid="{00000000-0005-0000-0000-000062000000}"/>
    <cellStyle name="40% - Accent1 2 2 3 2" xfId="3863" xr:uid="{7A74EBD4-E521-4FA9-A467-DBC6EAD26989}"/>
    <cellStyle name="40% - Accent1 2 3" xfId="100" xr:uid="{00000000-0005-0000-0000-000063000000}"/>
    <cellStyle name="40% - Accent1 2 3 2" xfId="101" xr:uid="{00000000-0005-0000-0000-000064000000}"/>
    <cellStyle name="40% - Accent1 2 3 3" xfId="102" xr:uid="{00000000-0005-0000-0000-000065000000}"/>
    <cellStyle name="40% - Accent1 2 4" xfId="103" xr:uid="{00000000-0005-0000-0000-000066000000}"/>
    <cellStyle name="40% - Accent1 2 5" xfId="104" xr:uid="{00000000-0005-0000-0000-000067000000}"/>
    <cellStyle name="40% - Accent1 3" xfId="105" xr:uid="{00000000-0005-0000-0000-000068000000}"/>
    <cellStyle name="40% - Accent1 3 2" xfId="106" xr:uid="{00000000-0005-0000-0000-000069000000}"/>
    <cellStyle name="40% - Accent1 3 3" xfId="107" xr:uid="{00000000-0005-0000-0000-00006A000000}"/>
    <cellStyle name="40% - Accent2 2" xfId="108" xr:uid="{00000000-0005-0000-0000-00006B000000}"/>
    <cellStyle name="40% - Accent2 2 2" xfId="109" xr:uid="{00000000-0005-0000-0000-00006C000000}"/>
    <cellStyle name="40% - Accent2 2 2 2" xfId="110" xr:uid="{00000000-0005-0000-0000-00006D000000}"/>
    <cellStyle name="40% - Accent2 2 2 3" xfId="111" xr:uid="{00000000-0005-0000-0000-00006E000000}"/>
    <cellStyle name="40% - Accent2 2 2 3 2" xfId="3864" xr:uid="{76F9428A-3392-4618-87B2-9F5CB77A1158}"/>
    <cellStyle name="40% - Accent2 2 3" xfId="112" xr:uid="{00000000-0005-0000-0000-00006F000000}"/>
    <cellStyle name="40% - Accent2 2 3 2" xfId="113" xr:uid="{00000000-0005-0000-0000-000070000000}"/>
    <cellStyle name="40% - Accent2 2 3 3" xfId="114" xr:uid="{00000000-0005-0000-0000-000071000000}"/>
    <cellStyle name="40% - Accent2 2 4" xfId="115" xr:uid="{00000000-0005-0000-0000-000072000000}"/>
    <cellStyle name="40% - Accent2 2 5" xfId="116" xr:uid="{00000000-0005-0000-0000-000073000000}"/>
    <cellStyle name="40% - Accent2 3" xfId="117" xr:uid="{00000000-0005-0000-0000-000074000000}"/>
    <cellStyle name="40% - Accent2 3 2" xfId="118" xr:uid="{00000000-0005-0000-0000-000075000000}"/>
    <cellStyle name="40% - Accent2 3 3" xfId="119" xr:uid="{00000000-0005-0000-0000-000076000000}"/>
    <cellStyle name="40% - Accent3 2" xfId="120" xr:uid="{00000000-0005-0000-0000-000077000000}"/>
    <cellStyle name="40% - Accent3 2 2" xfId="121" xr:uid="{00000000-0005-0000-0000-000078000000}"/>
    <cellStyle name="40% - Accent3 2 2 2" xfId="122" xr:uid="{00000000-0005-0000-0000-000079000000}"/>
    <cellStyle name="40% - Accent3 2 2 3" xfId="123" xr:uid="{00000000-0005-0000-0000-00007A000000}"/>
    <cellStyle name="40% - Accent3 2 2 3 2" xfId="3865" xr:uid="{98080B08-937A-4623-89CA-95FBE9C6E7F2}"/>
    <cellStyle name="40% - Accent3 2 3" xfId="124" xr:uid="{00000000-0005-0000-0000-00007B000000}"/>
    <cellStyle name="40% - Accent3 2 3 2" xfId="125" xr:uid="{00000000-0005-0000-0000-00007C000000}"/>
    <cellStyle name="40% - Accent3 2 3 3" xfId="126" xr:uid="{00000000-0005-0000-0000-00007D000000}"/>
    <cellStyle name="40% - Accent3 2 4" xfId="127" xr:uid="{00000000-0005-0000-0000-00007E000000}"/>
    <cellStyle name="40% - Accent3 2 5" xfId="128" xr:uid="{00000000-0005-0000-0000-00007F000000}"/>
    <cellStyle name="40% - Accent3 3" xfId="129" xr:uid="{00000000-0005-0000-0000-000080000000}"/>
    <cellStyle name="40% - Accent3 3 2" xfId="130" xr:uid="{00000000-0005-0000-0000-000081000000}"/>
    <cellStyle name="40% - Accent3 3 3" xfId="131" xr:uid="{00000000-0005-0000-0000-000082000000}"/>
    <cellStyle name="40% - Accent4 2" xfId="132" xr:uid="{00000000-0005-0000-0000-000083000000}"/>
    <cellStyle name="40% - Accent4 2 2" xfId="133" xr:uid="{00000000-0005-0000-0000-000084000000}"/>
    <cellStyle name="40% - Accent4 2 2 2" xfId="134" xr:uid="{00000000-0005-0000-0000-000085000000}"/>
    <cellStyle name="40% - Accent4 2 2 3" xfId="135" xr:uid="{00000000-0005-0000-0000-000086000000}"/>
    <cellStyle name="40% - Accent4 2 2 3 2" xfId="3866" xr:uid="{B412EC82-A232-4ADA-ABD4-3F9C2CF4436B}"/>
    <cellStyle name="40% - Accent4 2 3" xfId="136" xr:uid="{00000000-0005-0000-0000-000087000000}"/>
    <cellStyle name="40% - Accent4 2 3 2" xfId="137" xr:uid="{00000000-0005-0000-0000-000088000000}"/>
    <cellStyle name="40% - Accent4 2 3 3" xfId="138" xr:uid="{00000000-0005-0000-0000-000089000000}"/>
    <cellStyle name="40% - Accent4 2 4" xfId="139" xr:uid="{00000000-0005-0000-0000-00008A000000}"/>
    <cellStyle name="40% - Accent4 2 5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5 2" xfId="144" xr:uid="{00000000-0005-0000-0000-00008F000000}"/>
    <cellStyle name="40% - Accent5 2 2" xfId="145" xr:uid="{00000000-0005-0000-0000-000090000000}"/>
    <cellStyle name="40% - Accent5 2 2 2" xfId="146" xr:uid="{00000000-0005-0000-0000-000091000000}"/>
    <cellStyle name="40% - Accent5 2 2 3" xfId="147" xr:uid="{00000000-0005-0000-0000-000092000000}"/>
    <cellStyle name="40% - Accent5 2 2 3 2" xfId="3867" xr:uid="{03A03A15-9FFF-45AB-8980-0E867CD78EE8}"/>
    <cellStyle name="40% - Accent5 2 3" xfId="148" xr:uid="{00000000-0005-0000-0000-000093000000}"/>
    <cellStyle name="40% - Accent5 2 3 2" xfId="149" xr:uid="{00000000-0005-0000-0000-000094000000}"/>
    <cellStyle name="40% - Accent5 2 3 3" xfId="150" xr:uid="{00000000-0005-0000-0000-000095000000}"/>
    <cellStyle name="40% - Accent5 2 4" xfId="151" xr:uid="{00000000-0005-0000-0000-000096000000}"/>
    <cellStyle name="40% - Accent5 2 5" xfId="152" xr:uid="{00000000-0005-0000-0000-000097000000}"/>
    <cellStyle name="40% - Accent5 3" xfId="153" xr:uid="{00000000-0005-0000-0000-000098000000}"/>
    <cellStyle name="40% - Accent5 3 2" xfId="154" xr:uid="{00000000-0005-0000-0000-000099000000}"/>
    <cellStyle name="40% - Accent5 3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2 2" xfId="158" xr:uid="{00000000-0005-0000-0000-00009D000000}"/>
    <cellStyle name="40% - Accent6 2 2 3" xfId="159" xr:uid="{00000000-0005-0000-0000-00009E000000}"/>
    <cellStyle name="40% - Accent6 2 2 3 2" xfId="3868" xr:uid="{62B30371-182B-4E08-9E67-1539B23C3F5C}"/>
    <cellStyle name="40% - Accent6 2 3" xfId="160" xr:uid="{00000000-0005-0000-0000-00009F000000}"/>
    <cellStyle name="40% - Accent6 2 3 2" xfId="161" xr:uid="{00000000-0005-0000-0000-0000A0000000}"/>
    <cellStyle name="40% - Accent6 2 3 3" xfId="162" xr:uid="{00000000-0005-0000-0000-0000A1000000}"/>
    <cellStyle name="40% - Accent6 2 4" xfId="163" xr:uid="{00000000-0005-0000-0000-0000A2000000}"/>
    <cellStyle name="40% - Accent6 2 5" xfId="164" xr:uid="{00000000-0005-0000-0000-0000A3000000}"/>
    <cellStyle name="40% - Accent6 3" xfId="165" xr:uid="{00000000-0005-0000-0000-0000A4000000}"/>
    <cellStyle name="40% - Accent6 3 2" xfId="166" xr:uid="{00000000-0005-0000-0000-0000A5000000}"/>
    <cellStyle name="40% - Accent6 3 3" xfId="167" xr:uid="{00000000-0005-0000-0000-0000A6000000}"/>
    <cellStyle name="60% - Accent1 2" xfId="168" xr:uid="{00000000-0005-0000-0000-0000A7000000}"/>
    <cellStyle name="60% - Accent1 2 2" xfId="169" xr:uid="{00000000-0005-0000-0000-0000A8000000}"/>
    <cellStyle name="60% - Accent1 2 2 2" xfId="170" xr:uid="{00000000-0005-0000-0000-0000A9000000}"/>
    <cellStyle name="60% - Accent1 2 2 3" xfId="171" xr:uid="{00000000-0005-0000-0000-0000AA000000}"/>
    <cellStyle name="60% - Accent1 2 3" xfId="172" xr:uid="{00000000-0005-0000-0000-0000AB000000}"/>
    <cellStyle name="60% - Accent1 2 3 2" xfId="173" xr:uid="{00000000-0005-0000-0000-0000AC000000}"/>
    <cellStyle name="60% - Accent1 2 3 3" xfId="174" xr:uid="{00000000-0005-0000-0000-0000AD000000}"/>
    <cellStyle name="60% - Accent1 2 4" xfId="175" xr:uid="{00000000-0005-0000-0000-0000AE000000}"/>
    <cellStyle name="60% - Accent1 2 5" xfId="176" xr:uid="{00000000-0005-0000-0000-0000AF000000}"/>
    <cellStyle name="60% - Accent1 3" xfId="177" xr:uid="{00000000-0005-0000-0000-0000B0000000}"/>
    <cellStyle name="60% - Accent1 3 2" xfId="178" xr:uid="{00000000-0005-0000-0000-0000B1000000}"/>
    <cellStyle name="60% - Accent1 3 3" xfId="179" xr:uid="{00000000-0005-0000-0000-0000B2000000}"/>
    <cellStyle name="60% - Accent2 2" xfId="180" xr:uid="{00000000-0005-0000-0000-0000B3000000}"/>
    <cellStyle name="60% - Accent2 2 2" xfId="181" xr:uid="{00000000-0005-0000-0000-0000B4000000}"/>
    <cellStyle name="60% - Accent2 2 2 2" xfId="182" xr:uid="{00000000-0005-0000-0000-0000B5000000}"/>
    <cellStyle name="60% - Accent2 2 2 3" xfId="183" xr:uid="{00000000-0005-0000-0000-0000B6000000}"/>
    <cellStyle name="60% - Accent2 2 3" xfId="184" xr:uid="{00000000-0005-0000-0000-0000B7000000}"/>
    <cellStyle name="60% - Accent2 2 3 2" xfId="185" xr:uid="{00000000-0005-0000-0000-0000B8000000}"/>
    <cellStyle name="60% - Accent2 2 3 3" xfId="186" xr:uid="{00000000-0005-0000-0000-0000B9000000}"/>
    <cellStyle name="60% - Accent2 2 4" xfId="187" xr:uid="{00000000-0005-0000-0000-0000BA000000}"/>
    <cellStyle name="60% - Accent2 2 5" xfId="188" xr:uid="{00000000-0005-0000-0000-0000BB000000}"/>
    <cellStyle name="60% - Accent2 3" xfId="189" xr:uid="{00000000-0005-0000-0000-0000BC000000}"/>
    <cellStyle name="60% - Accent2 3 2" xfId="190" xr:uid="{00000000-0005-0000-0000-0000BD000000}"/>
    <cellStyle name="60% - Accent2 3 3" xfId="191" xr:uid="{00000000-0005-0000-0000-0000BE000000}"/>
    <cellStyle name="60% - Accent3 2" xfId="192" xr:uid="{00000000-0005-0000-0000-0000BF000000}"/>
    <cellStyle name="60% - Accent3 2 2" xfId="193" xr:uid="{00000000-0005-0000-0000-0000C0000000}"/>
    <cellStyle name="60% - Accent3 2 2 2" xfId="194" xr:uid="{00000000-0005-0000-0000-0000C1000000}"/>
    <cellStyle name="60% - Accent3 2 2 3" xfId="195" xr:uid="{00000000-0005-0000-0000-0000C2000000}"/>
    <cellStyle name="60% - Accent3 2 3" xfId="196" xr:uid="{00000000-0005-0000-0000-0000C3000000}"/>
    <cellStyle name="60% - Accent3 2 3 2" xfId="197" xr:uid="{00000000-0005-0000-0000-0000C4000000}"/>
    <cellStyle name="60% - Accent3 2 3 3" xfId="198" xr:uid="{00000000-0005-0000-0000-0000C5000000}"/>
    <cellStyle name="60% - Accent3 2 4" xfId="199" xr:uid="{00000000-0005-0000-0000-0000C6000000}"/>
    <cellStyle name="60% - Accent3 2 5" xfId="200" xr:uid="{00000000-0005-0000-0000-0000C7000000}"/>
    <cellStyle name="60% - Accent3 3" xfId="201" xr:uid="{00000000-0005-0000-0000-0000C8000000}"/>
    <cellStyle name="60% - Accent3 3 2" xfId="202" xr:uid="{00000000-0005-0000-0000-0000C9000000}"/>
    <cellStyle name="60% - Accent3 3 3" xfId="203" xr:uid="{00000000-0005-0000-0000-0000CA000000}"/>
    <cellStyle name="60% - Accent4 2" xfId="204" xr:uid="{00000000-0005-0000-0000-0000CB000000}"/>
    <cellStyle name="60% - Accent4 2 2" xfId="205" xr:uid="{00000000-0005-0000-0000-0000CC000000}"/>
    <cellStyle name="60% - Accent4 2 2 2" xfId="206" xr:uid="{00000000-0005-0000-0000-0000CD000000}"/>
    <cellStyle name="60% - Accent4 2 2 3" xfId="207" xr:uid="{00000000-0005-0000-0000-0000CE000000}"/>
    <cellStyle name="60% - Accent4 2 3" xfId="208" xr:uid="{00000000-0005-0000-0000-0000CF000000}"/>
    <cellStyle name="60% - Accent4 2 3 2" xfId="209" xr:uid="{00000000-0005-0000-0000-0000D0000000}"/>
    <cellStyle name="60% - Accent4 2 3 3" xfId="210" xr:uid="{00000000-0005-0000-0000-0000D1000000}"/>
    <cellStyle name="60% - Accent4 2 4" xfId="211" xr:uid="{00000000-0005-0000-0000-0000D2000000}"/>
    <cellStyle name="60% - Accent4 2 5" xfId="212" xr:uid="{00000000-0005-0000-0000-0000D3000000}"/>
    <cellStyle name="60% - Accent4 3" xfId="213" xr:uid="{00000000-0005-0000-0000-0000D4000000}"/>
    <cellStyle name="60% - Accent4 3 2" xfId="214" xr:uid="{00000000-0005-0000-0000-0000D5000000}"/>
    <cellStyle name="60% - Accent4 3 3" xfId="215" xr:uid="{00000000-0005-0000-0000-0000D6000000}"/>
    <cellStyle name="60% - Accent5 2" xfId="216" xr:uid="{00000000-0005-0000-0000-0000D7000000}"/>
    <cellStyle name="60% - Accent5 2 2" xfId="217" xr:uid="{00000000-0005-0000-0000-0000D8000000}"/>
    <cellStyle name="60% - Accent5 2 2 2" xfId="218" xr:uid="{00000000-0005-0000-0000-0000D9000000}"/>
    <cellStyle name="60% - Accent5 2 2 3" xfId="219" xr:uid="{00000000-0005-0000-0000-0000DA000000}"/>
    <cellStyle name="60% - Accent5 2 3" xfId="220" xr:uid="{00000000-0005-0000-0000-0000DB000000}"/>
    <cellStyle name="60% - Accent5 2 3 2" xfId="221" xr:uid="{00000000-0005-0000-0000-0000DC000000}"/>
    <cellStyle name="60% - Accent5 2 3 3" xfId="222" xr:uid="{00000000-0005-0000-0000-0000DD000000}"/>
    <cellStyle name="60% - Accent5 2 4" xfId="223" xr:uid="{00000000-0005-0000-0000-0000DE000000}"/>
    <cellStyle name="60% - Accent5 2 5" xfId="224" xr:uid="{00000000-0005-0000-0000-0000DF000000}"/>
    <cellStyle name="60% - Accent5 3" xfId="225" xr:uid="{00000000-0005-0000-0000-0000E0000000}"/>
    <cellStyle name="60% - Accent5 3 2" xfId="226" xr:uid="{00000000-0005-0000-0000-0000E1000000}"/>
    <cellStyle name="60% - Accent5 3 3" xfId="227" xr:uid="{00000000-0005-0000-0000-0000E2000000}"/>
    <cellStyle name="60% - Accent6 2" xfId="228" xr:uid="{00000000-0005-0000-0000-0000E3000000}"/>
    <cellStyle name="60% - Accent6 2 2" xfId="229" xr:uid="{00000000-0005-0000-0000-0000E4000000}"/>
    <cellStyle name="60% - Accent6 2 2 2" xfId="230" xr:uid="{00000000-0005-0000-0000-0000E5000000}"/>
    <cellStyle name="60% - Accent6 2 2 3" xfId="231" xr:uid="{00000000-0005-0000-0000-0000E6000000}"/>
    <cellStyle name="60% - Accent6 2 3" xfId="232" xr:uid="{00000000-0005-0000-0000-0000E7000000}"/>
    <cellStyle name="60% - Accent6 2 3 2" xfId="233" xr:uid="{00000000-0005-0000-0000-0000E8000000}"/>
    <cellStyle name="60% - Accent6 2 3 3" xfId="234" xr:uid="{00000000-0005-0000-0000-0000E9000000}"/>
    <cellStyle name="60% - Accent6 2 4" xfId="235" xr:uid="{00000000-0005-0000-0000-0000EA000000}"/>
    <cellStyle name="60% - Accent6 2 5" xfId="236" xr:uid="{00000000-0005-0000-0000-0000EB000000}"/>
    <cellStyle name="60% - Accent6 3" xfId="237" xr:uid="{00000000-0005-0000-0000-0000EC000000}"/>
    <cellStyle name="60% - Accent6 3 2" xfId="238" xr:uid="{00000000-0005-0000-0000-0000ED000000}"/>
    <cellStyle name="60% - Accent6 3 3" xfId="239" xr:uid="{00000000-0005-0000-0000-0000EE000000}"/>
    <cellStyle name="75" xfId="240" xr:uid="{00000000-0005-0000-0000-0000EF000000}"/>
    <cellStyle name="75 2" xfId="241" xr:uid="{00000000-0005-0000-0000-0000F0000000}"/>
    <cellStyle name="75 2 2" xfId="242" xr:uid="{00000000-0005-0000-0000-0000F1000000}"/>
    <cellStyle name="75 2 2 2" xfId="3870" xr:uid="{FE6BD589-FB6C-47AB-8DAE-E3721D7F03CE}"/>
    <cellStyle name="75 2 3" xfId="243" xr:uid="{00000000-0005-0000-0000-0000F2000000}"/>
    <cellStyle name="75 2 4" xfId="3869" xr:uid="{CA3608F6-C858-4614-BCCF-41DE038905D5}"/>
    <cellStyle name="75 3" xfId="244" xr:uid="{00000000-0005-0000-0000-0000F3000000}"/>
    <cellStyle name="75 3 2" xfId="245" xr:uid="{00000000-0005-0000-0000-0000F4000000}"/>
    <cellStyle name="75 3 2 2" xfId="3872" xr:uid="{6CF4F35B-641D-41BF-8701-316AFF8B10EC}"/>
    <cellStyle name="75 3 3" xfId="246" xr:uid="{00000000-0005-0000-0000-0000F5000000}"/>
    <cellStyle name="75 3 4" xfId="3871" xr:uid="{6DC92738-E43D-4C5D-B475-428FA48E5669}"/>
    <cellStyle name="75 4" xfId="247" xr:uid="{00000000-0005-0000-0000-0000F6000000}"/>
    <cellStyle name="75 4 2" xfId="248" xr:uid="{00000000-0005-0000-0000-0000F7000000}"/>
    <cellStyle name="75 4 2 2" xfId="3874" xr:uid="{0EF79E07-0072-44D8-8B96-929FBA00C93E}"/>
    <cellStyle name="75 4 3" xfId="249" xr:uid="{00000000-0005-0000-0000-0000F8000000}"/>
    <cellStyle name="75 4 4" xfId="3873" xr:uid="{28828C6C-FF24-4389-8732-0387D3E701CD}"/>
    <cellStyle name="75 5" xfId="250" xr:uid="{00000000-0005-0000-0000-0000F9000000}"/>
    <cellStyle name="75 5 2" xfId="251" xr:uid="{00000000-0005-0000-0000-0000FA000000}"/>
    <cellStyle name="75 5 3" xfId="252" xr:uid="{00000000-0005-0000-0000-0000FB000000}"/>
    <cellStyle name="75 6" xfId="253" xr:uid="{00000000-0005-0000-0000-0000FC000000}"/>
    <cellStyle name="75 6 2" xfId="254" xr:uid="{00000000-0005-0000-0000-0000FD000000}"/>
    <cellStyle name="75 6 3" xfId="255" xr:uid="{00000000-0005-0000-0000-0000FE000000}"/>
    <cellStyle name="75 7" xfId="256" xr:uid="{00000000-0005-0000-0000-0000FF000000}"/>
    <cellStyle name="75 8" xfId="257" xr:uid="{00000000-0005-0000-0000-000000010000}"/>
    <cellStyle name="A_x0001_" xfId="258" xr:uid="{00000000-0005-0000-0000-000001010000}"/>
    <cellStyle name="A_x0001_ 2" xfId="259" xr:uid="{00000000-0005-0000-0000-000002010000}"/>
    <cellStyle name="A_x0001_ 2 2" xfId="260" xr:uid="{00000000-0005-0000-0000-000003010000}"/>
    <cellStyle name="A_x0001_ 2 2 2" xfId="261" xr:uid="{00000000-0005-0000-0000-000004010000}"/>
    <cellStyle name="A_x0001_ 2 2 3" xfId="262" xr:uid="{00000000-0005-0000-0000-000005010000}"/>
    <cellStyle name="A_x0001_ 2 3" xfId="263" xr:uid="{00000000-0005-0000-0000-000006010000}"/>
    <cellStyle name="A_x0001_ 2 3 2" xfId="3876" xr:uid="{BEA38CE5-BC85-42E4-A9B2-22D034F13BAE}"/>
    <cellStyle name="A_x0001_ 2 4" xfId="264" xr:uid="{00000000-0005-0000-0000-000007010000}"/>
    <cellStyle name="A_x0001_ 2 5" xfId="3875" xr:uid="{35B41C7D-AA54-4460-82BB-E1237D9DF365}"/>
    <cellStyle name="A_x0001_ 3" xfId="265" xr:uid="{00000000-0005-0000-0000-000008010000}"/>
    <cellStyle name="A_x0001_ 3 2" xfId="266" xr:uid="{00000000-0005-0000-0000-000009010000}"/>
    <cellStyle name="A_x0001_ 3 3" xfId="267" xr:uid="{00000000-0005-0000-0000-00000A010000}"/>
    <cellStyle name="A_x0001_ 4" xfId="268" xr:uid="{00000000-0005-0000-0000-00000B010000}"/>
    <cellStyle name="A_x0001_ 4 2" xfId="269" xr:uid="{00000000-0005-0000-0000-00000C010000}"/>
    <cellStyle name="A_x0001_ 4 3" xfId="270" xr:uid="{00000000-0005-0000-0000-00000D010000}"/>
    <cellStyle name="A_x0001_ 5" xfId="271" xr:uid="{00000000-0005-0000-0000-00000E010000}"/>
    <cellStyle name="A_x0001_ 6" xfId="272" xr:uid="{00000000-0005-0000-0000-00000F010000}"/>
    <cellStyle name="Accent1 - 20%" xfId="273" xr:uid="{00000000-0005-0000-0000-000010010000}"/>
    <cellStyle name="Accent1 - 20% 10" xfId="274" xr:uid="{00000000-0005-0000-0000-000011010000}"/>
    <cellStyle name="Accent1 - 20% 11" xfId="275" xr:uid="{00000000-0005-0000-0000-000012010000}"/>
    <cellStyle name="Accent1 - 20% 12" xfId="276" xr:uid="{00000000-0005-0000-0000-000013010000}"/>
    <cellStyle name="Accent1 - 20% 13" xfId="277" xr:uid="{00000000-0005-0000-0000-000014010000}"/>
    <cellStyle name="Accent1 - 20% 14" xfId="278" xr:uid="{00000000-0005-0000-0000-000015010000}"/>
    <cellStyle name="Accent1 - 20% 15" xfId="279" xr:uid="{00000000-0005-0000-0000-000016010000}"/>
    <cellStyle name="Accent1 - 20% 16" xfId="280" xr:uid="{00000000-0005-0000-0000-000017010000}"/>
    <cellStyle name="Accent1 - 20% 17" xfId="281" xr:uid="{00000000-0005-0000-0000-000018010000}"/>
    <cellStyle name="Accent1 - 20% 18" xfId="282" xr:uid="{00000000-0005-0000-0000-000019010000}"/>
    <cellStyle name="Accent1 - 20% 19" xfId="283" xr:uid="{00000000-0005-0000-0000-00001A010000}"/>
    <cellStyle name="Accent1 - 20% 2" xfId="284" xr:uid="{00000000-0005-0000-0000-00001B010000}"/>
    <cellStyle name="Accent1 - 20% 20" xfId="285" xr:uid="{00000000-0005-0000-0000-00001C010000}"/>
    <cellStyle name="Accent1 - 20% 21" xfId="286" xr:uid="{00000000-0005-0000-0000-00001D010000}"/>
    <cellStyle name="Accent1 - 20% 22" xfId="287" xr:uid="{00000000-0005-0000-0000-00001E010000}"/>
    <cellStyle name="Accent1 - 20% 23" xfId="288" xr:uid="{00000000-0005-0000-0000-00001F010000}"/>
    <cellStyle name="Accent1 - 20% 24" xfId="289" xr:uid="{00000000-0005-0000-0000-000020010000}"/>
    <cellStyle name="Accent1 - 20% 25" xfId="290" xr:uid="{00000000-0005-0000-0000-000021010000}"/>
    <cellStyle name="Accent1 - 20% 26" xfId="291" xr:uid="{00000000-0005-0000-0000-000022010000}"/>
    <cellStyle name="Accent1 - 20% 3" xfId="292" xr:uid="{00000000-0005-0000-0000-000023010000}"/>
    <cellStyle name="Accent1 - 20% 4" xfId="293" xr:uid="{00000000-0005-0000-0000-000024010000}"/>
    <cellStyle name="Accent1 - 20% 5" xfId="294" xr:uid="{00000000-0005-0000-0000-000025010000}"/>
    <cellStyle name="Accent1 - 20% 6" xfId="295" xr:uid="{00000000-0005-0000-0000-000026010000}"/>
    <cellStyle name="Accent1 - 20% 7" xfId="296" xr:uid="{00000000-0005-0000-0000-000027010000}"/>
    <cellStyle name="Accent1 - 20% 8" xfId="297" xr:uid="{00000000-0005-0000-0000-000028010000}"/>
    <cellStyle name="Accent1 - 20% 9" xfId="298" xr:uid="{00000000-0005-0000-0000-000029010000}"/>
    <cellStyle name="Accent1 - 40%" xfId="299" xr:uid="{00000000-0005-0000-0000-00002A010000}"/>
    <cellStyle name="Accent1 - 40% 10" xfId="300" xr:uid="{00000000-0005-0000-0000-00002B010000}"/>
    <cellStyle name="Accent1 - 40% 11" xfId="301" xr:uid="{00000000-0005-0000-0000-00002C010000}"/>
    <cellStyle name="Accent1 - 40% 12" xfId="302" xr:uid="{00000000-0005-0000-0000-00002D010000}"/>
    <cellStyle name="Accent1 - 40% 13" xfId="303" xr:uid="{00000000-0005-0000-0000-00002E010000}"/>
    <cellStyle name="Accent1 - 40% 14" xfId="304" xr:uid="{00000000-0005-0000-0000-00002F010000}"/>
    <cellStyle name="Accent1 - 40% 15" xfId="305" xr:uid="{00000000-0005-0000-0000-000030010000}"/>
    <cellStyle name="Accent1 - 40% 16" xfId="306" xr:uid="{00000000-0005-0000-0000-000031010000}"/>
    <cellStyle name="Accent1 - 40% 17" xfId="307" xr:uid="{00000000-0005-0000-0000-000032010000}"/>
    <cellStyle name="Accent1 - 40% 18" xfId="308" xr:uid="{00000000-0005-0000-0000-000033010000}"/>
    <cellStyle name="Accent1 - 40% 19" xfId="309" xr:uid="{00000000-0005-0000-0000-000034010000}"/>
    <cellStyle name="Accent1 - 40% 2" xfId="310" xr:uid="{00000000-0005-0000-0000-000035010000}"/>
    <cellStyle name="Accent1 - 40% 20" xfId="311" xr:uid="{00000000-0005-0000-0000-000036010000}"/>
    <cellStyle name="Accent1 - 40% 21" xfId="312" xr:uid="{00000000-0005-0000-0000-000037010000}"/>
    <cellStyle name="Accent1 - 40% 22" xfId="313" xr:uid="{00000000-0005-0000-0000-000038010000}"/>
    <cellStyle name="Accent1 - 40% 23" xfId="314" xr:uid="{00000000-0005-0000-0000-000039010000}"/>
    <cellStyle name="Accent1 - 40% 24" xfId="315" xr:uid="{00000000-0005-0000-0000-00003A010000}"/>
    <cellStyle name="Accent1 - 40% 25" xfId="316" xr:uid="{00000000-0005-0000-0000-00003B010000}"/>
    <cellStyle name="Accent1 - 40% 26" xfId="317" xr:uid="{00000000-0005-0000-0000-00003C010000}"/>
    <cellStyle name="Accent1 - 40% 3" xfId="318" xr:uid="{00000000-0005-0000-0000-00003D010000}"/>
    <cellStyle name="Accent1 - 40% 4" xfId="319" xr:uid="{00000000-0005-0000-0000-00003E010000}"/>
    <cellStyle name="Accent1 - 40% 5" xfId="320" xr:uid="{00000000-0005-0000-0000-00003F010000}"/>
    <cellStyle name="Accent1 - 40% 6" xfId="321" xr:uid="{00000000-0005-0000-0000-000040010000}"/>
    <cellStyle name="Accent1 - 40% 7" xfId="322" xr:uid="{00000000-0005-0000-0000-000041010000}"/>
    <cellStyle name="Accent1 - 40% 8" xfId="323" xr:uid="{00000000-0005-0000-0000-000042010000}"/>
    <cellStyle name="Accent1 - 40% 9" xfId="324" xr:uid="{00000000-0005-0000-0000-000043010000}"/>
    <cellStyle name="Accent1 - 60%" xfId="325" xr:uid="{00000000-0005-0000-0000-000044010000}"/>
    <cellStyle name="Accent1 - 60% 2" xfId="326" xr:uid="{00000000-0005-0000-0000-000045010000}"/>
    <cellStyle name="Accent1 - 60% 3" xfId="327" xr:uid="{00000000-0005-0000-0000-000046010000}"/>
    <cellStyle name="Accent1 2" xfId="328" xr:uid="{00000000-0005-0000-0000-000047010000}"/>
    <cellStyle name="Accent1 2 2" xfId="329" xr:uid="{00000000-0005-0000-0000-000048010000}"/>
    <cellStyle name="Accent1 2 2 2" xfId="330" xr:uid="{00000000-0005-0000-0000-000049010000}"/>
    <cellStyle name="Accent1 2 2 3" xfId="331" xr:uid="{00000000-0005-0000-0000-00004A010000}"/>
    <cellStyle name="Accent1 2 3" xfId="332" xr:uid="{00000000-0005-0000-0000-00004B010000}"/>
    <cellStyle name="Accent1 2 3 2" xfId="333" xr:uid="{00000000-0005-0000-0000-00004C010000}"/>
    <cellStyle name="Accent1 2 3 3" xfId="334" xr:uid="{00000000-0005-0000-0000-00004D010000}"/>
    <cellStyle name="Accent1 2 4" xfId="335" xr:uid="{00000000-0005-0000-0000-00004E010000}"/>
    <cellStyle name="Accent1 2 5" xfId="336" xr:uid="{00000000-0005-0000-0000-00004F010000}"/>
    <cellStyle name="Accent1 3" xfId="337" xr:uid="{00000000-0005-0000-0000-000050010000}"/>
    <cellStyle name="Accent1 3 2" xfId="338" xr:uid="{00000000-0005-0000-0000-000051010000}"/>
    <cellStyle name="Accent1 3 3" xfId="339" xr:uid="{00000000-0005-0000-0000-000052010000}"/>
    <cellStyle name="Accent1 4" xfId="340" xr:uid="{00000000-0005-0000-0000-000053010000}"/>
    <cellStyle name="Accent1 4 2" xfId="341" xr:uid="{00000000-0005-0000-0000-000054010000}"/>
    <cellStyle name="Accent1 4 3" xfId="342" xr:uid="{00000000-0005-0000-0000-000055010000}"/>
    <cellStyle name="Accent1 5" xfId="343" xr:uid="{00000000-0005-0000-0000-000056010000}"/>
    <cellStyle name="Accent1 5 2" xfId="344" xr:uid="{00000000-0005-0000-0000-000057010000}"/>
    <cellStyle name="Accent1 5 3" xfId="345" xr:uid="{00000000-0005-0000-0000-000058010000}"/>
    <cellStyle name="Accent1 6" xfId="346" xr:uid="{00000000-0005-0000-0000-000059010000}"/>
    <cellStyle name="Accent1 6 2" xfId="347" xr:uid="{00000000-0005-0000-0000-00005A010000}"/>
    <cellStyle name="Accent1 6 3" xfId="348" xr:uid="{00000000-0005-0000-0000-00005B010000}"/>
    <cellStyle name="Accent1 7" xfId="349" xr:uid="{00000000-0005-0000-0000-00005C010000}"/>
    <cellStyle name="Accent1 7 2" xfId="350" xr:uid="{00000000-0005-0000-0000-00005D010000}"/>
    <cellStyle name="Accent1 7 3" xfId="351" xr:uid="{00000000-0005-0000-0000-00005E010000}"/>
    <cellStyle name="Accent2 - 20%" xfId="352" xr:uid="{00000000-0005-0000-0000-00005F010000}"/>
    <cellStyle name="Accent2 - 20% 10" xfId="353" xr:uid="{00000000-0005-0000-0000-000060010000}"/>
    <cellStyle name="Accent2 - 20% 11" xfId="354" xr:uid="{00000000-0005-0000-0000-000061010000}"/>
    <cellStyle name="Accent2 - 20% 12" xfId="355" xr:uid="{00000000-0005-0000-0000-000062010000}"/>
    <cellStyle name="Accent2 - 20% 13" xfId="356" xr:uid="{00000000-0005-0000-0000-000063010000}"/>
    <cellStyle name="Accent2 - 20% 14" xfId="357" xr:uid="{00000000-0005-0000-0000-000064010000}"/>
    <cellStyle name="Accent2 - 20% 15" xfId="358" xr:uid="{00000000-0005-0000-0000-000065010000}"/>
    <cellStyle name="Accent2 - 20% 16" xfId="359" xr:uid="{00000000-0005-0000-0000-000066010000}"/>
    <cellStyle name="Accent2 - 20% 17" xfId="360" xr:uid="{00000000-0005-0000-0000-000067010000}"/>
    <cellStyle name="Accent2 - 20% 18" xfId="361" xr:uid="{00000000-0005-0000-0000-000068010000}"/>
    <cellStyle name="Accent2 - 20% 19" xfId="362" xr:uid="{00000000-0005-0000-0000-000069010000}"/>
    <cellStyle name="Accent2 - 20% 2" xfId="363" xr:uid="{00000000-0005-0000-0000-00006A010000}"/>
    <cellStyle name="Accent2 - 20% 20" xfId="364" xr:uid="{00000000-0005-0000-0000-00006B010000}"/>
    <cellStyle name="Accent2 - 20% 21" xfId="365" xr:uid="{00000000-0005-0000-0000-00006C010000}"/>
    <cellStyle name="Accent2 - 20% 22" xfId="366" xr:uid="{00000000-0005-0000-0000-00006D010000}"/>
    <cellStyle name="Accent2 - 20% 23" xfId="367" xr:uid="{00000000-0005-0000-0000-00006E010000}"/>
    <cellStyle name="Accent2 - 20% 24" xfId="368" xr:uid="{00000000-0005-0000-0000-00006F010000}"/>
    <cellStyle name="Accent2 - 20% 25" xfId="369" xr:uid="{00000000-0005-0000-0000-000070010000}"/>
    <cellStyle name="Accent2 - 20% 26" xfId="370" xr:uid="{00000000-0005-0000-0000-000071010000}"/>
    <cellStyle name="Accent2 - 20% 3" xfId="371" xr:uid="{00000000-0005-0000-0000-000072010000}"/>
    <cellStyle name="Accent2 - 20% 4" xfId="372" xr:uid="{00000000-0005-0000-0000-000073010000}"/>
    <cellStyle name="Accent2 - 20% 5" xfId="373" xr:uid="{00000000-0005-0000-0000-000074010000}"/>
    <cellStyle name="Accent2 - 20% 6" xfId="374" xr:uid="{00000000-0005-0000-0000-000075010000}"/>
    <cellStyle name="Accent2 - 20% 7" xfId="375" xr:uid="{00000000-0005-0000-0000-000076010000}"/>
    <cellStyle name="Accent2 - 20% 8" xfId="376" xr:uid="{00000000-0005-0000-0000-000077010000}"/>
    <cellStyle name="Accent2 - 20% 9" xfId="377" xr:uid="{00000000-0005-0000-0000-000078010000}"/>
    <cellStyle name="Accent2 - 40%" xfId="378" xr:uid="{00000000-0005-0000-0000-000079010000}"/>
    <cellStyle name="Accent2 - 40% 10" xfId="379" xr:uid="{00000000-0005-0000-0000-00007A010000}"/>
    <cellStyle name="Accent2 - 40% 11" xfId="380" xr:uid="{00000000-0005-0000-0000-00007B010000}"/>
    <cellStyle name="Accent2 - 40% 12" xfId="381" xr:uid="{00000000-0005-0000-0000-00007C010000}"/>
    <cellStyle name="Accent2 - 40% 13" xfId="382" xr:uid="{00000000-0005-0000-0000-00007D010000}"/>
    <cellStyle name="Accent2 - 40% 14" xfId="383" xr:uid="{00000000-0005-0000-0000-00007E010000}"/>
    <cellStyle name="Accent2 - 40% 15" xfId="384" xr:uid="{00000000-0005-0000-0000-00007F010000}"/>
    <cellStyle name="Accent2 - 40% 16" xfId="385" xr:uid="{00000000-0005-0000-0000-000080010000}"/>
    <cellStyle name="Accent2 - 40% 17" xfId="386" xr:uid="{00000000-0005-0000-0000-000081010000}"/>
    <cellStyle name="Accent2 - 40% 18" xfId="387" xr:uid="{00000000-0005-0000-0000-000082010000}"/>
    <cellStyle name="Accent2 - 40% 19" xfId="388" xr:uid="{00000000-0005-0000-0000-000083010000}"/>
    <cellStyle name="Accent2 - 40% 2" xfId="389" xr:uid="{00000000-0005-0000-0000-000084010000}"/>
    <cellStyle name="Accent2 - 40% 20" xfId="390" xr:uid="{00000000-0005-0000-0000-000085010000}"/>
    <cellStyle name="Accent2 - 40% 21" xfId="391" xr:uid="{00000000-0005-0000-0000-000086010000}"/>
    <cellStyle name="Accent2 - 40% 22" xfId="392" xr:uid="{00000000-0005-0000-0000-000087010000}"/>
    <cellStyle name="Accent2 - 40% 23" xfId="393" xr:uid="{00000000-0005-0000-0000-000088010000}"/>
    <cellStyle name="Accent2 - 40% 24" xfId="394" xr:uid="{00000000-0005-0000-0000-000089010000}"/>
    <cellStyle name="Accent2 - 40% 25" xfId="395" xr:uid="{00000000-0005-0000-0000-00008A010000}"/>
    <cellStyle name="Accent2 - 40% 26" xfId="396" xr:uid="{00000000-0005-0000-0000-00008B010000}"/>
    <cellStyle name="Accent2 - 40% 3" xfId="397" xr:uid="{00000000-0005-0000-0000-00008C010000}"/>
    <cellStyle name="Accent2 - 40% 4" xfId="398" xr:uid="{00000000-0005-0000-0000-00008D010000}"/>
    <cellStyle name="Accent2 - 40% 5" xfId="399" xr:uid="{00000000-0005-0000-0000-00008E010000}"/>
    <cellStyle name="Accent2 - 40% 6" xfId="400" xr:uid="{00000000-0005-0000-0000-00008F010000}"/>
    <cellStyle name="Accent2 - 40% 7" xfId="401" xr:uid="{00000000-0005-0000-0000-000090010000}"/>
    <cellStyle name="Accent2 - 40% 8" xfId="402" xr:uid="{00000000-0005-0000-0000-000091010000}"/>
    <cellStyle name="Accent2 - 40% 9" xfId="403" xr:uid="{00000000-0005-0000-0000-000092010000}"/>
    <cellStyle name="Accent2 - 60%" xfId="404" xr:uid="{00000000-0005-0000-0000-000093010000}"/>
    <cellStyle name="Accent2 - 60% 2" xfId="405" xr:uid="{00000000-0005-0000-0000-000094010000}"/>
    <cellStyle name="Accent2 - 60% 3" xfId="406" xr:uid="{00000000-0005-0000-0000-000095010000}"/>
    <cellStyle name="Accent2 2" xfId="407" xr:uid="{00000000-0005-0000-0000-000096010000}"/>
    <cellStyle name="Accent2 2 2" xfId="408" xr:uid="{00000000-0005-0000-0000-000097010000}"/>
    <cellStyle name="Accent2 2 2 2" xfId="409" xr:uid="{00000000-0005-0000-0000-000098010000}"/>
    <cellStyle name="Accent2 2 2 3" xfId="410" xr:uid="{00000000-0005-0000-0000-000099010000}"/>
    <cellStyle name="Accent2 2 3" xfId="411" xr:uid="{00000000-0005-0000-0000-00009A010000}"/>
    <cellStyle name="Accent2 2 3 2" xfId="412" xr:uid="{00000000-0005-0000-0000-00009B010000}"/>
    <cellStyle name="Accent2 2 3 3" xfId="413" xr:uid="{00000000-0005-0000-0000-00009C010000}"/>
    <cellStyle name="Accent2 2 4" xfId="414" xr:uid="{00000000-0005-0000-0000-00009D010000}"/>
    <cellStyle name="Accent2 2 5" xfId="415" xr:uid="{00000000-0005-0000-0000-00009E010000}"/>
    <cellStyle name="Accent2 3" xfId="416" xr:uid="{00000000-0005-0000-0000-00009F010000}"/>
    <cellStyle name="Accent2 3 2" xfId="417" xr:uid="{00000000-0005-0000-0000-0000A0010000}"/>
    <cellStyle name="Accent2 3 3" xfId="418" xr:uid="{00000000-0005-0000-0000-0000A1010000}"/>
    <cellStyle name="Accent2 4" xfId="419" xr:uid="{00000000-0005-0000-0000-0000A2010000}"/>
    <cellStyle name="Accent2 4 2" xfId="420" xr:uid="{00000000-0005-0000-0000-0000A3010000}"/>
    <cellStyle name="Accent2 4 3" xfId="421" xr:uid="{00000000-0005-0000-0000-0000A4010000}"/>
    <cellStyle name="Accent2 5" xfId="422" xr:uid="{00000000-0005-0000-0000-0000A5010000}"/>
    <cellStyle name="Accent2 5 2" xfId="423" xr:uid="{00000000-0005-0000-0000-0000A6010000}"/>
    <cellStyle name="Accent2 5 3" xfId="424" xr:uid="{00000000-0005-0000-0000-0000A7010000}"/>
    <cellStyle name="Accent2 6" xfId="425" xr:uid="{00000000-0005-0000-0000-0000A8010000}"/>
    <cellStyle name="Accent2 6 2" xfId="426" xr:uid="{00000000-0005-0000-0000-0000A9010000}"/>
    <cellStyle name="Accent2 6 3" xfId="427" xr:uid="{00000000-0005-0000-0000-0000AA010000}"/>
    <cellStyle name="Accent2 7" xfId="428" xr:uid="{00000000-0005-0000-0000-0000AB010000}"/>
    <cellStyle name="Accent2 7 2" xfId="429" xr:uid="{00000000-0005-0000-0000-0000AC010000}"/>
    <cellStyle name="Accent2 7 3" xfId="430" xr:uid="{00000000-0005-0000-0000-0000AD010000}"/>
    <cellStyle name="Accent3 - 20%" xfId="431" xr:uid="{00000000-0005-0000-0000-0000AE010000}"/>
    <cellStyle name="Accent3 - 20% 10" xfId="432" xr:uid="{00000000-0005-0000-0000-0000AF010000}"/>
    <cellStyle name="Accent3 - 20% 11" xfId="433" xr:uid="{00000000-0005-0000-0000-0000B0010000}"/>
    <cellStyle name="Accent3 - 20% 12" xfId="434" xr:uid="{00000000-0005-0000-0000-0000B1010000}"/>
    <cellStyle name="Accent3 - 20% 13" xfId="435" xr:uid="{00000000-0005-0000-0000-0000B2010000}"/>
    <cellStyle name="Accent3 - 20% 14" xfId="436" xr:uid="{00000000-0005-0000-0000-0000B3010000}"/>
    <cellStyle name="Accent3 - 20% 15" xfId="437" xr:uid="{00000000-0005-0000-0000-0000B4010000}"/>
    <cellStyle name="Accent3 - 20% 16" xfId="438" xr:uid="{00000000-0005-0000-0000-0000B5010000}"/>
    <cellStyle name="Accent3 - 20% 17" xfId="439" xr:uid="{00000000-0005-0000-0000-0000B6010000}"/>
    <cellStyle name="Accent3 - 20% 18" xfId="440" xr:uid="{00000000-0005-0000-0000-0000B7010000}"/>
    <cellStyle name="Accent3 - 20% 19" xfId="441" xr:uid="{00000000-0005-0000-0000-0000B8010000}"/>
    <cellStyle name="Accent3 - 20% 2" xfId="442" xr:uid="{00000000-0005-0000-0000-0000B9010000}"/>
    <cellStyle name="Accent3 - 20% 20" xfId="443" xr:uid="{00000000-0005-0000-0000-0000BA010000}"/>
    <cellStyle name="Accent3 - 20% 21" xfId="444" xr:uid="{00000000-0005-0000-0000-0000BB010000}"/>
    <cellStyle name="Accent3 - 20% 22" xfId="445" xr:uid="{00000000-0005-0000-0000-0000BC010000}"/>
    <cellStyle name="Accent3 - 20% 23" xfId="446" xr:uid="{00000000-0005-0000-0000-0000BD010000}"/>
    <cellStyle name="Accent3 - 20% 24" xfId="447" xr:uid="{00000000-0005-0000-0000-0000BE010000}"/>
    <cellStyle name="Accent3 - 20% 25" xfId="448" xr:uid="{00000000-0005-0000-0000-0000BF010000}"/>
    <cellStyle name="Accent3 - 20% 26" xfId="449" xr:uid="{00000000-0005-0000-0000-0000C0010000}"/>
    <cellStyle name="Accent3 - 20% 3" xfId="450" xr:uid="{00000000-0005-0000-0000-0000C1010000}"/>
    <cellStyle name="Accent3 - 20% 4" xfId="451" xr:uid="{00000000-0005-0000-0000-0000C2010000}"/>
    <cellStyle name="Accent3 - 20% 5" xfId="452" xr:uid="{00000000-0005-0000-0000-0000C3010000}"/>
    <cellStyle name="Accent3 - 20% 6" xfId="453" xr:uid="{00000000-0005-0000-0000-0000C4010000}"/>
    <cellStyle name="Accent3 - 20% 7" xfId="454" xr:uid="{00000000-0005-0000-0000-0000C5010000}"/>
    <cellStyle name="Accent3 - 20% 8" xfId="455" xr:uid="{00000000-0005-0000-0000-0000C6010000}"/>
    <cellStyle name="Accent3 - 20% 9" xfId="456" xr:uid="{00000000-0005-0000-0000-0000C7010000}"/>
    <cellStyle name="Accent3 - 40%" xfId="457" xr:uid="{00000000-0005-0000-0000-0000C8010000}"/>
    <cellStyle name="Accent3 - 40% 10" xfId="458" xr:uid="{00000000-0005-0000-0000-0000C9010000}"/>
    <cellStyle name="Accent3 - 40% 11" xfId="459" xr:uid="{00000000-0005-0000-0000-0000CA010000}"/>
    <cellStyle name="Accent3 - 40% 12" xfId="460" xr:uid="{00000000-0005-0000-0000-0000CB010000}"/>
    <cellStyle name="Accent3 - 40% 13" xfId="461" xr:uid="{00000000-0005-0000-0000-0000CC010000}"/>
    <cellStyle name="Accent3 - 40% 14" xfId="462" xr:uid="{00000000-0005-0000-0000-0000CD010000}"/>
    <cellStyle name="Accent3 - 40% 15" xfId="463" xr:uid="{00000000-0005-0000-0000-0000CE010000}"/>
    <cellStyle name="Accent3 - 40% 16" xfId="464" xr:uid="{00000000-0005-0000-0000-0000CF010000}"/>
    <cellStyle name="Accent3 - 40% 17" xfId="465" xr:uid="{00000000-0005-0000-0000-0000D0010000}"/>
    <cellStyle name="Accent3 - 40% 18" xfId="466" xr:uid="{00000000-0005-0000-0000-0000D1010000}"/>
    <cellStyle name="Accent3 - 40% 19" xfId="467" xr:uid="{00000000-0005-0000-0000-0000D2010000}"/>
    <cellStyle name="Accent3 - 40% 2" xfId="468" xr:uid="{00000000-0005-0000-0000-0000D3010000}"/>
    <cellStyle name="Accent3 - 40% 20" xfId="469" xr:uid="{00000000-0005-0000-0000-0000D4010000}"/>
    <cellStyle name="Accent3 - 40% 21" xfId="470" xr:uid="{00000000-0005-0000-0000-0000D5010000}"/>
    <cellStyle name="Accent3 - 40% 22" xfId="471" xr:uid="{00000000-0005-0000-0000-0000D6010000}"/>
    <cellStyle name="Accent3 - 40% 23" xfId="472" xr:uid="{00000000-0005-0000-0000-0000D7010000}"/>
    <cellStyle name="Accent3 - 40% 24" xfId="473" xr:uid="{00000000-0005-0000-0000-0000D8010000}"/>
    <cellStyle name="Accent3 - 40% 25" xfId="474" xr:uid="{00000000-0005-0000-0000-0000D9010000}"/>
    <cellStyle name="Accent3 - 40% 26" xfId="475" xr:uid="{00000000-0005-0000-0000-0000DA010000}"/>
    <cellStyle name="Accent3 - 40% 3" xfId="476" xr:uid="{00000000-0005-0000-0000-0000DB010000}"/>
    <cellStyle name="Accent3 - 40% 4" xfId="477" xr:uid="{00000000-0005-0000-0000-0000DC010000}"/>
    <cellStyle name="Accent3 - 40% 5" xfId="478" xr:uid="{00000000-0005-0000-0000-0000DD010000}"/>
    <cellStyle name="Accent3 - 40% 6" xfId="479" xr:uid="{00000000-0005-0000-0000-0000DE010000}"/>
    <cellStyle name="Accent3 - 40% 7" xfId="480" xr:uid="{00000000-0005-0000-0000-0000DF010000}"/>
    <cellStyle name="Accent3 - 40% 8" xfId="481" xr:uid="{00000000-0005-0000-0000-0000E0010000}"/>
    <cellStyle name="Accent3 - 40% 9" xfId="482" xr:uid="{00000000-0005-0000-0000-0000E1010000}"/>
    <cellStyle name="Accent3 - 60%" xfId="483" xr:uid="{00000000-0005-0000-0000-0000E2010000}"/>
    <cellStyle name="Accent3 - 60% 2" xfId="484" xr:uid="{00000000-0005-0000-0000-0000E3010000}"/>
    <cellStyle name="Accent3 - 60% 3" xfId="485" xr:uid="{00000000-0005-0000-0000-0000E4010000}"/>
    <cellStyle name="Accent3 2" xfId="486" xr:uid="{00000000-0005-0000-0000-0000E5010000}"/>
    <cellStyle name="Accent3 2 2" xfId="487" xr:uid="{00000000-0005-0000-0000-0000E6010000}"/>
    <cellStyle name="Accent3 2 2 2" xfId="488" xr:uid="{00000000-0005-0000-0000-0000E7010000}"/>
    <cellStyle name="Accent3 2 2 3" xfId="489" xr:uid="{00000000-0005-0000-0000-0000E8010000}"/>
    <cellStyle name="Accent3 2 3" xfId="490" xr:uid="{00000000-0005-0000-0000-0000E9010000}"/>
    <cellStyle name="Accent3 2 3 2" xfId="491" xr:uid="{00000000-0005-0000-0000-0000EA010000}"/>
    <cellStyle name="Accent3 2 3 3" xfId="492" xr:uid="{00000000-0005-0000-0000-0000EB010000}"/>
    <cellStyle name="Accent3 2 4" xfId="493" xr:uid="{00000000-0005-0000-0000-0000EC010000}"/>
    <cellStyle name="Accent3 2 5" xfId="494" xr:uid="{00000000-0005-0000-0000-0000ED010000}"/>
    <cellStyle name="Accent3 3" xfId="495" xr:uid="{00000000-0005-0000-0000-0000EE010000}"/>
    <cellStyle name="Accent3 3 2" xfId="496" xr:uid="{00000000-0005-0000-0000-0000EF010000}"/>
    <cellStyle name="Accent3 3 3" xfId="497" xr:uid="{00000000-0005-0000-0000-0000F0010000}"/>
    <cellStyle name="Accent3 4" xfId="498" xr:uid="{00000000-0005-0000-0000-0000F1010000}"/>
    <cellStyle name="Accent3 4 2" xfId="499" xr:uid="{00000000-0005-0000-0000-0000F2010000}"/>
    <cellStyle name="Accent3 4 3" xfId="500" xr:uid="{00000000-0005-0000-0000-0000F3010000}"/>
    <cellStyle name="Accent3 5" xfId="501" xr:uid="{00000000-0005-0000-0000-0000F4010000}"/>
    <cellStyle name="Accent3 5 2" xfId="502" xr:uid="{00000000-0005-0000-0000-0000F5010000}"/>
    <cellStyle name="Accent3 5 3" xfId="503" xr:uid="{00000000-0005-0000-0000-0000F6010000}"/>
    <cellStyle name="Accent3 6" xfId="504" xr:uid="{00000000-0005-0000-0000-0000F7010000}"/>
    <cellStyle name="Accent3 6 2" xfId="505" xr:uid="{00000000-0005-0000-0000-0000F8010000}"/>
    <cellStyle name="Accent3 6 3" xfId="506" xr:uid="{00000000-0005-0000-0000-0000F9010000}"/>
    <cellStyle name="Accent3 7" xfId="507" xr:uid="{00000000-0005-0000-0000-0000FA010000}"/>
    <cellStyle name="Accent3 7 2" xfId="508" xr:uid="{00000000-0005-0000-0000-0000FB010000}"/>
    <cellStyle name="Accent3 7 3" xfId="509" xr:uid="{00000000-0005-0000-0000-0000FC010000}"/>
    <cellStyle name="Accent4 - 20%" xfId="510" xr:uid="{00000000-0005-0000-0000-0000FD010000}"/>
    <cellStyle name="Accent4 - 20% 10" xfId="511" xr:uid="{00000000-0005-0000-0000-0000FE010000}"/>
    <cellStyle name="Accent4 - 20% 11" xfId="512" xr:uid="{00000000-0005-0000-0000-0000FF010000}"/>
    <cellStyle name="Accent4 - 20% 12" xfId="513" xr:uid="{00000000-0005-0000-0000-000000020000}"/>
    <cellStyle name="Accent4 - 20% 13" xfId="514" xr:uid="{00000000-0005-0000-0000-000001020000}"/>
    <cellStyle name="Accent4 - 20% 14" xfId="515" xr:uid="{00000000-0005-0000-0000-000002020000}"/>
    <cellStyle name="Accent4 - 20% 15" xfId="516" xr:uid="{00000000-0005-0000-0000-000003020000}"/>
    <cellStyle name="Accent4 - 20% 16" xfId="517" xr:uid="{00000000-0005-0000-0000-000004020000}"/>
    <cellStyle name="Accent4 - 20% 17" xfId="518" xr:uid="{00000000-0005-0000-0000-000005020000}"/>
    <cellStyle name="Accent4 - 20% 18" xfId="519" xr:uid="{00000000-0005-0000-0000-000006020000}"/>
    <cellStyle name="Accent4 - 20% 19" xfId="520" xr:uid="{00000000-0005-0000-0000-000007020000}"/>
    <cellStyle name="Accent4 - 20% 2" xfId="521" xr:uid="{00000000-0005-0000-0000-000008020000}"/>
    <cellStyle name="Accent4 - 20% 20" xfId="522" xr:uid="{00000000-0005-0000-0000-000009020000}"/>
    <cellStyle name="Accent4 - 20% 21" xfId="523" xr:uid="{00000000-0005-0000-0000-00000A020000}"/>
    <cellStyle name="Accent4 - 20% 22" xfId="524" xr:uid="{00000000-0005-0000-0000-00000B020000}"/>
    <cellStyle name="Accent4 - 20% 23" xfId="525" xr:uid="{00000000-0005-0000-0000-00000C020000}"/>
    <cellStyle name="Accent4 - 20% 24" xfId="526" xr:uid="{00000000-0005-0000-0000-00000D020000}"/>
    <cellStyle name="Accent4 - 20% 25" xfId="527" xr:uid="{00000000-0005-0000-0000-00000E020000}"/>
    <cellStyle name="Accent4 - 20% 26" xfId="528" xr:uid="{00000000-0005-0000-0000-00000F020000}"/>
    <cellStyle name="Accent4 - 20% 3" xfId="529" xr:uid="{00000000-0005-0000-0000-000010020000}"/>
    <cellStyle name="Accent4 - 20% 4" xfId="530" xr:uid="{00000000-0005-0000-0000-000011020000}"/>
    <cellStyle name="Accent4 - 20% 5" xfId="531" xr:uid="{00000000-0005-0000-0000-000012020000}"/>
    <cellStyle name="Accent4 - 20% 6" xfId="532" xr:uid="{00000000-0005-0000-0000-000013020000}"/>
    <cellStyle name="Accent4 - 20% 7" xfId="533" xr:uid="{00000000-0005-0000-0000-000014020000}"/>
    <cellStyle name="Accent4 - 20% 8" xfId="534" xr:uid="{00000000-0005-0000-0000-000015020000}"/>
    <cellStyle name="Accent4 - 20% 9" xfId="535" xr:uid="{00000000-0005-0000-0000-000016020000}"/>
    <cellStyle name="Accent4 - 40%" xfId="536" xr:uid="{00000000-0005-0000-0000-000017020000}"/>
    <cellStyle name="Accent4 - 40% 10" xfId="537" xr:uid="{00000000-0005-0000-0000-000018020000}"/>
    <cellStyle name="Accent4 - 40% 11" xfId="538" xr:uid="{00000000-0005-0000-0000-000019020000}"/>
    <cellStyle name="Accent4 - 40% 12" xfId="539" xr:uid="{00000000-0005-0000-0000-00001A020000}"/>
    <cellStyle name="Accent4 - 40% 13" xfId="540" xr:uid="{00000000-0005-0000-0000-00001B020000}"/>
    <cellStyle name="Accent4 - 40% 14" xfId="541" xr:uid="{00000000-0005-0000-0000-00001C020000}"/>
    <cellStyle name="Accent4 - 40% 15" xfId="542" xr:uid="{00000000-0005-0000-0000-00001D020000}"/>
    <cellStyle name="Accent4 - 40% 16" xfId="543" xr:uid="{00000000-0005-0000-0000-00001E020000}"/>
    <cellStyle name="Accent4 - 40% 17" xfId="544" xr:uid="{00000000-0005-0000-0000-00001F020000}"/>
    <cellStyle name="Accent4 - 40% 18" xfId="545" xr:uid="{00000000-0005-0000-0000-000020020000}"/>
    <cellStyle name="Accent4 - 40% 19" xfId="546" xr:uid="{00000000-0005-0000-0000-000021020000}"/>
    <cellStyle name="Accent4 - 40% 2" xfId="547" xr:uid="{00000000-0005-0000-0000-000022020000}"/>
    <cellStyle name="Accent4 - 40% 20" xfId="548" xr:uid="{00000000-0005-0000-0000-000023020000}"/>
    <cellStyle name="Accent4 - 40% 21" xfId="549" xr:uid="{00000000-0005-0000-0000-000024020000}"/>
    <cellStyle name="Accent4 - 40% 22" xfId="550" xr:uid="{00000000-0005-0000-0000-000025020000}"/>
    <cellStyle name="Accent4 - 40% 23" xfId="551" xr:uid="{00000000-0005-0000-0000-000026020000}"/>
    <cellStyle name="Accent4 - 40% 24" xfId="552" xr:uid="{00000000-0005-0000-0000-000027020000}"/>
    <cellStyle name="Accent4 - 40% 25" xfId="553" xr:uid="{00000000-0005-0000-0000-000028020000}"/>
    <cellStyle name="Accent4 - 40% 26" xfId="554" xr:uid="{00000000-0005-0000-0000-000029020000}"/>
    <cellStyle name="Accent4 - 40% 3" xfId="555" xr:uid="{00000000-0005-0000-0000-00002A020000}"/>
    <cellStyle name="Accent4 - 40% 4" xfId="556" xr:uid="{00000000-0005-0000-0000-00002B020000}"/>
    <cellStyle name="Accent4 - 40% 5" xfId="557" xr:uid="{00000000-0005-0000-0000-00002C020000}"/>
    <cellStyle name="Accent4 - 40% 6" xfId="558" xr:uid="{00000000-0005-0000-0000-00002D020000}"/>
    <cellStyle name="Accent4 - 40% 7" xfId="559" xr:uid="{00000000-0005-0000-0000-00002E020000}"/>
    <cellStyle name="Accent4 - 40% 8" xfId="560" xr:uid="{00000000-0005-0000-0000-00002F020000}"/>
    <cellStyle name="Accent4 - 40% 9" xfId="561" xr:uid="{00000000-0005-0000-0000-000030020000}"/>
    <cellStyle name="Accent4 - 60%" xfId="562" xr:uid="{00000000-0005-0000-0000-000031020000}"/>
    <cellStyle name="Accent4 - 60% 2" xfId="563" xr:uid="{00000000-0005-0000-0000-000032020000}"/>
    <cellStyle name="Accent4 - 60% 3" xfId="564" xr:uid="{00000000-0005-0000-0000-000033020000}"/>
    <cellStyle name="Accent4 2" xfId="565" xr:uid="{00000000-0005-0000-0000-000034020000}"/>
    <cellStyle name="Accent4 2 2" xfId="566" xr:uid="{00000000-0005-0000-0000-000035020000}"/>
    <cellStyle name="Accent4 2 2 2" xfId="567" xr:uid="{00000000-0005-0000-0000-000036020000}"/>
    <cellStyle name="Accent4 2 2 3" xfId="568" xr:uid="{00000000-0005-0000-0000-000037020000}"/>
    <cellStyle name="Accent4 2 3" xfId="569" xr:uid="{00000000-0005-0000-0000-000038020000}"/>
    <cellStyle name="Accent4 2 3 2" xfId="570" xr:uid="{00000000-0005-0000-0000-000039020000}"/>
    <cellStyle name="Accent4 2 3 3" xfId="571" xr:uid="{00000000-0005-0000-0000-00003A020000}"/>
    <cellStyle name="Accent4 2 4" xfId="572" xr:uid="{00000000-0005-0000-0000-00003B020000}"/>
    <cellStyle name="Accent4 2 5" xfId="573" xr:uid="{00000000-0005-0000-0000-00003C020000}"/>
    <cellStyle name="Accent4 3" xfId="574" xr:uid="{00000000-0005-0000-0000-00003D020000}"/>
    <cellStyle name="Accent4 3 2" xfId="575" xr:uid="{00000000-0005-0000-0000-00003E020000}"/>
    <cellStyle name="Accent4 3 3" xfId="576" xr:uid="{00000000-0005-0000-0000-00003F020000}"/>
    <cellStyle name="Accent4 4" xfId="577" xr:uid="{00000000-0005-0000-0000-000040020000}"/>
    <cellStyle name="Accent4 4 2" xfId="578" xr:uid="{00000000-0005-0000-0000-000041020000}"/>
    <cellStyle name="Accent4 4 3" xfId="579" xr:uid="{00000000-0005-0000-0000-000042020000}"/>
    <cellStyle name="Accent4 5" xfId="580" xr:uid="{00000000-0005-0000-0000-000043020000}"/>
    <cellStyle name="Accent4 5 2" xfId="581" xr:uid="{00000000-0005-0000-0000-000044020000}"/>
    <cellStyle name="Accent4 5 3" xfId="582" xr:uid="{00000000-0005-0000-0000-000045020000}"/>
    <cellStyle name="Accent4 6" xfId="583" xr:uid="{00000000-0005-0000-0000-000046020000}"/>
    <cellStyle name="Accent4 6 2" xfId="584" xr:uid="{00000000-0005-0000-0000-000047020000}"/>
    <cellStyle name="Accent4 6 3" xfId="585" xr:uid="{00000000-0005-0000-0000-000048020000}"/>
    <cellStyle name="Accent4 7" xfId="586" xr:uid="{00000000-0005-0000-0000-000049020000}"/>
    <cellStyle name="Accent4 7 2" xfId="587" xr:uid="{00000000-0005-0000-0000-00004A020000}"/>
    <cellStyle name="Accent4 7 3" xfId="588" xr:uid="{00000000-0005-0000-0000-00004B020000}"/>
    <cellStyle name="Accent5 - 20%" xfId="589" xr:uid="{00000000-0005-0000-0000-00004C020000}"/>
    <cellStyle name="Accent5 - 20% 10" xfId="590" xr:uid="{00000000-0005-0000-0000-00004D020000}"/>
    <cellStyle name="Accent5 - 20% 11" xfId="591" xr:uid="{00000000-0005-0000-0000-00004E020000}"/>
    <cellStyle name="Accent5 - 20% 12" xfId="592" xr:uid="{00000000-0005-0000-0000-00004F020000}"/>
    <cellStyle name="Accent5 - 20% 13" xfId="593" xr:uid="{00000000-0005-0000-0000-000050020000}"/>
    <cellStyle name="Accent5 - 20% 14" xfId="594" xr:uid="{00000000-0005-0000-0000-000051020000}"/>
    <cellStyle name="Accent5 - 20% 15" xfId="595" xr:uid="{00000000-0005-0000-0000-000052020000}"/>
    <cellStyle name="Accent5 - 20% 16" xfId="596" xr:uid="{00000000-0005-0000-0000-000053020000}"/>
    <cellStyle name="Accent5 - 20% 17" xfId="597" xr:uid="{00000000-0005-0000-0000-000054020000}"/>
    <cellStyle name="Accent5 - 20% 18" xfId="598" xr:uid="{00000000-0005-0000-0000-000055020000}"/>
    <cellStyle name="Accent5 - 20% 19" xfId="599" xr:uid="{00000000-0005-0000-0000-000056020000}"/>
    <cellStyle name="Accent5 - 20% 2" xfId="600" xr:uid="{00000000-0005-0000-0000-000057020000}"/>
    <cellStyle name="Accent5 - 20% 20" xfId="601" xr:uid="{00000000-0005-0000-0000-000058020000}"/>
    <cellStyle name="Accent5 - 20% 21" xfId="602" xr:uid="{00000000-0005-0000-0000-000059020000}"/>
    <cellStyle name="Accent5 - 20% 22" xfId="603" xr:uid="{00000000-0005-0000-0000-00005A020000}"/>
    <cellStyle name="Accent5 - 20% 23" xfId="604" xr:uid="{00000000-0005-0000-0000-00005B020000}"/>
    <cellStyle name="Accent5 - 20% 24" xfId="605" xr:uid="{00000000-0005-0000-0000-00005C020000}"/>
    <cellStyle name="Accent5 - 20% 25" xfId="606" xr:uid="{00000000-0005-0000-0000-00005D020000}"/>
    <cellStyle name="Accent5 - 20% 26" xfId="607" xr:uid="{00000000-0005-0000-0000-00005E020000}"/>
    <cellStyle name="Accent5 - 20% 3" xfId="608" xr:uid="{00000000-0005-0000-0000-00005F020000}"/>
    <cellStyle name="Accent5 - 20% 4" xfId="609" xr:uid="{00000000-0005-0000-0000-000060020000}"/>
    <cellStyle name="Accent5 - 20% 5" xfId="610" xr:uid="{00000000-0005-0000-0000-000061020000}"/>
    <cellStyle name="Accent5 - 20% 6" xfId="611" xr:uid="{00000000-0005-0000-0000-000062020000}"/>
    <cellStyle name="Accent5 - 20% 7" xfId="612" xr:uid="{00000000-0005-0000-0000-000063020000}"/>
    <cellStyle name="Accent5 - 20% 8" xfId="613" xr:uid="{00000000-0005-0000-0000-000064020000}"/>
    <cellStyle name="Accent5 - 20% 9" xfId="614" xr:uid="{00000000-0005-0000-0000-000065020000}"/>
    <cellStyle name="Accent5 - 40%" xfId="615" xr:uid="{00000000-0005-0000-0000-000066020000}"/>
    <cellStyle name="Accent5 - 40% 10" xfId="616" xr:uid="{00000000-0005-0000-0000-000067020000}"/>
    <cellStyle name="Accent5 - 40% 11" xfId="617" xr:uid="{00000000-0005-0000-0000-000068020000}"/>
    <cellStyle name="Accent5 - 40% 12" xfId="618" xr:uid="{00000000-0005-0000-0000-000069020000}"/>
    <cellStyle name="Accent5 - 40% 13" xfId="619" xr:uid="{00000000-0005-0000-0000-00006A020000}"/>
    <cellStyle name="Accent5 - 40% 14" xfId="620" xr:uid="{00000000-0005-0000-0000-00006B020000}"/>
    <cellStyle name="Accent5 - 40% 15" xfId="621" xr:uid="{00000000-0005-0000-0000-00006C020000}"/>
    <cellStyle name="Accent5 - 40% 16" xfId="622" xr:uid="{00000000-0005-0000-0000-00006D020000}"/>
    <cellStyle name="Accent5 - 40% 17" xfId="623" xr:uid="{00000000-0005-0000-0000-00006E020000}"/>
    <cellStyle name="Accent5 - 40% 18" xfId="624" xr:uid="{00000000-0005-0000-0000-00006F020000}"/>
    <cellStyle name="Accent5 - 40% 19" xfId="625" xr:uid="{00000000-0005-0000-0000-000070020000}"/>
    <cellStyle name="Accent5 - 40% 2" xfId="626" xr:uid="{00000000-0005-0000-0000-000071020000}"/>
    <cellStyle name="Accent5 - 40% 20" xfId="627" xr:uid="{00000000-0005-0000-0000-000072020000}"/>
    <cellStyle name="Accent5 - 40% 21" xfId="628" xr:uid="{00000000-0005-0000-0000-000073020000}"/>
    <cellStyle name="Accent5 - 40% 22" xfId="629" xr:uid="{00000000-0005-0000-0000-000074020000}"/>
    <cellStyle name="Accent5 - 40% 23" xfId="630" xr:uid="{00000000-0005-0000-0000-000075020000}"/>
    <cellStyle name="Accent5 - 40% 24" xfId="631" xr:uid="{00000000-0005-0000-0000-000076020000}"/>
    <cellStyle name="Accent5 - 40% 25" xfId="632" xr:uid="{00000000-0005-0000-0000-000077020000}"/>
    <cellStyle name="Accent5 - 40% 26" xfId="633" xr:uid="{00000000-0005-0000-0000-000078020000}"/>
    <cellStyle name="Accent5 - 40% 3" xfId="634" xr:uid="{00000000-0005-0000-0000-000079020000}"/>
    <cellStyle name="Accent5 - 40% 4" xfId="635" xr:uid="{00000000-0005-0000-0000-00007A020000}"/>
    <cellStyle name="Accent5 - 40% 5" xfId="636" xr:uid="{00000000-0005-0000-0000-00007B020000}"/>
    <cellStyle name="Accent5 - 40% 6" xfId="637" xr:uid="{00000000-0005-0000-0000-00007C020000}"/>
    <cellStyle name="Accent5 - 40% 7" xfId="638" xr:uid="{00000000-0005-0000-0000-00007D020000}"/>
    <cellStyle name="Accent5 - 40% 8" xfId="639" xr:uid="{00000000-0005-0000-0000-00007E020000}"/>
    <cellStyle name="Accent5 - 40% 9" xfId="640" xr:uid="{00000000-0005-0000-0000-00007F020000}"/>
    <cellStyle name="Accent5 - 60%" xfId="641" xr:uid="{00000000-0005-0000-0000-000080020000}"/>
    <cellStyle name="Accent5 - 60% 2" xfId="642" xr:uid="{00000000-0005-0000-0000-000081020000}"/>
    <cellStyle name="Accent5 - 60% 3" xfId="643" xr:uid="{00000000-0005-0000-0000-000082020000}"/>
    <cellStyle name="Accent5 2" xfId="644" xr:uid="{00000000-0005-0000-0000-000083020000}"/>
    <cellStyle name="Accent5 2 2" xfId="645" xr:uid="{00000000-0005-0000-0000-000084020000}"/>
    <cellStyle name="Accent5 2 2 2" xfId="646" xr:uid="{00000000-0005-0000-0000-000085020000}"/>
    <cellStyle name="Accent5 2 2 3" xfId="647" xr:uid="{00000000-0005-0000-0000-000086020000}"/>
    <cellStyle name="Accent5 2 3" xfId="648" xr:uid="{00000000-0005-0000-0000-000087020000}"/>
    <cellStyle name="Accent5 2 3 2" xfId="649" xr:uid="{00000000-0005-0000-0000-000088020000}"/>
    <cellStyle name="Accent5 2 3 3" xfId="650" xr:uid="{00000000-0005-0000-0000-000089020000}"/>
    <cellStyle name="Accent5 2 4" xfId="651" xr:uid="{00000000-0005-0000-0000-00008A020000}"/>
    <cellStyle name="Accent5 2 5" xfId="652" xr:uid="{00000000-0005-0000-0000-00008B020000}"/>
    <cellStyle name="Accent5 3" xfId="653" xr:uid="{00000000-0005-0000-0000-00008C020000}"/>
    <cellStyle name="Accent5 3 2" xfId="654" xr:uid="{00000000-0005-0000-0000-00008D020000}"/>
    <cellStyle name="Accent5 3 3" xfId="655" xr:uid="{00000000-0005-0000-0000-00008E020000}"/>
    <cellStyle name="Accent5 4" xfId="656" xr:uid="{00000000-0005-0000-0000-00008F020000}"/>
    <cellStyle name="Accent5 4 2" xfId="657" xr:uid="{00000000-0005-0000-0000-000090020000}"/>
    <cellStyle name="Accent5 4 3" xfId="658" xr:uid="{00000000-0005-0000-0000-000091020000}"/>
    <cellStyle name="Accent5 5" xfId="659" xr:uid="{00000000-0005-0000-0000-000092020000}"/>
    <cellStyle name="Accent5 5 2" xfId="660" xr:uid="{00000000-0005-0000-0000-000093020000}"/>
    <cellStyle name="Accent5 5 3" xfId="661" xr:uid="{00000000-0005-0000-0000-000094020000}"/>
    <cellStyle name="Accent5 6" xfId="662" xr:uid="{00000000-0005-0000-0000-000095020000}"/>
    <cellStyle name="Accent5 6 2" xfId="663" xr:uid="{00000000-0005-0000-0000-000096020000}"/>
    <cellStyle name="Accent5 6 3" xfId="664" xr:uid="{00000000-0005-0000-0000-000097020000}"/>
    <cellStyle name="Accent5 7" xfId="665" xr:uid="{00000000-0005-0000-0000-000098020000}"/>
    <cellStyle name="Accent5 7 2" xfId="666" xr:uid="{00000000-0005-0000-0000-000099020000}"/>
    <cellStyle name="Accent5 7 3" xfId="667" xr:uid="{00000000-0005-0000-0000-00009A020000}"/>
    <cellStyle name="Accent6 - 20%" xfId="668" xr:uid="{00000000-0005-0000-0000-00009B020000}"/>
    <cellStyle name="Accent6 - 20% 10" xfId="669" xr:uid="{00000000-0005-0000-0000-00009C020000}"/>
    <cellStyle name="Accent6 - 20% 11" xfId="670" xr:uid="{00000000-0005-0000-0000-00009D020000}"/>
    <cellStyle name="Accent6 - 20% 12" xfId="671" xr:uid="{00000000-0005-0000-0000-00009E020000}"/>
    <cellStyle name="Accent6 - 20% 13" xfId="672" xr:uid="{00000000-0005-0000-0000-00009F020000}"/>
    <cellStyle name="Accent6 - 20% 14" xfId="673" xr:uid="{00000000-0005-0000-0000-0000A0020000}"/>
    <cellStyle name="Accent6 - 20% 15" xfId="674" xr:uid="{00000000-0005-0000-0000-0000A1020000}"/>
    <cellStyle name="Accent6 - 20% 16" xfId="675" xr:uid="{00000000-0005-0000-0000-0000A2020000}"/>
    <cellStyle name="Accent6 - 20% 17" xfId="676" xr:uid="{00000000-0005-0000-0000-0000A3020000}"/>
    <cellStyle name="Accent6 - 20% 18" xfId="677" xr:uid="{00000000-0005-0000-0000-0000A4020000}"/>
    <cellStyle name="Accent6 - 20% 19" xfId="678" xr:uid="{00000000-0005-0000-0000-0000A5020000}"/>
    <cellStyle name="Accent6 - 20% 2" xfId="679" xr:uid="{00000000-0005-0000-0000-0000A6020000}"/>
    <cellStyle name="Accent6 - 20% 20" xfId="680" xr:uid="{00000000-0005-0000-0000-0000A7020000}"/>
    <cellStyle name="Accent6 - 20% 21" xfId="681" xr:uid="{00000000-0005-0000-0000-0000A8020000}"/>
    <cellStyle name="Accent6 - 20% 22" xfId="682" xr:uid="{00000000-0005-0000-0000-0000A9020000}"/>
    <cellStyle name="Accent6 - 20% 23" xfId="683" xr:uid="{00000000-0005-0000-0000-0000AA020000}"/>
    <cellStyle name="Accent6 - 20% 24" xfId="684" xr:uid="{00000000-0005-0000-0000-0000AB020000}"/>
    <cellStyle name="Accent6 - 20% 25" xfId="685" xr:uid="{00000000-0005-0000-0000-0000AC020000}"/>
    <cellStyle name="Accent6 - 20% 26" xfId="686" xr:uid="{00000000-0005-0000-0000-0000AD020000}"/>
    <cellStyle name="Accent6 - 20% 3" xfId="687" xr:uid="{00000000-0005-0000-0000-0000AE020000}"/>
    <cellStyle name="Accent6 - 20% 4" xfId="688" xr:uid="{00000000-0005-0000-0000-0000AF020000}"/>
    <cellStyle name="Accent6 - 20% 5" xfId="689" xr:uid="{00000000-0005-0000-0000-0000B0020000}"/>
    <cellStyle name="Accent6 - 20% 6" xfId="690" xr:uid="{00000000-0005-0000-0000-0000B1020000}"/>
    <cellStyle name="Accent6 - 20% 7" xfId="691" xr:uid="{00000000-0005-0000-0000-0000B2020000}"/>
    <cellStyle name="Accent6 - 20% 8" xfId="692" xr:uid="{00000000-0005-0000-0000-0000B3020000}"/>
    <cellStyle name="Accent6 - 20% 9" xfId="693" xr:uid="{00000000-0005-0000-0000-0000B4020000}"/>
    <cellStyle name="Accent6 - 40%" xfId="694" xr:uid="{00000000-0005-0000-0000-0000B5020000}"/>
    <cellStyle name="Accent6 - 40% 10" xfId="695" xr:uid="{00000000-0005-0000-0000-0000B6020000}"/>
    <cellStyle name="Accent6 - 40% 11" xfId="696" xr:uid="{00000000-0005-0000-0000-0000B7020000}"/>
    <cellStyle name="Accent6 - 40% 12" xfId="697" xr:uid="{00000000-0005-0000-0000-0000B8020000}"/>
    <cellStyle name="Accent6 - 40% 13" xfId="698" xr:uid="{00000000-0005-0000-0000-0000B9020000}"/>
    <cellStyle name="Accent6 - 40% 14" xfId="699" xr:uid="{00000000-0005-0000-0000-0000BA020000}"/>
    <cellStyle name="Accent6 - 40% 15" xfId="700" xr:uid="{00000000-0005-0000-0000-0000BB020000}"/>
    <cellStyle name="Accent6 - 40% 16" xfId="701" xr:uid="{00000000-0005-0000-0000-0000BC020000}"/>
    <cellStyle name="Accent6 - 40% 17" xfId="702" xr:uid="{00000000-0005-0000-0000-0000BD020000}"/>
    <cellStyle name="Accent6 - 40% 18" xfId="703" xr:uid="{00000000-0005-0000-0000-0000BE020000}"/>
    <cellStyle name="Accent6 - 40% 19" xfId="704" xr:uid="{00000000-0005-0000-0000-0000BF020000}"/>
    <cellStyle name="Accent6 - 40% 2" xfId="705" xr:uid="{00000000-0005-0000-0000-0000C0020000}"/>
    <cellStyle name="Accent6 - 40% 20" xfId="706" xr:uid="{00000000-0005-0000-0000-0000C1020000}"/>
    <cellStyle name="Accent6 - 40% 21" xfId="707" xr:uid="{00000000-0005-0000-0000-0000C2020000}"/>
    <cellStyle name="Accent6 - 40% 22" xfId="708" xr:uid="{00000000-0005-0000-0000-0000C3020000}"/>
    <cellStyle name="Accent6 - 40% 23" xfId="709" xr:uid="{00000000-0005-0000-0000-0000C4020000}"/>
    <cellStyle name="Accent6 - 40% 24" xfId="710" xr:uid="{00000000-0005-0000-0000-0000C5020000}"/>
    <cellStyle name="Accent6 - 40% 25" xfId="711" xr:uid="{00000000-0005-0000-0000-0000C6020000}"/>
    <cellStyle name="Accent6 - 40% 26" xfId="712" xr:uid="{00000000-0005-0000-0000-0000C7020000}"/>
    <cellStyle name="Accent6 - 40% 3" xfId="713" xr:uid="{00000000-0005-0000-0000-0000C8020000}"/>
    <cellStyle name="Accent6 - 40% 4" xfId="714" xr:uid="{00000000-0005-0000-0000-0000C9020000}"/>
    <cellStyle name="Accent6 - 40% 5" xfId="715" xr:uid="{00000000-0005-0000-0000-0000CA020000}"/>
    <cellStyle name="Accent6 - 40% 6" xfId="716" xr:uid="{00000000-0005-0000-0000-0000CB020000}"/>
    <cellStyle name="Accent6 - 40% 7" xfId="717" xr:uid="{00000000-0005-0000-0000-0000CC020000}"/>
    <cellStyle name="Accent6 - 40% 8" xfId="718" xr:uid="{00000000-0005-0000-0000-0000CD020000}"/>
    <cellStyle name="Accent6 - 40% 9" xfId="719" xr:uid="{00000000-0005-0000-0000-0000CE020000}"/>
    <cellStyle name="Accent6 - 60%" xfId="720" xr:uid="{00000000-0005-0000-0000-0000CF020000}"/>
    <cellStyle name="Accent6 - 60% 2" xfId="721" xr:uid="{00000000-0005-0000-0000-0000D0020000}"/>
    <cellStyle name="Accent6 - 60% 3" xfId="722" xr:uid="{00000000-0005-0000-0000-0000D1020000}"/>
    <cellStyle name="Accent6 2" xfId="723" xr:uid="{00000000-0005-0000-0000-0000D2020000}"/>
    <cellStyle name="Accent6 2 2" xfId="724" xr:uid="{00000000-0005-0000-0000-0000D3020000}"/>
    <cellStyle name="Accent6 2 2 2" xfId="725" xr:uid="{00000000-0005-0000-0000-0000D4020000}"/>
    <cellStyle name="Accent6 2 2 3" xfId="726" xr:uid="{00000000-0005-0000-0000-0000D5020000}"/>
    <cellStyle name="Accent6 2 3" xfId="727" xr:uid="{00000000-0005-0000-0000-0000D6020000}"/>
    <cellStyle name="Accent6 2 3 2" xfId="728" xr:uid="{00000000-0005-0000-0000-0000D7020000}"/>
    <cellStyle name="Accent6 2 3 3" xfId="729" xr:uid="{00000000-0005-0000-0000-0000D8020000}"/>
    <cellStyle name="Accent6 2 4" xfId="730" xr:uid="{00000000-0005-0000-0000-0000D9020000}"/>
    <cellStyle name="Accent6 2 5" xfId="731" xr:uid="{00000000-0005-0000-0000-0000DA020000}"/>
    <cellStyle name="Accent6 3" xfId="732" xr:uid="{00000000-0005-0000-0000-0000DB020000}"/>
    <cellStyle name="Accent6 3 2" xfId="733" xr:uid="{00000000-0005-0000-0000-0000DC020000}"/>
    <cellStyle name="Accent6 3 3" xfId="734" xr:uid="{00000000-0005-0000-0000-0000DD020000}"/>
    <cellStyle name="Accent6 4" xfId="735" xr:uid="{00000000-0005-0000-0000-0000DE020000}"/>
    <cellStyle name="Accent6 4 2" xfId="736" xr:uid="{00000000-0005-0000-0000-0000DF020000}"/>
    <cellStyle name="Accent6 4 3" xfId="737" xr:uid="{00000000-0005-0000-0000-0000E0020000}"/>
    <cellStyle name="Accent6 5" xfId="738" xr:uid="{00000000-0005-0000-0000-0000E1020000}"/>
    <cellStyle name="Accent6 5 2" xfId="739" xr:uid="{00000000-0005-0000-0000-0000E2020000}"/>
    <cellStyle name="Accent6 5 3" xfId="740" xr:uid="{00000000-0005-0000-0000-0000E3020000}"/>
    <cellStyle name="Accent6 6" xfId="741" xr:uid="{00000000-0005-0000-0000-0000E4020000}"/>
    <cellStyle name="Accent6 6 2" xfId="742" xr:uid="{00000000-0005-0000-0000-0000E5020000}"/>
    <cellStyle name="Accent6 6 3" xfId="743" xr:uid="{00000000-0005-0000-0000-0000E6020000}"/>
    <cellStyle name="Accent6 7" xfId="744" xr:uid="{00000000-0005-0000-0000-0000E7020000}"/>
    <cellStyle name="Accent6 7 2" xfId="745" xr:uid="{00000000-0005-0000-0000-0000E8020000}"/>
    <cellStyle name="Accent6 7 3" xfId="746" xr:uid="{00000000-0005-0000-0000-0000E9020000}"/>
    <cellStyle name="Bad 2" xfId="747" xr:uid="{00000000-0005-0000-0000-0000EA020000}"/>
    <cellStyle name="Bad 2 2" xfId="748" xr:uid="{00000000-0005-0000-0000-0000EB020000}"/>
    <cellStyle name="Bad 2 2 2" xfId="749" xr:uid="{00000000-0005-0000-0000-0000EC020000}"/>
    <cellStyle name="Bad 2 2 3" xfId="750" xr:uid="{00000000-0005-0000-0000-0000ED020000}"/>
    <cellStyle name="Bad 2 3" xfId="751" xr:uid="{00000000-0005-0000-0000-0000EE020000}"/>
    <cellStyle name="Bad 2 3 2" xfId="752" xr:uid="{00000000-0005-0000-0000-0000EF020000}"/>
    <cellStyle name="Bad 2 3 3" xfId="753" xr:uid="{00000000-0005-0000-0000-0000F0020000}"/>
    <cellStyle name="Bad 2 4" xfId="754" xr:uid="{00000000-0005-0000-0000-0000F1020000}"/>
    <cellStyle name="Bad 2 5" xfId="755" xr:uid="{00000000-0005-0000-0000-0000F2020000}"/>
    <cellStyle name="Bad 3" xfId="756" xr:uid="{00000000-0005-0000-0000-0000F3020000}"/>
    <cellStyle name="Bad 3 2" xfId="757" xr:uid="{00000000-0005-0000-0000-0000F4020000}"/>
    <cellStyle name="Bad 3 3" xfId="758" xr:uid="{00000000-0005-0000-0000-0000F5020000}"/>
    <cellStyle name="Body" xfId="759" xr:uid="{00000000-0005-0000-0000-0000F6020000}"/>
    <cellStyle name="Body 2" xfId="760" xr:uid="{00000000-0005-0000-0000-0000F7020000}"/>
    <cellStyle name="Body 3" xfId="761" xr:uid="{00000000-0005-0000-0000-0000F8020000}"/>
    <cellStyle name="Calculation 2" xfId="762" xr:uid="{00000000-0005-0000-0000-0000F9020000}"/>
    <cellStyle name="Calculation 2 2" xfId="763" xr:uid="{00000000-0005-0000-0000-0000FA020000}"/>
    <cellStyle name="Calculation 2 2 2" xfId="764" xr:uid="{00000000-0005-0000-0000-0000FB020000}"/>
    <cellStyle name="Calculation 2 2 3" xfId="765" xr:uid="{00000000-0005-0000-0000-0000FC020000}"/>
    <cellStyle name="Calculation 2 3" xfId="766" xr:uid="{00000000-0005-0000-0000-0000FD020000}"/>
    <cellStyle name="Calculation 2 3 2" xfId="767" xr:uid="{00000000-0005-0000-0000-0000FE020000}"/>
    <cellStyle name="Calculation 2 3 3" xfId="768" xr:uid="{00000000-0005-0000-0000-0000FF020000}"/>
    <cellStyle name="Calculation 2 4" xfId="769" xr:uid="{00000000-0005-0000-0000-000000030000}"/>
    <cellStyle name="Calculation 2 5" xfId="770" xr:uid="{00000000-0005-0000-0000-000001030000}"/>
    <cellStyle name="Calculation 3" xfId="771" xr:uid="{00000000-0005-0000-0000-000002030000}"/>
    <cellStyle name="Calculation 3 2" xfId="772" xr:uid="{00000000-0005-0000-0000-000003030000}"/>
    <cellStyle name="Calculation 3 3" xfId="773" xr:uid="{00000000-0005-0000-0000-000004030000}"/>
    <cellStyle name="Check Cell 2" xfId="774" xr:uid="{00000000-0005-0000-0000-000005030000}"/>
    <cellStyle name="Check Cell 2 2" xfId="775" xr:uid="{00000000-0005-0000-0000-000006030000}"/>
    <cellStyle name="Check Cell 2 2 2" xfId="776" xr:uid="{00000000-0005-0000-0000-000007030000}"/>
    <cellStyle name="Check Cell 2 2 3" xfId="777" xr:uid="{00000000-0005-0000-0000-000008030000}"/>
    <cellStyle name="Check Cell 2 3" xfId="778" xr:uid="{00000000-0005-0000-0000-000009030000}"/>
    <cellStyle name="Check Cell 2 3 2" xfId="779" xr:uid="{00000000-0005-0000-0000-00000A030000}"/>
    <cellStyle name="Check Cell 2 3 3" xfId="780" xr:uid="{00000000-0005-0000-0000-00000B030000}"/>
    <cellStyle name="Check Cell 2 4" xfId="781" xr:uid="{00000000-0005-0000-0000-00000C030000}"/>
    <cellStyle name="Check Cell 2 5" xfId="782" xr:uid="{00000000-0005-0000-0000-00000D030000}"/>
    <cellStyle name="Check Cell 3" xfId="783" xr:uid="{00000000-0005-0000-0000-00000E030000}"/>
    <cellStyle name="Check Cell 3 2" xfId="784" xr:uid="{00000000-0005-0000-0000-00000F030000}"/>
    <cellStyle name="Check Cell 3 3" xfId="785" xr:uid="{00000000-0005-0000-0000-000010030000}"/>
    <cellStyle name="Comma" xfId="786" builtinId="3"/>
    <cellStyle name="Comma  - Style1" xfId="787" xr:uid="{00000000-0005-0000-0000-000012030000}"/>
    <cellStyle name="Comma  - Style2" xfId="788" xr:uid="{00000000-0005-0000-0000-000013030000}"/>
    <cellStyle name="Comma  - Style3" xfId="789" xr:uid="{00000000-0005-0000-0000-000014030000}"/>
    <cellStyle name="Comma  - Style4" xfId="790" xr:uid="{00000000-0005-0000-0000-000015030000}"/>
    <cellStyle name="Comma  - Style5" xfId="791" xr:uid="{00000000-0005-0000-0000-000016030000}"/>
    <cellStyle name="Comma  - Style6" xfId="792" xr:uid="{00000000-0005-0000-0000-000017030000}"/>
    <cellStyle name="Comma  - Style7" xfId="793" xr:uid="{00000000-0005-0000-0000-000018030000}"/>
    <cellStyle name="Comma  - Style8" xfId="794" xr:uid="{00000000-0005-0000-0000-000019030000}"/>
    <cellStyle name="Comma (0.0)" xfId="795" xr:uid="{00000000-0005-0000-0000-00001A030000}"/>
    <cellStyle name="Comma (0.0) 2" xfId="796" xr:uid="{00000000-0005-0000-0000-00001B030000}"/>
    <cellStyle name="Comma (0.0) 3" xfId="797" xr:uid="{00000000-0005-0000-0000-00001C030000}"/>
    <cellStyle name="Comma (0.00)" xfId="798" xr:uid="{00000000-0005-0000-0000-00001D030000}"/>
    <cellStyle name="Comma (0.00) 2" xfId="799" xr:uid="{00000000-0005-0000-0000-00001E030000}"/>
    <cellStyle name="Comma (0.00) 3" xfId="800" xr:uid="{00000000-0005-0000-0000-00001F030000}"/>
    <cellStyle name="Comma (hidden)" xfId="801" xr:uid="{00000000-0005-0000-0000-000020030000}"/>
    <cellStyle name="Comma (hidden) 2" xfId="802" xr:uid="{00000000-0005-0000-0000-000021030000}"/>
    <cellStyle name="Comma (hidden) 3" xfId="803" xr:uid="{00000000-0005-0000-0000-000022030000}"/>
    <cellStyle name="Comma (index)" xfId="804" xr:uid="{00000000-0005-0000-0000-000023030000}"/>
    <cellStyle name="Comma (index) 2" xfId="805" xr:uid="{00000000-0005-0000-0000-000024030000}"/>
    <cellStyle name="Comma (index) 3" xfId="806" xr:uid="{00000000-0005-0000-0000-000025030000}"/>
    <cellStyle name="Comma 10" xfId="807" xr:uid="{00000000-0005-0000-0000-000026030000}"/>
    <cellStyle name="Comma 10 2" xfId="808" xr:uid="{00000000-0005-0000-0000-000027030000}"/>
    <cellStyle name="Comma 10 2 2" xfId="809" xr:uid="{00000000-0005-0000-0000-000028030000}"/>
    <cellStyle name="Comma 10 2 3" xfId="810" xr:uid="{00000000-0005-0000-0000-000029030000}"/>
    <cellStyle name="Comma 10 3" xfId="811" xr:uid="{00000000-0005-0000-0000-00002A030000}"/>
    <cellStyle name="Comma 10 3 2" xfId="812" xr:uid="{00000000-0005-0000-0000-00002B030000}"/>
    <cellStyle name="Comma 10 3 3" xfId="813" xr:uid="{00000000-0005-0000-0000-00002C030000}"/>
    <cellStyle name="Comma 10 4" xfId="814" xr:uid="{00000000-0005-0000-0000-00002D030000}"/>
    <cellStyle name="Comma 10 4 2" xfId="815" xr:uid="{00000000-0005-0000-0000-00002E030000}"/>
    <cellStyle name="Comma 10 4 2 2" xfId="3880" xr:uid="{6B92AE89-56BD-4A28-A139-B68B49302B43}"/>
    <cellStyle name="Comma 10 4 3" xfId="816" xr:uid="{00000000-0005-0000-0000-00002F030000}"/>
    <cellStyle name="Comma 10 4 3 2" xfId="3881" xr:uid="{CA6FAD76-F673-4E14-81C9-C4140C28CEDA}"/>
    <cellStyle name="Comma 10 4 4" xfId="3879" xr:uid="{46D4B0D9-692C-4286-8522-AD7FA2E38272}"/>
    <cellStyle name="Comma 10 5" xfId="817" xr:uid="{00000000-0005-0000-0000-000030030000}"/>
    <cellStyle name="Comma 10 5 2" xfId="818" xr:uid="{00000000-0005-0000-0000-000031030000}"/>
    <cellStyle name="Comma 10 5 2 2" xfId="3883" xr:uid="{C76FB602-ABE9-4585-8A0D-76001885AA1D}"/>
    <cellStyle name="Comma 10 5 3" xfId="819" xr:uid="{00000000-0005-0000-0000-000032030000}"/>
    <cellStyle name="Comma 10 5 3 2" xfId="3884" xr:uid="{F1EC2A7D-2F06-416A-82CB-EAFDDA1888D5}"/>
    <cellStyle name="Comma 10 5 4" xfId="3882" xr:uid="{15260F33-CE0D-4758-B774-30E22F67D40E}"/>
    <cellStyle name="Comma 10 6" xfId="820" xr:uid="{00000000-0005-0000-0000-000033030000}"/>
    <cellStyle name="Comma 10 6 2" xfId="3885" xr:uid="{A0A7AEDD-155A-4474-A5D5-3F967B29C211}"/>
    <cellStyle name="Comma 10 7" xfId="821" xr:uid="{00000000-0005-0000-0000-000034030000}"/>
    <cellStyle name="Comma 10 7 2" xfId="3886" xr:uid="{B7CDFB31-7675-423F-84AB-99BF3274D8C2}"/>
    <cellStyle name="Comma 10 8" xfId="3878" xr:uid="{31D4245E-092A-49D3-80B9-59DE807B72D4}"/>
    <cellStyle name="Comma 11" xfId="822" xr:uid="{00000000-0005-0000-0000-000035030000}"/>
    <cellStyle name="Comma 11 2" xfId="823" xr:uid="{00000000-0005-0000-0000-000036030000}"/>
    <cellStyle name="Comma 11 2 2" xfId="824" xr:uid="{00000000-0005-0000-0000-000037030000}"/>
    <cellStyle name="Comma 11 2 3" xfId="825" xr:uid="{00000000-0005-0000-0000-000038030000}"/>
    <cellStyle name="Comma 11 3" xfId="826" xr:uid="{00000000-0005-0000-0000-000039030000}"/>
    <cellStyle name="Comma 11 3 2" xfId="827" xr:uid="{00000000-0005-0000-0000-00003A030000}"/>
    <cellStyle name="Comma 11 3 3" xfId="828" xr:uid="{00000000-0005-0000-0000-00003B030000}"/>
    <cellStyle name="Comma 11 4" xfId="829" xr:uid="{00000000-0005-0000-0000-00003C030000}"/>
    <cellStyle name="Comma 11 5" xfId="830" xr:uid="{00000000-0005-0000-0000-00003D030000}"/>
    <cellStyle name="Comma 12" xfId="831" xr:uid="{00000000-0005-0000-0000-00003E030000}"/>
    <cellStyle name="Comma 12 2" xfId="832" xr:uid="{00000000-0005-0000-0000-00003F030000}"/>
    <cellStyle name="Comma 12 2 2" xfId="833" xr:uid="{00000000-0005-0000-0000-000040030000}"/>
    <cellStyle name="Comma 12 2 2 2" xfId="3889" xr:uid="{04FD7442-318D-48F1-808A-79B83A61EF90}"/>
    <cellStyle name="Comma 12 2 3" xfId="834" xr:uid="{00000000-0005-0000-0000-000041030000}"/>
    <cellStyle name="Comma 12 2 3 2" xfId="3890" xr:uid="{2BFD5F43-ECBB-4DD0-9309-1A44AA4FC372}"/>
    <cellStyle name="Comma 12 2 4" xfId="3888" xr:uid="{0877BF65-6F5E-4EA3-AD52-D89E6F85F43F}"/>
    <cellStyle name="Comma 12 3" xfId="835" xr:uid="{00000000-0005-0000-0000-000042030000}"/>
    <cellStyle name="Comma 12 3 2" xfId="836" xr:uid="{00000000-0005-0000-0000-000043030000}"/>
    <cellStyle name="Comma 12 3 2 2" xfId="3892" xr:uid="{C0E9B417-E541-4F9D-A284-EA0F4FB97D2E}"/>
    <cellStyle name="Comma 12 3 3" xfId="837" xr:uid="{00000000-0005-0000-0000-000044030000}"/>
    <cellStyle name="Comma 12 3 3 2" xfId="3893" xr:uid="{74226313-F30D-4DEA-82AF-45E6781E7765}"/>
    <cellStyle name="Comma 12 3 4" xfId="3891" xr:uid="{EAF022AD-E6F2-40A3-B929-CA286ECD749F}"/>
    <cellStyle name="Comma 12 4" xfId="838" xr:uid="{00000000-0005-0000-0000-000045030000}"/>
    <cellStyle name="Comma 12 4 2" xfId="3894" xr:uid="{1325C6AB-531A-4ECF-9A76-6C925F5198DA}"/>
    <cellStyle name="Comma 12 5" xfId="839" xr:uid="{00000000-0005-0000-0000-000046030000}"/>
    <cellStyle name="Comma 12 5 2" xfId="3895" xr:uid="{37B049B1-ED78-4133-BE1C-C9D4C7A6CC0B}"/>
    <cellStyle name="Comma 12 6" xfId="3887" xr:uid="{45E1F04B-7D8E-44EB-B99C-6D2BA43923D8}"/>
    <cellStyle name="Comma 13" xfId="840" xr:uid="{00000000-0005-0000-0000-000047030000}"/>
    <cellStyle name="Comma 13 2" xfId="841" xr:uid="{00000000-0005-0000-0000-000048030000}"/>
    <cellStyle name="Comma 13 2 2" xfId="842" xr:uid="{00000000-0005-0000-0000-000049030000}"/>
    <cellStyle name="Comma 13 2 2 2" xfId="3898" xr:uid="{F81AB2E2-1B7B-46C3-8ED9-F4FA7DD7A8EF}"/>
    <cellStyle name="Comma 13 2 3" xfId="843" xr:uid="{00000000-0005-0000-0000-00004A030000}"/>
    <cellStyle name="Comma 13 2 3 2" xfId="3899" xr:uid="{670B6B90-D098-498B-9BED-9F3D1DA5A970}"/>
    <cellStyle name="Comma 13 2 4" xfId="3897" xr:uid="{B3D2209B-A2E9-499C-847B-DD4622F8A035}"/>
    <cellStyle name="Comma 13 3" xfId="844" xr:uid="{00000000-0005-0000-0000-00004B030000}"/>
    <cellStyle name="Comma 13 3 2" xfId="3900" xr:uid="{666B603E-8EE1-4926-A5D0-0987F16E4BA0}"/>
    <cellStyle name="Comma 13 4" xfId="845" xr:uid="{00000000-0005-0000-0000-00004C030000}"/>
    <cellStyle name="Comma 13 4 2" xfId="3850" xr:uid="{00000000-0005-0000-0000-00004D030000}"/>
    <cellStyle name="Comma 13 4 3" xfId="3901" xr:uid="{68457ACE-1BED-4AB5-8A37-6A4D2BFDA8C7}"/>
    <cellStyle name="Comma 13 5" xfId="3896" xr:uid="{470605AD-E756-4D87-8673-8DAE6E920C75}"/>
    <cellStyle name="Comma 13_CPI_Y'52_TOP_GG 1" xfId="846" xr:uid="{00000000-0005-0000-0000-00004E030000}"/>
    <cellStyle name="Comma 14" xfId="847" xr:uid="{00000000-0005-0000-0000-00004F030000}"/>
    <cellStyle name="Comma 14 2" xfId="848" xr:uid="{00000000-0005-0000-0000-000050030000}"/>
    <cellStyle name="Comma 14 2 2" xfId="3903" xr:uid="{9928F6D7-EFFF-4DBF-8745-A5660706F3D9}"/>
    <cellStyle name="Comma 14 3" xfId="849" xr:uid="{00000000-0005-0000-0000-000051030000}"/>
    <cellStyle name="Comma 14 3 2" xfId="3904" xr:uid="{60A5C46F-6DD6-4DE9-B158-49F174276187}"/>
    <cellStyle name="Comma 14 4" xfId="3902" xr:uid="{847665CA-253C-4B35-9DB0-40F3E0E9F7B9}"/>
    <cellStyle name="Comma 15" xfId="850" xr:uid="{00000000-0005-0000-0000-000052030000}"/>
    <cellStyle name="Comma 15 2" xfId="851" xr:uid="{00000000-0005-0000-0000-000053030000}"/>
    <cellStyle name="Comma 15 2 2" xfId="852" xr:uid="{00000000-0005-0000-0000-000054030000}"/>
    <cellStyle name="Comma 15 2 2 2" xfId="3907" xr:uid="{1571945E-1C9F-4526-AD3A-B393AD7A0780}"/>
    <cellStyle name="Comma 15 2 3" xfId="853" xr:uid="{00000000-0005-0000-0000-000055030000}"/>
    <cellStyle name="Comma 15 2 3 2" xfId="3908" xr:uid="{AEB39CF5-DA91-4BBE-8E65-625C182C4586}"/>
    <cellStyle name="Comma 15 2 4" xfId="3906" xr:uid="{67491112-A990-441E-A391-F2E943BBD70E}"/>
    <cellStyle name="Comma 15 3" xfId="854" xr:uid="{00000000-0005-0000-0000-000056030000}"/>
    <cellStyle name="Comma 15 3 2" xfId="855" xr:uid="{00000000-0005-0000-0000-000057030000}"/>
    <cellStyle name="Comma 15 3 2 2" xfId="3910" xr:uid="{C8432203-6125-4EDF-B23F-8CF25DE997F9}"/>
    <cellStyle name="Comma 15 3 3" xfId="856" xr:uid="{00000000-0005-0000-0000-000058030000}"/>
    <cellStyle name="Comma 15 3 3 2" xfId="3911" xr:uid="{95EB814F-29AB-49A4-8522-A26FA110B527}"/>
    <cellStyle name="Comma 15 3 4" xfId="3909" xr:uid="{4A772941-9439-4409-8F9A-5B23B34FBE35}"/>
    <cellStyle name="Comma 15 4" xfId="857" xr:uid="{00000000-0005-0000-0000-000059030000}"/>
    <cellStyle name="Comma 15 4 2" xfId="858" xr:uid="{00000000-0005-0000-0000-00005A030000}"/>
    <cellStyle name="Comma 15 4 2 2" xfId="3913" xr:uid="{079C9176-7118-4AE5-A4C0-5B89078843BB}"/>
    <cellStyle name="Comma 15 4 3" xfId="859" xr:uid="{00000000-0005-0000-0000-00005B030000}"/>
    <cellStyle name="Comma 15 4 3 2" xfId="3914" xr:uid="{B1905A95-6BDE-4A34-A4FC-C086C22EE909}"/>
    <cellStyle name="Comma 15 4 4" xfId="3912" xr:uid="{A9A5705E-8B78-4093-A989-4F09CD13B244}"/>
    <cellStyle name="Comma 15 5" xfId="860" xr:uid="{00000000-0005-0000-0000-00005C030000}"/>
    <cellStyle name="Comma 15 5 2" xfId="3915" xr:uid="{3321BF9C-E611-44AB-9BFC-05CD1EF229A2}"/>
    <cellStyle name="Comma 15 6" xfId="861" xr:uid="{00000000-0005-0000-0000-00005D030000}"/>
    <cellStyle name="Comma 15 6 2" xfId="3916" xr:uid="{F7E316E9-F9FA-4200-A0F7-E3440B47D884}"/>
    <cellStyle name="Comma 15 7" xfId="3905" xr:uid="{9909AE6F-71DE-41D0-BD46-7F1E4D012CD7}"/>
    <cellStyle name="Comma 16" xfId="862" xr:uid="{00000000-0005-0000-0000-00005E030000}"/>
    <cellStyle name="Comma 16 2" xfId="863" xr:uid="{00000000-0005-0000-0000-00005F030000}"/>
    <cellStyle name="Comma 16 2 2" xfId="864" xr:uid="{00000000-0005-0000-0000-000060030000}"/>
    <cellStyle name="Comma 16 2 2 2" xfId="3919" xr:uid="{D8CC84A7-0EB5-41C1-8C46-F3AD9F85D4A3}"/>
    <cellStyle name="Comma 16 2 3" xfId="865" xr:uid="{00000000-0005-0000-0000-000061030000}"/>
    <cellStyle name="Comma 16 2 3 2" xfId="3920" xr:uid="{444A757E-B5F9-4DB7-AA07-8888A628B00E}"/>
    <cellStyle name="Comma 16 2 4" xfId="3918" xr:uid="{DA5DE0CF-462B-497D-87C9-3DBFB07C4231}"/>
    <cellStyle name="Comma 16 3" xfId="866" xr:uid="{00000000-0005-0000-0000-000062030000}"/>
    <cellStyle name="Comma 16 3 2" xfId="3921" xr:uid="{474671B7-12A4-493E-B39F-16A4766332F2}"/>
    <cellStyle name="Comma 16 4" xfId="867" xr:uid="{00000000-0005-0000-0000-000063030000}"/>
    <cellStyle name="Comma 16 4 2" xfId="3922" xr:uid="{5E2A69D8-D671-4B51-91AB-EBC698444850}"/>
    <cellStyle name="Comma 16 5" xfId="3917" xr:uid="{423CE51A-E67A-4223-BD06-7A81CF2E33CC}"/>
    <cellStyle name="Comma 16_130017-B1  โปรแกรมคอมพิวเตอร์ CPI_Q409" xfId="868" xr:uid="{00000000-0005-0000-0000-000064030000}"/>
    <cellStyle name="Comma 17" xfId="869" xr:uid="{00000000-0005-0000-0000-000065030000}"/>
    <cellStyle name="Comma 17 2" xfId="870" xr:uid="{00000000-0005-0000-0000-000066030000}"/>
    <cellStyle name="Comma 17 2 2" xfId="3924" xr:uid="{D12A8F38-3266-4936-A124-AE08F44DDEE9}"/>
    <cellStyle name="Comma 17 3" xfId="871" xr:uid="{00000000-0005-0000-0000-000067030000}"/>
    <cellStyle name="Comma 17 3 2" xfId="3925" xr:uid="{A83EE31B-2F98-4596-80D9-68CC8CEA54BC}"/>
    <cellStyle name="Comma 17 4" xfId="3923" xr:uid="{450F2D8C-FAE8-4EDB-9FFE-13CDAC1F1A35}"/>
    <cellStyle name="Comma 18" xfId="872" xr:uid="{00000000-0005-0000-0000-000068030000}"/>
    <cellStyle name="Comma 18 2" xfId="873" xr:uid="{00000000-0005-0000-0000-000069030000}"/>
    <cellStyle name="Comma 18 2 10" xfId="874" xr:uid="{00000000-0005-0000-0000-00006A030000}"/>
    <cellStyle name="Comma 18 2 11" xfId="875" xr:uid="{00000000-0005-0000-0000-00006B030000}"/>
    <cellStyle name="Comma 18 2 12" xfId="876" xr:uid="{00000000-0005-0000-0000-00006C030000}"/>
    <cellStyle name="Comma 18 2 13" xfId="877" xr:uid="{00000000-0005-0000-0000-00006D030000}"/>
    <cellStyle name="Comma 18 2 14" xfId="878" xr:uid="{00000000-0005-0000-0000-00006E030000}"/>
    <cellStyle name="Comma 18 2 15" xfId="879" xr:uid="{00000000-0005-0000-0000-00006F030000}"/>
    <cellStyle name="Comma 18 2 16" xfId="880" xr:uid="{00000000-0005-0000-0000-000070030000}"/>
    <cellStyle name="Comma 18 2 17" xfId="881" xr:uid="{00000000-0005-0000-0000-000071030000}"/>
    <cellStyle name="Comma 18 2 18" xfId="882" xr:uid="{00000000-0005-0000-0000-000072030000}"/>
    <cellStyle name="Comma 18 2 19" xfId="883" xr:uid="{00000000-0005-0000-0000-000073030000}"/>
    <cellStyle name="Comma 18 2 2" xfId="884" xr:uid="{00000000-0005-0000-0000-000074030000}"/>
    <cellStyle name="Comma 18 2 20" xfId="885" xr:uid="{00000000-0005-0000-0000-000075030000}"/>
    <cellStyle name="Comma 18 2 21" xfId="886" xr:uid="{00000000-0005-0000-0000-000076030000}"/>
    <cellStyle name="Comma 18 2 22" xfId="887" xr:uid="{00000000-0005-0000-0000-000077030000}"/>
    <cellStyle name="Comma 18 2 23" xfId="888" xr:uid="{00000000-0005-0000-0000-000078030000}"/>
    <cellStyle name="Comma 18 2 24" xfId="889" xr:uid="{00000000-0005-0000-0000-000079030000}"/>
    <cellStyle name="Comma 18 2 25" xfId="890" xr:uid="{00000000-0005-0000-0000-00007A030000}"/>
    <cellStyle name="Comma 18 2 26" xfId="891" xr:uid="{00000000-0005-0000-0000-00007B030000}"/>
    <cellStyle name="Comma 18 2 3" xfId="892" xr:uid="{00000000-0005-0000-0000-00007C030000}"/>
    <cellStyle name="Comma 18 2 4" xfId="893" xr:uid="{00000000-0005-0000-0000-00007D030000}"/>
    <cellStyle name="Comma 18 2 5" xfId="894" xr:uid="{00000000-0005-0000-0000-00007E030000}"/>
    <cellStyle name="Comma 18 2 6" xfId="895" xr:uid="{00000000-0005-0000-0000-00007F030000}"/>
    <cellStyle name="Comma 18 2 7" xfId="896" xr:uid="{00000000-0005-0000-0000-000080030000}"/>
    <cellStyle name="Comma 18 2 8" xfId="897" xr:uid="{00000000-0005-0000-0000-000081030000}"/>
    <cellStyle name="Comma 18 2 9" xfId="898" xr:uid="{00000000-0005-0000-0000-000082030000}"/>
    <cellStyle name="Comma 18 3" xfId="899" xr:uid="{00000000-0005-0000-0000-000083030000}"/>
    <cellStyle name="Comma 18 3 10" xfId="900" xr:uid="{00000000-0005-0000-0000-000084030000}"/>
    <cellStyle name="Comma 18 3 11" xfId="901" xr:uid="{00000000-0005-0000-0000-000085030000}"/>
    <cellStyle name="Comma 18 3 12" xfId="902" xr:uid="{00000000-0005-0000-0000-000086030000}"/>
    <cellStyle name="Comma 18 3 13" xfId="903" xr:uid="{00000000-0005-0000-0000-000087030000}"/>
    <cellStyle name="Comma 18 3 14" xfId="904" xr:uid="{00000000-0005-0000-0000-000088030000}"/>
    <cellStyle name="Comma 18 3 15" xfId="905" xr:uid="{00000000-0005-0000-0000-000089030000}"/>
    <cellStyle name="Comma 18 3 16" xfId="906" xr:uid="{00000000-0005-0000-0000-00008A030000}"/>
    <cellStyle name="Comma 18 3 17" xfId="907" xr:uid="{00000000-0005-0000-0000-00008B030000}"/>
    <cellStyle name="Comma 18 3 18" xfId="908" xr:uid="{00000000-0005-0000-0000-00008C030000}"/>
    <cellStyle name="Comma 18 3 19" xfId="909" xr:uid="{00000000-0005-0000-0000-00008D030000}"/>
    <cellStyle name="Comma 18 3 2" xfId="910" xr:uid="{00000000-0005-0000-0000-00008E030000}"/>
    <cellStyle name="Comma 18 3 20" xfId="911" xr:uid="{00000000-0005-0000-0000-00008F030000}"/>
    <cellStyle name="Comma 18 3 21" xfId="912" xr:uid="{00000000-0005-0000-0000-000090030000}"/>
    <cellStyle name="Comma 18 3 22" xfId="913" xr:uid="{00000000-0005-0000-0000-000091030000}"/>
    <cellStyle name="Comma 18 3 23" xfId="914" xr:uid="{00000000-0005-0000-0000-000092030000}"/>
    <cellStyle name="Comma 18 3 24" xfId="915" xr:uid="{00000000-0005-0000-0000-000093030000}"/>
    <cellStyle name="Comma 18 3 25" xfId="916" xr:uid="{00000000-0005-0000-0000-000094030000}"/>
    <cellStyle name="Comma 18 3 26" xfId="917" xr:uid="{00000000-0005-0000-0000-000095030000}"/>
    <cellStyle name="Comma 18 3 3" xfId="918" xr:uid="{00000000-0005-0000-0000-000096030000}"/>
    <cellStyle name="Comma 18 3 4" xfId="919" xr:uid="{00000000-0005-0000-0000-000097030000}"/>
    <cellStyle name="Comma 18 3 5" xfId="920" xr:uid="{00000000-0005-0000-0000-000098030000}"/>
    <cellStyle name="Comma 18 3 6" xfId="921" xr:uid="{00000000-0005-0000-0000-000099030000}"/>
    <cellStyle name="Comma 18 3 7" xfId="922" xr:uid="{00000000-0005-0000-0000-00009A030000}"/>
    <cellStyle name="Comma 18 3 8" xfId="923" xr:uid="{00000000-0005-0000-0000-00009B030000}"/>
    <cellStyle name="Comma 18 3 9" xfId="924" xr:uid="{00000000-0005-0000-0000-00009C030000}"/>
    <cellStyle name="Comma 18 4" xfId="925" xr:uid="{00000000-0005-0000-0000-00009D030000}"/>
    <cellStyle name="Comma 18 4 2" xfId="926" xr:uid="{00000000-0005-0000-0000-00009E030000}"/>
    <cellStyle name="Comma 18 4 3" xfId="3926" xr:uid="{CF9EF7F5-6D24-48C0-B270-8254423965BF}"/>
    <cellStyle name="Comma 18 5" xfId="927" xr:uid="{00000000-0005-0000-0000-00009F030000}"/>
    <cellStyle name="Comma 18_DP(IA)_'09(170200,170200-NB,170300,170300-B1)_CPI_Q409" xfId="928" xr:uid="{00000000-0005-0000-0000-0000A0030000}"/>
    <cellStyle name="Comma 19" xfId="929" xr:uid="{00000000-0005-0000-0000-0000A1030000}"/>
    <cellStyle name="Comma 19 2" xfId="930" xr:uid="{00000000-0005-0000-0000-0000A2030000}"/>
    <cellStyle name="Comma 19 2 2" xfId="931" xr:uid="{00000000-0005-0000-0000-0000A3030000}"/>
    <cellStyle name="Comma 19 2 3" xfId="932" xr:uid="{00000000-0005-0000-0000-0000A4030000}"/>
    <cellStyle name="Comma 19 3" xfId="933" xr:uid="{00000000-0005-0000-0000-0000A5030000}"/>
    <cellStyle name="Comma 19 3 2" xfId="934" xr:uid="{00000000-0005-0000-0000-0000A6030000}"/>
    <cellStyle name="Comma 19 3 2 2" xfId="3929" xr:uid="{FD0466F1-D5AD-47BF-9F7B-A127ECE5EE30}"/>
    <cellStyle name="Comma 19 3 3" xfId="935" xr:uid="{00000000-0005-0000-0000-0000A7030000}"/>
    <cellStyle name="Comma 19 3 3 2" xfId="3930" xr:uid="{CFF03FD6-9E13-4AE5-9425-EB81CF42DA23}"/>
    <cellStyle name="Comma 19 3 4" xfId="3928" xr:uid="{5F55E0A9-CD22-499B-87C9-3D7D6333DD19}"/>
    <cellStyle name="Comma 19 4" xfId="936" xr:uid="{00000000-0005-0000-0000-0000A8030000}"/>
    <cellStyle name="Comma 19 4 2" xfId="937" xr:uid="{00000000-0005-0000-0000-0000A9030000}"/>
    <cellStyle name="Comma 19 4 2 2" xfId="3932" xr:uid="{7D16C722-8890-4756-A73A-68F15AFCD8E5}"/>
    <cellStyle name="Comma 19 4 3" xfId="938" xr:uid="{00000000-0005-0000-0000-0000AA030000}"/>
    <cellStyle name="Comma 19 4 3 2" xfId="3933" xr:uid="{2919F61F-9833-480B-9ECC-031421D7A069}"/>
    <cellStyle name="Comma 19 4 4" xfId="3931" xr:uid="{303CD9C2-7096-41F1-B3DF-6667A232440A}"/>
    <cellStyle name="Comma 19 5" xfId="939" xr:uid="{00000000-0005-0000-0000-0000AB030000}"/>
    <cellStyle name="Comma 19 5 2" xfId="3934" xr:uid="{02495E39-7E08-4C5F-A156-C731C9EF6C89}"/>
    <cellStyle name="Comma 19 6" xfId="940" xr:uid="{00000000-0005-0000-0000-0000AC030000}"/>
    <cellStyle name="Comma 19 6 2" xfId="3935" xr:uid="{CC33371A-4212-477C-9FBB-10A79912D433}"/>
    <cellStyle name="Comma 19 7" xfId="3927" xr:uid="{C5BCA0F7-212A-4939-900F-F0CD37BF1239}"/>
    <cellStyle name="Comma 2" xfId="941" xr:uid="{00000000-0005-0000-0000-0000AD030000}"/>
    <cellStyle name="Comma 2 10" xfId="942" xr:uid="{00000000-0005-0000-0000-0000AE030000}"/>
    <cellStyle name="Comma 2 10 2" xfId="943" xr:uid="{00000000-0005-0000-0000-0000AF030000}"/>
    <cellStyle name="Comma 2 10 3" xfId="944" xr:uid="{00000000-0005-0000-0000-0000B0030000}"/>
    <cellStyle name="Comma 2 11" xfId="945" xr:uid="{00000000-0005-0000-0000-0000B1030000}"/>
    <cellStyle name="Comma 2 11 2" xfId="946" xr:uid="{00000000-0005-0000-0000-0000B2030000}"/>
    <cellStyle name="Comma 2 11 3" xfId="947" xr:uid="{00000000-0005-0000-0000-0000B3030000}"/>
    <cellStyle name="Comma 2 12" xfId="948" xr:uid="{00000000-0005-0000-0000-0000B4030000}"/>
    <cellStyle name="Comma 2 12 2" xfId="949" xr:uid="{00000000-0005-0000-0000-0000B5030000}"/>
    <cellStyle name="Comma 2 12 3" xfId="950" xr:uid="{00000000-0005-0000-0000-0000B6030000}"/>
    <cellStyle name="Comma 2 13" xfId="951" xr:uid="{00000000-0005-0000-0000-0000B7030000}"/>
    <cellStyle name="Comma 2 13 2" xfId="952" xr:uid="{00000000-0005-0000-0000-0000B8030000}"/>
    <cellStyle name="Comma 2 13 3" xfId="953" xr:uid="{00000000-0005-0000-0000-0000B9030000}"/>
    <cellStyle name="Comma 2 14" xfId="954" xr:uid="{00000000-0005-0000-0000-0000BA030000}"/>
    <cellStyle name="Comma 2 14 2" xfId="955" xr:uid="{00000000-0005-0000-0000-0000BB030000}"/>
    <cellStyle name="Comma 2 14 3" xfId="956" xr:uid="{00000000-0005-0000-0000-0000BC030000}"/>
    <cellStyle name="Comma 2 15" xfId="957" xr:uid="{00000000-0005-0000-0000-0000BD030000}"/>
    <cellStyle name="Comma 2 15 2" xfId="958" xr:uid="{00000000-0005-0000-0000-0000BE030000}"/>
    <cellStyle name="Comma 2 15 3" xfId="959" xr:uid="{00000000-0005-0000-0000-0000BF030000}"/>
    <cellStyle name="Comma 2 16" xfId="960" xr:uid="{00000000-0005-0000-0000-0000C0030000}"/>
    <cellStyle name="Comma 2 16 2" xfId="961" xr:uid="{00000000-0005-0000-0000-0000C1030000}"/>
    <cellStyle name="Comma 2 16 3" xfId="962" xr:uid="{00000000-0005-0000-0000-0000C2030000}"/>
    <cellStyle name="Comma 2 17" xfId="963" xr:uid="{00000000-0005-0000-0000-0000C3030000}"/>
    <cellStyle name="Comma 2 17 2" xfId="964" xr:uid="{00000000-0005-0000-0000-0000C4030000}"/>
    <cellStyle name="Comma 2 17 3" xfId="965" xr:uid="{00000000-0005-0000-0000-0000C5030000}"/>
    <cellStyle name="Comma 2 18" xfId="966" xr:uid="{00000000-0005-0000-0000-0000C6030000}"/>
    <cellStyle name="Comma 2 18 2" xfId="967" xr:uid="{00000000-0005-0000-0000-0000C7030000}"/>
    <cellStyle name="Comma 2 18 3" xfId="968" xr:uid="{00000000-0005-0000-0000-0000C8030000}"/>
    <cellStyle name="Comma 2 19" xfId="969" xr:uid="{00000000-0005-0000-0000-0000C9030000}"/>
    <cellStyle name="Comma 2 19 2" xfId="970" xr:uid="{00000000-0005-0000-0000-0000CA030000}"/>
    <cellStyle name="Comma 2 19 3" xfId="971" xr:uid="{00000000-0005-0000-0000-0000CB030000}"/>
    <cellStyle name="Comma 2 2" xfId="972" xr:uid="{00000000-0005-0000-0000-0000CC030000}"/>
    <cellStyle name="Comma 2 2 10" xfId="973" xr:uid="{00000000-0005-0000-0000-0000CD030000}"/>
    <cellStyle name="Comma 2 2 10 2" xfId="974" xr:uid="{00000000-0005-0000-0000-0000CE030000}"/>
    <cellStyle name="Comma 2 2 10 2 2" xfId="3939" xr:uid="{12C7CF39-F0E2-4D2D-82FB-72EFFA1A6FE3}"/>
    <cellStyle name="Comma 2 2 10 3" xfId="975" xr:uid="{00000000-0005-0000-0000-0000CF030000}"/>
    <cellStyle name="Comma 2 2 10 3 2" xfId="3940" xr:uid="{563BFDE1-CC81-43E8-A3F8-4C6505F261F0}"/>
    <cellStyle name="Comma 2 2 10 4" xfId="3938" xr:uid="{6DD385C5-4379-476D-BF2E-BA2E29C87C2B}"/>
    <cellStyle name="Comma 2 2 11" xfId="976" xr:uid="{00000000-0005-0000-0000-0000D0030000}"/>
    <cellStyle name="Comma 2 2 11 2" xfId="977" xr:uid="{00000000-0005-0000-0000-0000D1030000}"/>
    <cellStyle name="Comma 2 2 11 2 2" xfId="3942" xr:uid="{C2C55654-73AF-470B-9312-1657249E7928}"/>
    <cellStyle name="Comma 2 2 11 3" xfId="978" xr:uid="{00000000-0005-0000-0000-0000D2030000}"/>
    <cellStyle name="Comma 2 2 11 3 2" xfId="3943" xr:uid="{6A903F24-D45C-4240-AEEA-ACB42E64502E}"/>
    <cellStyle name="Comma 2 2 11 4" xfId="3941" xr:uid="{6EE9254C-49C3-478A-ADA2-F544CBD5F435}"/>
    <cellStyle name="Comma 2 2 12" xfId="979" xr:uid="{00000000-0005-0000-0000-0000D3030000}"/>
    <cellStyle name="Comma 2 2 12 2" xfId="980" xr:uid="{00000000-0005-0000-0000-0000D4030000}"/>
    <cellStyle name="Comma 2 2 12 2 2" xfId="3945" xr:uid="{F1FC751F-B19E-41AB-93CB-30FD2CFCACE4}"/>
    <cellStyle name="Comma 2 2 12 3" xfId="981" xr:uid="{00000000-0005-0000-0000-0000D5030000}"/>
    <cellStyle name="Comma 2 2 12 3 2" xfId="3946" xr:uid="{723B2713-0AD7-4395-8FDC-4E4F24E0A266}"/>
    <cellStyle name="Comma 2 2 12 4" xfId="3944" xr:uid="{28553FB5-081C-4075-B759-E317C0F4F49C}"/>
    <cellStyle name="Comma 2 2 13" xfId="982" xr:uid="{00000000-0005-0000-0000-0000D6030000}"/>
    <cellStyle name="Comma 2 2 13 2" xfId="983" xr:uid="{00000000-0005-0000-0000-0000D7030000}"/>
    <cellStyle name="Comma 2 2 13 2 2" xfId="3948" xr:uid="{821F3928-B8ED-4846-BB84-B1A5E2555C7C}"/>
    <cellStyle name="Comma 2 2 13 3" xfId="984" xr:uid="{00000000-0005-0000-0000-0000D8030000}"/>
    <cellStyle name="Comma 2 2 13 3 2" xfId="3949" xr:uid="{0390EEFC-2CCD-4316-A6C3-2F16FE5942B0}"/>
    <cellStyle name="Comma 2 2 13 4" xfId="3947" xr:uid="{55661D6C-F49F-47E7-9589-876DB5C557C1}"/>
    <cellStyle name="Comma 2 2 14" xfId="985" xr:uid="{00000000-0005-0000-0000-0000D9030000}"/>
    <cellStyle name="Comma 2 2 14 2" xfId="986" xr:uid="{00000000-0005-0000-0000-0000DA030000}"/>
    <cellStyle name="Comma 2 2 14 2 2" xfId="3951" xr:uid="{D0DD4C02-503A-4DD0-A12D-4524E4D47DB9}"/>
    <cellStyle name="Comma 2 2 14 3" xfId="987" xr:uid="{00000000-0005-0000-0000-0000DB030000}"/>
    <cellStyle name="Comma 2 2 14 3 2" xfId="3952" xr:uid="{655C0BEF-0479-4653-8B38-8C03EFE18987}"/>
    <cellStyle name="Comma 2 2 14 4" xfId="3950" xr:uid="{C6E7DE9B-693E-46BB-90D2-A422B116CF07}"/>
    <cellStyle name="Comma 2 2 15" xfId="988" xr:uid="{00000000-0005-0000-0000-0000DC030000}"/>
    <cellStyle name="Comma 2 2 15 2" xfId="989" xr:uid="{00000000-0005-0000-0000-0000DD030000}"/>
    <cellStyle name="Comma 2 2 15 2 2" xfId="3954" xr:uid="{5D7E10A6-93B2-45E5-B645-B417D44E38E1}"/>
    <cellStyle name="Comma 2 2 15 3" xfId="990" xr:uid="{00000000-0005-0000-0000-0000DE030000}"/>
    <cellStyle name="Comma 2 2 15 3 2" xfId="3955" xr:uid="{E17F4604-7544-4EAF-A313-C056D62FF24F}"/>
    <cellStyle name="Comma 2 2 15 4" xfId="3953" xr:uid="{95BB1C23-63F3-4675-A7D8-0F86EB725586}"/>
    <cellStyle name="Comma 2 2 16" xfId="991" xr:uid="{00000000-0005-0000-0000-0000DF030000}"/>
    <cellStyle name="Comma 2 2 16 2" xfId="992" xr:uid="{00000000-0005-0000-0000-0000E0030000}"/>
    <cellStyle name="Comma 2 2 16 2 2" xfId="3957" xr:uid="{A2EAE2E3-3E6B-4F7A-8D31-3537A7B282F7}"/>
    <cellStyle name="Comma 2 2 16 3" xfId="993" xr:uid="{00000000-0005-0000-0000-0000E1030000}"/>
    <cellStyle name="Comma 2 2 16 3 2" xfId="3958" xr:uid="{82D76828-0009-4EBE-83A6-B170522E0FFB}"/>
    <cellStyle name="Comma 2 2 16 4" xfId="3956" xr:uid="{B5B52E27-BA4B-48B8-9CFC-3DFCC112F407}"/>
    <cellStyle name="Comma 2 2 17" xfId="994" xr:uid="{00000000-0005-0000-0000-0000E2030000}"/>
    <cellStyle name="Comma 2 2 17 2" xfId="995" xr:uid="{00000000-0005-0000-0000-0000E3030000}"/>
    <cellStyle name="Comma 2 2 17 2 2" xfId="3960" xr:uid="{15F35FCD-E93B-4175-AFE5-40B98AC68445}"/>
    <cellStyle name="Comma 2 2 17 3" xfId="996" xr:uid="{00000000-0005-0000-0000-0000E4030000}"/>
    <cellStyle name="Comma 2 2 17 3 2" xfId="3961" xr:uid="{1BBF344C-48E0-4065-B1EA-3A0DE24CD583}"/>
    <cellStyle name="Comma 2 2 17 4" xfId="3959" xr:uid="{246B4A56-0F14-460A-9FF4-F9B483DE63C2}"/>
    <cellStyle name="Comma 2 2 18" xfId="997" xr:uid="{00000000-0005-0000-0000-0000E5030000}"/>
    <cellStyle name="Comma 2 2 18 2" xfId="998" xr:uid="{00000000-0005-0000-0000-0000E6030000}"/>
    <cellStyle name="Comma 2 2 18 2 2" xfId="3963" xr:uid="{116CE17D-91CB-428B-A88C-84B7639E5096}"/>
    <cellStyle name="Comma 2 2 18 3" xfId="999" xr:uid="{00000000-0005-0000-0000-0000E7030000}"/>
    <cellStyle name="Comma 2 2 18 3 2" xfId="3964" xr:uid="{7B0227FC-3825-4A6D-983C-5AC32E20D336}"/>
    <cellStyle name="Comma 2 2 18 4" xfId="3962" xr:uid="{F8EB343F-E876-4B43-BE98-FA12F7F3AF16}"/>
    <cellStyle name="Comma 2 2 19" xfId="1000" xr:uid="{00000000-0005-0000-0000-0000E8030000}"/>
    <cellStyle name="Comma 2 2 19 2" xfId="1001" xr:uid="{00000000-0005-0000-0000-0000E9030000}"/>
    <cellStyle name="Comma 2 2 19 2 2" xfId="3966" xr:uid="{2C14B4CB-0BF7-41F7-ACBC-2052E4DCE6C8}"/>
    <cellStyle name="Comma 2 2 19 3" xfId="1002" xr:uid="{00000000-0005-0000-0000-0000EA030000}"/>
    <cellStyle name="Comma 2 2 19 3 2" xfId="3967" xr:uid="{88C9EBBE-980E-4607-841D-4E12C0FA7C0D}"/>
    <cellStyle name="Comma 2 2 19 4" xfId="3965" xr:uid="{270C4BC8-6597-42A1-91D2-8AA272F0F1E6}"/>
    <cellStyle name="Comma 2 2 2" xfId="1003" xr:uid="{00000000-0005-0000-0000-0000EB030000}"/>
    <cellStyle name="Comma 2 2 2 2" xfId="1004" xr:uid="{00000000-0005-0000-0000-0000EC030000}"/>
    <cellStyle name="Comma 2 2 2 2 2" xfId="1005" xr:uid="{00000000-0005-0000-0000-0000ED030000}"/>
    <cellStyle name="Comma 2 2 2 2 2 2" xfId="3970" xr:uid="{B5561C6A-F36F-4031-8D40-5652A3D39A0E}"/>
    <cellStyle name="Comma 2 2 2 2 3" xfId="1006" xr:uid="{00000000-0005-0000-0000-0000EE030000}"/>
    <cellStyle name="Comma 2 2 2 2 3 2" xfId="3971" xr:uid="{E4B18A17-1E7A-488F-B860-EF74EF97867D}"/>
    <cellStyle name="Comma 2 2 2 2 4" xfId="3969" xr:uid="{556CB9AC-E092-4DA3-9C0A-5203B76B3157}"/>
    <cellStyle name="Comma 2 2 2 3" xfId="1007" xr:uid="{00000000-0005-0000-0000-0000EF030000}"/>
    <cellStyle name="Comma 2 2 2 3 2" xfId="3972" xr:uid="{959A6D77-D040-4F00-AD16-869AF3B49D28}"/>
    <cellStyle name="Comma 2 2 2 4" xfId="1008" xr:uid="{00000000-0005-0000-0000-0000F0030000}"/>
    <cellStyle name="Comma 2 2 2 4 2" xfId="3973" xr:uid="{092BE07F-D691-4F3A-97DC-725DDD0860E0}"/>
    <cellStyle name="Comma 2 2 2 5" xfId="3968" xr:uid="{AD85AAB0-D97A-4600-A077-F16C91FA8AD9}"/>
    <cellStyle name="Comma 2 2 20" xfId="1009" xr:uid="{00000000-0005-0000-0000-0000F1030000}"/>
    <cellStyle name="Comma 2 2 20 2" xfId="1010" xr:uid="{00000000-0005-0000-0000-0000F2030000}"/>
    <cellStyle name="Comma 2 2 20 2 2" xfId="3975" xr:uid="{5C51867B-225C-4428-A617-25A9574CDF5C}"/>
    <cellStyle name="Comma 2 2 20 3" xfId="1011" xr:uid="{00000000-0005-0000-0000-0000F3030000}"/>
    <cellStyle name="Comma 2 2 20 3 2" xfId="3976" xr:uid="{CC54FF05-D5F7-4818-BEF4-A4A03FD1B479}"/>
    <cellStyle name="Comma 2 2 20 4" xfId="3974" xr:uid="{1D0F62D4-3EE0-4D29-818E-5348478587B2}"/>
    <cellStyle name="Comma 2 2 21" xfId="1012" xr:uid="{00000000-0005-0000-0000-0000F4030000}"/>
    <cellStyle name="Comma 2 2 21 2" xfId="1013" xr:uid="{00000000-0005-0000-0000-0000F5030000}"/>
    <cellStyle name="Comma 2 2 21 2 2" xfId="3978" xr:uid="{BDE3FF4E-0870-4285-B38A-C9DB0EA51D32}"/>
    <cellStyle name="Comma 2 2 21 3" xfId="1014" xr:uid="{00000000-0005-0000-0000-0000F6030000}"/>
    <cellStyle name="Comma 2 2 21 3 2" xfId="3979" xr:uid="{9B3CD20D-B6F6-433E-A81D-182E74F47F8A}"/>
    <cellStyle name="Comma 2 2 21 4" xfId="3977" xr:uid="{38AD31D7-F360-49BE-A3E3-F986334C82BB}"/>
    <cellStyle name="Comma 2 2 22" xfId="1015" xr:uid="{00000000-0005-0000-0000-0000F7030000}"/>
    <cellStyle name="Comma 2 2 22 2" xfId="1016" xr:uid="{00000000-0005-0000-0000-0000F8030000}"/>
    <cellStyle name="Comma 2 2 22 2 2" xfId="3981" xr:uid="{B5960031-E4DA-4661-95F8-91442BCA3D2F}"/>
    <cellStyle name="Comma 2 2 22 3" xfId="1017" xr:uid="{00000000-0005-0000-0000-0000F9030000}"/>
    <cellStyle name="Comma 2 2 22 3 2" xfId="3982" xr:uid="{9C128253-CFCE-4A56-ABB5-D2EFA26A7C62}"/>
    <cellStyle name="Comma 2 2 22 4" xfId="3980" xr:uid="{77FA38E3-06FA-44D3-8BF6-558D7F7F4A67}"/>
    <cellStyle name="Comma 2 2 23" xfId="1018" xr:uid="{00000000-0005-0000-0000-0000FA030000}"/>
    <cellStyle name="Comma 2 2 23 2" xfId="1019" xr:uid="{00000000-0005-0000-0000-0000FB030000}"/>
    <cellStyle name="Comma 2 2 23 2 2" xfId="3984" xr:uid="{900E9AED-AB06-414E-BDE3-857038767878}"/>
    <cellStyle name="Comma 2 2 23 3" xfId="1020" xr:uid="{00000000-0005-0000-0000-0000FC030000}"/>
    <cellStyle name="Comma 2 2 23 3 2" xfId="3985" xr:uid="{3C4BF6EF-8E29-4AC7-BC94-72327AAE7E51}"/>
    <cellStyle name="Comma 2 2 23 4" xfId="3983" xr:uid="{C70B12C1-EAD3-422B-B8C6-92EC80AECDC3}"/>
    <cellStyle name="Comma 2 2 24" xfId="1021" xr:uid="{00000000-0005-0000-0000-0000FD030000}"/>
    <cellStyle name="Comma 2 2 24 2" xfId="1022" xr:uid="{00000000-0005-0000-0000-0000FE030000}"/>
    <cellStyle name="Comma 2 2 24 2 2" xfId="3987" xr:uid="{FE54EA65-7032-4C83-81A5-D1DA7C2D1D70}"/>
    <cellStyle name="Comma 2 2 24 3" xfId="1023" xr:uid="{00000000-0005-0000-0000-0000FF030000}"/>
    <cellStyle name="Comma 2 2 24 3 2" xfId="3988" xr:uid="{9C001809-708D-4412-B961-6B112D353E81}"/>
    <cellStyle name="Comma 2 2 24 4" xfId="3986" xr:uid="{547357A4-D84C-4DF6-BAE1-878C116EB481}"/>
    <cellStyle name="Comma 2 2 25" xfId="1024" xr:uid="{00000000-0005-0000-0000-000000040000}"/>
    <cellStyle name="Comma 2 2 25 2" xfId="1025" xr:uid="{00000000-0005-0000-0000-000001040000}"/>
    <cellStyle name="Comma 2 2 25 2 2" xfId="3990" xr:uid="{FA4BA10A-A4DE-443B-B981-4BBC94B44CA5}"/>
    <cellStyle name="Comma 2 2 25 3" xfId="1026" xr:uid="{00000000-0005-0000-0000-000002040000}"/>
    <cellStyle name="Comma 2 2 25 3 2" xfId="3991" xr:uid="{4D342E2E-8C29-44BD-9082-2AB1DBB2008F}"/>
    <cellStyle name="Comma 2 2 25 4" xfId="3989" xr:uid="{0290FF0D-654F-4C39-95D9-A5C24BC0078C}"/>
    <cellStyle name="Comma 2 2 26" xfId="1027" xr:uid="{00000000-0005-0000-0000-000003040000}"/>
    <cellStyle name="Comma 2 2 26 2" xfId="1028" xr:uid="{00000000-0005-0000-0000-000004040000}"/>
    <cellStyle name="Comma 2 2 26 2 2" xfId="3993" xr:uid="{3C2A7500-6F66-4A5A-B08D-31EED4977BF3}"/>
    <cellStyle name="Comma 2 2 26 3" xfId="1029" xr:uid="{00000000-0005-0000-0000-000005040000}"/>
    <cellStyle name="Comma 2 2 26 3 2" xfId="3994" xr:uid="{6A6D5684-276F-4987-9AE6-172CCA82C497}"/>
    <cellStyle name="Comma 2 2 26 4" xfId="3992" xr:uid="{DD0A2579-37E6-4DF2-8F88-3FD27A0DB114}"/>
    <cellStyle name="Comma 2 2 27" xfId="1030" xr:uid="{00000000-0005-0000-0000-000006040000}"/>
    <cellStyle name="Comma 2 2 27 2" xfId="1031" xr:uid="{00000000-0005-0000-0000-000007040000}"/>
    <cellStyle name="Comma 2 2 27 2 2" xfId="3996" xr:uid="{C24012C9-2F69-4C23-A0A7-D1BAAEAAFB7C}"/>
    <cellStyle name="Comma 2 2 27 3" xfId="1032" xr:uid="{00000000-0005-0000-0000-000008040000}"/>
    <cellStyle name="Comma 2 2 27 3 2" xfId="3997" xr:uid="{1C7A1EE1-801C-4E7D-9E41-059B333AE2A9}"/>
    <cellStyle name="Comma 2 2 27 4" xfId="3995" xr:uid="{8F61B229-2F57-45DA-8BE8-42B5AD8FEE98}"/>
    <cellStyle name="Comma 2 2 28" xfId="1033" xr:uid="{00000000-0005-0000-0000-000009040000}"/>
    <cellStyle name="Comma 2 2 28 2" xfId="1034" xr:uid="{00000000-0005-0000-0000-00000A040000}"/>
    <cellStyle name="Comma 2 2 28 2 2" xfId="3999" xr:uid="{CA0C1915-3306-465A-BA40-B8F27344EC8D}"/>
    <cellStyle name="Comma 2 2 28 3" xfId="1035" xr:uid="{00000000-0005-0000-0000-00000B040000}"/>
    <cellStyle name="Comma 2 2 28 3 2" xfId="4000" xr:uid="{D76B630C-57CF-4BCA-B9B8-4B2265CAD8E8}"/>
    <cellStyle name="Comma 2 2 28 4" xfId="3998" xr:uid="{262FB814-6668-48C9-8E09-47EB1542D2C5}"/>
    <cellStyle name="Comma 2 2 29" xfId="1036" xr:uid="{00000000-0005-0000-0000-00000C040000}"/>
    <cellStyle name="Comma 2 2 29 2" xfId="1037" xr:uid="{00000000-0005-0000-0000-00000D040000}"/>
    <cellStyle name="Comma 2 2 29 2 2" xfId="4002" xr:uid="{E592471D-A75A-4D32-ABA5-28297E54616B}"/>
    <cellStyle name="Comma 2 2 29 3" xfId="1038" xr:uid="{00000000-0005-0000-0000-00000E040000}"/>
    <cellStyle name="Comma 2 2 29 3 2" xfId="4003" xr:uid="{E699C79A-5E5F-494D-A17B-134B197CE2F6}"/>
    <cellStyle name="Comma 2 2 29 4" xfId="4001" xr:uid="{7A4832F9-3D00-481E-9875-AC7740AFB06E}"/>
    <cellStyle name="Comma 2 2 3" xfId="1039" xr:uid="{00000000-0005-0000-0000-00000F040000}"/>
    <cellStyle name="Comma 2 2 3 2" xfId="1040" xr:uid="{00000000-0005-0000-0000-000010040000}"/>
    <cellStyle name="Comma 2 2 3 2 2" xfId="4005" xr:uid="{800DF272-450E-44EF-804F-5049194DC342}"/>
    <cellStyle name="Comma 2 2 3 3" xfId="1041" xr:uid="{00000000-0005-0000-0000-000011040000}"/>
    <cellStyle name="Comma 2 2 3 3 2" xfId="4006" xr:uid="{07B17938-FE68-435C-9008-25AA3BA56B16}"/>
    <cellStyle name="Comma 2 2 3 4" xfId="4004" xr:uid="{00A2CEE2-CD25-4D5B-95C0-D0CC07730308}"/>
    <cellStyle name="Comma 2 2 30" xfId="1042" xr:uid="{00000000-0005-0000-0000-000012040000}"/>
    <cellStyle name="Comma 2 2 30 2" xfId="1043" xr:uid="{00000000-0005-0000-0000-000013040000}"/>
    <cellStyle name="Comma 2 2 30 2 2" xfId="4008" xr:uid="{86F4620D-7528-4F63-A559-B51CCCF2AE11}"/>
    <cellStyle name="Comma 2 2 30 3" xfId="1044" xr:uid="{00000000-0005-0000-0000-000014040000}"/>
    <cellStyle name="Comma 2 2 30 3 2" xfId="4009" xr:uid="{5780560E-9E99-4210-A13D-FB68C3BADB0F}"/>
    <cellStyle name="Comma 2 2 30 4" xfId="4007" xr:uid="{58801933-352F-4A18-B638-B44CE18EA2DB}"/>
    <cellStyle name="Comma 2 2 31" xfId="1045" xr:uid="{00000000-0005-0000-0000-000015040000}"/>
    <cellStyle name="Comma 2 2 31 2" xfId="1046" xr:uid="{00000000-0005-0000-0000-000016040000}"/>
    <cellStyle name="Comma 2 2 31 2 2" xfId="4011" xr:uid="{A0635EB8-E666-4A43-AC16-B44B83965785}"/>
    <cellStyle name="Comma 2 2 31 3" xfId="1047" xr:uid="{00000000-0005-0000-0000-000017040000}"/>
    <cellStyle name="Comma 2 2 31 3 2" xfId="4012" xr:uid="{B16343AA-AA36-4FD5-A915-5A8CFED4C3A7}"/>
    <cellStyle name="Comma 2 2 31 4" xfId="4010" xr:uid="{11EC7639-7F6F-4F47-AB81-943BC5E6889F}"/>
    <cellStyle name="Comma 2 2 32" xfId="1048" xr:uid="{00000000-0005-0000-0000-000018040000}"/>
    <cellStyle name="Comma 2 2 32 2" xfId="1049" xr:uid="{00000000-0005-0000-0000-000019040000}"/>
    <cellStyle name="Comma 2 2 32 2 2" xfId="4014" xr:uid="{1BBAA0AA-25D0-48A4-8417-1FC93693AC91}"/>
    <cellStyle name="Comma 2 2 32 3" xfId="1050" xr:uid="{00000000-0005-0000-0000-00001A040000}"/>
    <cellStyle name="Comma 2 2 32 3 2" xfId="4015" xr:uid="{AD584251-DCD7-4EE9-BB2D-DB3A79CF0622}"/>
    <cellStyle name="Comma 2 2 32 4" xfId="4013" xr:uid="{634A4AF8-1CF4-48B7-8BD9-F341C0C780AC}"/>
    <cellStyle name="Comma 2 2 33" xfId="1051" xr:uid="{00000000-0005-0000-0000-00001B040000}"/>
    <cellStyle name="Comma 2 2 33 2" xfId="1052" xr:uid="{00000000-0005-0000-0000-00001C040000}"/>
    <cellStyle name="Comma 2 2 33 2 2" xfId="4017" xr:uid="{84DF1656-FD3B-4FBA-B0EF-8160B53E08AD}"/>
    <cellStyle name="Comma 2 2 33 3" xfId="1053" xr:uid="{00000000-0005-0000-0000-00001D040000}"/>
    <cellStyle name="Comma 2 2 33 3 2" xfId="4018" xr:uid="{10BAB082-255F-4270-B713-ED6B26F4BB44}"/>
    <cellStyle name="Comma 2 2 33 4" xfId="4016" xr:uid="{0BB4FC2B-5905-4E2F-9881-8B756CE455D2}"/>
    <cellStyle name="Comma 2 2 34" xfId="1054" xr:uid="{00000000-0005-0000-0000-00001E040000}"/>
    <cellStyle name="Comma 2 2 34 2" xfId="1055" xr:uid="{00000000-0005-0000-0000-00001F040000}"/>
    <cellStyle name="Comma 2 2 34 2 2" xfId="4020" xr:uid="{CB685C16-B1E2-4D53-AD32-559E7D64C54C}"/>
    <cellStyle name="Comma 2 2 34 3" xfId="1056" xr:uid="{00000000-0005-0000-0000-000020040000}"/>
    <cellStyle name="Comma 2 2 34 3 2" xfId="4021" xr:uid="{4CF8EAA9-3E2F-4781-B7FE-82FB16F26670}"/>
    <cellStyle name="Comma 2 2 34 4" xfId="4019" xr:uid="{55B68FCA-01BF-483B-B3DD-4C7D5BFF6741}"/>
    <cellStyle name="Comma 2 2 35" xfId="1057" xr:uid="{00000000-0005-0000-0000-000021040000}"/>
    <cellStyle name="Comma 2 2 35 2" xfId="1058" xr:uid="{00000000-0005-0000-0000-000022040000}"/>
    <cellStyle name="Comma 2 2 35 2 2" xfId="4023" xr:uid="{87328829-CAF1-487B-A55A-BEE1AB7CAFA6}"/>
    <cellStyle name="Comma 2 2 35 3" xfId="1059" xr:uid="{00000000-0005-0000-0000-000023040000}"/>
    <cellStyle name="Comma 2 2 35 3 2" xfId="4024" xr:uid="{FD66D3DA-074D-4D9A-8F52-E18BD94A4528}"/>
    <cellStyle name="Comma 2 2 35 4" xfId="4022" xr:uid="{4F9B193B-A05F-48B1-B921-2E9AC64CDD87}"/>
    <cellStyle name="Comma 2 2 36" xfId="1060" xr:uid="{00000000-0005-0000-0000-000024040000}"/>
    <cellStyle name="Comma 2 2 36 2" xfId="1061" xr:uid="{00000000-0005-0000-0000-000025040000}"/>
    <cellStyle name="Comma 2 2 36 2 2" xfId="4026" xr:uid="{8135BF3B-9A05-4FCB-9EFA-465763232125}"/>
    <cellStyle name="Comma 2 2 36 3" xfId="1062" xr:uid="{00000000-0005-0000-0000-000026040000}"/>
    <cellStyle name="Comma 2 2 36 3 2" xfId="4027" xr:uid="{2343BA0F-7908-42F1-9466-E89D6331CB61}"/>
    <cellStyle name="Comma 2 2 36 4" xfId="4025" xr:uid="{04025A94-F401-4969-BE77-67E6A06272CC}"/>
    <cellStyle name="Comma 2 2 37" xfId="1063" xr:uid="{00000000-0005-0000-0000-000027040000}"/>
    <cellStyle name="Comma 2 2 37 2" xfId="1064" xr:uid="{00000000-0005-0000-0000-000028040000}"/>
    <cellStyle name="Comma 2 2 37 2 2" xfId="4029" xr:uid="{C7D520FF-D3FD-43BD-8400-AC738BDF0B29}"/>
    <cellStyle name="Comma 2 2 37 3" xfId="1065" xr:uid="{00000000-0005-0000-0000-000029040000}"/>
    <cellStyle name="Comma 2 2 37 3 2" xfId="4030" xr:uid="{760D4916-BDB7-4C58-9621-6F24CD31CAAC}"/>
    <cellStyle name="Comma 2 2 37 4" xfId="4028" xr:uid="{5E451607-E855-42D5-BA50-9D929501C654}"/>
    <cellStyle name="Comma 2 2 38" xfId="1066" xr:uid="{00000000-0005-0000-0000-00002A040000}"/>
    <cellStyle name="Comma 2 2 38 2" xfId="1067" xr:uid="{00000000-0005-0000-0000-00002B040000}"/>
    <cellStyle name="Comma 2 2 38 2 2" xfId="4032" xr:uid="{05272EFE-C562-4930-810F-393A272C9214}"/>
    <cellStyle name="Comma 2 2 38 3" xfId="1068" xr:uid="{00000000-0005-0000-0000-00002C040000}"/>
    <cellStyle name="Comma 2 2 38 3 2" xfId="4033" xr:uid="{37CD6016-A717-424F-A547-D0D851A574D6}"/>
    <cellStyle name="Comma 2 2 38 4" xfId="4031" xr:uid="{7CD10F8A-81D1-470F-B914-C914680D0FF0}"/>
    <cellStyle name="Comma 2 2 39" xfId="1069" xr:uid="{00000000-0005-0000-0000-00002D040000}"/>
    <cellStyle name="Comma 2 2 39 2" xfId="1070" xr:uid="{00000000-0005-0000-0000-00002E040000}"/>
    <cellStyle name="Comma 2 2 39 2 2" xfId="4035" xr:uid="{594A9CF9-99EF-4553-B05B-B5596A224EEA}"/>
    <cellStyle name="Comma 2 2 39 3" xfId="1071" xr:uid="{00000000-0005-0000-0000-00002F040000}"/>
    <cellStyle name="Comma 2 2 39 3 2" xfId="4036" xr:uid="{FD186577-5414-40DE-9629-51FA5DA2E72B}"/>
    <cellStyle name="Comma 2 2 39 4" xfId="4034" xr:uid="{CC7B0A8E-3F69-4F26-93DB-750EA77B1499}"/>
    <cellStyle name="Comma 2 2 4" xfId="1072" xr:uid="{00000000-0005-0000-0000-000030040000}"/>
    <cellStyle name="Comma 2 2 4 2" xfId="1073" xr:uid="{00000000-0005-0000-0000-000031040000}"/>
    <cellStyle name="Comma 2 2 4 2 2" xfId="4038" xr:uid="{EFB85EFD-B720-46D5-9B3B-F60B4FA5B645}"/>
    <cellStyle name="Comma 2 2 4 3" xfId="1074" xr:uid="{00000000-0005-0000-0000-000032040000}"/>
    <cellStyle name="Comma 2 2 4 3 2" xfId="4039" xr:uid="{FEB2834B-6D14-482B-A38E-A1E8B9FE51F6}"/>
    <cellStyle name="Comma 2 2 4 4" xfId="4037" xr:uid="{30D5B622-E111-400C-A40C-D080CEAFEEA7}"/>
    <cellStyle name="Comma 2 2 40" xfId="1075" xr:uid="{00000000-0005-0000-0000-000033040000}"/>
    <cellStyle name="Comma 2 2 40 2" xfId="1076" xr:uid="{00000000-0005-0000-0000-000034040000}"/>
    <cellStyle name="Comma 2 2 40 2 2" xfId="4041" xr:uid="{F2322A2B-C568-4B61-8F48-23C936AF58F0}"/>
    <cellStyle name="Comma 2 2 40 3" xfId="1077" xr:uid="{00000000-0005-0000-0000-000035040000}"/>
    <cellStyle name="Comma 2 2 40 3 2" xfId="4042" xr:uid="{3BF81839-AE2D-4D31-8F06-B629335B6F70}"/>
    <cellStyle name="Comma 2 2 40 4" xfId="4040" xr:uid="{5405C7C5-1663-4F7D-9090-221476CE97E9}"/>
    <cellStyle name="Comma 2 2 41" xfId="1078" xr:uid="{00000000-0005-0000-0000-000036040000}"/>
    <cellStyle name="Comma 2 2 41 2" xfId="1079" xr:uid="{00000000-0005-0000-0000-000037040000}"/>
    <cellStyle name="Comma 2 2 41 2 2" xfId="4044" xr:uid="{DFDF90FD-776E-47AA-9C5A-7E577A9A8215}"/>
    <cellStyle name="Comma 2 2 41 3" xfId="1080" xr:uid="{00000000-0005-0000-0000-000038040000}"/>
    <cellStyle name="Comma 2 2 41 3 2" xfId="4045" xr:uid="{EF1CBB75-4B66-4D1D-8449-EBAC17878988}"/>
    <cellStyle name="Comma 2 2 41 4" xfId="4043" xr:uid="{A13B0AC0-EF37-4EFD-8994-68634C2EC8AF}"/>
    <cellStyle name="Comma 2 2 42" xfId="1081" xr:uid="{00000000-0005-0000-0000-000039040000}"/>
    <cellStyle name="Comma 2 2 42 2" xfId="1082" xr:uid="{00000000-0005-0000-0000-00003A040000}"/>
    <cellStyle name="Comma 2 2 42 2 2" xfId="4047" xr:uid="{7EDC2B39-AA11-4EE7-82B7-80D685F947F6}"/>
    <cellStyle name="Comma 2 2 42 3" xfId="1083" xr:uid="{00000000-0005-0000-0000-00003B040000}"/>
    <cellStyle name="Comma 2 2 42 3 2" xfId="4048" xr:uid="{F17BA9EE-D6A4-4F34-96FF-84E5BE999BE7}"/>
    <cellStyle name="Comma 2 2 42 4" xfId="4046" xr:uid="{06B2625A-555F-4EF9-BDC2-9F64D05DD1E1}"/>
    <cellStyle name="Comma 2 2 43" xfId="1084" xr:uid="{00000000-0005-0000-0000-00003C040000}"/>
    <cellStyle name="Comma 2 2 43 2" xfId="1085" xr:uid="{00000000-0005-0000-0000-00003D040000}"/>
    <cellStyle name="Comma 2 2 43 2 2" xfId="4050" xr:uid="{02AE508F-E023-490E-B2F2-76A9B93730CA}"/>
    <cellStyle name="Comma 2 2 43 3" xfId="1086" xr:uid="{00000000-0005-0000-0000-00003E040000}"/>
    <cellStyle name="Comma 2 2 43 3 2" xfId="4051" xr:uid="{2A471A7D-4F94-4780-BBAE-5211A9E55C67}"/>
    <cellStyle name="Comma 2 2 43 4" xfId="4049" xr:uid="{B0560C5D-9A93-4817-AC4C-FE537D734289}"/>
    <cellStyle name="Comma 2 2 44" xfId="1087" xr:uid="{00000000-0005-0000-0000-00003F040000}"/>
    <cellStyle name="Comma 2 2 44 2" xfId="1088" xr:uid="{00000000-0005-0000-0000-000040040000}"/>
    <cellStyle name="Comma 2 2 44 2 2" xfId="4053" xr:uid="{188A4D1F-658F-447B-B292-BF11BF89198E}"/>
    <cellStyle name="Comma 2 2 44 3" xfId="1089" xr:uid="{00000000-0005-0000-0000-000041040000}"/>
    <cellStyle name="Comma 2 2 44 3 2" xfId="4054" xr:uid="{057C9EAB-C2D0-44BE-847B-367B043BDE3A}"/>
    <cellStyle name="Comma 2 2 44 4" xfId="4052" xr:uid="{70ABE3A6-D684-430D-B0A9-21E1304DF1EB}"/>
    <cellStyle name="Comma 2 2 45" xfId="1090" xr:uid="{00000000-0005-0000-0000-000042040000}"/>
    <cellStyle name="Comma 2 2 45 2" xfId="1091" xr:uid="{00000000-0005-0000-0000-000043040000}"/>
    <cellStyle name="Comma 2 2 45 2 2" xfId="4056" xr:uid="{4E426972-FA5C-487B-83DD-BBD2EE02A2E1}"/>
    <cellStyle name="Comma 2 2 45 3" xfId="1092" xr:uid="{00000000-0005-0000-0000-000044040000}"/>
    <cellStyle name="Comma 2 2 45 3 2" xfId="4057" xr:uid="{3A44DBF0-4477-43C6-85A2-299F8B871BAE}"/>
    <cellStyle name="Comma 2 2 45 4" xfId="4055" xr:uid="{03BB60D5-59FB-4A03-AA73-7C1D928E7B9A}"/>
    <cellStyle name="Comma 2 2 46" xfId="1093" xr:uid="{00000000-0005-0000-0000-000045040000}"/>
    <cellStyle name="Comma 2 2 46 2" xfId="1094" xr:uid="{00000000-0005-0000-0000-000046040000}"/>
    <cellStyle name="Comma 2 2 46 2 2" xfId="4059" xr:uid="{4F75FDB2-341F-4F9C-8C8C-8E35B506AC1B}"/>
    <cellStyle name="Comma 2 2 46 3" xfId="1095" xr:uid="{00000000-0005-0000-0000-000047040000}"/>
    <cellStyle name="Comma 2 2 46 3 2" xfId="4060" xr:uid="{A419ED4D-F505-4FFF-B946-FCFC11D5F811}"/>
    <cellStyle name="Comma 2 2 46 4" xfId="4058" xr:uid="{FAD51366-3F77-4F1F-8A2C-5252C37C0A0F}"/>
    <cellStyle name="Comma 2 2 47" xfId="1096" xr:uid="{00000000-0005-0000-0000-000048040000}"/>
    <cellStyle name="Comma 2 2 47 2" xfId="1097" xr:uid="{00000000-0005-0000-0000-000049040000}"/>
    <cellStyle name="Comma 2 2 47 2 2" xfId="4062" xr:uid="{E4885584-A31B-4B7E-9B98-5086B562411C}"/>
    <cellStyle name="Comma 2 2 47 3" xfId="1098" xr:uid="{00000000-0005-0000-0000-00004A040000}"/>
    <cellStyle name="Comma 2 2 47 3 2" xfId="4063" xr:uid="{F345ADF9-8D0F-4023-83DD-6811823AED45}"/>
    <cellStyle name="Comma 2 2 47 4" xfId="4061" xr:uid="{B03FAF16-C8DE-45CB-A82F-17562CD4F7CE}"/>
    <cellStyle name="Comma 2 2 48" xfId="1099" xr:uid="{00000000-0005-0000-0000-00004B040000}"/>
    <cellStyle name="Comma 2 2 48 2" xfId="1100" xr:uid="{00000000-0005-0000-0000-00004C040000}"/>
    <cellStyle name="Comma 2 2 48 2 2" xfId="4065" xr:uid="{FD549A84-94ED-4FD0-A0A0-8D247C543E0F}"/>
    <cellStyle name="Comma 2 2 48 3" xfId="1101" xr:uid="{00000000-0005-0000-0000-00004D040000}"/>
    <cellStyle name="Comma 2 2 48 3 2" xfId="4066" xr:uid="{A55ABE9E-320F-4ABE-B285-E5CA503E65D0}"/>
    <cellStyle name="Comma 2 2 48 4" xfId="4064" xr:uid="{94D28441-FA1E-4C61-8341-F00712C07500}"/>
    <cellStyle name="Comma 2 2 49" xfId="1102" xr:uid="{00000000-0005-0000-0000-00004E040000}"/>
    <cellStyle name="Comma 2 2 49 2" xfId="1103" xr:uid="{00000000-0005-0000-0000-00004F040000}"/>
    <cellStyle name="Comma 2 2 49 2 2" xfId="4068" xr:uid="{2B2B8CD5-25AB-487A-A7A8-88F95A5F9D9F}"/>
    <cellStyle name="Comma 2 2 49 3" xfId="1104" xr:uid="{00000000-0005-0000-0000-000050040000}"/>
    <cellStyle name="Comma 2 2 49 3 2" xfId="4069" xr:uid="{114A66F5-07BB-4D22-B690-3F0311B6EEE8}"/>
    <cellStyle name="Comma 2 2 49 4" xfId="4067" xr:uid="{FF5C5D85-D14C-4B13-8048-CF7DBD845F67}"/>
    <cellStyle name="Comma 2 2 5" xfId="1105" xr:uid="{00000000-0005-0000-0000-000051040000}"/>
    <cellStyle name="Comma 2 2 5 2" xfId="1106" xr:uid="{00000000-0005-0000-0000-000052040000}"/>
    <cellStyle name="Comma 2 2 5 2 2" xfId="4071" xr:uid="{A7A52464-D6A0-4AE5-A81B-70892F77FFB8}"/>
    <cellStyle name="Comma 2 2 5 3" xfId="1107" xr:uid="{00000000-0005-0000-0000-000053040000}"/>
    <cellStyle name="Comma 2 2 5 3 2" xfId="4072" xr:uid="{8C436756-31CF-4AF8-82B9-96A672B57A18}"/>
    <cellStyle name="Comma 2 2 5 4" xfId="4070" xr:uid="{C7656A9A-A07D-48AC-94E6-7B6C19307286}"/>
    <cellStyle name="Comma 2 2 50" xfId="1108" xr:uid="{00000000-0005-0000-0000-000054040000}"/>
    <cellStyle name="Comma 2 2 50 2" xfId="1109" xr:uid="{00000000-0005-0000-0000-000055040000}"/>
    <cellStyle name="Comma 2 2 50 2 2" xfId="4074" xr:uid="{51A53335-1C9B-42E7-8B8D-1D6282BDD379}"/>
    <cellStyle name="Comma 2 2 50 3" xfId="1110" xr:uid="{00000000-0005-0000-0000-000056040000}"/>
    <cellStyle name="Comma 2 2 50 3 2" xfId="4075" xr:uid="{68C0EAFA-06E9-40E4-888F-0F74EC8792AA}"/>
    <cellStyle name="Comma 2 2 50 4" xfId="4073" xr:uid="{71514432-7E7B-4731-A1C3-CFA4F186AB4F}"/>
    <cellStyle name="Comma 2 2 51" xfId="1111" xr:uid="{00000000-0005-0000-0000-000057040000}"/>
    <cellStyle name="Comma 2 2 51 2" xfId="1112" xr:uid="{00000000-0005-0000-0000-000058040000}"/>
    <cellStyle name="Comma 2 2 51 2 2" xfId="4077" xr:uid="{77828FF1-99F8-4198-9766-45FB9F442C3B}"/>
    <cellStyle name="Comma 2 2 51 3" xfId="1113" xr:uid="{00000000-0005-0000-0000-000059040000}"/>
    <cellStyle name="Comma 2 2 51 3 2" xfId="4078" xr:uid="{F02D71CD-5443-4F38-9835-316186E2BD5E}"/>
    <cellStyle name="Comma 2 2 51 4" xfId="4076" xr:uid="{EEC5BD3E-1031-4A3B-8D13-C72B42F8B8E3}"/>
    <cellStyle name="Comma 2 2 52" xfId="1114" xr:uid="{00000000-0005-0000-0000-00005A040000}"/>
    <cellStyle name="Comma 2 2 52 2" xfId="1115" xr:uid="{00000000-0005-0000-0000-00005B040000}"/>
    <cellStyle name="Comma 2 2 52 2 2" xfId="4080" xr:uid="{1E05ABC1-2EC7-4E3A-913C-4925B3772E18}"/>
    <cellStyle name="Comma 2 2 52 3" xfId="1116" xr:uid="{00000000-0005-0000-0000-00005C040000}"/>
    <cellStyle name="Comma 2 2 52 3 2" xfId="4081" xr:uid="{49D31250-5504-4004-97BE-A4481A6E2F26}"/>
    <cellStyle name="Comma 2 2 52 4" xfId="4079" xr:uid="{63C213A5-9878-4C8F-8C4D-1E98000AE5A7}"/>
    <cellStyle name="Comma 2 2 53" xfId="1117" xr:uid="{00000000-0005-0000-0000-00005D040000}"/>
    <cellStyle name="Comma 2 2 53 2" xfId="1118" xr:uid="{00000000-0005-0000-0000-00005E040000}"/>
    <cellStyle name="Comma 2 2 53 2 2" xfId="4083" xr:uid="{18DE882E-7FBF-437C-A7D7-DA0AE58A6700}"/>
    <cellStyle name="Comma 2 2 53 3" xfId="1119" xr:uid="{00000000-0005-0000-0000-00005F040000}"/>
    <cellStyle name="Comma 2 2 53 3 2" xfId="4084" xr:uid="{C0EA9088-0E08-4598-8E5F-B7016B1CC3A3}"/>
    <cellStyle name="Comma 2 2 53 4" xfId="4082" xr:uid="{A7B8E09F-AC3A-4ABB-87E9-DE6C3D4CB65D}"/>
    <cellStyle name="Comma 2 2 54" xfId="1120" xr:uid="{00000000-0005-0000-0000-000060040000}"/>
    <cellStyle name="Comma 2 2 54 2" xfId="1121" xr:uid="{00000000-0005-0000-0000-000061040000}"/>
    <cellStyle name="Comma 2 2 54 2 2" xfId="4086" xr:uid="{9B5F81B1-75BB-412E-9ADB-1A7384CEB25A}"/>
    <cellStyle name="Comma 2 2 54 3" xfId="1122" xr:uid="{00000000-0005-0000-0000-000062040000}"/>
    <cellStyle name="Comma 2 2 54 3 2" xfId="4087" xr:uid="{BDFABBDE-FD56-4ACC-A13A-06C2B184E5A3}"/>
    <cellStyle name="Comma 2 2 54 4" xfId="4085" xr:uid="{A81BDB62-634B-4036-9167-FA463A66BE22}"/>
    <cellStyle name="Comma 2 2 55" xfId="1123" xr:uid="{00000000-0005-0000-0000-000063040000}"/>
    <cellStyle name="Comma 2 2 55 2" xfId="1124" xr:uid="{00000000-0005-0000-0000-000064040000}"/>
    <cellStyle name="Comma 2 2 55 2 2" xfId="4089" xr:uid="{0E5A7E80-D76D-4C42-BE18-0AC1D92F7492}"/>
    <cellStyle name="Comma 2 2 55 3" xfId="1125" xr:uid="{00000000-0005-0000-0000-000065040000}"/>
    <cellStyle name="Comma 2 2 55 3 2" xfId="4090" xr:uid="{F74E0CCE-680D-4025-B317-8EAE94C44C01}"/>
    <cellStyle name="Comma 2 2 55 4" xfId="4088" xr:uid="{737A9861-00EC-4D2A-AFB9-10F50A7581A3}"/>
    <cellStyle name="Comma 2 2 56" xfId="1126" xr:uid="{00000000-0005-0000-0000-000066040000}"/>
    <cellStyle name="Comma 2 2 56 2" xfId="1127" xr:uid="{00000000-0005-0000-0000-000067040000}"/>
    <cellStyle name="Comma 2 2 56 2 2" xfId="4092" xr:uid="{9E244841-955E-4805-B31B-7374D1166C0C}"/>
    <cellStyle name="Comma 2 2 56 3" xfId="1128" xr:uid="{00000000-0005-0000-0000-000068040000}"/>
    <cellStyle name="Comma 2 2 56 3 2" xfId="4093" xr:uid="{87F81758-1DEA-47F1-8618-95F8019A53C8}"/>
    <cellStyle name="Comma 2 2 56 4" xfId="4091" xr:uid="{DBF1C211-74F1-4A25-8DCB-B85B5AF2D883}"/>
    <cellStyle name="Comma 2 2 57" xfId="1129" xr:uid="{00000000-0005-0000-0000-000069040000}"/>
    <cellStyle name="Comma 2 2 57 2" xfId="1130" xr:uid="{00000000-0005-0000-0000-00006A040000}"/>
    <cellStyle name="Comma 2 2 57 2 2" xfId="4095" xr:uid="{F0174528-DF7F-43D0-B273-BFD53AABEB48}"/>
    <cellStyle name="Comma 2 2 57 3" xfId="1131" xr:uid="{00000000-0005-0000-0000-00006B040000}"/>
    <cellStyle name="Comma 2 2 57 3 2" xfId="4096" xr:uid="{F3C217A2-86ED-4C8B-91AB-9DE559397E90}"/>
    <cellStyle name="Comma 2 2 57 4" xfId="4094" xr:uid="{F9F2700E-146D-47B0-8131-0D921227F94D}"/>
    <cellStyle name="Comma 2 2 58" xfId="1132" xr:uid="{00000000-0005-0000-0000-00006C040000}"/>
    <cellStyle name="Comma 2 2 58 2" xfId="1133" xr:uid="{00000000-0005-0000-0000-00006D040000}"/>
    <cellStyle name="Comma 2 2 58 2 2" xfId="4098" xr:uid="{4DC67402-B130-42DC-8D2E-BB1A978F976D}"/>
    <cellStyle name="Comma 2 2 58 3" xfId="1134" xr:uid="{00000000-0005-0000-0000-00006E040000}"/>
    <cellStyle name="Comma 2 2 58 3 2" xfId="4099" xr:uid="{57096CFD-C794-4E19-909B-0012288046AB}"/>
    <cellStyle name="Comma 2 2 58 4" xfId="4097" xr:uid="{2B0F8932-8AE7-421E-A351-6EE68094C780}"/>
    <cellStyle name="Comma 2 2 59" xfId="1135" xr:uid="{00000000-0005-0000-0000-00006F040000}"/>
    <cellStyle name="Comma 2 2 59 2" xfId="1136" xr:uid="{00000000-0005-0000-0000-000070040000}"/>
    <cellStyle name="Comma 2 2 59 2 2" xfId="4101" xr:uid="{3F6EB09D-05E5-4BBC-8370-29F72EE1695D}"/>
    <cellStyle name="Comma 2 2 59 3" xfId="1137" xr:uid="{00000000-0005-0000-0000-000071040000}"/>
    <cellStyle name="Comma 2 2 59 3 2" xfId="4102" xr:uid="{A7D5D88E-1945-4455-9BE5-66BF939EE2C7}"/>
    <cellStyle name="Comma 2 2 59 4" xfId="4100" xr:uid="{37AC282C-4D17-46D6-B02F-C14CBA164E28}"/>
    <cellStyle name="Comma 2 2 6" xfId="1138" xr:uid="{00000000-0005-0000-0000-000072040000}"/>
    <cellStyle name="Comma 2 2 6 2" xfId="1139" xr:uid="{00000000-0005-0000-0000-000073040000}"/>
    <cellStyle name="Comma 2 2 6 2 2" xfId="4104" xr:uid="{B192D641-F5EF-445F-8618-F862373D95B0}"/>
    <cellStyle name="Comma 2 2 6 3" xfId="1140" xr:uid="{00000000-0005-0000-0000-000074040000}"/>
    <cellStyle name="Comma 2 2 6 3 2" xfId="4105" xr:uid="{E64FB25E-2FFD-4739-ACDB-C38E167F389A}"/>
    <cellStyle name="Comma 2 2 6 4" xfId="4103" xr:uid="{2FB66113-08A7-4D5F-ABFF-D06F9587E5B4}"/>
    <cellStyle name="Comma 2 2 60" xfId="1141" xr:uid="{00000000-0005-0000-0000-000075040000}"/>
    <cellStyle name="Comma 2 2 60 2" xfId="4106" xr:uid="{5B5788B7-75B9-41A5-8648-595313A1A1EF}"/>
    <cellStyle name="Comma 2 2 61" xfId="1142" xr:uid="{00000000-0005-0000-0000-000076040000}"/>
    <cellStyle name="Comma 2 2 61 2" xfId="4107" xr:uid="{6711E084-C999-4AF6-B602-5177A650409B}"/>
    <cellStyle name="Comma 2 2 62" xfId="3937" xr:uid="{F5549604-13CD-4632-BE2E-84899263E717}"/>
    <cellStyle name="Comma 2 2 7" xfId="1143" xr:uid="{00000000-0005-0000-0000-000077040000}"/>
    <cellStyle name="Comma 2 2 7 2" xfId="1144" xr:uid="{00000000-0005-0000-0000-000078040000}"/>
    <cellStyle name="Comma 2 2 7 2 2" xfId="4109" xr:uid="{0003AB9C-4A40-4357-9A17-C750329405CB}"/>
    <cellStyle name="Comma 2 2 7 3" xfId="1145" xr:uid="{00000000-0005-0000-0000-000079040000}"/>
    <cellStyle name="Comma 2 2 7 3 2" xfId="4110" xr:uid="{7EF24BFB-2CB5-4F27-A8C6-AD752A6F2CEF}"/>
    <cellStyle name="Comma 2 2 7 4" xfId="4108" xr:uid="{9CBE0E99-EF81-4EC7-B4E3-FAF311AFD336}"/>
    <cellStyle name="Comma 2 2 8" xfId="1146" xr:uid="{00000000-0005-0000-0000-00007A040000}"/>
    <cellStyle name="Comma 2 2 8 2" xfId="1147" xr:uid="{00000000-0005-0000-0000-00007B040000}"/>
    <cellStyle name="Comma 2 2 8 2 2" xfId="4112" xr:uid="{BE7F4B8F-2C6F-4CE9-9AAE-09984954FD90}"/>
    <cellStyle name="Comma 2 2 8 3" xfId="1148" xr:uid="{00000000-0005-0000-0000-00007C040000}"/>
    <cellStyle name="Comma 2 2 8 3 2" xfId="4113" xr:uid="{77D8336B-A8E3-4053-8DA7-FBBCE507DB4D}"/>
    <cellStyle name="Comma 2 2 8 4" xfId="4111" xr:uid="{4A765FAC-A11D-4157-A808-4AB8277984F2}"/>
    <cellStyle name="Comma 2 2 9" xfId="1149" xr:uid="{00000000-0005-0000-0000-00007D040000}"/>
    <cellStyle name="Comma 2 2 9 2" xfId="1150" xr:uid="{00000000-0005-0000-0000-00007E040000}"/>
    <cellStyle name="Comma 2 2 9 2 2" xfId="4115" xr:uid="{5C4362AB-5CA3-46B4-B8D9-6C6358161AC5}"/>
    <cellStyle name="Comma 2 2 9 3" xfId="1151" xr:uid="{00000000-0005-0000-0000-00007F040000}"/>
    <cellStyle name="Comma 2 2 9 3 2" xfId="4116" xr:uid="{BD945CA4-BC71-4316-83B3-AB4AD5A24596}"/>
    <cellStyle name="Comma 2 2 9 4" xfId="4114" xr:uid="{3DC2BD17-15C5-4941-AA34-2123E834ABD3}"/>
    <cellStyle name="Comma 2 20" xfId="1152" xr:uid="{00000000-0005-0000-0000-000080040000}"/>
    <cellStyle name="Comma 2 20 2" xfId="1153" xr:uid="{00000000-0005-0000-0000-000081040000}"/>
    <cellStyle name="Comma 2 20 3" xfId="1154" xr:uid="{00000000-0005-0000-0000-000082040000}"/>
    <cellStyle name="Comma 2 21" xfId="1155" xr:uid="{00000000-0005-0000-0000-000083040000}"/>
    <cellStyle name="Comma 2 21 2" xfId="1156" xr:uid="{00000000-0005-0000-0000-000084040000}"/>
    <cellStyle name="Comma 2 21 3" xfId="1157" xr:uid="{00000000-0005-0000-0000-000085040000}"/>
    <cellStyle name="Comma 2 22" xfId="1158" xr:uid="{00000000-0005-0000-0000-000086040000}"/>
    <cellStyle name="Comma 2 22 2" xfId="1159" xr:uid="{00000000-0005-0000-0000-000087040000}"/>
    <cellStyle name="Comma 2 22 3" xfId="1160" xr:uid="{00000000-0005-0000-0000-000088040000}"/>
    <cellStyle name="Comma 2 23" xfId="1161" xr:uid="{00000000-0005-0000-0000-000089040000}"/>
    <cellStyle name="Comma 2 23 2" xfId="1162" xr:uid="{00000000-0005-0000-0000-00008A040000}"/>
    <cellStyle name="Comma 2 23 3" xfId="1163" xr:uid="{00000000-0005-0000-0000-00008B040000}"/>
    <cellStyle name="Comma 2 24" xfId="1164" xr:uid="{00000000-0005-0000-0000-00008C040000}"/>
    <cellStyle name="Comma 2 24 2" xfId="1165" xr:uid="{00000000-0005-0000-0000-00008D040000}"/>
    <cellStyle name="Comma 2 24 3" xfId="1166" xr:uid="{00000000-0005-0000-0000-00008E040000}"/>
    <cellStyle name="Comma 2 25" xfId="1167" xr:uid="{00000000-0005-0000-0000-00008F040000}"/>
    <cellStyle name="Comma 2 25 2" xfId="1168" xr:uid="{00000000-0005-0000-0000-000090040000}"/>
    <cellStyle name="Comma 2 25 3" xfId="1169" xr:uid="{00000000-0005-0000-0000-000091040000}"/>
    <cellStyle name="Comma 2 26" xfId="1170" xr:uid="{00000000-0005-0000-0000-000092040000}"/>
    <cellStyle name="Comma 2 26 2" xfId="1171" xr:uid="{00000000-0005-0000-0000-000093040000}"/>
    <cellStyle name="Comma 2 26 3" xfId="1172" xr:uid="{00000000-0005-0000-0000-000094040000}"/>
    <cellStyle name="Comma 2 27" xfId="1173" xr:uid="{00000000-0005-0000-0000-000095040000}"/>
    <cellStyle name="Comma 2 27 2" xfId="1174" xr:uid="{00000000-0005-0000-0000-000096040000}"/>
    <cellStyle name="Comma 2 27 3" xfId="1175" xr:uid="{00000000-0005-0000-0000-000097040000}"/>
    <cellStyle name="Comma 2 28" xfId="1176" xr:uid="{00000000-0005-0000-0000-000098040000}"/>
    <cellStyle name="Comma 2 28 2" xfId="1177" xr:uid="{00000000-0005-0000-0000-000099040000}"/>
    <cellStyle name="Comma 2 28 3" xfId="1178" xr:uid="{00000000-0005-0000-0000-00009A040000}"/>
    <cellStyle name="Comma 2 29" xfId="1179" xr:uid="{00000000-0005-0000-0000-00009B040000}"/>
    <cellStyle name="Comma 2 29 2" xfId="1180" xr:uid="{00000000-0005-0000-0000-00009C040000}"/>
    <cellStyle name="Comma 2 29 3" xfId="1181" xr:uid="{00000000-0005-0000-0000-00009D040000}"/>
    <cellStyle name="Comma 2 3" xfId="1182" xr:uid="{00000000-0005-0000-0000-00009E040000}"/>
    <cellStyle name="Comma 2 3 2" xfId="1183" xr:uid="{00000000-0005-0000-0000-00009F040000}"/>
    <cellStyle name="Comma 2 3 2 2" xfId="1184" xr:uid="{00000000-0005-0000-0000-0000A0040000}"/>
    <cellStyle name="Comma 2 3 2 2 2" xfId="4119" xr:uid="{3844F603-6D1F-48C3-82BD-02DC41B54B00}"/>
    <cellStyle name="Comma 2 3 2 3" xfId="1185" xr:uid="{00000000-0005-0000-0000-0000A1040000}"/>
    <cellStyle name="Comma 2 3 2 3 2" xfId="4120" xr:uid="{48E33DA0-C9EF-491D-B504-91AF077923EA}"/>
    <cellStyle name="Comma 2 3 2 4" xfId="4118" xr:uid="{B291B2BA-B586-4F1E-AED1-F76BF8FB41BF}"/>
    <cellStyle name="Comma 2 3 3" xfId="1186" xr:uid="{00000000-0005-0000-0000-0000A2040000}"/>
    <cellStyle name="Comma 2 3 3 2" xfId="4121" xr:uid="{B1492E41-15F1-4131-9D73-203B3B267F50}"/>
    <cellStyle name="Comma 2 3 4" xfId="1187" xr:uid="{00000000-0005-0000-0000-0000A3040000}"/>
    <cellStyle name="Comma 2 3 4 2" xfId="4122" xr:uid="{6D51E26B-5ECF-4D26-95D5-89450CF0CAF2}"/>
    <cellStyle name="Comma 2 3 5" xfId="4117" xr:uid="{54A20C13-A9A4-4070-8C32-88B966D42196}"/>
    <cellStyle name="Comma 2 30" xfId="1188" xr:uid="{00000000-0005-0000-0000-0000A4040000}"/>
    <cellStyle name="Comma 2 30 2" xfId="1189" xr:uid="{00000000-0005-0000-0000-0000A5040000}"/>
    <cellStyle name="Comma 2 30 3" xfId="1190" xr:uid="{00000000-0005-0000-0000-0000A6040000}"/>
    <cellStyle name="Comma 2 31" xfId="1191" xr:uid="{00000000-0005-0000-0000-0000A7040000}"/>
    <cellStyle name="Comma 2 31 2" xfId="1192" xr:uid="{00000000-0005-0000-0000-0000A8040000}"/>
    <cellStyle name="Comma 2 31 3" xfId="1193" xr:uid="{00000000-0005-0000-0000-0000A9040000}"/>
    <cellStyle name="Comma 2 32" xfId="1194" xr:uid="{00000000-0005-0000-0000-0000AA040000}"/>
    <cellStyle name="Comma 2 32 2" xfId="1195" xr:uid="{00000000-0005-0000-0000-0000AB040000}"/>
    <cellStyle name="Comma 2 32 3" xfId="1196" xr:uid="{00000000-0005-0000-0000-0000AC040000}"/>
    <cellStyle name="Comma 2 33" xfId="1197" xr:uid="{00000000-0005-0000-0000-0000AD040000}"/>
    <cellStyle name="Comma 2 33 2" xfId="1198" xr:uid="{00000000-0005-0000-0000-0000AE040000}"/>
    <cellStyle name="Comma 2 33 3" xfId="1199" xr:uid="{00000000-0005-0000-0000-0000AF040000}"/>
    <cellStyle name="Comma 2 34" xfId="1200" xr:uid="{00000000-0005-0000-0000-0000B0040000}"/>
    <cellStyle name="Comma 2 34 2" xfId="1201" xr:uid="{00000000-0005-0000-0000-0000B1040000}"/>
    <cellStyle name="Comma 2 34 3" xfId="1202" xr:uid="{00000000-0005-0000-0000-0000B2040000}"/>
    <cellStyle name="Comma 2 35" xfId="1203" xr:uid="{00000000-0005-0000-0000-0000B3040000}"/>
    <cellStyle name="Comma 2 35 2" xfId="1204" xr:uid="{00000000-0005-0000-0000-0000B4040000}"/>
    <cellStyle name="Comma 2 35 3" xfId="1205" xr:uid="{00000000-0005-0000-0000-0000B5040000}"/>
    <cellStyle name="Comma 2 36" xfId="1206" xr:uid="{00000000-0005-0000-0000-0000B6040000}"/>
    <cellStyle name="Comma 2 36 2" xfId="1207" xr:uid="{00000000-0005-0000-0000-0000B7040000}"/>
    <cellStyle name="Comma 2 36 3" xfId="1208" xr:uid="{00000000-0005-0000-0000-0000B8040000}"/>
    <cellStyle name="Comma 2 37" xfId="1209" xr:uid="{00000000-0005-0000-0000-0000B9040000}"/>
    <cellStyle name="Comma 2 37 2" xfId="1210" xr:uid="{00000000-0005-0000-0000-0000BA040000}"/>
    <cellStyle name="Comma 2 37 3" xfId="1211" xr:uid="{00000000-0005-0000-0000-0000BB040000}"/>
    <cellStyle name="Comma 2 38" xfId="1212" xr:uid="{00000000-0005-0000-0000-0000BC040000}"/>
    <cellStyle name="Comma 2 38 2" xfId="1213" xr:uid="{00000000-0005-0000-0000-0000BD040000}"/>
    <cellStyle name="Comma 2 38 3" xfId="1214" xr:uid="{00000000-0005-0000-0000-0000BE040000}"/>
    <cellStyle name="Comma 2 39" xfId="1215" xr:uid="{00000000-0005-0000-0000-0000BF040000}"/>
    <cellStyle name="Comma 2 39 2" xfId="1216" xr:uid="{00000000-0005-0000-0000-0000C0040000}"/>
    <cellStyle name="Comma 2 39 3" xfId="1217" xr:uid="{00000000-0005-0000-0000-0000C1040000}"/>
    <cellStyle name="Comma 2 4" xfId="1218" xr:uid="{00000000-0005-0000-0000-0000C2040000}"/>
    <cellStyle name="Comma 2 4 2" xfId="1219" xr:uid="{00000000-0005-0000-0000-0000C3040000}"/>
    <cellStyle name="Comma 2 4 2 2" xfId="4124" xr:uid="{CEB231E8-C93B-4350-B20E-1C0C3BC2220B}"/>
    <cellStyle name="Comma 2 4 3" xfId="1220" xr:uid="{00000000-0005-0000-0000-0000C4040000}"/>
    <cellStyle name="Comma 2 4 3 2" xfId="4125" xr:uid="{9EBD3016-B7A3-4E29-8D61-634825163D77}"/>
    <cellStyle name="Comma 2 4 4" xfId="4123" xr:uid="{3D40004B-8E30-4536-AC28-8BCE6D78BB9E}"/>
    <cellStyle name="Comma 2 40" xfId="1221" xr:uid="{00000000-0005-0000-0000-0000C5040000}"/>
    <cellStyle name="Comma 2 40 2" xfId="1222" xr:uid="{00000000-0005-0000-0000-0000C6040000}"/>
    <cellStyle name="Comma 2 40 3" xfId="1223" xr:uid="{00000000-0005-0000-0000-0000C7040000}"/>
    <cellStyle name="Comma 2 41" xfId="1224" xr:uid="{00000000-0005-0000-0000-0000C8040000}"/>
    <cellStyle name="Comma 2 41 2" xfId="1225" xr:uid="{00000000-0005-0000-0000-0000C9040000}"/>
    <cellStyle name="Comma 2 41 3" xfId="1226" xr:uid="{00000000-0005-0000-0000-0000CA040000}"/>
    <cellStyle name="Comma 2 42" xfId="1227" xr:uid="{00000000-0005-0000-0000-0000CB040000}"/>
    <cellStyle name="Comma 2 42 2" xfId="1228" xr:uid="{00000000-0005-0000-0000-0000CC040000}"/>
    <cellStyle name="Comma 2 42 3" xfId="1229" xr:uid="{00000000-0005-0000-0000-0000CD040000}"/>
    <cellStyle name="Comma 2 43" xfId="1230" xr:uid="{00000000-0005-0000-0000-0000CE040000}"/>
    <cellStyle name="Comma 2 43 2" xfId="1231" xr:uid="{00000000-0005-0000-0000-0000CF040000}"/>
    <cellStyle name="Comma 2 43 3" xfId="1232" xr:uid="{00000000-0005-0000-0000-0000D0040000}"/>
    <cellStyle name="Comma 2 44" xfId="1233" xr:uid="{00000000-0005-0000-0000-0000D1040000}"/>
    <cellStyle name="Comma 2 44 2" xfId="1234" xr:uid="{00000000-0005-0000-0000-0000D2040000}"/>
    <cellStyle name="Comma 2 44 3" xfId="1235" xr:uid="{00000000-0005-0000-0000-0000D3040000}"/>
    <cellStyle name="Comma 2 45" xfId="1236" xr:uid="{00000000-0005-0000-0000-0000D4040000}"/>
    <cellStyle name="Comma 2 45 2" xfId="1237" xr:uid="{00000000-0005-0000-0000-0000D5040000}"/>
    <cellStyle name="Comma 2 45 3" xfId="1238" xr:uid="{00000000-0005-0000-0000-0000D6040000}"/>
    <cellStyle name="Comma 2 46" xfId="1239" xr:uid="{00000000-0005-0000-0000-0000D7040000}"/>
    <cellStyle name="Comma 2 46 2" xfId="1240" xr:uid="{00000000-0005-0000-0000-0000D8040000}"/>
    <cellStyle name="Comma 2 46 3" xfId="1241" xr:uid="{00000000-0005-0000-0000-0000D9040000}"/>
    <cellStyle name="Comma 2 47" xfId="1242" xr:uid="{00000000-0005-0000-0000-0000DA040000}"/>
    <cellStyle name="Comma 2 47 2" xfId="1243" xr:uid="{00000000-0005-0000-0000-0000DB040000}"/>
    <cellStyle name="Comma 2 47 3" xfId="1244" xr:uid="{00000000-0005-0000-0000-0000DC040000}"/>
    <cellStyle name="Comma 2 48" xfId="1245" xr:uid="{00000000-0005-0000-0000-0000DD040000}"/>
    <cellStyle name="Comma 2 48 2" xfId="1246" xr:uid="{00000000-0005-0000-0000-0000DE040000}"/>
    <cellStyle name="Comma 2 48 3" xfId="1247" xr:uid="{00000000-0005-0000-0000-0000DF040000}"/>
    <cellStyle name="Comma 2 49" xfId="1248" xr:uid="{00000000-0005-0000-0000-0000E0040000}"/>
    <cellStyle name="Comma 2 49 2" xfId="1249" xr:uid="{00000000-0005-0000-0000-0000E1040000}"/>
    <cellStyle name="Comma 2 49 3" xfId="1250" xr:uid="{00000000-0005-0000-0000-0000E2040000}"/>
    <cellStyle name="Comma 2 5" xfId="1251" xr:uid="{00000000-0005-0000-0000-0000E3040000}"/>
    <cellStyle name="Comma 2 5 2" xfId="1252" xr:uid="{00000000-0005-0000-0000-0000E4040000}"/>
    <cellStyle name="Comma 2 5 2 2" xfId="4127" xr:uid="{3B93979D-9C40-476B-97DC-B8CB548AA21F}"/>
    <cellStyle name="Comma 2 5 3" xfId="1253" xr:uid="{00000000-0005-0000-0000-0000E5040000}"/>
    <cellStyle name="Comma 2 5 3 2" xfId="4128" xr:uid="{06E7A22B-4A30-45E8-9D78-92773AEFC3D2}"/>
    <cellStyle name="Comma 2 5 4" xfId="4126" xr:uid="{7C1BBD2F-21DE-46FD-A170-05BA2CA7CF5D}"/>
    <cellStyle name="Comma 2 50" xfId="1254" xr:uid="{00000000-0005-0000-0000-0000E6040000}"/>
    <cellStyle name="Comma 2 50 2" xfId="1255" xr:uid="{00000000-0005-0000-0000-0000E7040000}"/>
    <cellStyle name="Comma 2 50 3" xfId="1256" xr:uid="{00000000-0005-0000-0000-0000E8040000}"/>
    <cellStyle name="Comma 2 51" xfId="1257" xr:uid="{00000000-0005-0000-0000-0000E9040000}"/>
    <cellStyle name="Comma 2 51 2" xfId="1258" xr:uid="{00000000-0005-0000-0000-0000EA040000}"/>
    <cellStyle name="Comma 2 51 3" xfId="1259" xr:uid="{00000000-0005-0000-0000-0000EB040000}"/>
    <cellStyle name="Comma 2 52" xfId="1260" xr:uid="{00000000-0005-0000-0000-0000EC040000}"/>
    <cellStyle name="Comma 2 52 2" xfId="1261" xr:uid="{00000000-0005-0000-0000-0000ED040000}"/>
    <cellStyle name="Comma 2 52 3" xfId="1262" xr:uid="{00000000-0005-0000-0000-0000EE040000}"/>
    <cellStyle name="Comma 2 53" xfId="1263" xr:uid="{00000000-0005-0000-0000-0000EF040000}"/>
    <cellStyle name="Comma 2 53 2" xfId="1264" xr:uid="{00000000-0005-0000-0000-0000F0040000}"/>
    <cellStyle name="Comma 2 53 3" xfId="1265" xr:uid="{00000000-0005-0000-0000-0000F1040000}"/>
    <cellStyle name="Comma 2 54" xfId="1266" xr:uid="{00000000-0005-0000-0000-0000F2040000}"/>
    <cellStyle name="Comma 2 54 2" xfId="1267" xr:uid="{00000000-0005-0000-0000-0000F3040000}"/>
    <cellStyle name="Comma 2 54 3" xfId="1268" xr:uid="{00000000-0005-0000-0000-0000F4040000}"/>
    <cellStyle name="Comma 2 55" xfId="1269" xr:uid="{00000000-0005-0000-0000-0000F5040000}"/>
    <cellStyle name="Comma 2 55 2" xfId="1270" xr:uid="{00000000-0005-0000-0000-0000F6040000}"/>
    <cellStyle name="Comma 2 55 3" xfId="1271" xr:uid="{00000000-0005-0000-0000-0000F7040000}"/>
    <cellStyle name="Comma 2 56" xfId="1272" xr:uid="{00000000-0005-0000-0000-0000F8040000}"/>
    <cellStyle name="Comma 2 56 2" xfId="1273" xr:uid="{00000000-0005-0000-0000-0000F9040000}"/>
    <cellStyle name="Comma 2 56 3" xfId="1274" xr:uid="{00000000-0005-0000-0000-0000FA040000}"/>
    <cellStyle name="Comma 2 57" xfId="1275" xr:uid="{00000000-0005-0000-0000-0000FB040000}"/>
    <cellStyle name="Comma 2 57 2" xfId="1276" xr:uid="{00000000-0005-0000-0000-0000FC040000}"/>
    <cellStyle name="Comma 2 57 3" xfId="1277" xr:uid="{00000000-0005-0000-0000-0000FD040000}"/>
    <cellStyle name="Comma 2 58" xfId="1278" xr:uid="{00000000-0005-0000-0000-0000FE040000}"/>
    <cellStyle name="Comma 2 58 2" xfId="1279" xr:uid="{00000000-0005-0000-0000-0000FF040000}"/>
    <cellStyle name="Comma 2 58 3" xfId="1280" xr:uid="{00000000-0005-0000-0000-000000050000}"/>
    <cellStyle name="Comma 2 59" xfId="1281" xr:uid="{00000000-0005-0000-0000-000001050000}"/>
    <cellStyle name="Comma 2 59 2" xfId="1282" xr:uid="{00000000-0005-0000-0000-000002050000}"/>
    <cellStyle name="Comma 2 59 2 2" xfId="4130" xr:uid="{E75C9281-4475-477D-A26A-A3944E4F62E4}"/>
    <cellStyle name="Comma 2 59 3" xfId="1283" xr:uid="{00000000-0005-0000-0000-000003050000}"/>
    <cellStyle name="Comma 2 59 3 2" xfId="4131" xr:uid="{98FA3467-D057-4BF2-B487-3E5C2891960D}"/>
    <cellStyle name="Comma 2 59 4" xfId="4129" xr:uid="{CD63D88B-D49E-4E36-BFD7-19BBCB37748F}"/>
    <cellStyle name="Comma 2 6" xfId="1284" xr:uid="{00000000-0005-0000-0000-000004050000}"/>
    <cellStyle name="Comma 2 6 2" xfId="1285" xr:uid="{00000000-0005-0000-0000-000005050000}"/>
    <cellStyle name="Comma 2 6 2 2" xfId="4133" xr:uid="{6780BABF-9F43-45B1-A285-872FC2347A2E}"/>
    <cellStyle name="Comma 2 6 3" xfId="1286" xr:uid="{00000000-0005-0000-0000-000006050000}"/>
    <cellStyle name="Comma 2 6 3 2" xfId="4134" xr:uid="{9A52BA0A-59B0-4957-96A1-888091ED1EF6}"/>
    <cellStyle name="Comma 2 6 4" xfId="4132" xr:uid="{13D7605D-0E49-4538-810D-B9AB0F91E836}"/>
    <cellStyle name="Comma 2 60" xfId="1287" xr:uid="{00000000-0005-0000-0000-000007050000}"/>
    <cellStyle name="Comma 2 60 2" xfId="1288" xr:uid="{00000000-0005-0000-0000-000008050000}"/>
    <cellStyle name="Comma 2 60 2 2" xfId="1289" xr:uid="{00000000-0005-0000-0000-000009050000}"/>
    <cellStyle name="Comma 2 60 2 2 2" xfId="4137" xr:uid="{C8036AEF-B9E8-4D15-96B5-0752F99D0A15}"/>
    <cellStyle name="Comma 2 60 2 3" xfId="1290" xr:uid="{00000000-0005-0000-0000-00000A050000}"/>
    <cellStyle name="Comma 2 60 2 3 2" xfId="4138" xr:uid="{4EC5A740-9204-4971-B3CC-51A858C1AC4F}"/>
    <cellStyle name="Comma 2 60 2 4" xfId="4136" xr:uid="{69081D3B-25BB-4C14-A1CE-532FFAD4C2EB}"/>
    <cellStyle name="Comma 2 60 3" xfId="1291" xr:uid="{00000000-0005-0000-0000-00000B050000}"/>
    <cellStyle name="Comma 2 60 3 2" xfId="4139" xr:uid="{69E2B397-B94B-4EA5-9FF4-8E690D8577D7}"/>
    <cellStyle name="Comma 2 60 4" xfId="1292" xr:uid="{00000000-0005-0000-0000-00000C050000}"/>
    <cellStyle name="Comma 2 60 4 2" xfId="4140" xr:uid="{0E8EAD23-B130-46F5-98AD-EC7F9F9BAC6B}"/>
    <cellStyle name="Comma 2 60 5" xfId="4135" xr:uid="{BDED2B9A-5F94-49D5-B63B-0D19E397A8C6}"/>
    <cellStyle name="Comma 2 61" xfId="1293" xr:uid="{00000000-0005-0000-0000-00000D050000}"/>
    <cellStyle name="Comma 2 61 2" xfId="1294" xr:uid="{00000000-0005-0000-0000-00000E050000}"/>
    <cellStyle name="Comma 2 61 2 2" xfId="4142" xr:uid="{8CEB8901-3728-43B6-9593-30DF36D90306}"/>
    <cellStyle name="Comma 2 61 3" xfId="1295" xr:uid="{00000000-0005-0000-0000-00000F050000}"/>
    <cellStyle name="Comma 2 61 3 2" xfId="4143" xr:uid="{D3A3E180-279A-4F82-BEDF-418E5C19500F}"/>
    <cellStyle name="Comma 2 61 4" xfId="4141" xr:uid="{9393874F-0CB9-43E0-AD47-E0A2245906A7}"/>
    <cellStyle name="Comma 2 62" xfId="1296" xr:uid="{00000000-0005-0000-0000-000010050000}"/>
    <cellStyle name="Comma 2 62 2" xfId="1297" xr:uid="{00000000-0005-0000-0000-000011050000}"/>
    <cellStyle name="Comma 2 62 2 2" xfId="4145" xr:uid="{2BE2C0C6-A3CF-4E82-AA8E-AD47B4090B59}"/>
    <cellStyle name="Comma 2 62 3" xfId="1298" xr:uid="{00000000-0005-0000-0000-000012050000}"/>
    <cellStyle name="Comma 2 62 3 2" xfId="4146" xr:uid="{58639C39-E5BE-44B5-883C-A0FC39B95739}"/>
    <cellStyle name="Comma 2 62 4" xfId="4144" xr:uid="{E8F5B85D-A778-44BB-B95A-B81B13C39094}"/>
    <cellStyle name="Comma 2 63" xfId="1299" xr:uid="{00000000-0005-0000-0000-000013050000}"/>
    <cellStyle name="Comma 2 63 2" xfId="1300" xr:uid="{00000000-0005-0000-0000-000014050000}"/>
    <cellStyle name="Comma 2 63 2 2" xfId="4148" xr:uid="{CCF04706-7789-4728-B41B-0A28CD7049C7}"/>
    <cellStyle name="Comma 2 63 3" xfId="1301" xr:uid="{00000000-0005-0000-0000-000015050000}"/>
    <cellStyle name="Comma 2 63 3 2" xfId="4149" xr:uid="{A77FB026-FD33-4B18-B805-B82807FB37E3}"/>
    <cellStyle name="Comma 2 63 4" xfId="4147" xr:uid="{4662F2A6-E969-41D5-928A-754863213359}"/>
    <cellStyle name="Comma 2 64" xfId="1302" xr:uid="{00000000-0005-0000-0000-000016050000}"/>
    <cellStyle name="Comma 2 64 2" xfId="4150" xr:uid="{077652B2-A072-47BE-BC01-B9B1B0F3933E}"/>
    <cellStyle name="Comma 2 65" xfId="1303" xr:uid="{00000000-0005-0000-0000-000017050000}"/>
    <cellStyle name="Comma 2 65 2" xfId="1304" xr:uid="{00000000-0005-0000-0000-000018050000}"/>
    <cellStyle name="Comma 2 65 2 2" xfId="4152" xr:uid="{33076CFA-F101-4926-A6D4-51D4A888FE63}"/>
    <cellStyle name="Comma 2 65 3" xfId="4151" xr:uid="{33626D18-A71E-4C7B-B11B-6F2FC2FD18E4}"/>
    <cellStyle name="Comma 2 66" xfId="1305" xr:uid="{00000000-0005-0000-0000-000019050000}"/>
    <cellStyle name="Comma 2 66 2" xfId="4153" xr:uid="{9E098AA9-BFA9-4236-ABAF-79E6C9C4E475}"/>
    <cellStyle name="Comma 2 67" xfId="1306" xr:uid="{00000000-0005-0000-0000-00001A050000}"/>
    <cellStyle name="Comma 2 67 2" xfId="4154" xr:uid="{0063A272-80B8-48B6-B6CF-7B1C45ECA46D}"/>
    <cellStyle name="Comma 2 68" xfId="3936" xr:uid="{FAFF631E-1BFA-4117-9F9C-92ABBB394126}"/>
    <cellStyle name="Comma 2 7" xfId="1307" xr:uid="{00000000-0005-0000-0000-00001B050000}"/>
    <cellStyle name="Comma 2 7 2" xfId="1308" xr:uid="{00000000-0005-0000-0000-00001C050000}"/>
    <cellStyle name="Comma 2 7 3" xfId="1309" xr:uid="{00000000-0005-0000-0000-00001D050000}"/>
    <cellStyle name="Comma 2 8" xfId="1310" xr:uid="{00000000-0005-0000-0000-00001E050000}"/>
    <cellStyle name="Comma 2 8 2" xfId="1311" xr:uid="{00000000-0005-0000-0000-00001F050000}"/>
    <cellStyle name="Comma 2 8 3" xfId="1312" xr:uid="{00000000-0005-0000-0000-000020050000}"/>
    <cellStyle name="Comma 2 9" xfId="1313" xr:uid="{00000000-0005-0000-0000-000021050000}"/>
    <cellStyle name="Comma 2 9 2" xfId="1314" xr:uid="{00000000-0005-0000-0000-000022050000}"/>
    <cellStyle name="Comma 2 9 3" xfId="1315" xr:uid="{00000000-0005-0000-0000-000023050000}"/>
    <cellStyle name="Comma 2_130017-B1  โปรแกรมคอมพิวเตอร์ CPI_Q409" xfId="1316" xr:uid="{00000000-0005-0000-0000-000024050000}"/>
    <cellStyle name="Comma 20" xfId="1317" xr:uid="{00000000-0005-0000-0000-000025050000}"/>
    <cellStyle name="Comma 20 2" xfId="1318" xr:uid="{00000000-0005-0000-0000-000026050000}"/>
    <cellStyle name="Comma 20 2 2" xfId="1319" xr:uid="{00000000-0005-0000-0000-000027050000}"/>
    <cellStyle name="Comma 20 2 2 2" xfId="4156" xr:uid="{8D282DDD-7B7E-43ED-AC5C-0C0A22339C36}"/>
    <cellStyle name="Comma 20 3" xfId="1320" xr:uid="{00000000-0005-0000-0000-000028050000}"/>
    <cellStyle name="Comma 20 3 2" xfId="4157" xr:uid="{1E952963-9F96-415B-B5FA-B029C0A31D21}"/>
    <cellStyle name="Comma 20 4" xfId="4155" xr:uid="{4C4C78DF-9583-4B18-A184-44059A2A0DE3}"/>
    <cellStyle name="Comma 21" xfId="1321" xr:uid="{00000000-0005-0000-0000-000029050000}"/>
    <cellStyle name="Comma 21 2" xfId="1322" xr:uid="{00000000-0005-0000-0000-00002A050000}"/>
    <cellStyle name="Comma 21 2 2" xfId="4159" xr:uid="{18E7C687-50B0-4ED7-9CD0-DB2911D5CE47}"/>
    <cellStyle name="Comma 21 3" xfId="1323" xr:uid="{00000000-0005-0000-0000-00002B050000}"/>
    <cellStyle name="Comma 21 3 2" xfId="4160" xr:uid="{F091FF6E-177A-4169-92AF-A59B3A9EB11D}"/>
    <cellStyle name="Comma 21 4" xfId="4158" xr:uid="{D8C6DE54-357A-4DFE-A2B8-85CEBB16AF08}"/>
    <cellStyle name="Comma 22" xfId="1324" xr:uid="{00000000-0005-0000-0000-00002C050000}"/>
    <cellStyle name="Comma 22 2" xfId="1325" xr:uid="{00000000-0005-0000-0000-00002D050000}"/>
    <cellStyle name="Comma 22 2 2" xfId="4162" xr:uid="{16DAFBD8-0077-4DB0-A8F3-1D189DD460FF}"/>
    <cellStyle name="Comma 22 3" xfId="1326" xr:uid="{00000000-0005-0000-0000-00002E050000}"/>
    <cellStyle name="Comma 22 3 2" xfId="4163" xr:uid="{B13DE298-0299-4961-B4BD-C8C6986D4945}"/>
    <cellStyle name="Comma 22 4" xfId="4161" xr:uid="{844CF02B-2ACD-4B1B-8C05-B02785155EEE}"/>
    <cellStyle name="Comma 23" xfId="1327" xr:uid="{00000000-0005-0000-0000-00002F050000}"/>
    <cellStyle name="Comma 23 2" xfId="1328" xr:uid="{00000000-0005-0000-0000-000030050000}"/>
    <cellStyle name="Comma 23 2 2" xfId="4165" xr:uid="{863CBB87-E2C9-4DEA-BCE5-3D69C10A99EF}"/>
    <cellStyle name="Comma 23 3" xfId="1329" xr:uid="{00000000-0005-0000-0000-000031050000}"/>
    <cellStyle name="Comma 23 3 2" xfId="4166" xr:uid="{12D95669-74ED-404D-8C7A-DC4F3ED41264}"/>
    <cellStyle name="Comma 23 4" xfId="4164" xr:uid="{47613853-7099-4AFB-A846-88F80F688A9F}"/>
    <cellStyle name="Comma 24" xfId="1330" xr:uid="{00000000-0005-0000-0000-000032050000}"/>
    <cellStyle name="Comma 24 2" xfId="1331" xr:uid="{00000000-0005-0000-0000-000033050000}"/>
    <cellStyle name="Comma 24 2 2" xfId="4168" xr:uid="{2EEC0EE7-2BFC-4F41-A1E0-13518BC71D7E}"/>
    <cellStyle name="Comma 24 3" xfId="1332" xr:uid="{00000000-0005-0000-0000-000034050000}"/>
    <cellStyle name="Comma 24 3 2" xfId="4169" xr:uid="{44772F34-E188-459C-9B75-C65A6EE4D8FC}"/>
    <cellStyle name="Comma 24 4" xfId="4167" xr:uid="{07320069-52A9-47DB-AC85-7940DE10AFFF}"/>
    <cellStyle name="Comma 25" xfId="1333" xr:uid="{00000000-0005-0000-0000-000035050000}"/>
    <cellStyle name="Comma 25 2" xfId="1334" xr:uid="{00000000-0005-0000-0000-000036050000}"/>
    <cellStyle name="Comma 25 2 2" xfId="4171" xr:uid="{30E459ED-ABF5-4440-9322-37DE08F1EFE8}"/>
    <cellStyle name="Comma 25 3" xfId="1335" xr:uid="{00000000-0005-0000-0000-000037050000}"/>
    <cellStyle name="Comma 25 3 2" xfId="4172" xr:uid="{F744A8A7-BF7A-49E4-8555-F7D9F307AE44}"/>
    <cellStyle name="Comma 25 4" xfId="4170" xr:uid="{5C810E1D-2969-4BA6-A1F5-035CD5452B0E}"/>
    <cellStyle name="Comma 26" xfId="1336" xr:uid="{00000000-0005-0000-0000-000038050000}"/>
    <cellStyle name="Comma 26 2" xfId="1337" xr:uid="{00000000-0005-0000-0000-000039050000}"/>
    <cellStyle name="Comma 26 2 2" xfId="4174" xr:uid="{C8B0766A-3FBB-4235-9AEA-9B41F452F1AD}"/>
    <cellStyle name="Comma 26 3" xfId="1338" xr:uid="{00000000-0005-0000-0000-00003A050000}"/>
    <cellStyle name="Comma 26 3 2" xfId="4175" xr:uid="{6F4B02BA-5A87-4720-836D-C2A2F5867F8B}"/>
    <cellStyle name="Comma 26 4" xfId="4173" xr:uid="{EFF2809D-0A3B-4172-A9A0-D6558B1C7C0F}"/>
    <cellStyle name="Comma 27" xfId="1339" xr:uid="{00000000-0005-0000-0000-00003B050000}"/>
    <cellStyle name="Comma 27 2" xfId="1340" xr:uid="{00000000-0005-0000-0000-00003C050000}"/>
    <cellStyle name="Comma 27 2 2" xfId="4177" xr:uid="{A4AA2B10-E668-4567-8AA9-B3A0B70AACFC}"/>
    <cellStyle name="Comma 27 3" xfId="1341" xr:uid="{00000000-0005-0000-0000-00003D050000}"/>
    <cellStyle name="Comma 27 3 2" xfId="4178" xr:uid="{6423B06B-0CDF-4582-977A-2D9F03E4A240}"/>
    <cellStyle name="Comma 27 4" xfId="4176" xr:uid="{0619CBE1-A627-4EFE-B4AF-48978CED8123}"/>
    <cellStyle name="Comma 28" xfId="1342" xr:uid="{00000000-0005-0000-0000-00003E050000}"/>
    <cellStyle name="Comma 28 2" xfId="1343" xr:uid="{00000000-0005-0000-0000-00003F050000}"/>
    <cellStyle name="Comma 28 2 2" xfId="4180" xr:uid="{2B32B5BE-48B8-4092-BEFC-DC21453E71E5}"/>
    <cellStyle name="Comma 28 3" xfId="1344" xr:uid="{00000000-0005-0000-0000-000040050000}"/>
    <cellStyle name="Comma 28 3 2" xfId="4181" xr:uid="{662CEE1F-7DA2-499C-9ADA-A735DCF419BE}"/>
    <cellStyle name="Comma 28 4" xfId="4179" xr:uid="{9CA0A4D0-228B-4AB3-B145-FD788D801CE3}"/>
    <cellStyle name="Comma 29" xfId="1345" xr:uid="{00000000-0005-0000-0000-000041050000}"/>
    <cellStyle name="Comma 29 2" xfId="1346" xr:uid="{00000000-0005-0000-0000-000042050000}"/>
    <cellStyle name="Comma 29 2 2" xfId="4183" xr:uid="{66ECB142-9B3D-41D7-BDF6-E2CF089CBC73}"/>
    <cellStyle name="Comma 29 3" xfId="1347" xr:uid="{00000000-0005-0000-0000-000043050000}"/>
    <cellStyle name="Comma 29 3 2" xfId="4184" xr:uid="{4089F13C-1509-42AC-A071-DF822DC91248}"/>
    <cellStyle name="Comma 29 4" xfId="4182" xr:uid="{9119A691-A286-4628-824A-D3B1F821E61E}"/>
    <cellStyle name="Comma 3" xfId="1348" xr:uid="{00000000-0005-0000-0000-000044050000}"/>
    <cellStyle name="Comma 3 10" xfId="4185" xr:uid="{EE473CB3-7FB2-4D66-9555-EB6961F23F75}"/>
    <cellStyle name="Comma 3 2" xfId="1349" xr:uid="{00000000-0005-0000-0000-000045050000}"/>
    <cellStyle name="Comma 3 2 2" xfId="1350" xr:uid="{00000000-0005-0000-0000-000046050000}"/>
    <cellStyle name="Comma 3 2 2 2" xfId="1351" xr:uid="{00000000-0005-0000-0000-000047050000}"/>
    <cellStyle name="Comma 3 2 2 3" xfId="1352" xr:uid="{00000000-0005-0000-0000-000048050000}"/>
    <cellStyle name="Comma 3 2 2 3 2" xfId="4186" xr:uid="{1A245A43-73C7-412B-B78D-8CFF10C58D2C}"/>
    <cellStyle name="Comma 3 2 3" xfId="1353" xr:uid="{00000000-0005-0000-0000-000049050000}"/>
    <cellStyle name="Comma 3 2 4" xfId="1354" xr:uid="{00000000-0005-0000-0000-00004A050000}"/>
    <cellStyle name="Comma 3 3" xfId="1355" xr:uid="{00000000-0005-0000-0000-00004B050000}"/>
    <cellStyle name="Comma 3 3 2" xfId="1356" xr:uid="{00000000-0005-0000-0000-00004C050000}"/>
    <cellStyle name="Comma 3 3 3" xfId="1357" xr:uid="{00000000-0005-0000-0000-00004D050000}"/>
    <cellStyle name="Comma 3 4" xfId="1358" xr:uid="{00000000-0005-0000-0000-00004E050000}"/>
    <cellStyle name="Comma 3 4 2" xfId="1359" xr:uid="{00000000-0005-0000-0000-00004F050000}"/>
    <cellStyle name="Comma 3 4 2 2" xfId="4188" xr:uid="{EDF1CC02-00B2-4E58-B85C-BCF4ABC4669E}"/>
    <cellStyle name="Comma 3 4 3" xfId="1360" xr:uid="{00000000-0005-0000-0000-000050050000}"/>
    <cellStyle name="Comma 3 4 3 2" xfId="4189" xr:uid="{53EAD1F0-4CA1-4212-BD2B-9505CF08398C}"/>
    <cellStyle name="Comma 3 4 4" xfId="4187" xr:uid="{FDC4AADD-FE9E-4703-8AE1-5011FE2AFC27}"/>
    <cellStyle name="Comma 3 5" xfId="1361" xr:uid="{00000000-0005-0000-0000-000051050000}"/>
    <cellStyle name="Comma 3 5 2" xfId="4190" xr:uid="{6AB524D1-8705-4A45-9D97-5C26747B7CCC}"/>
    <cellStyle name="Comma 3 6" xfId="1362" xr:uid="{00000000-0005-0000-0000-000052050000}"/>
    <cellStyle name="Comma 3 6 2" xfId="4191" xr:uid="{DFF69F0E-EA2C-4C62-94EA-83641CE1FD03}"/>
    <cellStyle name="Comma 3 7" xfId="1363" xr:uid="{00000000-0005-0000-0000-000053050000}"/>
    <cellStyle name="Comma 3 7 2" xfId="4192" xr:uid="{4604232D-DCEA-4570-A854-5EBAA5A4D927}"/>
    <cellStyle name="Comma 3 8" xfId="1364" xr:uid="{00000000-0005-0000-0000-000054050000}"/>
    <cellStyle name="Comma 3 8 2" xfId="4193" xr:uid="{3207E8D0-3C6A-4445-9DAA-6C24C000111B}"/>
    <cellStyle name="Comma 3 9" xfId="3848" xr:uid="{00000000-0005-0000-0000-000055050000}"/>
    <cellStyle name="Comma 30" xfId="1365" xr:uid="{00000000-0005-0000-0000-000056050000}"/>
    <cellStyle name="Comma 30 2" xfId="1366" xr:uid="{00000000-0005-0000-0000-000057050000}"/>
    <cellStyle name="Comma 30 2 2" xfId="4195" xr:uid="{C341F6EC-81ED-4275-AAB3-C2B6A5564B90}"/>
    <cellStyle name="Comma 30 3" xfId="1367" xr:uid="{00000000-0005-0000-0000-000058050000}"/>
    <cellStyle name="Comma 30 3 2" xfId="4196" xr:uid="{A4C8BB63-217C-428E-9E35-2A42EC39266E}"/>
    <cellStyle name="Comma 30 4" xfId="4194" xr:uid="{5881CD51-2D8B-4883-B136-4791DD2C4AEE}"/>
    <cellStyle name="Comma 31" xfId="1368" xr:uid="{00000000-0005-0000-0000-000059050000}"/>
    <cellStyle name="Comma 31 2" xfId="1369" xr:uid="{00000000-0005-0000-0000-00005A050000}"/>
    <cellStyle name="Comma 31 2 2" xfId="4198" xr:uid="{F27D5DBD-85CD-4E59-B80F-8883FF4E80E4}"/>
    <cellStyle name="Comma 31 3" xfId="1370" xr:uid="{00000000-0005-0000-0000-00005B050000}"/>
    <cellStyle name="Comma 31 3 2" xfId="4199" xr:uid="{8E773C9B-E378-475C-BB4D-25CF28984199}"/>
    <cellStyle name="Comma 31 4" xfId="4197" xr:uid="{00E769EC-4303-4F78-9455-B195E4B5B609}"/>
    <cellStyle name="Comma 32" xfId="1371" xr:uid="{00000000-0005-0000-0000-00005C050000}"/>
    <cellStyle name="Comma 32 2" xfId="1372" xr:uid="{00000000-0005-0000-0000-00005D050000}"/>
    <cellStyle name="Comma 32 2 2" xfId="4201" xr:uid="{AB79DD10-D3F3-4ED0-B3CE-C7C66403648E}"/>
    <cellStyle name="Comma 32 3" xfId="1373" xr:uid="{00000000-0005-0000-0000-00005E050000}"/>
    <cellStyle name="Comma 32 3 2" xfId="4202" xr:uid="{A8407F06-5E1D-4690-8DC4-4AB0F0D8C313}"/>
    <cellStyle name="Comma 32 4" xfId="4200" xr:uid="{4C79988D-C049-4FCE-A2DD-DA48E4F45507}"/>
    <cellStyle name="Comma 33" xfId="1374" xr:uid="{00000000-0005-0000-0000-00005F050000}"/>
    <cellStyle name="Comma 33 2" xfId="1375" xr:uid="{00000000-0005-0000-0000-000060050000}"/>
    <cellStyle name="Comma 33 2 2" xfId="4204" xr:uid="{B496FEE8-3265-4D71-B010-3964AE7916D5}"/>
    <cellStyle name="Comma 33 3" xfId="1376" xr:uid="{00000000-0005-0000-0000-000061050000}"/>
    <cellStyle name="Comma 33 3 2" xfId="4205" xr:uid="{8D6D4881-C510-4267-A450-C66D786DEB6F}"/>
    <cellStyle name="Comma 33 4" xfId="4203" xr:uid="{3C2648FD-7AB2-41B9-9A1F-33B3DCBB0B5B}"/>
    <cellStyle name="Comma 34" xfId="1377" xr:uid="{00000000-0005-0000-0000-000062050000}"/>
    <cellStyle name="Comma 34 2" xfId="1378" xr:uid="{00000000-0005-0000-0000-000063050000}"/>
    <cellStyle name="Comma 34 2 2" xfId="4207" xr:uid="{DFB2A9B6-CD56-47A1-8E99-E0401CD8BD4F}"/>
    <cellStyle name="Comma 34 3" xfId="1379" xr:uid="{00000000-0005-0000-0000-000064050000}"/>
    <cellStyle name="Comma 34 3 2" xfId="4208" xr:uid="{FAEAF3A1-D6AD-41FA-B30B-BDA4AC444C59}"/>
    <cellStyle name="Comma 34 4" xfId="4206" xr:uid="{8159F65B-072E-43E6-8640-5E8769E0DAAB}"/>
    <cellStyle name="Comma 35" xfId="1380" xr:uid="{00000000-0005-0000-0000-000065050000}"/>
    <cellStyle name="Comma 35 2" xfId="1381" xr:uid="{00000000-0005-0000-0000-000066050000}"/>
    <cellStyle name="Comma 35 2 2" xfId="4210" xr:uid="{62FA3009-8E46-46C2-BD82-33D8B284586B}"/>
    <cellStyle name="Comma 35 3" xfId="1382" xr:uid="{00000000-0005-0000-0000-000067050000}"/>
    <cellStyle name="Comma 35 3 2" xfId="4211" xr:uid="{F642AB71-AB25-4901-AD38-92C8BD5697A6}"/>
    <cellStyle name="Comma 35 4" xfId="4209" xr:uid="{DD0DBB95-FF30-4638-96D6-9B85B1979E96}"/>
    <cellStyle name="Comma 36" xfId="1383" xr:uid="{00000000-0005-0000-0000-000068050000}"/>
    <cellStyle name="Comma 36 2" xfId="1384" xr:uid="{00000000-0005-0000-0000-000069050000}"/>
    <cellStyle name="Comma 36 2 2" xfId="4213" xr:uid="{CE40A5D9-BC07-464E-8AB9-DF4E0442614B}"/>
    <cellStyle name="Comma 36 3" xfId="1385" xr:uid="{00000000-0005-0000-0000-00006A050000}"/>
    <cellStyle name="Comma 36 3 2" xfId="4214" xr:uid="{6E5EDBC7-6C76-424D-B69B-A1B21B108D72}"/>
    <cellStyle name="Comma 36 4" xfId="4212" xr:uid="{B7F1519F-010C-4AEB-874A-0A8742AD1B9D}"/>
    <cellStyle name="Comma 37" xfId="1386" xr:uid="{00000000-0005-0000-0000-00006B050000}"/>
    <cellStyle name="Comma 37 2" xfId="1387" xr:uid="{00000000-0005-0000-0000-00006C050000}"/>
    <cellStyle name="Comma 37 2 2" xfId="4216" xr:uid="{8CE09F0E-C657-4529-8462-79A3072A3AFB}"/>
    <cellStyle name="Comma 37 3" xfId="1388" xr:uid="{00000000-0005-0000-0000-00006D050000}"/>
    <cellStyle name="Comma 37 3 2" xfId="4217" xr:uid="{C0C19867-7C06-47D7-A2EE-729EAD6CC2DA}"/>
    <cellStyle name="Comma 37 4" xfId="4215" xr:uid="{5B5A5F5C-BBE9-4E0A-95E2-9C208119114D}"/>
    <cellStyle name="Comma 38" xfId="1389" xr:uid="{00000000-0005-0000-0000-00006E050000}"/>
    <cellStyle name="Comma 38 2" xfId="1390" xr:uid="{00000000-0005-0000-0000-00006F050000}"/>
    <cellStyle name="Comma 38 2 2" xfId="4219" xr:uid="{7745677E-D4F0-49C0-9A2E-D6553D52BB18}"/>
    <cellStyle name="Comma 38 3" xfId="1391" xr:uid="{00000000-0005-0000-0000-000070050000}"/>
    <cellStyle name="Comma 38 3 2" xfId="4220" xr:uid="{919CB330-2154-4155-8119-F0B67FDB78BC}"/>
    <cellStyle name="Comma 38 4" xfId="4218" xr:uid="{2AB88990-0254-4290-A763-0F5737C8DAA5}"/>
    <cellStyle name="Comma 39" xfId="1392" xr:uid="{00000000-0005-0000-0000-000071050000}"/>
    <cellStyle name="Comma 39 2" xfId="1393" xr:uid="{00000000-0005-0000-0000-000072050000}"/>
    <cellStyle name="Comma 39 2 2" xfId="4222" xr:uid="{16A3BB55-52F3-49EB-93B8-2E48DBDA526F}"/>
    <cellStyle name="Comma 39 3" xfId="1394" xr:uid="{00000000-0005-0000-0000-000073050000}"/>
    <cellStyle name="Comma 39 3 2" xfId="4223" xr:uid="{449B6639-F5B1-4740-B621-139532881F3D}"/>
    <cellStyle name="Comma 39 4" xfId="4221" xr:uid="{C3BD9576-0EB8-49CE-9A46-5E11B23501C2}"/>
    <cellStyle name="Comma 4" xfId="1395" xr:uid="{00000000-0005-0000-0000-000074050000}"/>
    <cellStyle name="Comma 4 10" xfId="1396" xr:uid="{00000000-0005-0000-0000-000075050000}"/>
    <cellStyle name="Comma 4 10 2" xfId="1397" xr:uid="{00000000-0005-0000-0000-000076050000}"/>
    <cellStyle name="Comma 4 10 2 2" xfId="4226" xr:uid="{AD5C7453-F095-41CE-8D48-8670BD5E640D}"/>
    <cellStyle name="Comma 4 10 3" xfId="1398" xr:uid="{00000000-0005-0000-0000-000077050000}"/>
    <cellStyle name="Comma 4 10 3 2" xfId="4227" xr:uid="{9086F62A-204E-43CD-AFCB-5F9A179A2C97}"/>
    <cellStyle name="Comma 4 10 4" xfId="4225" xr:uid="{D6691989-107B-4EBC-9A48-321EFFFF8AB5}"/>
    <cellStyle name="Comma 4 11" xfId="1399" xr:uid="{00000000-0005-0000-0000-000078050000}"/>
    <cellStyle name="Comma 4 11 2" xfId="4228" xr:uid="{98C40017-0873-43E0-9B7A-AF334CE5F656}"/>
    <cellStyle name="Comma 4 12" xfId="1400" xr:uid="{00000000-0005-0000-0000-000079050000}"/>
    <cellStyle name="Comma 4 12 2" xfId="4229" xr:uid="{08745256-E4D9-4279-AE16-44DCF8F6CBF0}"/>
    <cellStyle name="Comma 4 13" xfId="1401" xr:uid="{00000000-0005-0000-0000-00007A050000}"/>
    <cellStyle name="Comma 4 13 2" xfId="4230" xr:uid="{EC9C31E5-9343-49D7-AC22-C8A6EFF6B09C}"/>
    <cellStyle name="Comma 4 14" xfId="4224" xr:uid="{6A317E94-79E8-44EE-B437-809D5451C9D9}"/>
    <cellStyle name="Comma 4 2" xfId="1402" xr:uid="{00000000-0005-0000-0000-00007B050000}"/>
    <cellStyle name="Comma 4 2 2" xfId="1403" xr:uid="{00000000-0005-0000-0000-00007C050000}"/>
    <cellStyle name="Comma 4 2 2 2" xfId="1404" xr:uid="{00000000-0005-0000-0000-00007D050000}"/>
    <cellStyle name="Comma 4 2 2 2 2" xfId="4233" xr:uid="{95A10CFD-5094-4208-B566-C4625C92139F}"/>
    <cellStyle name="Comma 4 2 2 3" xfId="1405" xr:uid="{00000000-0005-0000-0000-00007E050000}"/>
    <cellStyle name="Comma 4 2 2 3 2" xfId="4234" xr:uid="{0AA19026-54E3-4A73-84F1-228C024E7195}"/>
    <cellStyle name="Comma 4 2 2 4" xfId="4232" xr:uid="{8BDCA4F7-F0AA-4038-8F30-DEBC6AFFA67A}"/>
    <cellStyle name="Comma 4 2 3" xfId="1406" xr:uid="{00000000-0005-0000-0000-00007F050000}"/>
    <cellStyle name="Comma 4 2 3 2" xfId="1407" xr:uid="{00000000-0005-0000-0000-000080050000}"/>
    <cellStyle name="Comma 4 2 3 2 2" xfId="4236" xr:uid="{C416786E-A28A-4951-A999-B303F3DD322F}"/>
    <cellStyle name="Comma 4 2 3 3" xfId="1408" xr:uid="{00000000-0005-0000-0000-000081050000}"/>
    <cellStyle name="Comma 4 2 3 3 2" xfId="4237" xr:uid="{17B2B738-C96E-4D86-9C89-6E61E507787F}"/>
    <cellStyle name="Comma 4 2 3 4" xfId="4235" xr:uid="{0A8D120E-8A18-4686-A8F9-72260292F445}"/>
    <cellStyle name="Comma 4 2 4" xfId="1409" xr:uid="{00000000-0005-0000-0000-000082050000}"/>
    <cellStyle name="Comma 4 2 4 2" xfId="1410" xr:uid="{00000000-0005-0000-0000-000083050000}"/>
    <cellStyle name="Comma 4 2 4 2 2" xfId="4239" xr:uid="{BE79393A-B7A1-4ABE-B6ED-D75EF6FDDA41}"/>
    <cellStyle name="Comma 4 2 4 3" xfId="1411" xr:uid="{00000000-0005-0000-0000-000084050000}"/>
    <cellStyle name="Comma 4 2 4 3 2" xfId="4240" xr:uid="{FB1C97D8-750C-4FAD-A147-6E9F1D6E8D31}"/>
    <cellStyle name="Comma 4 2 4 4" xfId="4238" xr:uid="{73B2CFDA-B5EF-4F32-9A87-D1C021FB4717}"/>
    <cellStyle name="Comma 4 2 5" xfId="1412" xr:uid="{00000000-0005-0000-0000-000085050000}"/>
    <cellStyle name="Comma 4 2 5 2" xfId="4241" xr:uid="{C6BF8DB0-69CB-49FD-9B43-6165F3642ECA}"/>
    <cellStyle name="Comma 4 2 6" xfId="1413" xr:uid="{00000000-0005-0000-0000-000086050000}"/>
    <cellStyle name="Comma 4 2 6 2" xfId="4242" xr:uid="{2C1EDF3A-1081-4B98-868D-BD5A1B71B783}"/>
    <cellStyle name="Comma 4 2 7" xfId="4231" xr:uid="{81B37BF4-B49E-4E6D-AE4B-13E6B70B3064}"/>
    <cellStyle name="Comma 4 3" xfId="1414" xr:uid="{00000000-0005-0000-0000-000087050000}"/>
    <cellStyle name="Comma 4 3 2" xfId="1415" xr:uid="{00000000-0005-0000-0000-000088050000}"/>
    <cellStyle name="Comma 4 3 2 2" xfId="4244" xr:uid="{821849C8-F4ED-44E8-AB3B-7E561406B659}"/>
    <cellStyle name="Comma 4 3 3" xfId="1416" xr:uid="{00000000-0005-0000-0000-000089050000}"/>
    <cellStyle name="Comma 4 3 3 2" xfId="4245" xr:uid="{D8AA5625-83C1-4EB9-861C-0389EDB00EEE}"/>
    <cellStyle name="Comma 4 3 4" xfId="4243" xr:uid="{9F96B5E1-0860-4093-A5C0-BA8C3BA98877}"/>
    <cellStyle name="Comma 4 4" xfId="1417" xr:uid="{00000000-0005-0000-0000-00008A050000}"/>
    <cellStyle name="Comma 4 4 2" xfId="1418" xr:uid="{00000000-0005-0000-0000-00008B050000}"/>
    <cellStyle name="Comma 4 4 2 2" xfId="4247" xr:uid="{EE65441F-3328-40DE-8D55-2D25944ECA29}"/>
    <cellStyle name="Comma 4 4 3" xfId="1419" xr:uid="{00000000-0005-0000-0000-00008C050000}"/>
    <cellStyle name="Comma 4 4 3 2" xfId="4248" xr:uid="{AFCD23E7-5038-44F7-8449-CA66EEBFD92A}"/>
    <cellStyle name="Comma 4 4 4" xfId="4246" xr:uid="{91325048-1643-42CB-8EDF-A5A36A9F2D92}"/>
    <cellStyle name="Comma 4 5" xfId="1420" xr:uid="{00000000-0005-0000-0000-00008D050000}"/>
    <cellStyle name="Comma 4 5 2" xfId="1421" xr:uid="{00000000-0005-0000-0000-00008E050000}"/>
    <cellStyle name="Comma 4 5 2 2" xfId="4250" xr:uid="{39C3FEBE-10AC-4808-801E-A7EC84E7591E}"/>
    <cellStyle name="Comma 4 5 3" xfId="1422" xr:uid="{00000000-0005-0000-0000-00008F050000}"/>
    <cellStyle name="Comma 4 5 3 2" xfId="4251" xr:uid="{310BB05B-6E37-49D6-8726-020F559A63B5}"/>
    <cellStyle name="Comma 4 5 4" xfId="4249" xr:uid="{FFBFCC22-F17D-4A7E-9721-7747F729B87C}"/>
    <cellStyle name="Comma 4 6" xfId="1423" xr:uid="{00000000-0005-0000-0000-000090050000}"/>
    <cellStyle name="Comma 4 6 2" xfId="1424" xr:uid="{00000000-0005-0000-0000-000091050000}"/>
    <cellStyle name="Comma 4 6 3" xfId="1425" xr:uid="{00000000-0005-0000-0000-000092050000}"/>
    <cellStyle name="Comma 4 6 3 2" xfId="4252" xr:uid="{6EA720A7-80B8-4A4C-895C-8ABD68DDF7FE}"/>
    <cellStyle name="Comma 4 7" xfId="1426" xr:uid="{00000000-0005-0000-0000-000093050000}"/>
    <cellStyle name="Comma 4 7 2" xfId="1427" xr:uid="{00000000-0005-0000-0000-000094050000}"/>
    <cellStyle name="Comma 4 7 2 2" xfId="4254" xr:uid="{42F29298-2305-4E47-BABE-45D9316BECFB}"/>
    <cellStyle name="Comma 4 7 3" xfId="1428" xr:uid="{00000000-0005-0000-0000-000095050000}"/>
    <cellStyle name="Comma 4 7 3 2" xfId="4255" xr:uid="{25526C9C-F7E1-45A7-85AA-EFC591353A5F}"/>
    <cellStyle name="Comma 4 7 4" xfId="4253" xr:uid="{51E1707B-5D51-497E-BBF5-F884FE9126CD}"/>
    <cellStyle name="Comma 4 8" xfId="1429" xr:uid="{00000000-0005-0000-0000-000096050000}"/>
    <cellStyle name="Comma 4 8 2" xfId="1430" xr:uid="{00000000-0005-0000-0000-000097050000}"/>
    <cellStyle name="Comma 4 8 2 2" xfId="4257" xr:uid="{2D16C74F-A35E-49C4-9319-5B9F80A76B5C}"/>
    <cellStyle name="Comma 4 8 3" xfId="1431" xr:uid="{00000000-0005-0000-0000-000098050000}"/>
    <cellStyle name="Comma 4 8 3 2" xfId="4258" xr:uid="{BACAEAFC-59B8-4E41-BC98-BB5DBA5F0083}"/>
    <cellStyle name="Comma 4 8 4" xfId="4256" xr:uid="{7EF4C304-0D3B-4477-804E-E7D67FA81575}"/>
    <cellStyle name="Comma 4 9" xfId="1432" xr:uid="{00000000-0005-0000-0000-000099050000}"/>
    <cellStyle name="Comma 4 9 2" xfId="1433" xr:uid="{00000000-0005-0000-0000-00009A050000}"/>
    <cellStyle name="Comma 4 9 2 2" xfId="4260" xr:uid="{4EE507BE-C335-435A-9D43-8485BBF34D17}"/>
    <cellStyle name="Comma 4 9 3" xfId="1434" xr:uid="{00000000-0005-0000-0000-00009B050000}"/>
    <cellStyle name="Comma 4 9 3 2" xfId="4261" xr:uid="{E57125DE-F748-4B15-A074-6F2BB83D11A8}"/>
    <cellStyle name="Comma 4 9 4" xfId="4259" xr:uid="{27A4F201-906B-4263-B05C-59318AF61693}"/>
    <cellStyle name="Comma 4_fucking of" xfId="1435" xr:uid="{00000000-0005-0000-0000-00009C050000}"/>
    <cellStyle name="Comma 40" xfId="1436" xr:uid="{00000000-0005-0000-0000-00009D050000}"/>
    <cellStyle name="Comma 40 2" xfId="1437" xr:uid="{00000000-0005-0000-0000-00009E050000}"/>
    <cellStyle name="Comma 40 2 2" xfId="4263" xr:uid="{D5A1F389-8C12-464B-9297-1C2F9F84C7C2}"/>
    <cellStyle name="Comma 40 3" xfId="1438" xr:uid="{00000000-0005-0000-0000-00009F050000}"/>
    <cellStyle name="Comma 40 3 2" xfId="4264" xr:uid="{2AC3A31C-7FC8-459A-A09A-DBC77EA31A8A}"/>
    <cellStyle name="Comma 40 4" xfId="4262" xr:uid="{695D2954-7576-4BE7-AEA7-B45B77284DF6}"/>
    <cellStyle name="Comma 41" xfId="1439" xr:uid="{00000000-0005-0000-0000-0000A0050000}"/>
    <cellStyle name="Comma 41 2" xfId="1440" xr:uid="{00000000-0005-0000-0000-0000A1050000}"/>
    <cellStyle name="Comma 41 2 2" xfId="4266" xr:uid="{356CDF22-81FB-49A6-BD91-548D36782AB3}"/>
    <cellStyle name="Comma 41 3" xfId="1441" xr:uid="{00000000-0005-0000-0000-0000A2050000}"/>
    <cellStyle name="Comma 41 3 2" xfId="4267" xr:uid="{09A7304C-E1DF-4242-91FD-881C9CCEDC1C}"/>
    <cellStyle name="Comma 41 4" xfId="4265" xr:uid="{A6542F47-880C-4117-A755-30A76199956D}"/>
    <cellStyle name="Comma 42" xfId="1442" xr:uid="{00000000-0005-0000-0000-0000A3050000}"/>
    <cellStyle name="Comma 42 2" xfId="1443" xr:uid="{00000000-0005-0000-0000-0000A4050000}"/>
    <cellStyle name="Comma 42 2 2" xfId="4269" xr:uid="{029367CF-F6B3-4128-8995-63D13DA10936}"/>
    <cellStyle name="Comma 42 3" xfId="1444" xr:uid="{00000000-0005-0000-0000-0000A5050000}"/>
    <cellStyle name="Comma 42 3 2" xfId="4270" xr:uid="{071B5F1C-F583-402C-9ECA-E6E07ED5A811}"/>
    <cellStyle name="Comma 42 4" xfId="4268" xr:uid="{055999A3-4471-49CE-8F6A-9F99FB93E2A9}"/>
    <cellStyle name="Comma 43" xfId="1445" xr:uid="{00000000-0005-0000-0000-0000A6050000}"/>
    <cellStyle name="Comma 43 2" xfId="1446" xr:uid="{00000000-0005-0000-0000-0000A7050000}"/>
    <cellStyle name="Comma 43 2 2" xfId="4272" xr:uid="{CADFC0EA-A616-497E-956A-C218DDB77FAB}"/>
    <cellStyle name="Comma 43 3" xfId="1447" xr:uid="{00000000-0005-0000-0000-0000A8050000}"/>
    <cellStyle name="Comma 43 3 2" xfId="4273" xr:uid="{D8765577-3342-41A2-8D0C-D6B087B9DCFC}"/>
    <cellStyle name="Comma 43 4" xfId="4271" xr:uid="{59EFF88D-F060-45A0-8AC9-7DFD6EE17F90}"/>
    <cellStyle name="Comma 44" xfId="1448" xr:uid="{00000000-0005-0000-0000-0000A9050000}"/>
    <cellStyle name="Comma 44 2" xfId="1449" xr:uid="{00000000-0005-0000-0000-0000AA050000}"/>
    <cellStyle name="Comma 44 2 2" xfId="4275" xr:uid="{FE0037AD-964A-4C99-A624-2DA68F9115AB}"/>
    <cellStyle name="Comma 44 3" xfId="1450" xr:uid="{00000000-0005-0000-0000-0000AB050000}"/>
    <cellStyle name="Comma 44 3 2" xfId="4276" xr:uid="{02D9D1A6-850D-49D7-8652-1CA393741630}"/>
    <cellStyle name="Comma 44 4" xfId="4274" xr:uid="{4E3038B4-89C6-4454-A598-5F9554B39AD8}"/>
    <cellStyle name="Comma 45" xfId="1451" xr:uid="{00000000-0005-0000-0000-0000AC050000}"/>
    <cellStyle name="Comma 45 2" xfId="1452" xr:uid="{00000000-0005-0000-0000-0000AD050000}"/>
    <cellStyle name="Comma 45 2 2" xfId="1453" xr:uid="{00000000-0005-0000-0000-0000AE050000}"/>
    <cellStyle name="Comma 45 2 3" xfId="1454" xr:uid="{00000000-0005-0000-0000-0000AF050000}"/>
    <cellStyle name="Comma 45 3" xfId="1455" xr:uid="{00000000-0005-0000-0000-0000B0050000}"/>
    <cellStyle name="Comma 45 4" xfId="1456" xr:uid="{00000000-0005-0000-0000-0000B1050000}"/>
    <cellStyle name="Comma 46" xfId="1457" xr:uid="{00000000-0005-0000-0000-0000B2050000}"/>
    <cellStyle name="Comma 46 2" xfId="1458" xr:uid="{00000000-0005-0000-0000-0000B3050000}"/>
    <cellStyle name="Comma 46 2 2" xfId="4278" xr:uid="{95D60E2F-A23C-4FD9-9C4E-D454CE49C53B}"/>
    <cellStyle name="Comma 46 3" xfId="1459" xr:uid="{00000000-0005-0000-0000-0000B4050000}"/>
    <cellStyle name="Comma 46 3 2" xfId="4279" xr:uid="{FF5F67EA-8EED-4375-952C-6AF2158D605B}"/>
    <cellStyle name="Comma 46 4" xfId="4277" xr:uid="{D7125062-8927-43B2-B0A1-7BFBD0A392A9}"/>
    <cellStyle name="Comma 47" xfId="1460" xr:uid="{00000000-0005-0000-0000-0000B5050000}"/>
    <cellStyle name="Comma 47 2" xfId="1461" xr:uid="{00000000-0005-0000-0000-0000B6050000}"/>
    <cellStyle name="Comma 47 2 2" xfId="4281" xr:uid="{ACD43527-52DA-424A-858F-6ED9FD571DD8}"/>
    <cellStyle name="Comma 47 3" xfId="1462" xr:uid="{00000000-0005-0000-0000-0000B7050000}"/>
    <cellStyle name="Comma 47 3 2" xfId="4282" xr:uid="{4434A953-B8DD-443B-9891-5EF035DC4987}"/>
    <cellStyle name="Comma 47 4" xfId="4280" xr:uid="{7250BC33-6F77-4F1B-AC90-A7EC3054F638}"/>
    <cellStyle name="Comma 48" xfId="1463" xr:uid="{00000000-0005-0000-0000-0000B8050000}"/>
    <cellStyle name="Comma 48 2" xfId="1464" xr:uid="{00000000-0005-0000-0000-0000B9050000}"/>
    <cellStyle name="Comma 48 2 2" xfId="4284" xr:uid="{94573AD9-7995-4772-9EC5-8B81F57F389B}"/>
    <cellStyle name="Comma 48 3" xfId="1465" xr:uid="{00000000-0005-0000-0000-0000BA050000}"/>
    <cellStyle name="Comma 48 3 2" xfId="4285" xr:uid="{B564423F-DE0C-49F9-AB4D-FC658078388B}"/>
    <cellStyle name="Comma 48 4" xfId="4283" xr:uid="{1E95D456-E7E7-4890-B503-7203C7F5D705}"/>
    <cellStyle name="Comma 49" xfId="1466" xr:uid="{00000000-0005-0000-0000-0000BB050000}"/>
    <cellStyle name="Comma 49 2" xfId="1467" xr:uid="{00000000-0005-0000-0000-0000BC050000}"/>
    <cellStyle name="Comma 49 2 2" xfId="4287" xr:uid="{AF02AEEC-123D-487F-B93D-D093B5F5D1A8}"/>
    <cellStyle name="Comma 49 3" xfId="1468" xr:uid="{00000000-0005-0000-0000-0000BD050000}"/>
    <cellStyle name="Comma 49 3 2" xfId="4288" xr:uid="{209C96C7-3717-4F37-8EE3-E6B3B6E5724D}"/>
    <cellStyle name="Comma 49 4" xfId="4286" xr:uid="{7A2F4041-9072-46E0-904B-4876E02EB4EB}"/>
    <cellStyle name="Comma 5" xfId="1469" xr:uid="{00000000-0005-0000-0000-0000BE050000}"/>
    <cellStyle name="Comma 5 10" xfId="1470" xr:uid="{00000000-0005-0000-0000-0000BF050000}"/>
    <cellStyle name="Comma 5 10 2" xfId="4290" xr:uid="{56445577-E0A8-4D37-824A-11C42C438EF1}"/>
    <cellStyle name="Comma 5 11" xfId="4289" xr:uid="{9856C1B9-62B7-4A2A-8E39-F74D96DE21A5}"/>
    <cellStyle name="Comma 5 2" xfId="1471" xr:uid="{00000000-0005-0000-0000-0000C0050000}"/>
    <cellStyle name="Comma 5 2 2" xfId="1472" xr:uid="{00000000-0005-0000-0000-0000C1050000}"/>
    <cellStyle name="Comma 5 2 2 2" xfId="1473" xr:uid="{00000000-0005-0000-0000-0000C2050000}"/>
    <cellStyle name="Comma 5 2 2 2 2" xfId="4293" xr:uid="{CEA55A57-AF17-4AB4-BB3B-8C43E932258F}"/>
    <cellStyle name="Comma 5 2 2 3" xfId="1474" xr:uid="{00000000-0005-0000-0000-0000C3050000}"/>
    <cellStyle name="Comma 5 2 2 3 2" xfId="4294" xr:uid="{52A0D4D8-E447-48AA-984B-CA1D39FD3F22}"/>
    <cellStyle name="Comma 5 2 2 4" xfId="4292" xr:uid="{067DA2E3-2AC4-42FE-8AD1-7CA080EFAAB6}"/>
    <cellStyle name="Comma 5 2 3" xfId="1475" xr:uid="{00000000-0005-0000-0000-0000C4050000}"/>
    <cellStyle name="Comma 5 2 3 2" xfId="4295" xr:uid="{4B00419C-25CF-42C7-B78D-15B79C06143F}"/>
    <cellStyle name="Comma 5 2 4" xfId="1476" xr:uid="{00000000-0005-0000-0000-0000C5050000}"/>
    <cellStyle name="Comma 5 2 4 2" xfId="4296" xr:uid="{EA071A03-469D-4E80-A7C3-7FE8C358AD63}"/>
    <cellStyle name="Comma 5 2 5" xfId="4291" xr:uid="{1092480E-2453-423D-B4DD-F03AE32F5C31}"/>
    <cellStyle name="Comma 5 3" xfId="1477" xr:uid="{00000000-0005-0000-0000-0000C6050000}"/>
    <cellStyle name="Comma 5 3 2" xfId="1478" xr:uid="{00000000-0005-0000-0000-0000C7050000}"/>
    <cellStyle name="Comma 5 3 2 2" xfId="4298" xr:uid="{270FEE3A-0FAC-4812-85AA-8820CB415B51}"/>
    <cellStyle name="Comma 5 3 3" xfId="1479" xr:uid="{00000000-0005-0000-0000-0000C8050000}"/>
    <cellStyle name="Comma 5 3 3 2" xfId="4299" xr:uid="{C6205E95-1DB2-445A-986E-3FD39C34345B}"/>
    <cellStyle name="Comma 5 3 4" xfId="4297" xr:uid="{22A5EBB3-1FF6-4431-AFD0-41D2AF1AF182}"/>
    <cellStyle name="Comma 5 4" xfId="1480" xr:uid="{00000000-0005-0000-0000-0000C9050000}"/>
    <cellStyle name="Comma 5 4 2" xfId="1481" xr:uid="{00000000-0005-0000-0000-0000CA050000}"/>
    <cellStyle name="Comma 5 4 2 2" xfId="4301" xr:uid="{A9E0ACF3-2288-4CB1-A1DE-0C04B9E84C93}"/>
    <cellStyle name="Comma 5 4 3" xfId="1482" xr:uid="{00000000-0005-0000-0000-0000CB050000}"/>
    <cellStyle name="Comma 5 4 3 2" xfId="4302" xr:uid="{06EB7A41-57D6-46E3-BFDE-497FF1A37FB9}"/>
    <cellStyle name="Comma 5 4 4" xfId="4300" xr:uid="{297A153E-D25F-4C55-B07F-05C13FC5A2A9}"/>
    <cellStyle name="Comma 5 5" xfId="1483" xr:uid="{00000000-0005-0000-0000-0000CC050000}"/>
    <cellStyle name="Comma 5 5 2" xfId="1484" xr:uid="{00000000-0005-0000-0000-0000CD050000}"/>
    <cellStyle name="Comma 5 5 3" xfId="1485" xr:uid="{00000000-0005-0000-0000-0000CE050000}"/>
    <cellStyle name="Comma 5 6" xfId="1486" xr:uid="{00000000-0005-0000-0000-0000CF050000}"/>
    <cellStyle name="Comma 5 6 2" xfId="1487" xr:uid="{00000000-0005-0000-0000-0000D0050000}"/>
    <cellStyle name="Comma 5 6 2 2" xfId="4304" xr:uid="{15E3C8F6-A0E6-4788-86D3-FC075F530061}"/>
    <cellStyle name="Comma 5 6 3" xfId="1488" xr:uid="{00000000-0005-0000-0000-0000D1050000}"/>
    <cellStyle name="Comma 5 6 3 2" xfId="4305" xr:uid="{231B6CAF-7FBA-43D7-897D-17C4D3C85AD7}"/>
    <cellStyle name="Comma 5 6 4" xfId="4303" xr:uid="{93A38BD9-ACDF-444B-A485-BB909E6CC755}"/>
    <cellStyle name="Comma 5 7" xfId="1489" xr:uid="{00000000-0005-0000-0000-0000D2050000}"/>
    <cellStyle name="Comma 5 7 2" xfId="1490" xr:uid="{00000000-0005-0000-0000-0000D3050000}"/>
    <cellStyle name="Comma 5 7 2 2" xfId="4307" xr:uid="{7109D0D6-0416-4E68-9760-F5003FB6CF5A}"/>
    <cellStyle name="Comma 5 7 3" xfId="1491" xr:uid="{00000000-0005-0000-0000-0000D4050000}"/>
    <cellStyle name="Comma 5 7 3 2" xfId="4308" xr:uid="{43331043-AFF5-455A-A49D-3FBD4DA01661}"/>
    <cellStyle name="Comma 5 7 4" xfId="4306" xr:uid="{D982408E-DF03-498F-B532-C393FB1780EC}"/>
    <cellStyle name="Comma 5 8" xfId="1492" xr:uid="{00000000-0005-0000-0000-0000D5050000}"/>
    <cellStyle name="Comma 5 8 2" xfId="4309" xr:uid="{A5934E7C-CDBB-438A-B5EA-9DF17BFFC429}"/>
    <cellStyle name="Comma 5 9" xfId="1493" xr:uid="{00000000-0005-0000-0000-0000D6050000}"/>
    <cellStyle name="Comma 5 9 2" xfId="4310" xr:uid="{E4D1B79C-CA29-4D0C-83E3-574313FDD78E}"/>
    <cellStyle name="Comma 50" xfId="1494" xr:uid="{00000000-0005-0000-0000-0000D7050000}"/>
    <cellStyle name="Comma 50 2" xfId="1495" xr:uid="{00000000-0005-0000-0000-0000D8050000}"/>
    <cellStyle name="Comma 50 2 2" xfId="4312" xr:uid="{7E016FB0-8F5E-4635-A9A0-A254A378F128}"/>
    <cellStyle name="Comma 50 3" xfId="1496" xr:uid="{00000000-0005-0000-0000-0000D9050000}"/>
    <cellStyle name="Comma 50 3 2" xfId="4313" xr:uid="{A7474636-2CE4-4CC3-8DFA-5EBBE88E0D4A}"/>
    <cellStyle name="Comma 50 4" xfId="4311" xr:uid="{35F4A298-5BE6-489F-855E-3B2AF8453A70}"/>
    <cellStyle name="Comma 51" xfId="1497" xr:uid="{00000000-0005-0000-0000-0000DA050000}"/>
    <cellStyle name="Comma 51 2" xfId="1498" xr:uid="{00000000-0005-0000-0000-0000DB050000}"/>
    <cellStyle name="Comma 51 2 2" xfId="4315" xr:uid="{D98C0CFA-264E-4ACA-91A8-E9F7344CC4B8}"/>
    <cellStyle name="Comma 51 3" xfId="1499" xr:uid="{00000000-0005-0000-0000-0000DC050000}"/>
    <cellStyle name="Comma 51 3 2" xfId="4316" xr:uid="{785909BB-947A-4382-BF87-C1D98F6E52AE}"/>
    <cellStyle name="Comma 51 4" xfId="4314" xr:uid="{FCFCE500-50D3-4953-87AF-90DEB292C325}"/>
    <cellStyle name="Comma 52" xfId="1500" xr:uid="{00000000-0005-0000-0000-0000DD050000}"/>
    <cellStyle name="Comma 52 2" xfId="1501" xr:uid="{00000000-0005-0000-0000-0000DE050000}"/>
    <cellStyle name="Comma 52 2 2" xfId="4318" xr:uid="{A9ABF6CE-7FEF-4929-89BB-661861817E35}"/>
    <cellStyle name="Comma 52 3" xfId="1502" xr:uid="{00000000-0005-0000-0000-0000DF050000}"/>
    <cellStyle name="Comma 52 3 2" xfId="4319" xr:uid="{311CDFE9-1223-4BE2-93C2-784865853D77}"/>
    <cellStyle name="Comma 52 4" xfId="4317" xr:uid="{AF5B401F-31C0-4DE3-A23B-B71EFFF57B78}"/>
    <cellStyle name="Comma 53" xfId="1503" xr:uid="{00000000-0005-0000-0000-0000E0050000}"/>
    <cellStyle name="Comma 53 2" xfId="1504" xr:uid="{00000000-0005-0000-0000-0000E1050000}"/>
    <cellStyle name="Comma 53 2 2" xfId="4321" xr:uid="{7C80E389-3909-4FBF-9EA3-98202C5671E5}"/>
    <cellStyle name="Comma 53 3" xfId="1505" xr:uid="{00000000-0005-0000-0000-0000E2050000}"/>
    <cellStyle name="Comma 53 3 2" xfId="4322" xr:uid="{5F329DED-F502-4E62-BD14-828B2A6676D6}"/>
    <cellStyle name="Comma 53 4" xfId="4320" xr:uid="{5A7FC2D1-5D55-4E47-85CA-2E0C4B7F17CA}"/>
    <cellStyle name="Comma 54" xfId="1506" xr:uid="{00000000-0005-0000-0000-0000E3050000}"/>
    <cellStyle name="Comma 54 2" xfId="1507" xr:uid="{00000000-0005-0000-0000-0000E4050000}"/>
    <cellStyle name="Comma 54 2 2" xfId="4324" xr:uid="{97765929-6D09-4B1A-9FA4-8F89578903F4}"/>
    <cellStyle name="Comma 54 3" xfId="1508" xr:uid="{00000000-0005-0000-0000-0000E5050000}"/>
    <cellStyle name="Comma 54 3 2" xfId="4325" xr:uid="{2E3B4296-2127-4209-8C35-E3DF3976BC38}"/>
    <cellStyle name="Comma 54 4" xfId="4323" xr:uid="{6AD0BBB6-EB39-4ACE-AF3A-2D227A29DD8D}"/>
    <cellStyle name="Comma 55" xfId="1509" xr:uid="{00000000-0005-0000-0000-0000E6050000}"/>
    <cellStyle name="Comma 55 2" xfId="1510" xr:uid="{00000000-0005-0000-0000-0000E7050000}"/>
    <cellStyle name="Comma 55 2 2" xfId="4327" xr:uid="{7A12C1F6-B962-44D5-9CB0-8CD5764562D4}"/>
    <cellStyle name="Comma 55 3" xfId="1511" xr:uid="{00000000-0005-0000-0000-0000E8050000}"/>
    <cellStyle name="Comma 55 3 2" xfId="4328" xr:uid="{222FC93F-1ECB-4519-B56F-B2F4CD5C7328}"/>
    <cellStyle name="Comma 55 4" xfId="4326" xr:uid="{D1400674-FDFF-48DE-A092-851956984167}"/>
    <cellStyle name="Comma 56" xfId="1512" xr:uid="{00000000-0005-0000-0000-0000E9050000}"/>
    <cellStyle name="Comma 56 2" xfId="1513" xr:uid="{00000000-0005-0000-0000-0000EA050000}"/>
    <cellStyle name="Comma 56 2 2" xfId="4330" xr:uid="{2E264851-CA92-4CAF-8F45-6F0FA725FCC0}"/>
    <cellStyle name="Comma 56 3" xfId="1514" xr:uid="{00000000-0005-0000-0000-0000EB050000}"/>
    <cellStyle name="Comma 56 3 2" xfId="4331" xr:uid="{291A44E0-5698-4B1D-86D1-B47D4F33B225}"/>
    <cellStyle name="Comma 56 4" xfId="4329" xr:uid="{B96CA090-B92A-4D95-901F-D8322BC155CF}"/>
    <cellStyle name="Comma 57" xfId="1515" xr:uid="{00000000-0005-0000-0000-0000EC050000}"/>
    <cellStyle name="Comma 57 2" xfId="4332" xr:uid="{67BEBDF9-4F9D-4435-B663-26F2901F7F80}"/>
    <cellStyle name="Comma 58" xfId="1516" xr:uid="{00000000-0005-0000-0000-0000ED050000}"/>
    <cellStyle name="Comma 58 2" xfId="1517" xr:uid="{00000000-0005-0000-0000-0000EE050000}"/>
    <cellStyle name="Comma 58 2 2" xfId="4333" xr:uid="{592E7F37-838B-4E73-8965-C53BB05DEE37}"/>
    <cellStyle name="Comma 59" xfId="1518" xr:uid="{00000000-0005-0000-0000-0000EF050000}"/>
    <cellStyle name="Comma 6" xfId="1519" xr:uid="{00000000-0005-0000-0000-0000F0050000}"/>
    <cellStyle name="Comma 6 10" xfId="1520" xr:uid="{00000000-0005-0000-0000-0000F1050000}"/>
    <cellStyle name="Comma 6 2" xfId="1521" xr:uid="{00000000-0005-0000-0000-0000F2050000}"/>
    <cellStyle name="Comma 6 2 2" xfId="1522" xr:uid="{00000000-0005-0000-0000-0000F3050000}"/>
    <cellStyle name="Comma 6 2 2 2" xfId="1523" xr:uid="{00000000-0005-0000-0000-0000F4050000}"/>
    <cellStyle name="Comma 6 2 2 2 2" xfId="4336" xr:uid="{98BB6C06-E965-45B5-8E25-0FAE7E56156A}"/>
    <cellStyle name="Comma 6 2 2 3" xfId="1524" xr:uid="{00000000-0005-0000-0000-0000F5050000}"/>
    <cellStyle name="Comma 6 2 2 3 2" xfId="4337" xr:uid="{01005298-F39B-4234-88E5-9194BD551BED}"/>
    <cellStyle name="Comma 6 2 2 4" xfId="4335" xr:uid="{52FF0E1D-FCE6-4138-A597-1F4B9EA7DF2D}"/>
    <cellStyle name="Comma 6 2 3" xfId="1525" xr:uid="{00000000-0005-0000-0000-0000F6050000}"/>
    <cellStyle name="Comma 6 2 3 2" xfId="4338" xr:uid="{58F3EDCB-A258-4C72-BBB7-E1AE33999FDB}"/>
    <cellStyle name="Comma 6 2 4" xfId="1526" xr:uid="{00000000-0005-0000-0000-0000F7050000}"/>
    <cellStyle name="Comma 6 2 4 2" xfId="4339" xr:uid="{54957201-3C8B-49B8-846E-2E0BCB4206D7}"/>
    <cellStyle name="Comma 6 2 5" xfId="4334" xr:uid="{06BFCC6B-EEC5-46CA-839A-045DD2C8A408}"/>
    <cellStyle name="Comma 6 3" xfId="1527" xr:uid="{00000000-0005-0000-0000-0000F8050000}"/>
    <cellStyle name="Comma 6 3 2" xfId="1528" xr:uid="{00000000-0005-0000-0000-0000F9050000}"/>
    <cellStyle name="Comma 6 3 2 2" xfId="4341" xr:uid="{B7A7F4C7-5D06-42AC-AE85-2708478BAC2D}"/>
    <cellStyle name="Comma 6 3 3" xfId="1529" xr:uid="{00000000-0005-0000-0000-0000FA050000}"/>
    <cellStyle name="Comma 6 3 3 2" xfId="4342" xr:uid="{9B6AF2A0-C8B7-4E9E-B178-14E496492929}"/>
    <cellStyle name="Comma 6 3 4" xfId="4340" xr:uid="{C9E25F48-E203-49E6-9F09-A95586AA038B}"/>
    <cellStyle name="Comma 6 4" xfId="1530" xr:uid="{00000000-0005-0000-0000-0000FB050000}"/>
    <cellStyle name="Comma 6 4 2" xfId="1531" xr:uid="{00000000-0005-0000-0000-0000FC050000}"/>
    <cellStyle name="Comma 6 4 2 2" xfId="4344" xr:uid="{A25645D3-A47B-4797-B5BA-A70F807FED51}"/>
    <cellStyle name="Comma 6 4 3" xfId="1532" xr:uid="{00000000-0005-0000-0000-0000FD050000}"/>
    <cellStyle name="Comma 6 4 3 2" xfId="4345" xr:uid="{BEC0951B-4A12-48DC-BD39-FBF87E213E84}"/>
    <cellStyle name="Comma 6 4 4" xfId="4343" xr:uid="{B38A25E9-C125-41FE-B21F-3D3DCFD44698}"/>
    <cellStyle name="Comma 6 5" xfId="1533" xr:uid="{00000000-0005-0000-0000-0000FE050000}"/>
    <cellStyle name="Comma 6 5 2" xfId="1534" xr:uid="{00000000-0005-0000-0000-0000FF050000}"/>
    <cellStyle name="Comma 6 5 3" xfId="1535" xr:uid="{00000000-0005-0000-0000-000000060000}"/>
    <cellStyle name="Comma 6 6" xfId="1536" xr:uid="{00000000-0005-0000-0000-000001060000}"/>
    <cellStyle name="Comma 6 6 2" xfId="1537" xr:uid="{00000000-0005-0000-0000-000002060000}"/>
    <cellStyle name="Comma 6 6 2 2" xfId="4347" xr:uid="{72C2720E-67DF-460B-99D3-05150A560D3F}"/>
    <cellStyle name="Comma 6 6 3" xfId="1538" xr:uid="{00000000-0005-0000-0000-000003060000}"/>
    <cellStyle name="Comma 6 6 3 2" xfId="4348" xr:uid="{DA28CAAE-AC5F-4846-A537-4D9CB3DC9DF8}"/>
    <cellStyle name="Comma 6 6 4" xfId="4346" xr:uid="{2871CE13-5BDD-4164-BE35-A01F6054AD8D}"/>
    <cellStyle name="Comma 6 7" xfId="1539" xr:uid="{00000000-0005-0000-0000-000004060000}"/>
    <cellStyle name="Comma 6 7 2" xfId="1540" xr:uid="{00000000-0005-0000-0000-000005060000}"/>
    <cellStyle name="Comma 6 7 2 2" xfId="4350" xr:uid="{AB3F4ACD-902B-4690-9DF4-E8E213F87977}"/>
    <cellStyle name="Comma 6 7 3" xfId="1541" xr:uid="{00000000-0005-0000-0000-000006060000}"/>
    <cellStyle name="Comma 6 7 3 2" xfId="4351" xr:uid="{FC2A4142-F6AC-49ED-AA46-49891EAE7176}"/>
    <cellStyle name="Comma 6 7 4" xfId="4349" xr:uid="{FFE17694-AFF6-4873-9B3F-89D64406C9C9}"/>
    <cellStyle name="Comma 6 8" xfId="1542" xr:uid="{00000000-0005-0000-0000-000007060000}"/>
    <cellStyle name="Comma 6 8 2" xfId="4352" xr:uid="{60D311E3-A872-4B18-80A6-B6062FF7D667}"/>
    <cellStyle name="Comma 6 9" xfId="1543" xr:uid="{00000000-0005-0000-0000-000008060000}"/>
    <cellStyle name="Comma 60" xfId="1544" xr:uid="{00000000-0005-0000-0000-000009060000}"/>
    <cellStyle name="Comma 61" xfId="1545" xr:uid="{00000000-0005-0000-0000-00000A060000}"/>
    <cellStyle name="Comma 62" xfId="1546" xr:uid="{00000000-0005-0000-0000-00000B060000}"/>
    <cellStyle name="Comma 62 2" xfId="4353" xr:uid="{C9E33889-3FD6-4A41-B4E5-2F4FAE141860}"/>
    <cellStyle name="Comma 63" xfId="1547" xr:uid="{00000000-0005-0000-0000-00000C060000}"/>
    <cellStyle name="Comma 63 2" xfId="4354" xr:uid="{C67D9EA1-9115-46D9-BAAD-C0907CDAE2B7}"/>
    <cellStyle name="Comma 64" xfId="3877" xr:uid="{41F92808-E4FA-4BDE-A26B-DC47EA5BE788}"/>
    <cellStyle name="Comma 65" xfId="4504" xr:uid="{8AF06154-8D79-445F-8D77-282D14C7A9C6}"/>
    <cellStyle name="Comma 7" xfId="1548" xr:uid="{00000000-0005-0000-0000-00000D060000}"/>
    <cellStyle name="Comma 7 10" xfId="4355" xr:uid="{BDBFA901-54E7-4CB6-8C52-B9C5EF9098B0}"/>
    <cellStyle name="Comma 7 2" xfId="1549" xr:uid="{00000000-0005-0000-0000-00000E060000}"/>
    <cellStyle name="Comma 7 2 2" xfId="1550" xr:uid="{00000000-0005-0000-0000-00000F060000}"/>
    <cellStyle name="Comma 7 2 3" xfId="1551" xr:uid="{00000000-0005-0000-0000-000010060000}"/>
    <cellStyle name="Comma 7 3" xfId="1552" xr:uid="{00000000-0005-0000-0000-000011060000}"/>
    <cellStyle name="Comma 7 3 2" xfId="1553" xr:uid="{00000000-0005-0000-0000-000012060000}"/>
    <cellStyle name="Comma 7 3 3" xfId="1554" xr:uid="{00000000-0005-0000-0000-000013060000}"/>
    <cellStyle name="Comma 7 4" xfId="1555" xr:uid="{00000000-0005-0000-0000-000014060000}"/>
    <cellStyle name="Comma 7 4 2" xfId="1556" xr:uid="{00000000-0005-0000-0000-000015060000}"/>
    <cellStyle name="Comma 7 4 2 2" xfId="4357" xr:uid="{0991E778-4E57-4B5E-B09B-E7BE6D3950D1}"/>
    <cellStyle name="Comma 7 4 3" xfId="1557" xr:uid="{00000000-0005-0000-0000-000016060000}"/>
    <cellStyle name="Comma 7 4 3 2" xfId="4358" xr:uid="{C9FE6470-BEE4-4F06-9FB6-00847D21A740}"/>
    <cellStyle name="Comma 7 4 4" xfId="4356" xr:uid="{668DDB4F-C69C-41C6-8BA1-BA7AE1510293}"/>
    <cellStyle name="Comma 7 5" xfId="1558" xr:uid="{00000000-0005-0000-0000-000017060000}"/>
    <cellStyle name="Comma 7 5 2" xfId="1559" xr:uid="{00000000-0005-0000-0000-000018060000}"/>
    <cellStyle name="Comma 7 5 2 2" xfId="4360" xr:uid="{C1762BB0-ADB6-42A8-90CD-D469D5AFEA24}"/>
    <cellStyle name="Comma 7 5 3" xfId="1560" xr:uid="{00000000-0005-0000-0000-000019060000}"/>
    <cellStyle name="Comma 7 5 3 2" xfId="4361" xr:uid="{17FEEC71-1084-4DE9-BA49-F3BFE225F3A9}"/>
    <cellStyle name="Comma 7 5 4" xfId="4359" xr:uid="{C1DE173C-C1E7-429D-B420-28065B3180F1}"/>
    <cellStyle name="Comma 7 6" xfId="1561" xr:uid="{00000000-0005-0000-0000-00001A060000}"/>
    <cellStyle name="Comma 7 6 2" xfId="1562" xr:uid="{00000000-0005-0000-0000-00001B060000}"/>
    <cellStyle name="Comma 7 6 2 2" xfId="4363" xr:uid="{6ACA4877-C413-406E-917F-FB619D143384}"/>
    <cellStyle name="Comma 7 6 3" xfId="1563" xr:uid="{00000000-0005-0000-0000-00001C060000}"/>
    <cellStyle name="Comma 7 6 3 2" xfId="4364" xr:uid="{0023F455-9A29-4F01-A4E2-B961B4690632}"/>
    <cellStyle name="Comma 7 6 4" xfId="4362" xr:uid="{136EED7C-2FD2-4013-8305-6C8C59AC7CDE}"/>
    <cellStyle name="Comma 7 7" xfId="1564" xr:uid="{00000000-0005-0000-0000-00001D060000}"/>
    <cellStyle name="Comma 7 7 2" xfId="4365" xr:uid="{AC02384F-707F-4FE4-BBFF-F36E0CFE61E5}"/>
    <cellStyle name="Comma 7 8" xfId="1565" xr:uid="{00000000-0005-0000-0000-00001E060000}"/>
    <cellStyle name="Comma 7 8 2" xfId="4366" xr:uid="{C8352C01-FA50-4E7B-B39F-5F1010181038}"/>
    <cellStyle name="Comma 7 9" xfId="1566" xr:uid="{00000000-0005-0000-0000-00001F060000}"/>
    <cellStyle name="Comma 7 9 2" xfId="4367" xr:uid="{0AB02FEF-8566-4DEA-9888-7CCA2402DDDF}"/>
    <cellStyle name="Comma 8" xfId="1567" xr:uid="{00000000-0005-0000-0000-000020060000}"/>
    <cellStyle name="Comma 8 2" xfId="1568" xr:uid="{00000000-0005-0000-0000-000021060000}"/>
    <cellStyle name="Comma 8 2 2" xfId="1569" xr:uid="{00000000-0005-0000-0000-000022060000}"/>
    <cellStyle name="Comma 8 2 3" xfId="1570" xr:uid="{00000000-0005-0000-0000-000023060000}"/>
    <cellStyle name="Comma 8 3" xfId="1571" xr:uid="{00000000-0005-0000-0000-000024060000}"/>
    <cellStyle name="Comma 8 3 2" xfId="1572" xr:uid="{00000000-0005-0000-0000-000025060000}"/>
    <cellStyle name="Comma 8 3 3" xfId="1573" xr:uid="{00000000-0005-0000-0000-000026060000}"/>
    <cellStyle name="Comma 8 4" xfId="1574" xr:uid="{00000000-0005-0000-0000-000027060000}"/>
    <cellStyle name="Comma 8 5" xfId="1575" xr:uid="{00000000-0005-0000-0000-000028060000}"/>
    <cellStyle name="Comma 8 5 2" xfId="4368" xr:uid="{D891407F-1BD7-4D38-ABB4-542AD9DC0BA7}"/>
    <cellStyle name="Comma 9" xfId="1576" xr:uid="{00000000-0005-0000-0000-000029060000}"/>
    <cellStyle name="Comma 9 2" xfId="1577" xr:uid="{00000000-0005-0000-0000-00002A060000}"/>
    <cellStyle name="Comma 9 2 2" xfId="1578" xr:uid="{00000000-0005-0000-0000-00002B060000}"/>
    <cellStyle name="Comma 9 2 3" xfId="1579" xr:uid="{00000000-0005-0000-0000-00002C060000}"/>
    <cellStyle name="Comma 9 2 3 2" xfId="4369" xr:uid="{A351BD31-0CE1-4971-905A-D8D27666159D}"/>
    <cellStyle name="Comma 9 3" xfId="1580" xr:uid="{00000000-0005-0000-0000-00002D060000}"/>
    <cellStyle name="Comma 9 3 2" xfId="1581" xr:uid="{00000000-0005-0000-0000-00002E060000}"/>
    <cellStyle name="Comma 9 3 3" xfId="1582" xr:uid="{00000000-0005-0000-0000-00002F060000}"/>
    <cellStyle name="Comma 9 3 3 2" xfId="4370" xr:uid="{56EDB236-E0E1-43AF-B1B1-AF71D736D465}"/>
    <cellStyle name="Comma 9 4" xfId="1583" xr:uid="{00000000-0005-0000-0000-000030060000}"/>
    <cellStyle name="Comma 9 4 2" xfId="1584" xr:uid="{00000000-0005-0000-0000-000031060000}"/>
    <cellStyle name="Comma 9 4 3" xfId="1585" xr:uid="{00000000-0005-0000-0000-000032060000}"/>
    <cellStyle name="Comma 9 4 3 2" xfId="4371" xr:uid="{5B669C79-9895-4B8A-B0D5-1B3163E4CF5A}"/>
    <cellStyle name="Comma 9 5" xfId="1586" xr:uid="{00000000-0005-0000-0000-000033060000}"/>
    <cellStyle name="Comma 9 6" xfId="1587" xr:uid="{00000000-0005-0000-0000-000034060000}"/>
    <cellStyle name="Comma 9 6 2" xfId="4372" xr:uid="{FEBC2222-1D23-4F1A-9C50-3B6F04F770F6}"/>
    <cellStyle name="comma zerodec" xfId="1588" xr:uid="{00000000-0005-0000-0000-000035060000}"/>
    <cellStyle name="comma zerodec 2" xfId="1589" xr:uid="{00000000-0005-0000-0000-000036060000}"/>
    <cellStyle name="comma zerodec 2 2" xfId="1590" xr:uid="{00000000-0005-0000-0000-000037060000}"/>
    <cellStyle name="comma zerodec 2 2 2" xfId="4374" xr:uid="{9C3552A8-8C11-4577-B0CB-117041BB1ACF}"/>
    <cellStyle name="comma zerodec 2 3" xfId="1591" xr:uid="{00000000-0005-0000-0000-000038060000}"/>
    <cellStyle name="comma zerodec 2 4" xfId="4373" xr:uid="{BAE2A9DD-CA3A-430D-899C-0E33965DC067}"/>
    <cellStyle name="comma zerodec 3" xfId="1592" xr:uid="{00000000-0005-0000-0000-000039060000}"/>
    <cellStyle name="comma zerodec 3 2" xfId="1593" xr:uid="{00000000-0005-0000-0000-00003A060000}"/>
    <cellStyle name="comma zerodec 3 2 2" xfId="4376" xr:uid="{5750E1B3-84BE-434E-801F-73AA6C5E1611}"/>
    <cellStyle name="comma zerodec 3 3" xfId="1594" xr:uid="{00000000-0005-0000-0000-00003B060000}"/>
    <cellStyle name="comma zerodec 3 4" xfId="4375" xr:uid="{6B2290FD-F331-415E-AA04-AC27BC8D9482}"/>
    <cellStyle name="comma zerodec 4" xfId="1595" xr:uid="{00000000-0005-0000-0000-00003C060000}"/>
    <cellStyle name="comma zerodec 4 2" xfId="1596" xr:uid="{00000000-0005-0000-0000-00003D060000}"/>
    <cellStyle name="comma zerodec 4 2 2" xfId="4378" xr:uid="{CBE19C33-9CDB-4C3F-9752-2CC317A788DA}"/>
    <cellStyle name="comma zerodec 4 3" xfId="1597" xr:uid="{00000000-0005-0000-0000-00003E060000}"/>
    <cellStyle name="comma zerodec 4 4" xfId="4377" xr:uid="{E6E9CCA0-23B4-4721-BA5A-5A7BF8A48C2A}"/>
    <cellStyle name="comma zerodec 5" xfId="1598" xr:uid="{00000000-0005-0000-0000-00003F060000}"/>
    <cellStyle name="comma zerodec 5 2" xfId="1599" xr:uid="{00000000-0005-0000-0000-000040060000}"/>
    <cellStyle name="comma zerodec 6" xfId="1600" xr:uid="{00000000-0005-0000-0000-000041060000}"/>
    <cellStyle name="Comma_T-59-Q1" xfId="1601" xr:uid="{00000000-0005-0000-0000-000042060000}"/>
    <cellStyle name="Cover Date" xfId="1602" xr:uid="{00000000-0005-0000-0000-000043060000}"/>
    <cellStyle name="Cover Date 2" xfId="1603" xr:uid="{00000000-0005-0000-0000-000044060000}"/>
    <cellStyle name="Cover Date 3" xfId="1604" xr:uid="{00000000-0005-0000-0000-000045060000}"/>
    <cellStyle name="Cover Subtitle" xfId="1605" xr:uid="{00000000-0005-0000-0000-000046060000}"/>
    <cellStyle name="Cover Subtitle 2" xfId="1606" xr:uid="{00000000-0005-0000-0000-000047060000}"/>
    <cellStyle name="Cover Subtitle 3" xfId="1607" xr:uid="{00000000-0005-0000-0000-000048060000}"/>
    <cellStyle name="Cover Title" xfId="1608" xr:uid="{00000000-0005-0000-0000-000049060000}"/>
    <cellStyle name="Cover Title 2" xfId="1609" xr:uid="{00000000-0005-0000-0000-00004A060000}"/>
    <cellStyle name="Cover Title 3" xfId="1610" xr:uid="{00000000-0005-0000-0000-00004B060000}"/>
    <cellStyle name="Currency (hidden)" xfId="1611" xr:uid="{00000000-0005-0000-0000-00004C060000}"/>
    <cellStyle name="Currency (hidden) 2" xfId="1612" xr:uid="{00000000-0005-0000-0000-00004D060000}"/>
    <cellStyle name="Currency (hidden) 3" xfId="1613" xr:uid="{00000000-0005-0000-0000-00004E060000}"/>
    <cellStyle name="Currency 2" xfId="1614" xr:uid="{00000000-0005-0000-0000-00004F060000}"/>
    <cellStyle name="Currency 2 2" xfId="1615" xr:uid="{00000000-0005-0000-0000-000050060000}"/>
    <cellStyle name="Currency 2 2 2" xfId="1616" xr:uid="{00000000-0005-0000-0000-000051060000}"/>
    <cellStyle name="Currency 2 2 3" xfId="4379" xr:uid="{C77B65F3-D54C-42FD-9A9F-7FCE8856F5D8}"/>
    <cellStyle name="Currency 2 3" xfId="1617" xr:uid="{00000000-0005-0000-0000-000052060000}"/>
    <cellStyle name="Currency 2 3 2" xfId="4380" xr:uid="{EFFA692B-64C1-488F-A331-3F087D33352E}"/>
    <cellStyle name="Currency1" xfId="1618" xr:uid="{00000000-0005-0000-0000-000053060000}"/>
    <cellStyle name="Currency1 2" xfId="1619" xr:uid="{00000000-0005-0000-0000-000054060000}"/>
    <cellStyle name="Currency1 2 2" xfId="1620" xr:uid="{00000000-0005-0000-0000-000055060000}"/>
    <cellStyle name="Currency1 2 2 2" xfId="4382" xr:uid="{59A36910-9A04-43DC-BD5B-9196EB6E3A2D}"/>
    <cellStyle name="Currency1 2 3" xfId="1621" xr:uid="{00000000-0005-0000-0000-000056060000}"/>
    <cellStyle name="Currency1 2 4" xfId="4381" xr:uid="{503B3C14-FA03-49C3-B55E-8A9F1D7A1339}"/>
    <cellStyle name="Currency1 3" xfId="1622" xr:uid="{00000000-0005-0000-0000-000057060000}"/>
    <cellStyle name="Currency1 3 2" xfId="1623" xr:uid="{00000000-0005-0000-0000-000058060000}"/>
    <cellStyle name="Currency1 3 2 2" xfId="4384" xr:uid="{96730FC8-95DF-448E-9854-8F74227B824E}"/>
    <cellStyle name="Currency1 3 3" xfId="1624" xr:uid="{00000000-0005-0000-0000-000059060000}"/>
    <cellStyle name="Currency1 3 4" xfId="4383" xr:uid="{B3F5B24A-4196-442E-823F-86E3AEB98221}"/>
    <cellStyle name="Currency1 4" xfId="1625" xr:uid="{00000000-0005-0000-0000-00005A060000}"/>
    <cellStyle name="Currency1 4 2" xfId="1626" xr:uid="{00000000-0005-0000-0000-00005B060000}"/>
    <cellStyle name="Currency1 4 2 2" xfId="4386" xr:uid="{B966477D-0B4A-486B-91E2-FD4CCBD55854}"/>
    <cellStyle name="Currency1 4 3" xfId="1627" xr:uid="{00000000-0005-0000-0000-00005C060000}"/>
    <cellStyle name="Currency1 4 4" xfId="4385" xr:uid="{B8BDC009-4540-41BC-BE1A-DAF65B620B57}"/>
    <cellStyle name="Currency1 5" xfId="1628" xr:uid="{00000000-0005-0000-0000-00005D060000}"/>
    <cellStyle name="Currency1 5 2" xfId="1629" xr:uid="{00000000-0005-0000-0000-00005E060000}"/>
    <cellStyle name="Currency1 6" xfId="1630" xr:uid="{00000000-0005-0000-0000-00005F060000}"/>
    <cellStyle name="Date" xfId="1631" xr:uid="{00000000-0005-0000-0000-000060060000}"/>
    <cellStyle name="Date 2" xfId="1632" xr:uid="{00000000-0005-0000-0000-000061060000}"/>
    <cellStyle name="Date 3" xfId="1633" xr:uid="{00000000-0005-0000-0000-000062060000}"/>
    <cellStyle name="Dollar (zero dec)" xfId="1634" xr:uid="{00000000-0005-0000-0000-000063060000}"/>
    <cellStyle name="Dollar (zero dec) 2" xfId="1635" xr:uid="{00000000-0005-0000-0000-000064060000}"/>
    <cellStyle name="Dollar (zero dec) 2 2" xfId="1636" xr:uid="{00000000-0005-0000-0000-000065060000}"/>
    <cellStyle name="Dollar (zero dec) 2 2 2" xfId="4388" xr:uid="{BF00DAC5-86F9-4982-9A4B-45C76006D942}"/>
    <cellStyle name="Dollar (zero dec) 2 3" xfId="1637" xr:uid="{00000000-0005-0000-0000-000066060000}"/>
    <cellStyle name="Dollar (zero dec) 2 4" xfId="4387" xr:uid="{B0960B41-1C44-4B3B-BF8D-8772B34A302B}"/>
    <cellStyle name="Dollar (zero dec) 3" xfId="1638" xr:uid="{00000000-0005-0000-0000-000067060000}"/>
    <cellStyle name="Dollar (zero dec) 3 2" xfId="1639" xr:uid="{00000000-0005-0000-0000-000068060000}"/>
    <cellStyle name="Dollar (zero dec) 3 2 2" xfId="4390" xr:uid="{7C14E659-4325-494F-BFAC-49818B1A5327}"/>
    <cellStyle name="Dollar (zero dec) 3 3" xfId="1640" xr:uid="{00000000-0005-0000-0000-000069060000}"/>
    <cellStyle name="Dollar (zero dec) 3 4" xfId="4389" xr:uid="{6698A3D9-10C9-4C64-A397-40872A23578E}"/>
    <cellStyle name="Dollar (zero dec) 4" xfId="1641" xr:uid="{00000000-0005-0000-0000-00006A060000}"/>
    <cellStyle name="Dollar (zero dec) 4 2" xfId="1642" xr:uid="{00000000-0005-0000-0000-00006B060000}"/>
    <cellStyle name="Dollar (zero dec) 4 2 2" xfId="4392" xr:uid="{D9C03AB4-8EDD-45C7-9CB2-8659FA02EDC2}"/>
    <cellStyle name="Dollar (zero dec) 4 3" xfId="1643" xr:uid="{00000000-0005-0000-0000-00006C060000}"/>
    <cellStyle name="Dollar (zero dec) 4 4" xfId="4391" xr:uid="{08371FE8-5A92-4A85-A27D-62B212571AFC}"/>
    <cellStyle name="Dollar (zero dec) 5" xfId="1644" xr:uid="{00000000-0005-0000-0000-00006D060000}"/>
    <cellStyle name="Dollar (zero dec) 5 2" xfId="1645" xr:uid="{00000000-0005-0000-0000-00006E060000}"/>
    <cellStyle name="Dollar (zero dec) 6" xfId="1646" xr:uid="{00000000-0005-0000-0000-00006F060000}"/>
    <cellStyle name="E&amp;Y House" xfId="1647" xr:uid="{00000000-0005-0000-0000-000070060000}"/>
    <cellStyle name="E&amp;Y House 2" xfId="1648" xr:uid="{00000000-0005-0000-0000-000071060000}"/>
    <cellStyle name="E&amp;Y House 3" xfId="1649" xr:uid="{00000000-0005-0000-0000-000072060000}"/>
    <cellStyle name="Emphasis 1" xfId="1650" xr:uid="{00000000-0005-0000-0000-000073060000}"/>
    <cellStyle name="Emphasis 1 2" xfId="1651" xr:uid="{00000000-0005-0000-0000-000074060000}"/>
    <cellStyle name="Emphasis 1 3" xfId="1652" xr:uid="{00000000-0005-0000-0000-000075060000}"/>
    <cellStyle name="Emphasis 2" xfId="1653" xr:uid="{00000000-0005-0000-0000-000076060000}"/>
    <cellStyle name="Emphasis 2 2" xfId="1654" xr:uid="{00000000-0005-0000-0000-000077060000}"/>
    <cellStyle name="Emphasis 2 3" xfId="1655" xr:uid="{00000000-0005-0000-0000-000078060000}"/>
    <cellStyle name="Emphasis 3" xfId="1656" xr:uid="{00000000-0005-0000-0000-000079060000}"/>
    <cellStyle name="Emphasis 3 2" xfId="1657" xr:uid="{00000000-0005-0000-0000-00007A060000}"/>
    <cellStyle name="Emphasis 3 3" xfId="1658" xr:uid="{00000000-0005-0000-0000-00007B060000}"/>
    <cellStyle name="Euro" xfId="1659" xr:uid="{00000000-0005-0000-0000-00007C060000}"/>
    <cellStyle name="Euro 2" xfId="1660" xr:uid="{00000000-0005-0000-0000-00007D060000}"/>
    <cellStyle name="Euro 2 2" xfId="1661" xr:uid="{00000000-0005-0000-0000-00007E060000}"/>
    <cellStyle name="Euro 2 2 2" xfId="4394" xr:uid="{7902103E-EFB2-4DAD-A9DE-49FEF744C338}"/>
    <cellStyle name="Euro 2 3" xfId="1662" xr:uid="{00000000-0005-0000-0000-00007F060000}"/>
    <cellStyle name="Euro 2 4" xfId="4393" xr:uid="{EA8D3AE3-7593-4D7A-A44E-67AD74BE7C46}"/>
    <cellStyle name="Euro 3" xfId="1663" xr:uid="{00000000-0005-0000-0000-000080060000}"/>
    <cellStyle name="Euro 3 2" xfId="1664" xr:uid="{00000000-0005-0000-0000-000081060000}"/>
    <cellStyle name="Euro 3 3" xfId="1665" xr:uid="{00000000-0005-0000-0000-000082060000}"/>
    <cellStyle name="Euro 4" xfId="1666" xr:uid="{00000000-0005-0000-0000-000083060000}"/>
    <cellStyle name="Euro 4 2" xfId="1667" xr:uid="{00000000-0005-0000-0000-000084060000}"/>
    <cellStyle name="Euro 4 3" xfId="1668" xr:uid="{00000000-0005-0000-0000-000085060000}"/>
    <cellStyle name="Euro 5" xfId="1669" xr:uid="{00000000-0005-0000-0000-000086060000}"/>
    <cellStyle name="Euro 6" xfId="1670" xr:uid="{00000000-0005-0000-0000-000087060000}"/>
    <cellStyle name="Excel Built-in Normal" xfId="1671" xr:uid="{00000000-0005-0000-0000-000088060000}"/>
    <cellStyle name="Excel_BuiltIn_Comma 1" xfId="1672" xr:uid="{00000000-0005-0000-0000-000089060000}"/>
    <cellStyle name="Explanatory Text 2" xfId="1673" xr:uid="{00000000-0005-0000-0000-00008A060000}"/>
    <cellStyle name="Explanatory Text 2 2" xfId="1674" xr:uid="{00000000-0005-0000-0000-00008B060000}"/>
    <cellStyle name="Explanatory Text 2 2 2" xfId="1675" xr:uid="{00000000-0005-0000-0000-00008C060000}"/>
    <cellStyle name="Explanatory Text 2 2 3" xfId="1676" xr:uid="{00000000-0005-0000-0000-00008D060000}"/>
    <cellStyle name="Explanatory Text 2 3" xfId="1677" xr:uid="{00000000-0005-0000-0000-00008E060000}"/>
    <cellStyle name="Explanatory Text 2 3 2" xfId="1678" xr:uid="{00000000-0005-0000-0000-00008F060000}"/>
    <cellStyle name="Explanatory Text 2 3 3" xfId="1679" xr:uid="{00000000-0005-0000-0000-000090060000}"/>
    <cellStyle name="Explanatory Text 2 4" xfId="1680" xr:uid="{00000000-0005-0000-0000-000091060000}"/>
    <cellStyle name="Explanatory Text 2 5" xfId="1681" xr:uid="{00000000-0005-0000-0000-000092060000}"/>
    <cellStyle name="Explanatory Text 3" xfId="1682" xr:uid="{00000000-0005-0000-0000-000093060000}"/>
    <cellStyle name="Explanatory Text 3 2" xfId="1683" xr:uid="{00000000-0005-0000-0000-000094060000}"/>
    <cellStyle name="Explanatory Text 3 3" xfId="1684" xr:uid="{00000000-0005-0000-0000-000095060000}"/>
    <cellStyle name="Fixed" xfId="1685" xr:uid="{00000000-0005-0000-0000-000096060000}"/>
    <cellStyle name="Fixed 2" xfId="1686" xr:uid="{00000000-0005-0000-0000-000097060000}"/>
    <cellStyle name="Fixed 3" xfId="1687" xr:uid="{00000000-0005-0000-0000-000098060000}"/>
    <cellStyle name="Footer SBILogo1" xfId="1688" xr:uid="{00000000-0005-0000-0000-000099060000}"/>
    <cellStyle name="Footer SBILogo1 2" xfId="1689" xr:uid="{00000000-0005-0000-0000-00009A060000}"/>
    <cellStyle name="Footer SBILogo1 3" xfId="1690" xr:uid="{00000000-0005-0000-0000-00009B060000}"/>
    <cellStyle name="Footer SBILogo2" xfId="1691" xr:uid="{00000000-0005-0000-0000-00009C060000}"/>
    <cellStyle name="Footer SBILogo2 2" xfId="1692" xr:uid="{00000000-0005-0000-0000-00009D060000}"/>
    <cellStyle name="Footer SBILogo2 3" xfId="1693" xr:uid="{00000000-0005-0000-0000-00009E060000}"/>
    <cellStyle name="Footnote" xfId="1694" xr:uid="{00000000-0005-0000-0000-00009F060000}"/>
    <cellStyle name="Footnote 2" xfId="1695" xr:uid="{00000000-0005-0000-0000-0000A0060000}"/>
    <cellStyle name="Footnote 3" xfId="1696" xr:uid="{00000000-0005-0000-0000-0000A1060000}"/>
    <cellStyle name="Footnote Reference" xfId="1697" xr:uid="{00000000-0005-0000-0000-0000A2060000}"/>
    <cellStyle name="Footnote Reference 2" xfId="1698" xr:uid="{00000000-0005-0000-0000-0000A3060000}"/>
    <cellStyle name="Footnote Reference 3" xfId="1699" xr:uid="{00000000-0005-0000-0000-0000A4060000}"/>
    <cellStyle name="Footnote__0_Lead_ KOSE_30.06.05" xfId="1700" xr:uid="{00000000-0005-0000-0000-0000A5060000}"/>
    <cellStyle name="Format Number Column" xfId="1701" xr:uid="{00000000-0005-0000-0000-0000A6060000}"/>
    <cellStyle name="Format Number Column 2" xfId="4395" xr:uid="{B8105F94-06DC-4999-A521-DE6C40D55F43}"/>
    <cellStyle name="Good 2" xfId="1702" xr:uid="{00000000-0005-0000-0000-0000A7060000}"/>
    <cellStyle name="Good 2 2" xfId="1703" xr:uid="{00000000-0005-0000-0000-0000A8060000}"/>
    <cellStyle name="Good 2 2 2" xfId="1704" xr:uid="{00000000-0005-0000-0000-0000A9060000}"/>
    <cellStyle name="Good 2 2 3" xfId="1705" xr:uid="{00000000-0005-0000-0000-0000AA060000}"/>
    <cellStyle name="Good 2 3" xfId="1706" xr:uid="{00000000-0005-0000-0000-0000AB060000}"/>
    <cellStyle name="Good 2 3 2" xfId="1707" xr:uid="{00000000-0005-0000-0000-0000AC060000}"/>
    <cellStyle name="Good 2 3 3" xfId="1708" xr:uid="{00000000-0005-0000-0000-0000AD060000}"/>
    <cellStyle name="Good 2 4" xfId="1709" xr:uid="{00000000-0005-0000-0000-0000AE060000}"/>
    <cellStyle name="Good 2 5" xfId="1710" xr:uid="{00000000-0005-0000-0000-0000AF060000}"/>
    <cellStyle name="Good 3" xfId="1711" xr:uid="{00000000-0005-0000-0000-0000B0060000}"/>
    <cellStyle name="Good 3 2" xfId="1712" xr:uid="{00000000-0005-0000-0000-0000B1060000}"/>
    <cellStyle name="Good 3 3" xfId="1713" xr:uid="{00000000-0005-0000-0000-0000B2060000}"/>
    <cellStyle name="Grey" xfId="1714" xr:uid="{00000000-0005-0000-0000-0000B3060000}"/>
    <cellStyle name="Grey 2" xfId="1715" xr:uid="{00000000-0005-0000-0000-0000B4060000}"/>
    <cellStyle name="Grey 2 2" xfId="1716" xr:uid="{00000000-0005-0000-0000-0000B5060000}"/>
    <cellStyle name="Grey 2 3" xfId="1717" xr:uid="{00000000-0005-0000-0000-0000B6060000}"/>
    <cellStyle name="Grey 3" xfId="1718" xr:uid="{00000000-0005-0000-0000-0000B7060000}"/>
    <cellStyle name="Grey 3 2" xfId="1719" xr:uid="{00000000-0005-0000-0000-0000B8060000}"/>
    <cellStyle name="Grey 4" xfId="1720" xr:uid="{00000000-0005-0000-0000-0000B9060000}"/>
    <cellStyle name="Header" xfId="1721" xr:uid="{00000000-0005-0000-0000-0000BA060000}"/>
    <cellStyle name="Header - Style1" xfId="1722" xr:uid="{00000000-0005-0000-0000-0000BB060000}"/>
    <cellStyle name="Header - Style1 2" xfId="1723" xr:uid="{00000000-0005-0000-0000-0000BC060000}"/>
    <cellStyle name="Header - Style1 3" xfId="1724" xr:uid="{00000000-0005-0000-0000-0000BD060000}"/>
    <cellStyle name="Header 2" xfId="1725" xr:uid="{00000000-0005-0000-0000-0000BE060000}"/>
    <cellStyle name="Header 3" xfId="1726" xr:uid="{00000000-0005-0000-0000-0000BF060000}"/>
    <cellStyle name="Header Draft Stamp" xfId="1727" xr:uid="{00000000-0005-0000-0000-0000C0060000}"/>
    <cellStyle name="Header Draft Stamp 2" xfId="1728" xr:uid="{00000000-0005-0000-0000-0000C1060000}"/>
    <cellStyle name="Header Draft Stamp 3" xfId="1729" xr:uid="{00000000-0005-0000-0000-0000C2060000}"/>
    <cellStyle name="Header__0_Lead_ KOSE_30.06.05" xfId="1730" xr:uid="{00000000-0005-0000-0000-0000C3060000}"/>
    <cellStyle name="Header1" xfId="1731" xr:uid="{00000000-0005-0000-0000-0000C4060000}"/>
    <cellStyle name="Header1 2" xfId="1732" xr:uid="{00000000-0005-0000-0000-0000C5060000}"/>
    <cellStyle name="Header1 3" xfId="1733" xr:uid="{00000000-0005-0000-0000-0000C6060000}"/>
    <cellStyle name="Header2" xfId="1734" xr:uid="{00000000-0005-0000-0000-0000C7060000}"/>
    <cellStyle name="Header2 2" xfId="1735" xr:uid="{00000000-0005-0000-0000-0000C8060000}"/>
    <cellStyle name="Header2 3" xfId="1736" xr:uid="{00000000-0005-0000-0000-0000C9060000}"/>
    <cellStyle name="Heading" xfId="1737" xr:uid="{00000000-0005-0000-0000-0000CA060000}"/>
    <cellStyle name="Heading 1 2" xfId="1738" xr:uid="{00000000-0005-0000-0000-0000CB060000}"/>
    <cellStyle name="Heading 1 2 2" xfId="1739" xr:uid="{00000000-0005-0000-0000-0000CC060000}"/>
    <cellStyle name="Heading 1 2 2 2" xfId="1740" xr:uid="{00000000-0005-0000-0000-0000CD060000}"/>
    <cellStyle name="Heading 1 2 2 3" xfId="1741" xr:uid="{00000000-0005-0000-0000-0000CE060000}"/>
    <cellStyle name="Heading 1 2 3" xfId="1742" xr:uid="{00000000-0005-0000-0000-0000CF060000}"/>
    <cellStyle name="Heading 1 2 3 2" xfId="1743" xr:uid="{00000000-0005-0000-0000-0000D0060000}"/>
    <cellStyle name="Heading 1 2 3 3" xfId="1744" xr:uid="{00000000-0005-0000-0000-0000D1060000}"/>
    <cellStyle name="Heading 1 2 4" xfId="1745" xr:uid="{00000000-0005-0000-0000-0000D2060000}"/>
    <cellStyle name="Heading 1 2 5" xfId="1746" xr:uid="{00000000-0005-0000-0000-0000D3060000}"/>
    <cellStyle name="Heading 1 3" xfId="1747" xr:uid="{00000000-0005-0000-0000-0000D4060000}"/>
    <cellStyle name="Heading 1 3 2" xfId="1748" xr:uid="{00000000-0005-0000-0000-0000D5060000}"/>
    <cellStyle name="Heading 1 3 3" xfId="1749" xr:uid="{00000000-0005-0000-0000-0000D6060000}"/>
    <cellStyle name="Heading 1 Above" xfId="1750" xr:uid="{00000000-0005-0000-0000-0000D7060000}"/>
    <cellStyle name="Heading 1 Above 2" xfId="1751" xr:uid="{00000000-0005-0000-0000-0000D8060000}"/>
    <cellStyle name="Heading 1 Above 3" xfId="1752" xr:uid="{00000000-0005-0000-0000-0000D9060000}"/>
    <cellStyle name="Heading 1+" xfId="1753" xr:uid="{00000000-0005-0000-0000-0000DA060000}"/>
    <cellStyle name="Heading 1+ 2" xfId="1754" xr:uid="{00000000-0005-0000-0000-0000DB060000}"/>
    <cellStyle name="Heading 1+ 3" xfId="1755" xr:uid="{00000000-0005-0000-0000-0000DC060000}"/>
    <cellStyle name="Heading 2 2" xfId="1756" xr:uid="{00000000-0005-0000-0000-0000DD060000}"/>
    <cellStyle name="Heading 2 2 2" xfId="1757" xr:uid="{00000000-0005-0000-0000-0000DE060000}"/>
    <cellStyle name="Heading 2 2 2 2" xfId="1758" xr:uid="{00000000-0005-0000-0000-0000DF060000}"/>
    <cellStyle name="Heading 2 2 2 3" xfId="1759" xr:uid="{00000000-0005-0000-0000-0000E0060000}"/>
    <cellStyle name="Heading 2 2 3" xfId="1760" xr:uid="{00000000-0005-0000-0000-0000E1060000}"/>
    <cellStyle name="Heading 2 2 3 2" xfId="1761" xr:uid="{00000000-0005-0000-0000-0000E2060000}"/>
    <cellStyle name="Heading 2 2 3 3" xfId="1762" xr:uid="{00000000-0005-0000-0000-0000E3060000}"/>
    <cellStyle name="Heading 2 2 4" xfId="1763" xr:uid="{00000000-0005-0000-0000-0000E4060000}"/>
    <cellStyle name="Heading 2 2 5" xfId="1764" xr:uid="{00000000-0005-0000-0000-0000E5060000}"/>
    <cellStyle name="Heading 2 3" xfId="1765" xr:uid="{00000000-0005-0000-0000-0000E6060000}"/>
    <cellStyle name="Heading 2 3 2" xfId="1766" xr:uid="{00000000-0005-0000-0000-0000E7060000}"/>
    <cellStyle name="Heading 2 3 3" xfId="1767" xr:uid="{00000000-0005-0000-0000-0000E8060000}"/>
    <cellStyle name="Heading 2 Below" xfId="1768" xr:uid="{00000000-0005-0000-0000-0000E9060000}"/>
    <cellStyle name="Heading 2 Below 2" xfId="1769" xr:uid="{00000000-0005-0000-0000-0000EA060000}"/>
    <cellStyle name="Heading 2 Below 3" xfId="1770" xr:uid="{00000000-0005-0000-0000-0000EB060000}"/>
    <cellStyle name="Heading 2+" xfId="1771" xr:uid="{00000000-0005-0000-0000-0000EC060000}"/>
    <cellStyle name="Heading 2+ 2" xfId="1772" xr:uid="{00000000-0005-0000-0000-0000ED060000}"/>
    <cellStyle name="Heading 2+ 3" xfId="1773" xr:uid="{00000000-0005-0000-0000-0000EE060000}"/>
    <cellStyle name="Heading 3 2" xfId="1774" xr:uid="{00000000-0005-0000-0000-0000EF060000}"/>
    <cellStyle name="Heading 3 2 2" xfId="1775" xr:uid="{00000000-0005-0000-0000-0000F0060000}"/>
    <cellStyle name="Heading 3 2 2 2" xfId="1776" xr:uid="{00000000-0005-0000-0000-0000F1060000}"/>
    <cellStyle name="Heading 3 2 2 3" xfId="1777" xr:uid="{00000000-0005-0000-0000-0000F2060000}"/>
    <cellStyle name="Heading 3 2 3" xfId="1778" xr:uid="{00000000-0005-0000-0000-0000F3060000}"/>
    <cellStyle name="Heading 3 2 3 2" xfId="1779" xr:uid="{00000000-0005-0000-0000-0000F4060000}"/>
    <cellStyle name="Heading 3 2 3 3" xfId="1780" xr:uid="{00000000-0005-0000-0000-0000F5060000}"/>
    <cellStyle name="Heading 3 2 4" xfId="1781" xr:uid="{00000000-0005-0000-0000-0000F6060000}"/>
    <cellStyle name="Heading 3 2 5" xfId="1782" xr:uid="{00000000-0005-0000-0000-0000F7060000}"/>
    <cellStyle name="Heading 3 3" xfId="1783" xr:uid="{00000000-0005-0000-0000-0000F8060000}"/>
    <cellStyle name="Heading 3 3 2" xfId="1784" xr:uid="{00000000-0005-0000-0000-0000F9060000}"/>
    <cellStyle name="Heading 3 3 3" xfId="1785" xr:uid="{00000000-0005-0000-0000-0000FA060000}"/>
    <cellStyle name="Heading 3+" xfId="1786" xr:uid="{00000000-0005-0000-0000-0000FB060000}"/>
    <cellStyle name="Heading 3+ 2" xfId="1787" xr:uid="{00000000-0005-0000-0000-0000FC060000}"/>
    <cellStyle name="Heading 3+ 3" xfId="1788" xr:uid="{00000000-0005-0000-0000-0000FD060000}"/>
    <cellStyle name="Heading 4 2" xfId="1789" xr:uid="{00000000-0005-0000-0000-0000FE060000}"/>
    <cellStyle name="Heading 4 2 2" xfId="1790" xr:uid="{00000000-0005-0000-0000-0000FF060000}"/>
    <cellStyle name="Heading 4 2 2 2" xfId="1791" xr:uid="{00000000-0005-0000-0000-000000070000}"/>
    <cellStyle name="Heading 4 2 2 3" xfId="1792" xr:uid="{00000000-0005-0000-0000-000001070000}"/>
    <cellStyle name="Heading 4 2 3" xfId="1793" xr:uid="{00000000-0005-0000-0000-000002070000}"/>
    <cellStyle name="Heading 4 2 3 2" xfId="1794" xr:uid="{00000000-0005-0000-0000-000003070000}"/>
    <cellStyle name="Heading 4 2 3 3" xfId="1795" xr:uid="{00000000-0005-0000-0000-000004070000}"/>
    <cellStyle name="Heading 4 2 4" xfId="1796" xr:uid="{00000000-0005-0000-0000-000005070000}"/>
    <cellStyle name="Heading 4 2 5" xfId="1797" xr:uid="{00000000-0005-0000-0000-000006070000}"/>
    <cellStyle name="Heading 4 3" xfId="1798" xr:uid="{00000000-0005-0000-0000-000007070000}"/>
    <cellStyle name="Heading 4 3 2" xfId="1799" xr:uid="{00000000-0005-0000-0000-000008070000}"/>
    <cellStyle name="Heading 4 3 3" xfId="1800" xr:uid="{00000000-0005-0000-0000-000009070000}"/>
    <cellStyle name="Heading 5" xfId="1801" xr:uid="{00000000-0005-0000-0000-00000A070000}"/>
    <cellStyle name="Heading 6" xfId="1802" xr:uid="{00000000-0005-0000-0000-00000B070000}"/>
    <cellStyle name="HEADING1" xfId="1803" xr:uid="{00000000-0005-0000-0000-00000C070000}"/>
    <cellStyle name="HEADING1 2" xfId="1804" xr:uid="{00000000-0005-0000-0000-00000D070000}"/>
    <cellStyle name="HEADING1 3" xfId="1805" xr:uid="{00000000-0005-0000-0000-00000E070000}"/>
    <cellStyle name="HEADING2" xfId="1806" xr:uid="{00000000-0005-0000-0000-00000F070000}"/>
    <cellStyle name="HEADING2 2" xfId="1807" xr:uid="{00000000-0005-0000-0000-000010070000}"/>
    <cellStyle name="HEADING2 2 2" xfId="1808" xr:uid="{00000000-0005-0000-0000-000011070000}"/>
    <cellStyle name="HEADING2 2 3" xfId="1809" xr:uid="{00000000-0005-0000-0000-000012070000}"/>
    <cellStyle name="HEADING2 3" xfId="1810" xr:uid="{00000000-0005-0000-0000-000013070000}"/>
    <cellStyle name="HEADING2 4" xfId="1811" xr:uid="{00000000-0005-0000-0000-000014070000}"/>
    <cellStyle name="Hidden" xfId="1812" xr:uid="{00000000-0005-0000-0000-000015070000}"/>
    <cellStyle name="Hidden 2" xfId="1813" xr:uid="{00000000-0005-0000-0000-000016070000}"/>
    <cellStyle name="Hidden 3" xfId="1814" xr:uid="{00000000-0005-0000-0000-000017070000}"/>
    <cellStyle name="Hyperlink 2" xfId="1815" xr:uid="{00000000-0005-0000-0000-000018070000}"/>
    <cellStyle name="Hyperlink 2 2" xfId="1816" xr:uid="{00000000-0005-0000-0000-000019070000}"/>
    <cellStyle name="Hyperlink 2 3" xfId="1817" xr:uid="{00000000-0005-0000-0000-00001A070000}"/>
    <cellStyle name="Input [yellow]" xfId="1818" xr:uid="{00000000-0005-0000-0000-00001B070000}"/>
    <cellStyle name="Input [yellow] 2" xfId="1819" xr:uid="{00000000-0005-0000-0000-00001C070000}"/>
    <cellStyle name="Input [yellow] 2 2" xfId="1820" xr:uid="{00000000-0005-0000-0000-00001D070000}"/>
    <cellStyle name="Input [yellow] 2 3" xfId="1821" xr:uid="{00000000-0005-0000-0000-00001E070000}"/>
    <cellStyle name="Input [yellow] 3" xfId="1822" xr:uid="{00000000-0005-0000-0000-00001F070000}"/>
    <cellStyle name="Input [yellow] 3 2" xfId="1823" xr:uid="{00000000-0005-0000-0000-000020070000}"/>
    <cellStyle name="Input [yellow] 4" xfId="1824" xr:uid="{00000000-0005-0000-0000-000021070000}"/>
    <cellStyle name="Input 2" xfId="1825" xr:uid="{00000000-0005-0000-0000-000022070000}"/>
    <cellStyle name="Input 2 2" xfId="1826" xr:uid="{00000000-0005-0000-0000-000023070000}"/>
    <cellStyle name="Input 2 2 2" xfId="1827" xr:uid="{00000000-0005-0000-0000-000024070000}"/>
    <cellStyle name="Input 2 2 3" xfId="1828" xr:uid="{00000000-0005-0000-0000-000025070000}"/>
    <cellStyle name="Input 2 3" xfId="1829" xr:uid="{00000000-0005-0000-0000-000026070000}"/>
    <cellStyle name="Input 2 3 2" xfId="1830" xr:uid="{00000000-0005-0000-0000-000027070000}"/>
    <cellStyle name="Input 2 3 3" xfId="1831" xr:uid="{00000000-0005-0000-0000-000028070000}"/>
    <cellStyle name="Input 2 4" xfId="1832" xr:uid="{00000000-0005-0000-0000-000029070000}"/>
    <cellStyle name="Input 2 5" xfId="1833" xr:uid="{00000000-0005-0000-0000-00002A070000}"/>
    <cellStyle name="Input 3" xfId="1834" xr:uid="{00000000-0005-0000-0000-00002B070000}"/>
    <cellStyle name="Input 3 2" xfId="1835" xr:uid="{00000000-0005-0000-0000-00002C070000}"/>
    <cellStyle name="Input 3 3" xfId="1836" xr:uid="{00000000-0005-0000-0000-00002D070000}"/>
    <cellStyle name="Input 4" xfId="1837" xr:uid="{00000000-0005-0000-0000-00002E070000}"/>
    <cellStyle name="Input 4 2" xfId="1838" xr:uid="{00000000-0005-0000-0000-00002F070000}"/>
    <cellStyle name="Input 4 3" xfId="1839" xr:uid="{00000000-0005-0000-0000-000030070000}"/>
    <cellStyle name="Input 5" xfId="1840" xr:uid="{00000000-0005-0000-0000-000031070000}"/>
    <cellStyle name="Input 5 2" xfId="1841" xr:uid="{00000000-0005-0000-0000-000032070000}"/>
    <cellStyle name="Input 5 3" xfId="1842" xr:uid="{00000000-0005-0000-0000-000033070000}"/>
    <cellStyle name="Input 6" xfId="1843" xr:uid="{00000000-0005-0000-0000-000034070000}"/>
    <cellStyle name="Input 6 2" xfId="1844" xr:uid="{00000000-0005-0000-0000-000035070000}"/>
    <cellStyle name="Input 6 3" xfId="1845" xr:uid="{00000000-0005-0000-0000-000036070000}"/>
    <cellStyle name="Input 7" xfId="1846" xr:uid="{00000000-0005-0000-0000-000037070000}"/>
    <cellStyle name="Input 7 2" xfId="1847" xr:uid="{00000000-0005-0000-0000-000038070000}"/>
    <cellStyle name="Input 7 3" xfId="1848" xr:uid="{00000000-0005-0000-0000-000039070000}"/>
    <cellStyle name="KPMG Heading 1" xfId="1849" xr:uid="{00000000-0005-0000-0000-00003A070000}"/>
    <cellStyle name="KPMG Heading 2" xfId="1850" xr:uid="{00000000-0005-0000-0000-00003B070000}"/>
    <cellStyle name="KPMG Heading 3" xfId="1851" xr:uid="{00000000-0005-0000-0000-00003C070000}"/>
    <cellStyle name="KPMG Heading 4" xfId="1852" xr:uid="{00000000-0005-0000-0000-00003D070000}"/>
    <cellStyle name="KPMG Normal" xfId="1853" xr:uid="{00000000-0005-0000-0000-00003E070000}"/>
    <cellStyle name="KPMG Normal Text" xfId="1854" xr:uid="{00000000-0005-0000-0000-00003F070000}"/>
    <cellStyle name="Linked Cell 2" xfId="1855" xr:uid="{00000000-0005-0000-0000-000040070000}"/>
    <cellStyle name="Linked Cell 2 2" xfId="1856" xr:uid="{00000000-0005-0000-0000-000041070000}"/>
    <cellStyle name="Linked Cell 2 2 2" xfId="1857" xr:uid="{00000000-0005-0000-0000-000042070000}"/>
    <cellStyle name="Linked Cell 2 2 3" xfId="1858" xr:uid="{00000000-0005-0000-0000-000043070000}"/>
    <cellStyle name="Linked Cell 2 3" xfId="1859" xr:uid="{00000000-0005-0000-0000-000044070000}"/>
    <cellStyle name="Linked Cell 2 3 2" xfId="1860" xr:uid="{00000000-0005-0000-0000-000045070000}"/>
    <cellStyle name="Linked Cell 2 3 3" xfId="1861" xr:uid="{00000000-0005-0000-0000-000046070000}"/>
    <cellStyle name="Linked Cell 2 4" xfId="1862" xr:uid="{00000000-0005-0000-0000-000047070000}"/>
    <cellStyle name="Linked Cell 2 5" xfId="1863" xr:uid="{00000000-0005-0000-0000-000048070000}"/>
    <cellStyle name="Linked Cell 3" xfId="1864" xr:uid="{00000000-0005-0000-0000-000049070000}"/>
    <cellStyle name="Linked Cell 3 2" xfId="1865" xr:uid="{00000000-0005-0000-0000-00004A070000}"/>
    <cellStyle name="Linked Cell 3 3" xfId="1866" xr:uid="{00000000-0005-0000-0000-00004B070000}"/>
    <cellStyle name="Neutral 2" xfId="1867" xr:uid="{00000000-0005-0000-0000-00004C070000}"/>
    <cellStyle name="Neutral 2 2" xfId="1868" xr:uid="{00000000-0005-0000-0000-00004D070000}"/>
    <cellStyle name="Neutral 2 2 2" xfId="1869" xr:uid="{00000000-0005-0000-0000-00004E070000}"/>
    <cellStyle name="Neutral 2 2 3" xfId="1870" xr:uid="{00000000-0005-0000-0000-00004F070000}"/>
    <cellStyle name="Neutral 2 3" xfId="1871" xr:uid="{00000000-0005-0000-0000-000050070000}"/>
    <cellStyle name="Neutral 2 3 2" xfId="1872" xr:uid="{00000000-0005-0000-0000-000051070000}"/>
    <cellStyle name="Neutral 2 3 3" xfId="1873" xr:uid="{00000000-0005-0000-0000-000052070000}"/>
    <cellStyle name="Neutral 2 4" xfId="1874" xr:uid="{00000000-0005-0000-0000-000053070000}"/>
    <cellStyle name="Neutral 2 5" xfId="1875" xr:uid="{00000000-0005-0000-0000-000054070000}"/>
    <cellStyle name="Neutral 3" xfId="1876" xr:uid="{00000000-0005-0000-0000-000055070000}"/>
    <cellStyle name="Neutral 3 2" xfId="1877" xr:uid="{00000000-0005-0000-0000-000056070000}"/>
    <cellStyle name="Neutral 3 3" xfId="1878" xr:uid="{00000000-0005-0000-0000-000057070000}"/>
    <cellStyle name="no dec" xfId="1879" xr:uid="{00000000-0005-0000-0000-000058070000}"/>
    <cellStyle name="no dec 2" xfId="1880" xr:uid="{00000000-0005-0000-0000-000059070000}"/>
    <cellStyle name="no dec 2 2" xfId="1881" xr:uid="{00000000-0005-0000-0000-00005A070000}"/>
    <cellStyle name="Normal" xfId="0" builtinId="0"/>
    <cellStyle name="Normal - Style1" xfId="1882" xr:uid="{00000000-0005-0000-0000-00005C070000}"/>
    <cellStyle name="Normal - Style1 2" xfId="1883" xr:uid="{00000000-0005-0000-0000-00005D070000}"/>
    <cellStyle name="Normal - Style1 2 2" xfId="1884" xr:uid="{00000000-0005-0000-0000-00005E070000}"/>
    <cellStyle name="Normal - Style1 2 3" xfId="1885" xr:uid="{00000000-0005-0000-0000-00005F070000}"/>
    <cellStyle name="Normal - Style1 3" xfId="1886" xr:uid="{00000000-0005-0000-0000-000060070000}"/>
    <cellStyle name="Normal - Style1 3 2" xfId="1887" xr:uid="{00000000-0005-0000-0000-000061070000}"/>
    <cellStyle name="Normal - Style1 4" xfId="1888" xr:uid="{00000000-0005-0000-0000-000062070000}"/>
    <cellStyle name="Normal 10" xfId="1889" xr:uid="{00000000-0005-0000-0000-000063070000}"/>
    <cellStyle name="Normal 10 19" xfId="3852" xr:uid="{00000000-0005-0000-0000-000064070000}"/>
    <cellStyle name="Normal 10 2" xfId="1890" xr:uid="{00000000-0005-0000-0000-000065070000}"/>
    <cellStyle name="Normal 10 3" xfId="1891" xr:uid="{00000000-0005-0000-0000-000066070000}"/>
    <cellStyle name="Normal 100" xfId="1892" xr:uid="{00000000-0005-0000-0000-000067070000}"/>
    <cellStyle name="Normal 101" xfId="1893" xr:uid="{00000000-0005-0000-0000-000068070000}"/>
    <cellStyle name="Normal 102" xfId="1894" xr:uid="{00000000-0005-0000-0000-000069070000}"/>
    <cellStyle name="Normal 103" xfId="1895" xr:uid="{00000000-0005-0000-0000-00006A070000}"/>
    <cellStyle name="Normal 104" xfId="1896" xr:uid="{00000000-0005-0000-0000-00006B070000}"/>
    <cellStyle name="Normal 105" xfId="1897" xr:uid="{00000000-0005-0000-0000-00006C070000}"/>
    <cellStyle name="Normal 11" xfId="1898" xr:uid="{00000000-0005-0000-0000-00006D070000}"/>
    <cellStyle name="Normal 11 2" xfId="1899" xr:uid="{00000000-0005-0000-0000-00006E070000}"/>
    <cellStyle name="Normal 11 3" xfId="1900" xr:uid="{00000000-0005-0000-0000-00006F070000}"/>
    <cellStyle name="Normal 12" xfId="1901" xr:uid="{00000000-0005-0000-0000-000070070000}"/>
    <cellStyle name="Normal 12 2" xfId="1902" xr:uid="{00000000-0005-0000-0000-000071070000}"/>
    <cellStyle name="Normal 12 3" xfId="1903" xr:uid="{00000000-0005-0000-0000-000072070000}"/>
    <cellStyle name="Normal 12 3 2" xfId="4396" xr:uid="{BE6E7918-3EA7-427F-B36F-120A9762F81B}"/>
    <cellStyle name="Normal 13" xfId="1904" xr:uid="{00000000-0005-0000-0000-000073070000}"/>
    <cellStyle name="Normal 13 2" xfId="1905" xr:uid="{00000000-0005-0000-0000-000074070000}"/>
    <cellStyle name="Normal 13 2 2" xfId="1906" xr:uid="{00000000-0005-0000-0000-000075070000}"/>
    <cellStyle name="Normal 13 2 3" xfId="1907" xr:uid="{00000000-0005-0000-0000-000076070000}"/>
    <cellStyle name="Normal 13 3" xfId="1908" xr:uid="{00000000-0005-0000-0000-000077070000}"/>
    <cellStyle name="Normal 13 4" xfId="1909" xr:uid="{00000000-0005-0000-0000-000078070000}"/>
    <cellStyle name="Normal 13_160800B1 CPI09 โปรแกรมคอมพิวเตอร์ - BOI" xfId="1910" xr:uid="{00000000-0005-0000-0000-000079070000}"/>
    <cellStyle name="Normal 14" xfId="1911" xr:uid="{00000000-0005-0000-0000-00007A070000}"/>
    <cellStyle name="Normal 14 2" xfId="1912" xr:uid="{00000000-0005-0000-0000-00007B070000}"/>
    <cellStyle name="Normal 14 3" xfId="1913" xr:uid="{00000000-0005-0000-0000-00007C070000}"/>
    <cellStyle name="Normal 15" xfId="1914" xr:uid="{00000000-0005-0000-0000-00007D070000}"/>
    <cellStyle name="Normal 15 2" xfId="1915" xr:uid="{00000000-0005-0000-0000-00007E070000}"/>
    <cellStyle name="Normal 15 3" xfId="1916" xr:uid="{00000000-0005-0000-0000-00007F070000}"/>
    <cellStyle name="Normal 16" xfId="1917" xr:uid="{00000000-0005-0000-0000-000080070000}"/>
    <cellStyle name="Normal 16 2" xfId="1918" xr:uid="{00000000-0005-0000-0000-000081070000}"/>
    <cellStyle name="Normal 16 2 2" xfId="1919" xr:uid="{00000000-0005-0000-0000-000082070000}"/>
    <cellStyle name="Normal 17" xfId="1920" xr:uid="{00000000-0005-0000-0000-000083070000}"/>
    <cellStyle name="Normal 17 2" xfId="1921" xr:uid="{00000000-0005-0000-0000-000084070000}"/>
    <cellStyle name="Normal 17 3" xfId="1922" xr:uid="{00000000-0005-0000-0000-000085070000}"/>
    <cellStyle name="Normal 18" xfId="1923" xr:uid="{00000000-0005-0000-0000-000086070000}"/>
    <cellStyle name="Normal 18 2" xfId="1924" xr:uid="{00000000-0005-0000-0000-000087070000}"/>
    <cellStyle name="Normal 18 3" xfId="1925" xr:uid="{00000000-0005-0000-0000-000088070000}"/>
    <cellStyle name="Normal 19" xfId="1926" xr:uid="{00000000-0005-0000-0000-000089070000}"/>
    <cellStyle name="Normal 19 2" xfId="1927" xr:uid="{00000000-0005-0000-0000-00008A070000}"/>
    <cellStyle name="Normal 19 3" xfId="1928" xr:uid="{00000000-0005-0000-0000-00008B070000}"/>
    <cellStyle name="Normal 2" xfId="1929" xr:uid="{00000000-0005-0000-0000-00008C070000}"/>
    <cellStyle name="Normal 2 10" xfId="1930" xr:uid="{00000000-0005-0000-0000-00008D070000}"/>
    <cellStyle name="Normal 2 10 2" xfId="1931" xr:uid="{00000000-0005-0000-0000-00008E070000}"/>
    <cellStyle name="Normal 2 10 3" xfId="1932" xr:uid="{00000000-0005-0000-0000-00008F070000}"/>
    <cellStyle name="Normal 2 11" xfId="1933" xr:uid="{00000000-0005-0000-0000-000090070000}"/>
    <cellStyle name="Normal 2 11 2" xfId="1934" xr:uid="{00000000-0005-0000-0000-000091070000}"/>
    <cellStyle name="Normal 2 11 3" xfId="1935" xr:uid="{00000000-0005-0000-0000-000092070000}"/>
    <cellStyle name="Normal 2 12" xfId="1936" xr:uid="{00000000-0005-0000-0000-000093070000}"/>
    <cellStyle name="Normal 2 12 2" xfId="1937" xr:uid="{00000000-0005-0000-0000-000094070000}"/>
    <cellStyle name="Normal 2 12 3" xfId="1938" xr:uid="{00000000-0005-0000-0000-000095070000}"/>
    <cellStyle name="Normal 2 13" xfId="1939" xr:uid="{00000000-0005-0000-0000-000096070000}"/>
    <cellStyle name="Normal 2 13 2" xfId="1940" xr:uid="{00000000-0005-0000-0000-000097070000}"/>
    <cellStyle name="Normal 2 13 3" xfId="1941" xr:uid="{00000000-0005-0000-0000-000098070000}"/>
    <cellStyle name="Normal 2 14" xfId="1942" xr:uid="{00000000-0005-0000-0000-000099070000}"/>
    <cellStyle name="Normal 2 14 2" xfId="1943" xr:uid="{00000000-0005-0000-0000-00009A070000}"/>
    <cellStyle name="Normal 2 14 3" xfId="1944" xr:uid="{00000000-0005-0000-0000-00009B070000}"/>
    <cellStyle name="Normal 2 15" xfId="1945" xr:uid="{00000000-0005-0000-0000-00009C070000}"/>
    <cellStyle name="Normal 2 15 2" xfId="1946" xr:uid="{00000000-0005-0000-0000-00009D070000}"/>
    <cellStyle name="Normal 2 15 3" xfId="1947" xr:uid="{00000000-0005-0000-0000-00009E070000}"/>
    <cellStyle name="Normal 2 16" xfId="1948" xr:uid="{00000000-0005-0000-0000-00009F070000}"/>
    <cellStyle name="Normal 2 16 2" xfId="1949" xr:uid="{00000000-0005-0000-0000-0000A0070000}"/>
    <cellStyle name="Normal 2 16 3" xfId="1950" xr:uid="{00000000-0005-0000-0000-0000A1070000}"/>
    <cellStyle name="Normal 2 16 3 2" xfId="4398" xr:uid="{8BAC4DBB-75E4-4F27-87FA-16089D189D50}"/>
    <cellStyle name="Normal 2 17" xfId="1951" xr:uid="{00000000-0005-0000-0000-0000A2070000}"/>
    <cellStyle name="Normal 2 17 2" xfId="1952" xr:uid="{00000000-0005-0000-0000-0000A3070000}"/>
    <cellStyle name="Normal 2 17 3" xfId="1953" xr:uid="{00000000-0005-0000-0000-0000A4070000}"/>
    <cellStyle name="Normal 2 17 3 2" xfId="4399" xr:uid="{EAEDC5B3-33C9-4E7B-8787-9387641B144A}"/>
    <cellStyle name="Normal 2 18" xfId="1954" xr:uid="{00000000-0005-0000-0000-0000A5070000}"/>
    <cellStyle name="Normal 2 18 2" xfId="1955" xr:uid="{00000000-0005-0000-0000-0000A6070000}"/>
    <cellStyle name="Normal 2 18 3" xfId="1956" xr:uid="{00000000-0005-0000-0000-0000A7070000}"/>
    <cellStyle name="Normal 2 18 3 2" xfId="4400" xr:uid="{981C9F35-1213-455B-BB0D-EC63D2E458B9}"/>
    <cellStyle name="Normal 2 19" xfId="1957" xr:uid="{00000000-0005-0000-0000-0000A8070000}"/>
    <cellStyle name="Normal 2 19 2" xfId="1958" xr:uid="{00000000-0005-0000-0000-0000A9070000}"/>
    <cellStyle name="Normal 2 19 3" xfId="1959" xr:uid="{00000000-0005-0000-0000-0000AA070000}"/>
    <cellStyle name="Normal 2 2" xfId="1960" xr:uid="{00000000-0005-0000-0000-0000AB070000}"/>
    <cellStyle name="Normal 2 2 10" xfId="1961" xr:uid="{00000000-0005-0000-0000-0000AC070000}"/>
    <cellStyle name="Normal 2 2 10 2" xfId="1962" xr:uid="{00000000-0005-0000-0000-0000AD070000}"/>
    <cellStyle name="Normal 2 2 10 3" xfId="1963" xr:uid="{00000000-0005-0000-0000-0000AE070000}"/>
    <cellStyle name="Normal 2 2 10 3 2" xfId="4401" xr:uid="{96DA3A69-FE46-4472-94C5-4823A35E7C04}"/>
    <cellStyle name="Normal 2 2 11" xfId="1964" xr:uid="{00000000-0005-0000-0000-0000AF070000}"/>
    <cellStyle name="Normal 2 2 11 2" xfId="1965" xr:uid="{00000000-0005-0000-0000-0000B0070000}"/>
    <cellStyle name="Normal 2 2 11 3" xfId="1966" xr:uid="{00000000-0005-0000-0000-0000B1070000}"/>
    <cellStyle name="Normal 2 2 11 3 2" xfId="4402" xr:uid="{832FDD0C-3F05-4036-81BC-F9E6300FC087}"/>
    <cellStyle name="Normal 2 2 12" xfId="1967" xr:uid="{00000000-0005-0000-0000-0000B2070000}"/>
    <cellStyle name="Normal 2 2 12 2" xfId="1968" xr:uid="{00000000-0005-0000-0000-0000B3070000}"/>
    <cellStyle name="Normal 2 2 12 3" xfId="1969" xr:uid="{00000000-0005-0000-0000-0000B4070000}"/>
    <cellStyle name="Normal 2 2 12 3 2" xfId="4403" xr:uid="{129F247D-B7AA-4302-8E4A-814220508B13}"/>
    <cellStyle name="Normal 2 2 13" xfId="1970" xr:uid="{00000000-0005-0000-0000-0000B5070000}"/>
    <cellStyle name="Normal 2 2 13 2" xfId="1971" xr:uid="{00000000-0005-0000-0000-0000B6070000}"/>
    <cellStyle name="Normal 2 2 13 3" xfId="1972" xr:uid="{00000000-0005-0000-0000-0000B7070000}"/>
    <cellStyle name="Normal 2 2 13 3 2" xfId="4404" xr:uid="{1EF79246-5A7A-4A6F-9908-A692965E2FFE}"/>
    <cellStyle name="Normal 2 2 14" xfId="1973" xr:uid="{00000000-0005-0000-0000-0000B8070000}"/>
    <cellStyle name="Normal 2 2 14 2" xfId="1974" xr:uid="{00000000-0005-0000-0000-0000B9070000}"/>
    <cellStyle name="Normal 2 2 14 3" xfId="1975" xr:uid="{00000000-0005-0000-0000-0000BA070000}"/>
    <cellStyle name="Normal 2 2 14 3 2" xfId="4405" xr:uid="{12E9A0BF-8E05-40CA-B9BF-2DF13F37344C}"/>
    <cellStyle name="Normal 2 2 15" xfId="1976" xr:uid="{00000000-0005-0000-0000-0000BB070000}"/>
    <cellStyle name="Normal 2 2 15 2" xfId="1977" xr:uid="{00000000-0005-0000-0000-0000BC070000}"/>
    <cellStyle name="Normal 2 2 15 3" xfId="1978" xr:uid="{00000000-0005-0000-0000-0000BD070000}"/>
    <cellStyle name="Normal 2 2 15 3 2" xfId="4406" xr:uid="{3821E7C9-267D-4995-A082-F2A4D51AB4EF}"/>
    <cellStyle name="Normal 2 2 16" xfId="1979" xr:uid="{00000000-0005-0000-0000-0000BE070000}"/>
    <cellStyle name="Normal 2 2 16 2" xfId="1980" xr:uid="{00000000-0005-0000-0000-0000BF070000}"/>
    <cellStyle name="Normal 2 2 16 3" xfId="1981" xr:uid="{00000000-0005-0000-0000-0000C0070000}"/>
    <cellStyle name="Normal 2 2 16 3 2" xfId="4407" xr:uid="{7C723017-AC2D-4446-A898-1872B6AB69D9}"/>
    <cellStyle name="Normal 2 2 17" xfId="1982" xr:uid="{00000000-0005-0000-0000-0000C1070000}"/>
    <cellStyle name="Normal 2 2 17 2" xfId="1983" xr:uid="{00000000-0005-0000-0000-0000C2070000}"/>
    <cellStyle name="Normal 2 2 17 3" xfId="1984" xr:uid="{00000000-0005-0000-0000-0000C3070000}"/>
    <cellStyle name="Normal 2 2 17 3 2" xfId="4408" xr:uid="{764914C7-6256-4D47-A2E8-6F6DDB160705}"/>
    <cellStyle name="Normal 2 2 18" xfId="1985" xr:uid="{00000000-0005-0000-0000-0000C4070000}"/>
    <cellStyle name="Normal 2 2 18 2" xfId="1986" xr:uid="{00000000-0005-0000-0000-0000C5070000}"/>
    <cellStyle name="Normal 2 2 18 3" xfId="1987" xr:uid="{00000000-0005-0000-0000-0000C6070000}"/>
    <cellStyle name="Normal 2 2 18 3 2" xfId="4409" xr:uid="{68917101-6179-4981-B93A-45E0C2D03577}"/>
    <cellStyle name="Normal 2 2 19" xfId="1988" xr:uid="{00000000-0005-0000-0000-0000C7070000}"/>
    <cellStyle name="Normal 2 2 19 2" xfId="1989" xr:uid="{00000000-0005-0000-0000-0000C8070000}"/>
    <cellStyle name="Normal 2 2 19 3" xfId="1990" xr:uid="{00000000-0005-0000-0000-0000C9070000}"/>
    <cellStyle name="Normal 2 2 19 3 2" xfId="4410" xr:uid="{72530455-3BE7-4747-A6D3-4DBC2C3A5BBD}"/>
    <cellStyle name="Normal 2 2 2" xfId="1991" xr:uid="{00000000-0005-0000-0000-0000CA070000}"/>
    <cellStyle name="Normal 2 2 2 2" xfId="1992" xr:uid="{00000000-0005-0000-0000-0000CB070000}"/>
    <cellStyle name="Normal 2 2 2 2 2" xfId="1993" xr:uid="{00000000-0005-0000-0000-0000CC070000}"/>
    <cellStyle name="Normal 2 2 2 2 3" xfId="1994" xr:uid="{00000000-0005-0000-0000-0000CD070000}"/>
    <cellStyle name="Normal 2 2 2 2 3 2" xfId="4411" xr:uid="{F043DBC9-CE6D-49D7-BA6E-39F5EC7CF7BF}"/>
    <cellStyle name="Normal 2 2 2 3" xfId="1995" xr:uid="{00000000-0005-0000-0000-0000CE070000}"/>
    <cellStyle name="Normal 2 2 2 3 2" xfId="1996" xr:uid="{00000000-0005-0000-0000-0000CF070000}"/>
    <cellStyle name="Normal 2 2 2 3 3" xfId="1997" xr:uid="{00000000-0005-0000-0000-0000D0070000}"/>
    <cellStyle name="Normal 2 2 2 4" xfId="1998" xr:uid="{00000000-0005-0000-0000-0000D1070000}"/>
    <cellStyle name="Normal 2 2 2 5" xfId="1999" xr:uid="{00000000-0005-0000-0000-0000D2070000}"/>
    <cellStyle name="Normal 2 2 2 5 2" xfId="4412" xr:uid="{5B0DA967-3C32-4D40-BFED-0C9F2F987071}"/>
    <cellStyle name="Normal 2 2 20" xfId="2000" xr:uid="{00000000-0005-0000-0000-0000D3070000}"/>
    <cellStyle name="Normal 2 2 20 2" xfId="2001" xr:uid="{00000000-0005-0000-0000-0000D4070000}"/>
    <cellStyle name="Normal 2 2 20 3" xfId="2002" xr:uid="{00000000-0005-0000-0000-0000D5070000}"/>
    <cellStyle name="Normal 2 2 20 3 2" xfId="4413" xr:uid="{C0160721-E9DC-4E06-A7F3-7A6267632FF6}"/>
    <cellStyle name="Normal 2 2 21" xfId="2003" xr:uid="{00000000-0005-0000-0000-0000D6070000}"/>
    <cellStyle name="Normal 2 2 21 2" xfId="2004" xr:uid="{00000000-0005-0000-0000-0000D7070000}"/>
    <cellStyle name="Normal 2 2 21 3" xfId="2005" xr:uid="{00000000-0005-0000-0000-0000D8070000}"/>
    <cellStyle name="Normal 2 2 21 3 2" xfId="4414" xr:uid="{AAA261DC-D484-4B53-8E89-C0FE42DB7E37}"/>
    <cellStyle name="Normal 2 2 22" xfId="2006" xr:uid="{00000000-0005-0000-0000-0000D9070000}"/>
    <cellStyle name="Normal 2 2 22 2" xfId="2007" xr:uid="{00000000-0005-0000-0000-0000DA070000}"/>
    <cellStyle name="Normal 2 2 22 3" xfId="2008" xr:uid="{00000000-0005-0000-0000-0000DB070000}"/>
    <cellStyle name="Normal 2 2 22 3 2" xfId="4415" xr:uid="{6E272323-A33E-4D6D-8EB6-3DD2A0D703D2}"/>
    <cellStyle name="Normal 2 2 23" xfId="2009" xr:uid="{00000000-0005-0000-0000-0000DC070000}"/>
    <cellStyle name="Normal 2 2 23 2" xfId="2010" xr:uid="{00000000-0005-0000-0000-0000DD070000}"/>
    <cellStyle name="Normal 2 2 23 3" xfId="2011" xr:uid="{00000000-0005-0000-0000-0000DE070000}"/>
    <cellStyle name="Normal 2 2 23 3 2" xfId="4416" xr:uid="{03805DC9-624A-467E-9A87-67C616DA6DAA}"/>
    <cellStyle name="Normal 2 2 24" xfId="2012" xr:uid="{00000000-0005-0000-0000-0000DF070000}"/>
    <cellStyle name="Normal 2 2 24 2" xfId="2013" xr:uid="{00000000-0005-0000-0000-0000E0070000}"/>
    <cellStyle name="Normal 2 2 24 3" xfId="2014" xr:uid="{00000000-0005-0000-0000-0000E1070000}"/>
    <cellStyle name="Normal 2 2 24 3 2" xfId="4417" xr:uid="{33F64D01-7BA9-4C18-A379-E3CEF28B7D7E}"/>
    <cellStyle name="Normal 2 2 25" xfId="2015" xr:uid="{00000000-0005-0000-0000-0000E2070000}"/>
    <cellStyle name="Normal 2 2 25 2" xfId="2016" xr:uid="{00000000-0005-0000-0000-0000E3070000}"/>
    <cellStyle name="Normal 2 2 25 3" xfId="2017" xr:uid="{00000000-0005-0000-0000-0000E4070000}"/>
    <cellStyle name="Normal 2 2 25 3 2" xfId="4418" xr:uid="{9F113605-4D30-4F42-B05A-E0490268B8F3}"/>
    <cellStyle name="Normal 2 2 26" xfId="2018" xr:uid="{00000000-0005-0000-0000-0000E5070000}"/>
    <cellStyle name="Normal 2 2 26 2" xfId="2019" xr:uid="{00000000-0005-0000-0000-0000E6070000}"/>
    <cellStyle name="Normal 2 2 26 3" xfId="2020" xr:uid="{00000000-0005-0000-0000-0000E7070000}"/>
    <cellStyle name="Normal 2 2 26 3 2" xfId="4419" xr:uid="{5DF8F957-3685-4848-A71D-4718758A0CFE}"/>
    <cellStyle name="Normal 2 2 27" xfId="2021" xr:uid="{00000000-0005-0000-0000-0000E8070000}"/>
    <cellStyle name="Normal 2 2 27 2" xfId="2022" xr:uid="{00000000-0005-0000-0000-0000E9070000}"/>
    <cellStyle name="Normal 2 2 27 3" xfId="2023" xr:uid="{00000000-0005-0000-0000-0000EA070000}"/>
    <cellStyle name="Normal 2 2 27 3 2" xfId="4420" xr:uid="{4963A2FC-F029-418B-B46C-4869B0593215}"/>
    <cellStyle name="Normal 2 2 28" xfId="2024" xr:uid="{00000000-0005-0000-0000-0000EB070000}"/>
    <cellStyle name="Normal 2 2 28 2" xfId="2025" xr:uid="{00000000-0005-0000-0000-0000EC070000}"/>
    <cellStyle name="Normal 2 2 28 3" xfId="2026" xr:uid="{00000000-0005-0000-0000-0000ED070000}"/>
    <cellStyle name="Normal 2 2 28 3 2" xfId="4421" xr:uid="{A9902F2C-D136-418B-A3C9-081B6762BFEB}"/>
    <cellStyle name="Normal 2 2 29" xfId="2027" xr:uid="{00000000-0005-0000-0000-0000EE070000}"/>
    <cellStyle name="Normal 2 2 29 2" xfId="2028" xr:uid="{00000000-0005-0000-0000-0000EF070000}"/>
    <cellStyle name="Normal 2 2 29 3" xfId="2029" xr:uid="{00000000-0005-0000-0000-0000F0070000}"/>
    <cellStyle name="Normal 2 2 29 3 2" xfId="4422" xr:uid="{80289FE7-9838-4B36-99C0-4BAAB18853AD}"/>
    <cellStyle name="Normal 2 2 3" xfId="2030" xr:uid="{00000000-0005-0000-0000-0000F1070000}"/>
    <cellStyle name="Normal 2 2 3 2" xfId="2031" xr:uid="{00000000-0005-0000-0000-0000F2070000}"/>
    <cellStyle name="Normal 2 2 3 3" xfId="2032" xr:uid="{00000000-0005-0000-0000-0000F3070000}"/>
    <cellStyle name="Normal 2 2 3 3 2" xfId="4423" xr:uid="{176A9576-7445-4411-B58B-161BBA6D1BB6}"/>
    <cellStyle name="Normal 2 2 30" xfId="2033" xr:uid="{00000000-0005-0000-0000-0000F4070000}"/>
    <cellStyle name="Normal 2 2 30 2" xfId="2034" xr:uid="{00000000-0005-0000-0000-0000F5070000}"/>
    <cellStyle name="Normal 2 2 30 3" xfId="2035" xr:uid="{00000000-0005-0000-0000-0000F6070000}"/>
    <cellStyle name="Normal 2 2 30 3 2" xfId="4424" xr:uid="{4AD2B1DD-48A7-4998-AB23-1DF480938800}"/>
    <cellStyle name="Normal 2 2 31" xfId="2036" xr:uid="{00000000-0005-0000-0000-0000F7070000}"/>
    <cellStyle name="Normal 2 2 31 2" xfId="2037" xr:uid="{00000000-0005-0000-0000-0000F8070000}"/>
    <cellStyle name="Normal 2 2 31 3" xfId="2038" xr:uid="{00000000-0005-0000-0000-0000F9070000}"/>
    <cellStyle name="Normal 2 2 31 3 2" xfId="4425" xr:uid="{B63C4A48-6C31-4BA1-9AF8-FEACF4CE2719}"/>
    <cellStyle name="Normal 2 2 32" xfId="2039" xr:uid="{00000000-0005-0000-0000-0000FA070000}"/>
    <cellStyle name="Normal 2 2 32 2" xfId="2040" xr:uid="{00000000-0005-0000-0000-0000FB070000}"/>
    <cellStyle name="Normal 2 2 32 3" xfId="2041" xr:uid="{00000000-0005-0000-0000-0000FC070000}"/>
    <cellStyle name="Normal 2 2 32 3 2" xfId="4426" xr:uid="{E1DFF3E6-6249-4176-B6C8-321476CFDC1E}"/>
    <cellStyle name="Normal 2 2 33" xfId="2042" xr:uid="{00000000-0005-0000-0000-0000FD070000}"/>
    <cellStyle name="Normal 2 2 33 2" xfId="2043" xr:uid="{00000000-0005-0000-0000-0000FE070000}"/>
    <cellStyle name="Normal 2 2 33 3" xfId="2044" xr:uid="{00000000-0005-0000-0000-0000FF070000}"/>
    <cellStyle name="Normal 2 2 33 3 2" xfId="4427" xr:uid="{BD82027C-E165-49F7-A509-BBB42AAEAD3F}"/>
    <cellStyle name="Normal 2 2 34" xfId="2045" xr:uid="{00000000-0005-0000-0000-000000080000}"/>
    <cellStyle name="Normal 2 2 34 2" xfId="2046" xr:uid="{00000000-0005-0000-0000-000001080000}"/>
    <cellStyle name="Normal 2 2 34 3" xfId="2047" xr:uid="{00000000-0005-0000-0000-000002080000}"/>
    <cellStyle name="Normal 2 2 34 3 2" xfId="4428" xr:uid="{A0B3BB86-A3EC-4832-A0F8-143C8A995550}"/>
    <cellStyle name="Normal 2 2 35" xfId="2048" xr:uid="{00000000-0005-0000-0000-000003080000}"/>
    <cellStyle name="Normal 2 2 35 2" xfId="2049" xr:uid="{00000000-0005-0000-0000-000004080000}"/>
    <cellStyle name="Normal 2 2 35 3" xfId="2050" xr:uid="{00000000-0005-0000-0000-000005080000}"/>
    <cellStyle name="Normal 2 2 35 3 2" xfId="4429" xr:uid="{937EC9B5-B901-4C31-9C34-14DC396C8178}"/>
    <cellStyle name="Normal 2 2 36" xfId="2051" xr:uid="{00000000-0005-0000-0000-000006080000}"/>
    <cellStyle name="Normal 2 2 36 2" xfId="2052" xr:uid="{00000000-0005-0000-0000-000007080000}"/>
    <cellStyle name="Normal 2 2 36 3" xfId="2053" xr:uid="{00000000-0005-0000-0000-000008080000}"/>
    <cellStyle name="Normal 2 2 36 3 2" xfId="4430" xr:uid="{DD3B84FE-AED5-4AC6-B071-E4AE6EE1F3FF}"/>
    <cellStyle name="Normal 2 2 37" xfId="2054" xr:uid="{00000000-0005-0000-0000-000009080000}"/>
    <cellStyle name="Normal 2 2 37 2" xfId="2055" xr:uid="{00000000-0005-0000-0000-00000A080000}"/>
    <cellStyle name="Normal 2 2 37 3" xfId="2056" xr:uid="{00000000-0005-0000-0000-00000B080000}"/>
    <cellStyle name="Normal 2 2 37 3 2" xfId="4431" xr:uid="{32763006-F3D1-445F-81C8-9D40F755DD29}"/>
    <cellStyle name="Normal 2 2 38" xfId="2057" xr:uid="{00000000-0005-0000-0000-00000C080000}"/>
    <cellStyle name="Normal 2 2 38 2" xfId="2058" xr:uid="{00000000-0005-0000-0000-00000D080000}"/>
    <cellStyle name="Normal 2 2 38 3" xfId="2059" xr:uid="{00000000-0005-0000-0000-00000E080000}"/>
    <cellStyle name="Normal 2 2 38 3 2" xfId="4432" xr:uid="{2ECD6D93-2C2B-4EAC-872F-15686F787D80}"/>
    <cellStyle name="Normal 2 2 39" xfId="2060" xr:uid="{00000000-0005-0000-0000-00000F080000}"/>
    <cellStyle name="Normal 2 2 39 2" xfId="2061" xr:uid="{00000000-0005-0000-0000-000010080000}"/>
    <cellStyle name="Normal 2 2 39 3" xfId="2062" xr:uid="{00000000-0005-0000-0000-000011080000}"/>
    <cellStyle name="Normal 2 2 39 3 2" xfId="4433" xr:uid="{C22D5F78-6444-4E25-982C-BA7C730D2D9A}"/>
    <cellStyle name="Normal 2 2 4" xfId="2063" xr:uid="{00000000-0005-0000-0000-000012080000}"/>
    <cellStyle name="Normal 2 2 4 2" xfId="2064" xr:uid="{00000000-0005-0000-0000-000013080000}"/>
    <cellStyle name="Normal 2 2 4 3" xfId="2065" xr:uid="{00000000-0005-0000-0000-000014080000}"/>
    <cellStyle name="Normal 2 2 4 3 2" xfId="4434" xr:uid="{3B9828A2-BB4F-4AEB-9534-C811E6866806}"/>
    <cellStyle name="Normal 2 2 40" xfId="2066" xr:uid="{00000000-0005-0000-0000-000015080000}"/>
    <cellStyle name="Normal 2 2 40 2" xfId="2067" xr:uid="{00000000-0005-0000-0000-000016080000}"/>
    <cellStyle name="Normal 2 2 40 3" xfId="2068" xr:uid="{00000000-0005-0000-0000-000017080000}"/>
    <cellStyle name="Normal 2 2 40 3 2" xfId="4435" xr:uid="{A6A22C98-E923-496B-88D4-DE7244ABDDBA}"/>
    <cellStyle name="Normal 2 2 41" xfId="2069" xr:uid="{00000000-0005-0000-0000-000018080000}"/>
    <cellStyle name="Normal 2 2 41 2" xfId="2070" xr:uid="{00000000-0005-0000-0000-000019080000}"/>
    <cellStyle name="Normal 2 2 41 3" xfId="2071" xr:uid="{00000000-0005-0000-0000-00001A080000}"/>
    <cellStyle name="Normal 2 2 41 3 2" xfId="4436" xr:uid="{42461E9A-77FB-4D6A-8F5B-63C6DE64A4C0}"/>
    <cellStyle name="Normal 2 2 42" xfId="2072" xr:uid="{00000000-0005-0000-0000-00001B080000}"/>
    <cellStyle name="Normal 2 2 42 2" xfId="2073" xr:uid="{00000000-0005-0000-0000-00001C080000}"/>
    <cellStyle name="Normal 2 2 42 3" xfId="2074" xr:uid="{00000000-0005-0000-0000-00001D080000}"/>
    <cellStyle name="Normal 2 2 42 3 2" xfId="4437" xr:uid="{134401EB-EA4A-41FF-AB81-38486E8832E9}"/>
    <cellStyle name="Normal 2 2 43" xfId="2075" xr:uid="{00000000-0005-0000-0000-00001E080000}"/>
    <cellStyle name="Normal 2 2 43 2" xfId="2076" xr:uid="{00000000-0005-0000-0000-00001F080000}"/>
    <cellStyle name="Normal 2 2 43 3" xfId="2077" xr:uid="{00000000-0005-0000-0000-000020080000}"/>
    <cellStyle name="Normal 2 2 43 3 2" xfId="4438" xr:uid="{61DEB8D5-90AD-49B7-8324-4FB92657E02C}"/>
    <cellStyle name="Normal 2 2 44" xfId="2078" xr:uid="{00000000-0005-0000-0000-000021080000}"/>
    <cellStyle name="Normal 2 2 44 2" xfId="2079" xr:uid="{00000000-0005-0000-0000-000022080000}"/>
    <cellStyle name="Normal 2 2 44 3" xfId="2080" xr:uid="{00000000-0005-0000-0000-000023080000}"/>
    <cellStyle name="Normal 2 2 44 3 2" xfId="4439" xr:uid="{A8001380-632F-4B7B-A733-7D54AB6EC454}"/>
    <cellStyle name="Normal 2 2 45" xfId="2081" xr:uid="{00000000-0005-0000-0000-000024080000}"/>
    <cellStyle name="Normal 2 2 45 2" xfId="2082" xr:uid="{00000000-0005-0000-0000-000025080000}"/>
    <cellStyle name="Normal 2 2 45 3" xfId="2083" xr:uid="{00000000-0005-0000-0000-000026080000}"/>
    <cellStyle name="Normal 2 2 45 3 2" xfId="4440" xr:uid="{F0495AE3-8EA3-44E0-B18B-67F89035D550}"/>
    <cellStyle name="Normal 2 2 46" xfId="2084" xr:uid="{00000000-0005-0000-0000-000027080000}"/>
    <cellStyle name="Normal 2 2 46 2" xfId="2085" xr:uid="{00000000-0005-0000-0000-000028080000}"/>
    <cellStyle name="Normal 2 2 46 3" xfId="2086" xr:uid="{00000000-0005-0000-0000-000029080000}"/>
    <cellStyle name="Normal 2 2 46 3 2" xfId="4441" xr:uid="{0854E696-EC3C-4D6D-825C-DB6839334C32}"/>
    <cellStyle name="Normal 2 2 47" xfId="2087" xr:uid="{00000000-0005-0000-0000-00002A080000}"/>
    <cellStyle name="Normal 2 2 47 2" xfId="2088" xr:uid="{00000000-0005-0000-0000-00002B080000}"/>
    <cellStyle name="Normal 2 2 47 3" xfId="2089" xr:uid="{00000000-0005-0000-0000-00002C080000}"/>
    <cellStyle name="Normal 2 2 47 3 2" xfId="4442" xr:uid="{ACD18CB0-8098-4252-9AD0-F2171C49D4A6}"/>
    <cellStyle name="Normal 2 2 48" xfId="2090" xr:uid="{00000000-0005-0000-0000-00002D080000}"/>
    <cellStyle name="Normal 2 2 48 2" xfId="2091" xr:uid="{00000000-0005-0000-0000-00002E080000}"/>
    <cellStyle name="Normal 2 2 48 3" xfId="2092" xr:uid="{00000000-0005-0000-0000-00002F080000}"/>
    <cellStyle name="Normal 2 2 48 3 2" xfId="4443" xr:uid="{38CFEB34-2AAD-4B29-9FBB-B0948A44EF0B}"/>
    <cellStyle name="Normal 2 2 49" xfId="2093" xr:uid="{00000000-0005-0000-0000-000030080000}"/>
    <cellStyle name="Normal 2 2 49 2" xfId="2094" xr:uid="{00000000-0005-0000-0000-000031080000}"/>
    <cellStyle name="Normal 2 2 49 3" xfId="2095" xr:uid="{00000000-0005-0000-0000-000032080000}"/>
    <cellStyle name="Normal 2 2 49 3 2" xfId="4444" xr:uid="{48B1636F-527C-4054-BD67-4E09005E332E}"/>
    <cellStyle name="Normal 2 2 5" xfId="2096" xr:uid="{00000000-0005-0000-0000-000033080000}"/>
    <cellStyle name="Normal 2 2 5 2" xfId="2097" xr:uid="{00000000-0005-0000-0000-000034080000}"/>
    <cellStyle name="Normal 2 2 5 3" xfId="2098" xr:uid="{00000000-0005-0000-0000-000035080000}"/>
    <cellStyle name="Normal 2 2 5 3 2" xfId="4445" xr:uid="{1FC192CB-0587-4717-B5E5-850B2482BD1F}"/>
    <cellStyle name="Normal 2 2 50" xfId="2099" xr:uid="{00000000-0005-0000-0000-000036080000}"/>
    <cellStyle name="Normal 2 2 50 2" xfId="2100" xr:uid="{00000000-0005-0000-0000-000037080000}"/>
    <cellStyle name="Normal 2 2 50 3" xfId="2101" xr:uid="{00000000-0005-0000-0000-000038080000}"/>
    <cellStyle name="Normal 2 2 50 3 2" xfId="4446" xr:uid="{100FCB4F-2D52-464F-81F4-505328E0AFF9}"/>
    <cellStyle name="Normal 2 2 51" xfId="2102" xr:uid="{00000000-0005-0000-0000-000039080000}"/>
    <cellStyle name="Normal 2 2 51 2" xfId="2103" xr:uid="{00000000-0005-0000-0000-00003A080000}"/>
    <cellStyle name="Normal 2 2 51 3" xfId="2104" xr:uid="{00000000-0005-0000-0000-00003B080000}"/>
    <cellStyle name="Normal 2 2 51 3 2" xfId="4447" xr:uid="{D922B773-9FE6-49C8-A628-C8F3F77F7B48}"/>
    <cellStyle name="Normal 2 2 52" xfId="2105" xr:uid="{00000000-0005-0000-0000-00003C080000}"/>
    <cellStyle name="Normal 2 2 52 2" xfId="2106" xr:uid="{00000000-0005-0000-0000-00003D080000}"/>
    <cellStyle name="Normal 2 2 52 3" xfId="2107" xr:uid="{00000000-0005-0000-0000-00003E080000}"/>
    <cellStyle name="Normal 2 2 52 3 2" xfId="4448" xr:uid="{44AD9A61-7293-4A66-96E2-1FCBFDF68B4D}"/>
    <cellStyle name="Normal 2 2 53" xfId="2108" xr:uid="{00000000-0005-0000-0000-00003F080000}"/>
    <cellStyle name="Normal 2 2 53 2" xfId="2109" xr:uid="{00000000-0005-0000-0000-000040080000}"/>
    <cellStyle name="Normal 2 2 53 3" xfId="2110" xr:uid="{00000000-0005-0000-0000-000041080000}"/>
    <cellStyle name="Normal 2 2 53 3 2" xfId="4449" xr:uid="{1C7345D4-47FB-44FF-A841-632431D743BD}"/>
    <cellStyle name="Normal 2 2 54" xfId="2111" xr:uid="{00000000-0005-0000-0000-000042080000}"/>
    <cellStyle name="Normal 2 2 54 2" xfId="2112" xr:uid="{00000000-0005-0000-0000-000043080000}"/>
    <cellStyle name="Normal 2 2 54 3" xfId="2113" xr:uid="{00000000-0005-0000-0000-000044080000}"/>
    <cellStyle name="Normal 2 2 54 3 2" xfId="4450" xr:uid="{56B0AF53-60AF-4E8A-80A5-FB13F79C5A02}"/>
    <cellStyle name="Normal 2 2 55" xfId="2114" xr:uid="{00000000-0005-0000-0000-000045080000}"/>
    <cellStyle name="Normal 2 2 55 2" xfId="2115" xr:uid="{00000000-0005-0000-0000-000046080000}"/>
    <cellStyle name="Normal 2 2 55 3" xfId="2116" xr:uid="{00000000-0005-0000-0000-000047080000}"/>
    <cellStyle name="Normal 2 2 55 3 2" xfId="4451" xr:uid="{2DB58B60-066F-41EC-8FAF-01B5AD31B9A6}"/>
    <cellStyle name="Normal 2 2 56" xfId="2117" xr:uid="{00000000-0005-0000-0000-000048080000}"/>
    <cellStyle name="Normal 2 2 56 2" xfId="2118" xr:uid="{00000000-0005-0000-0000-000049080000}"/>
    <cellStyle name="Normal 2 2 56 3" xfId="2119" xr:uid="{00000000-0005-0000-0000-00004A080000}"/>
    <cellStyle name="Normal 2 2 56 3 2" xfId="4452" xr:uid="{64A538D4-E075-42AF-890E-7C338BB29896}"/>
    <cellStyle name="Normal 2 2 57" xfId="2120" xr:uid="{00000000-0005-0000-0000-00004B080000}"/>
    <cellStyle name="Normal 2 2 57 2" xfId="2121" xr:uid="{00000000-0005-0000-0000-00004C080000}"/>
    <cellStyle name="Normal 2 2 57 3" xfId="2122" xr:uid="{00000000-0005-0000-0000-00004D080000}"/>
    <cellStyle name="Normal 2 2 57 3 2" xfId="4453" xr:uid="{E2910EA6-0B53-40A7-AFDE-845C915A3E6A}"/>
    <cellStyle name="Normal 2 2 58" xfId="2123" xr:uid="{00000000-0005-0000-0000-00004E080000}"/>
    <cellStyle name="Normal 2 2 58 2" xfId="2124" xr:uid="{00000000-0005-0000-0000-00004F080000}"/>
    <cellStyle name="Normal 2 2 58 3" xfId="2125" xr:uid="{00000000-0005-0000-0000-000050080000}"/>
    <cellStyle name="Normal 2 2 59" xfId="2126" xr:uid="{00000000-0005-0000-0000-000051080000}"/>
    <cellStyle name="Normal 2 2 6" xfId="2127" xr:uid="{00000000-0005-0000-0000-000052080000}"/>
    <cellStyle name="Normal 2 2 6 2" xfId="2128" xr:uid="{00000000-0005-0000-0000-000053080000}"/>
    <cellStyle name="Normal 2 2 6 3" xfId="2129" xr:uid="{00000000-0005-0000-0000-000054080000}"/>
    <cellStyle name="Normal 2 2 6 3 2" xfId="4454" xr:uid="{AE408FFD-03BE-4D11-8F61-2A9B41090858}"/>
    <cellStyle name="Normal 2 2 60" xfId="2130" xr:uid="{00000000-0005-0000-0000-000055080000}"/>
    <cellStyle name="Normal 2 2 7" xfId="2131" xr:uid="{00000000-0005-0000-0000-000056080000}"/>
    <cellStyle name="Normal 2 2 7 2" xfId="2132" xr:uid="{00000000-0005-0000-0000-000057080000}"/>
    <cellStyle name="Normal 2 2 7 3" xfId="2133" xr:uid="{00000000-0005-0000-0000-000058080000}"/>
    <cellStyle name="Normal 2 2 7 3 2" xfId="4455" xr:uid="{5FD604E3-BC3B-4BB9-92F6-4A3409A4D84F}"/>
    <cellStyle name="Normal 2 2 8" xfId="2134" xr:uid="{00000000-0005-0000-0000-000059080000}"/>
    <cellStyle name="Normal 2 2 8 2" xfId="2135" xr:uid="{00000000-0005-0000-0000-00005A080000}"/>
    <cellStyle name="Normal 2 2 8 3" xfId="2136" xr:uid="{00000000-0005-0000-0000-00005B080000}"/>
    <cellStyle name="Normal 2 2 8 3 2" xfId="4456" xr:uid="{AE76462B-D0FC-4DBC-ABD3-6AAB5089B9C0}"/>
    <cellStyle name="Normal 2 2 9" xfId="2137" xr:uid="{00000000-0005-0000-0000-00005C080000}"/>
    <cellStyle name="Normal 2 2 9 2" xfId="2138" xr:uid="{00000000-0005-0000-0000-00005D080000}"/>
    <cellStyle name="Normal 2 2 9 3" xfId="2139" xr:uid="{00000000-0005-0000-0000-00005E080000}"/>
    <cellStyle name="Normal 2 2 9 3 2" xfId="4457" xr:uid="{F0A5BFBC-4BE2-4668-8FD4-EF527F2E12E1}"/>
    <cellStyle name="Normal 2 2_CPI_Y'52_TOP_GG 1" xfId="2140" xr:uid="{00000000-0005-0000-0000-00005F080000}"/>
    <cellStyle name="Normal 2 20" xfId="2141" xr:uid="{00000000-0005-0000-0000-000060080000}"/>
    <cellStyle name="Normal 2 20 2" xfId="2142" xr:uid="{00000000-0005-0000-0000-000061080000}"/>
    <cellStyle name="Normal 2 20 3" xfId="2143" xr:uid="{00000000-0005-0000-0000-000062080000}"/>
    <cellStyle name="Normal 2 21" xfId="2144" xr:uid="{00000000-0005-0000-0000-000063080000}"/>
    <cellStyle name="Normal 2 21 2" xfId="2145" xr:uid="{00000000-0005-0000-0000-000064080000}"/>
    <cellStyle name="Normal 2 21 3" xfId="2146" xr:uid="{00000000-0005-0000-0000-000065080000}"/>
    <cellStyle name="Normal 2 22" xfId="2147" xr:uid="{00000000-0005-0000-0000-000066080000}"/>
    <cellStyle name="Normal 2 22 2" xfId="2148" xr:uid="{00000000-0005-0000-0000-000067080000}"/>
    <cellStyle name="Normal 2 22 3" xfId="2149" xr:uid="{00000000-0005-0000-0000-000068080000}"/>
    <cellStyle name="Normal 2 23" xfId="2150" xr:uid="{00000000-0005-0000-0000-000069080000}"/>
    <cellStyle name="Normal 2 23 2" xfId="2151" xr:uid="{00000000-0005-0000-0000-00006A080000}"/>
    <cellStyle name="Normal 2 23 3" xfId="2152" xr:uid="{00000000-0005-0000-0000-00006B080000}"/>
    <cellStyle name="Normal 2 24" xfId="2153" xr:uid="{00000000-0005-0000-0000-00006C080000}"/>
    <cellStyle name="Normal 2 24 2" xfId="2154" xr:uid="{00000000-0005-0000-0000-00006D080000}"/>
    <cellStyle name="Normal 2 24 3" xfId="2155" xr:uid="{00000000-0005-0000-0000-00006E080000}"/>
    <cellStyle name="Normal 2 25" xfId="2156" xr:uid="{00000000-0005-0000-0000-00006F080000}"/>
    <cellStyle name="Normal 2 25 2" xfId="2157" xr:uid="{00000000-0005-0000-0000-000070080000}"/>
    <cellStyle name="Normal 2 25 3" xfId="2158" xr:uid="{00000000-0005-0000-0000-000071080000}"/>
    <cellStyle name="Normal 2 26" xfId="2159" xr:uid="{00000000-0005-0000-0000-000072080000}"/>
    <cellStyle name="Normal 2 26 2" xfId="2160" xr:uid="{00000000-0005-0000-0000-000073080000}"/>
    <cellStyle name="Normal 2 26 3" xfId="2161" xr:uid="{00000000-0005-0000-0000-000074080000}"/>
    <cellStyle name="Normal 2 27" xfId="2162" xr:uid="{00000000-0005-0000-0000-000075080000}"/>
    <cellStyle name="Normal 2 27 2" xfId="2163" xr:uid="{00000000-0005-0000-0000-000076080000}"/>
    <cellStyle name="Normal 2 27 3" xfId="2164" xr:uid="{00000000-0005-0000-0000-000077080000}"/>
    <cellStyle name="Normal 2 28" xfId="2165" xr:uid="{00000000-0005-0000-0000-000078080000}"/>
    <cellStyle name="Normal 2 28 2" xfId="2166" xr:uid="{00000000-0005-0000-0000-000079080000}"/>
    <cellStyle name="Normal 2 28 3" xfId="2167" xr:uid="{00000000-0005-0000-0000-00007A080000}"/>
    <cellStyle name="Normal 2 29" xfId="2168" xr:uid="{00000000-0005-0000-0000-00007B080000}"/>
    <cellStyle name="Normal 2 29 2" xfId="2169" xr:uid="{00000000-0005-0000-0000-00007C080000}"/>
    <cellStyle name="Normal 2 29 3" xfId="2170" xr:uid="{00000000-0005-0000-0000-00007D080000}"/>
    <cellStyle name="Normal 2 3" xfId="2171" xr:uid="{00000000-0005-0000-0000-00007E080000}"/>
    <cellStyle name="Normal 2 3 2" xfId="2172" xr:uid="{00000000-0005-0000-0000-00007F080000}"/>
    <cellStyle name="Normal 2 3 2 2" xfId="2173" xr:uid="{00000000-0005-0000-0000-000080080000}"/>
    <cellStyle name="Normal 2 3 2 3" xfId="2174" xr:uid="{00000000-0005-0000-0000-000081080000}"/>
    <cellStyle name="Normal 2 3 3" xfId="2175" xr:uid="{00000000-0005-0000-0000-000082080000}"/>
    <cellStyle name="Normal 2 3 3 2" xfId="2176" xr:uid="{00000000-0005-0000-0000-000083080000}"/>
    <cellStyle name="Normal 2 3 3 3" xfId="2177" xr:uid="{00000000-0005-0000-0000-000084080000}"/>
    <cellStyle name="Normal 2 3 4" xfId="2178" xr:uid="{00000000-0005-0000-0000-000085080000}"/>
    <cellStyle name="Normal 2 3 4 2" xfId="2179" xr:uid="{00000000-0005-0000-0000-000086080000}"/>
    <cellStyle name="Normal 2 3 4 3" xfId="2180" xr:uid="{00000000-0005-0000-0000-000087080000}"/>
    <cellStyle name="Normal 2 3 5" xfId="2181" xr:uid="{00000000-0005-0000-0000-000088080000}"/>
    <cellStyle name="Normal 2 3 6" xfId="2182" xr:uid="{00000000-0005-0000-0000-000089080000}"/>
    <cellStyle name="Normal 2 30" xfId="2183" xr:uid="{00000000-0005-0000-0000-00008A080000}"/>
    <cellStyle name="Normal 2 30 2" xfId="2184" xr:uid="{00000000-0005-0000-0000-00008B080000}"/>
    <cellStyle name="Normal 2 30 3" xfId="2185" xr:uid="{00000000-0005-0000-0000-00008C080000}"/>
    <cellStyle name="Normal 2 31" xfId="2186" xr:uid="{00000000-0005-0000-0000-00008D080000}"/>
    <cellStyle name="Normal 2 31 2" xfId="2187" xr:uid="{00000000-0005-0000-0000-00008E080000}"/>
    <cellStyle name="Normal 2 31 3" xfId="2188" xr:uid="{00000000-0005-0000-0000-00008F080000}"/>
    <cellStyle name="Normal 2 32" xfId="2189" xr:uid="{00000000-0005-0000-0000-000090080000}"/>
    <cellStyle name="Normal 2 32 2" xfId="2190" xr:uid="{00000000-0005-0000-0000-000091080000}"/>
    <cellStyle name="Normal 2 32 3" xfId="2191" xr:uid="{00000000-0005-0000-0000-000092080000}"/>
    <cellStyle name="Normal 2 33" xfId="2192" xr:uid="{00000000-0005-0000-0000-000093080000}"/>
    <cellStyle name="Normal 2 33 2" xfId="2193" xr:uid="{00000000-0005-0000-0000-000094080000}"/>
    <cellStyle name="Normal 2 33 3" xfId="2194" xr:uid="{00000000-0005-0000-0000-000095080000}"/>
    <cellStyle name="Normal 2 34" xfId="2195" xr:uid="{00000000-0005-0000-0000-000096080000}"/>
    <cellStyle name="Normal 2 34 2" xfId="2196" xr:uid="{00000000-0005-0000-0000-000097080000}"/>
    <cellStyle name="Normal 2 34 3" xfId="2197" xr:uid="{00000000-0005-0000-0000-000098080000}"/>
    <cellStyle name="Normal 2 35" xfId="2198" xr:uid="{00000000-0005-0000-0000-000099080000}"/>
    <cellStyle name="Normal 2 35 2" xfId="2199" xr:uid="{00000000-0005-0000-0000-00009A080000}"/>
    <cellStyle name="Normal 2 35 3" xfId="2200" xr:uid="{00000000-0005-0000-0000-00009B080000}"/>
    <cellStyle name="Normal 2 36" xfId="2201" xr:uid="{00000000-0005-0000-0000-00009C080000}"/>
    <cellStyle name="Normal 2 36 2" xfId="2202" xr:uid="{00000000-0005-0000-0000-00009D080000}"/>
    <cellStyle name="Normal 2 36 3" xfId="2203" xr:uid="{00000000-0005-0000-0000-00009E080000}"/>
    <cellStyle name="Normal 2 37" xfId="2204" xr:uid="{00000000-0005-0000-0000-00009F080000}"/>
    <cellStyle name="Normal 2 37 2" xfId="2205" xr:uid="{00000000-0005-0000-0000-0000A0080000}"/>
    <cellStyle name="Normal 2 37 3" xfId="2206" xr:uid="{00000000-0005-0000-0000-0000A1080000}"/>
    <cellStyle name="Normal 2 38" xfId="2207" xr:uid="{00000000-0005-0000-0000-0000A2080000}"/>
    <cellStyle name="Normal 2 38 2" xfId="2208" xr:uid="{00000000-0005-0000-0000-0000A3080000}"/>
    <cellStyle name="Normal 2 38 3" xfId="2209" xr:uid="{00000000-0005-0000-0000-0000A4080000}"/>
    <cellStyle name="Normal 2 39" xfId="2210" xr:uid="{00000000-0005-0000-0000-0000A5080000}"/>
    <cellStyle name="Normal 2 39 2" xfId="2211" xr:uid="{00000000-0005-0000-0000-0000A6080000}"/>
    <cellStyle name="Normal 2 39 3" xfId="2212" xr:uid="{00000000-0005-0000-0000-0000A7080000}"/>
    <cellStyle name="Normal 2 4" xfId="2213" xr:uid="{00000000-0005-0000-0000-0000A8080000}"/>
    <cellStyle name="Normal 2 4 2" xfId="2214" xr:uid="{00000000-0005-0000-0000-0000A9080000}"/>
    <cellStyle name="Normal 2 4 3" xfId="2215" xr:uid="{00000000-0005-0000-0000-0000AA080000}"/>
    <cellStyle name="Normal 2 40" xfId="2216" xr:uid="{00000000-0005-0000-0000-0000AB080000}"/>
    <cellStyle name="Normal 2 40 2" xfId="2217" xr:uid="{00000000-0005-0000-0000-0000AC080000}"/>
    <cellStyle name="Normal 2 40 3" xfId="2218" xr:uid="{00000000-0005-0000-0000-0000AD080000}"/>
    <cellStyle name="Normal 2 41" xfId="2219" xr:uid="{00000000-0005-0000-0000-0000AE080000}"/>
    <cellStyle name="Normal 2 41 2" xfId="2220" xr:uid="{00000000-0005-0000-0000-0000AF080000}"/>
    <cellStyle name="Normal 2 41 3" xfId="2221" xr:uid="{00000000-0005-0000-0000-0000B0080000}"/>
    <cellStyle name="Normal 2 42" xfId="2222" xr:uid="{00000000-0005-0000-0000-0000B1080000}"/>
    <cellStyle name="Normal 2 42 2" xfId="2223" xr:uid="{00000000-0005-0000-0000-0000B2080000}"/>
    <cellStyle name="Normal 2 42 3" xfId="2224" xr:uid="{00000000-0005-0000-0000-0000B3080000}"/>
    <cellStyle name="Normal 2 43" xfId="2225" xr:uid="{00000000-0005-0000-0000-0000B4080000}"/>
    <cellStyle name="Normal 2 43 2" xfId="2226" xr:uid="{00000000-0005-0000-0000-0000B5080000}"/>
    <cellStyle name="Normal 2 43 3" xfId="2227" xr:uid="{00000000-0005-0000-0000-0000B6080000}"/>
    <cellStyle name="Normal 2 44" xfId="2228" xr:uid="{00000000-0005-0000-0000-0000B7080000}"/>
    <cellStyle name="Normal 2 44 2" xfId="2229" xr:uid="{00000000-0005-0000-0000-0000B8080000}"/>
    <cellStyle name="Normal 2 44 3" xfId="2230" xr:uid="{00000000-0005-0000-0000-0000B9080000}"/>
    <cellStyle name="Normal 2 45" xfId="2231" xr:uid="{00000000-0005-0000-0000-0000BA080000}"/>
    <cellStyle name="Normal 2 45 2" xfId="2232" xr:uid="{00000000-0005-0000-0000-0000BB080000}"/>
    <cellStyle name="Normal 2 45 3" xfId="2233" xr:uid="{00000000-0005-0000-0000-0000BC080000}"/>
    <cellStyle name="Normal 2 46" xfId="2234" xr:uid="{00000000-0005-0000-0000-0000BD080000}"/>
    <cellStyle name="Normal 2 46 2" xfId="2235" xr:uid="{00000000-0005-0000-0000-0000BE080000}"/>
    <cellStyle name="Normal 2 46 3" xfId="2236" xr:uid="{00000000-0005-0000-0000-0000BF080000}"/>
    <cellStyle name="Normal 2 47" xfId="2237" xr:uid="{00000000-0005-0000-0000-0000C0080000}"/>
    <cellStyle name="Normal 2 47 2" xfId="2238" xr:uid="{00000000-0005-0000-0000-0000C1080000}"/>
    <cellStyle name="Normal 2 47 3" xfId="2239" xr:uid="{00000000-0005-0000-0000-0000C2080000}"/>
    <cellStyle name="Normal 2 48" xfId="2240" xr:uid="{00000000-0005-0000-0000-0000C3080000}"/>
    <cellStyle name="Normal 2 48 2" xfId="2241" xr:uid="{00000000-0005-0000-0000-0000C4080000}"/>
    <cellStyle name="Normal 2 48 3" xfId="2242" xr:uid="{00000000-0005-0000-0000-0000C5080000}"/>
    <cellStyle name="Normal 2 49" xfId="2243" xr:uid="{00000000-0005-0000-0000-0000C6080000}"/>
    <cellStyle name="Normal 2 49 2" xfId="2244" xr:uid="{00000000-0005-0000-0000-0000C7080000}"/>
    <cellStyle name="Normal 2 49 3" xfId="2245" xr:uid="{00000000-0005-0000-0000-0000C8080000}"/>
    <cellStyle name="Normal 2 5" xfId="2246" xr:uid="{00000000-0005-0000-0000-0000C9080000}"/>
    <cellStyle name="Normal 2 5 2" xfId="2247" xr:uid="{00000000-0005-0000-0000-0000CA080000}"/>
    <cellStyle name="Normal 2 5 3" xfId="2248" xr:uid="{00000000-0005-0000-0000-0000CB080000}"/>
    <cellStyle name="Normal 2 50" xfId="2249" xr:uid="{00000000-0005-0000-0000-0000CC080000}"/>
    <cellStyle name="Normal 2 50 2" xfId="2250" xr:uid="{00000000-0005-0000-0000-0000CD080000}"/>
    <cellStyle name="Normal 2 50 3" xfId="2251" xr:uid="{00000000-0005-0000-0000-0000CE080000}"/>
    <cellStyle name="Normal 2 51" xfId="2252" xr:uid="{00000000-0005-0000-0000-0000CF080000}"/>
    <cellStyle name="Normal 2 51 2" xfId="2253" xr:uid="{00000000-0005-0000-0000-0000D0080000}"/>
    <cellStyle name="Normal 2 51 3" xfId="2254" xr:uid="{00000000-0005-0000-0000-0000D1080000}"/>
    <cellStyle name="Normal 2 52" xfId="2255" xr:uid="{00000000-0005-0000-0000-0000D2080000}"/>
    <cellStyle name="Normal 2 52 2" xfId="2256" xr:uid="{00000000-0005-0000-0000-0000D3080000}"/>
    <cellStyle name="Normal 2 52 3" xfId="2257" xr:uid="{00000000-0005-0000-0000-0000D4080000}"/>
    <cellStyle name="Normal 2 53" xfId="2258" xr:uid="{00000000-0005-0000-0000-0000D5080000}"/>
    <cellStyle name="Normal 2 53 2" xfId="2259" xr:uid="{00000000-0005-0000-0000-0000D6080000}"/>
    <cellStyle name="Normal 2 53 3" xfId="2260" xr:uid="{00000000-0005-0000-0000-0000D7080000}"/>
    <cellStyle name="Normal 2 54" xfId="2261" xr:uid="{00000000-0005-0000-0000-0000D8080000}"/>
    <cellStyle name="Normal 2 54 2" xfId="2262" xr:uid="{00000000-0005-0000-0000-0000D9080000}"/>
    <cellStyle name="Normal 2 54 3" xfId="2263" xr:uid="{00000000-0005-0000-0000-0000DA080000}"/>
    <cellStyle name="Normal 2 55" xfId="2264" xr:uid="{00000000-0005-0000-0000-0000DB080000}"/>
    <cellStyle name="Normal 2 55 2" xfId="2265" xr:uid="{00000000-0005-0000-0000-0000DC080000}"/>
    <cellStyle name="Normal 2 55 3" xfId="2266" xr:uid="{00000000-0005-0000-0000-0000DD080000}"/>
    <cellStyle name="Normal 2 56" xfId="2267" xr:uid="{00000000-0005-0000-0000-0000DE080000}"/>
    <cellStyle name="Normal 2 56 2" xfId="2268" xr:uid="{00000000-0005-0000-0000-0000DF080000}"/>
    <cellStyle name="Normal 2 56 3" xfId="2269" xr:uid="{00000000-0005-0000-0000-0000E0080000}"/>
    <cellStyle name="Normal 2 57" xfId="2270" xr:uid="{00000000-0005-0000-0000-0000E1080000}"/>
    <cellStyle name="Normal 2 57 2" xfId="2271" xr:uid="{00000000-0005-0000-0000-0000E2080000}"/>
    <cellStyle name="Normal 2 57 3" xfId="2272" xr:uid="{00000000-0005-0000-0000-0000E3080000}"/>
    <cellStyle name="Normal 2 58" xfId="2273" xr:uid="{00000000-0005-0000-0000-0000E4080000}"/>
    <cellStyle name="Normal 2 58 2" xfId="2274" xr:uid="{00000000-0005-0000-0000-0000E5080000}"/>
    <cellStyle name="Normal 2 58 3" xfId="2275" xr:uid="{00000000-0005-0000-0000-0000E6080000}"/>
    <cellStyle name="Normal 2 59" xfId="2276" xr:uid="{00000000-0005-0000-0000-0000E7080000}"/>
    <cellStyle name="Normal 2 59 2" xfId="2277" xr:uid="{00000000-0005-0000-0000-0000E8080000}"/>
    <cellStyle name="Normal 2 59 3" xfId="2278" xr:uid="{00000000-0005-0000-0000-0000E9080000}"/>
    <cellStyle name="Normal 2 6" xfId="2279" xr:uid="{00000000-0005-0000-0000-0000EA080000}"/>
    <cellStyle name="Normal 2 6 2" xfId="2280" xr:uid="{00000000-0005-0000-0000-0000EB080000}"/>
    <cellStyle name="Normal 2 6 3" xfId="2281" xr:uid="{00000000-0005-0000-0000-0000EC080000}"/>
    <cellStyle name="Normal 2 60" xfId="2282" xr:uid="{00000000-0005-0000-0000-0000ED080000}"/>
    <cellStyle name="Normal 2 60 2" xfId="2283" xr:uid="{00000000-0005-0000-0000-0000EE080000}"/>
    <cellStyle name="Normal 2 60 2 2" xfId="2284" xr:uid="{00000000-0005-0000-0000-0000EF080000}"/>
    <cellStyle name="Normal 2 60 2 3" xfId="2285" xr:uid="{00000000-0005-0000-0000-0000F0080000}"/>
    <cellStyle name="Normal 2 60 3" xfId="2286" xr:uid="{00000000-0005-0000-0000-0000F1080000}"/>
    <cellStyle name="Normal 2 60 4" xfId="2287" xr:uid="{00000000-0005-0000-0000-0000F2080000}"/>
    <cellStyle name="Normal 2 61" xfId="2288" xr:uid="{00000000-0005-0000-0000-0000F3080000}"/>
    <cellStyle name="Normal 2 61 2" xfId="2289" xr:uid="{00000000-0005-0000-0000-0000F4080000}"/>
    <cellStyle name="Normal 2 61 3" xfId="2290" xr:uid="{00000000-0005-0000-0000-0000F5080000}"/>
    <cellStyle name="Normal 2 62" xfId="2291" xr:uid="{00000000-0005-0000-0000-0000F6080000}"/>
    <cellStyle name="Normal 2 62 2" xfId="2292" xr:uid="{00000000-0005-0000-0000-0000F7080000}"/>
    <cellStyle name="Normal 2 62 3" xfId="2293" xr:uid="{00000000-0005-0000-0000-0000F8080000}"/>
    <cellStyle name="Normal 2 63" xfId="2294" xr:uid="{00000000-0005-0000-0000-0000F9080000}"/>
    <cellStyle name="Normal 2 63 2" xfId="2295" xr:uid="{00000000-0005-0000-0000-0000FA080000}"/>
    <cellStyle name="Normal 2 63 3" xfId="2296" xr:uid="{00000000-0005-0000-0000-0000FB080000}"/>
    <cellStyle name="Normal 2 64" xfId="2297" xr:uid="{00000000-0005-0000-0000-0000FC080000}"/>
    <cellStyle name="Normal 2 64 2" xfId="2298" xr:uid="{00000000-0005-0000-0000-0000FD080000}"/>
    <cellStyle name="Normal 2 64 3" xfId="2299" xr:uid="{00000000-0005-0000-0000-0000FE080000}"/>
    <cellStyle name="Normal 2 64 3 2" xfId="4458" xr:uid="{5FBF6EB5-C73F-47C5-A384-2791C238DC68}"/>
    <cellStyle name="Normal 2 65" xfId="2300" xr:uid="{00000000-0005-0000-0000-0000FF080000}"/>
    <cellStyle name="Normal 2 65 2" xfId="2301" xr:uid="{00000000-0005-0000-0000-000000090000}"/>
    <cellStyle name="Normal 2 65 3" xfId="2302" xr:uid="{00000000-0005-0000-0000-000001090000}"/>
    <cellStyle name="Normal 2 66" xfId="2303" xr:uid="{00000000-0005-0000-0000-000002090000}"/>
    <cellStyle name="Normal 2 66 2" xfId="2304" xr:uid="{00000000-0005-0000-0000-000003090000}"/>
    <cellStyle name="Normal 2 66 3" xfId="2305" xr:uid="{00000000-0005-0000-0000-000004090000}"/>
    <cellStyle name="Normal 2 67" xfId="2306" xr:uid="{00000000-0005-0000-0000-000005090000}"/>
    <cellStyle name="Normal 2 67 2" xfId="2307" xr:uid="{00000000-0005-0000-0000-000006090000}"/>
    <cellStyle name="Normal 2 67 3" xfId="2308" xr:uid="{00000000-0005-0000-0000-000007090000}"/>
    <cellStyle name="Normal 2 68" xfId="2309" xr:uid="{00000000-0005-0000-0000-000008090000}"/>
    <cellStyle name="Normal 2 68 2" xfId="2310" xr:uid="{00000000-0005-0000-0000-000009090000}"/>
    <cellStyle name="Normal 2 68 3" xfId="2311" xr:uid="{00000000-0005-0000-0000-00000A090000}"/>
    <cellStyle name="Normal 2 69" xfId="2312" xr:uid="{00000000-0005-0000-0000-00000B090000}"/>
    <cellStyle name="Normal 2 69 2" xfId="2313" xr:uid="{00000000-0005-0000-0000-00000C090000}"/>
    <cellStyle name="Normal 2 69 3" xfId="2314" xr:uid="{00000000-0005-0000-0000-00000D090000}"/>
    <cellStyle name="Normal 2 7" xfId="2315" xr:uid="{00000000-0005-0000-0000-00000E090000}"/>
    <cellStyle name="Normal 2 7 2" xfId="2316" xr:uid="{00000000-0005-0000-0000-00000F090000}"/>
    <cellStyle name="Normal 2 7 3" xfId="2317" xr:uid="{00000000-0005-0000-0000-000010090000}"/>
    <cellStyle name="Normal 2 70" xfId="2318" xr:uid="{00000000-0005-0000-0000-000011090000}"/>
    <cellStyle name="Normal 2 70 2" xfId="2319" xr:uid="{00000000-0005-0000-0000-000012090000}"/>
    <cellStyle name="Normal 2 70 3" xfId="2320" xr:uid="{00000000-0005-0000-0000-000013090000}"/>
    <cellStyle name="Normal 2 71" xfId="2321" xr:uid="{00000000-0005-0000-0000-000014090000}"/>
    <cellStyle name="Normal 2 71 2" xfId="2322" xr:uid="{00000000-0005-0000-0000-000015090000}"/>
    <cellStyle name="Normal 2 71 3" xfId="2323" xr:uid="{00000000-0005-0000-0000-000016090000}"/>
    <cellStyle name="Normal 2 71 3 2" xfId="4459" xr:uid="{C64889F4-7E55-4DF6-8332-BE294DD18CFD}"/>
    <cellStyle name="Normal 2 72" xfId="2324" xr:uid="{00000000-0005-0000-0000-000017090000}"/>
    <cellStyle name="Normal 2 72 2" xfId="4460" xr:uid="{E0EAB032-17F6-451B-8ABD-DD09D549D49B}"/>
    <cellStyle name="Normal 2 73" xfId="2325" xr:uid="{00000000-0005-0000-0000-000018090000}"/>
    <cellStyle name="Normal 2 73 2" xfId="2326" xr:uid="{00000000-0005-0000-0000-000019090000}"/>
    <cellStyle name="Normal 2 74" xfId="2327" xr:uid="{00000000-0005-0000-0000-00001A090000}"/>
    <cellStyle name="Normal 2 75" xfId="2328" xr:uid="{00000000-0005-0000-0000-00001B090000}"/>
    <cellStyle name="Normal 2 76" xfId="2329" xr:uid="{00000000-0005-0000-0000-00001C090000}"/>
    <cellStyle name="Normal 2 77" xfId="2330" xr:uid="{00000000-0005-0000-0000-00001D090000}"/>
    <cellStyle name="Normal 2 78" xfId="2331" xr:uid="{00000000-0005-0000-0000-00001E090000}"/>
    <cellStyle name="Normal 2 79" xfId="3849" xr:uid="{00000000-0005-0000-0000-00001F090000}"/>
    <cellStyle name="Normal 2 8" xfId="2332" xr:uid="{00000000-0005-0000-0000-000020090000}"/>
    <cellStyle name="Normal 2 8 2" xfId="2333" xr:uid="{00000000-0005-0000-0000-000021090000}"/>
    <cellStyle name="Normal 2 8 3" xfId="2334" xr:uid="{00000000-0005-0000-0000-000022090000}"/>
    <cellStyle name="Normal 2 80" xfId="4397" xr:uid="{27E0FFB0-A8CB-4CB4-88CC-876E199D7038}"/>
    <cellStyle name="Normal 2 9" xfId="2335" xr:uid="{00000000-0005-0000-0000-000023090000}"/>
    <cellStyle name="Normal 2 9 2" xfId="2336" xr:uid="{00000000-0005-0000-0000-000024090000}"/>
    <cellStyle name="Normal 2 9 3" xfId="2337" xr:uid="{00000000-0005-0000-0000-000025090000}"/>
    <cellStyle name="Normal 2_130017-B1  โปรแกรมคอมพิวเตอร์ CPI_Q409" xfId="2338" xr:uid="{00000000-0005-0000-0000-000026090000}"/>
    <cellStyle name="Normal 20" xfId="2339" xr:uid="{00000000-0005-0000-0000-000027090000}"/>
    <cellStyle name="Normal 20 2" xfId="2340" xr:uid="{00000000-0005-0000-0000-000028090000}"/>
    <cellStyle name="Normal 20 3" xfId="2341" xr:uid="{00000000-0005-0000-0000-000029090000}"/>
    <cellStyle name="Normal 21" xfId="2342" xr:uid="{00000000-0005-0000-0000-00002A090000}"/>
    <cellStyle name="Normal 21 2" xfId="2343" xr:uid="{00000000-0005-0000-0000-00002B090000}"/>
    <cellStyle name="Normal 21 3" xfId="2344" xr:uid="{00000000-0005-0000-0000-00002C090000}"/>
    <cellStyle name="Normal 22" xfId="2345" xr:uid="{00000000-0005-0000-0000-00002D090000}"/>
    <cellStyle name="Normal 22 2" xfId="2346" xr:uid="{00000000-0005-0000-0000-00002E090000}"/>
    <cellStyle name="Normal 22 3" xfId="2347" xr:uid="{00000000-0005-0000-0000-00002F090000}"/>
    <cellStyle name="Normal 23" xfId="2348" xr:uid="{00000000-0005-0000-0000-000030090000}"/>
    <cellStyle name="Normal 23 2" xfId="2349" xr:uid="{00000000-0005-0000-0000-000031090000}"/>
    <cellStyle name="Normal 23 3" xfId="2350" xr:uid="{00000000-0005-0000-0000-000032090000}"/>
    <cellStyle name="Normal 24" xfId="2351" xr:uid="{00000000-0005-0000-0000-000033090000}"/>
    <cellStyle name="Normal 24 2" xfId="2352" xr:uid="{00000000-0005-0000-0000-000034090000}"/>
    <cellStyle name="Normal 24 3" xfId="2353" xr:uid="{00000000-0005-0000-0000-000035090000}"/>
    <cellStyle name="Normal 25" xfId="2354" xr:uid="{00000000-0005-0000-0000-000036090000}"/>
    <cellStyle name="Normal 25 2" xfId="2355" xr:uid="{00000000-0005-0000-0000-000037090000}"/>
    <cellStyle name="Normal 25 3" xfId="2356" xr:uid="{00000000-0005-0000-0000-000038090000}"/>
    <cellStyle name="Normal 26" xfId="2357" xr:uid="{00000000-0005-0000-0000-000039090000}"/>
    <cellStyle name="Normal 26 2" xfId="2358" xr:uid="{00000000-0005-0000-0000-00003A090000}"/>
    <cellStyle name="Normal 26 3" xfId="2359" xr:uid="{00000000-0005-0000-0000-00003B090000}"/>
    <cellStyle name="Normal 27" xfId="2360" xr:uid="{00000000-0005-0000-0000-00003C090000}"/>
    <cellStyle name="Normal 27 2" xfId="2361" xr:uid="{00000000-0005-0000-0000-00003D090000}"/>
    <cellStyle name="Normal 27 3" xfId="2362" xr:uid="{00000000-0005-0000-0000-00003E090000}"/>
    <cellStyle name="Normal 28" xfId="2363" xr:uid="{00000000-0005-0000-0000-00003F090000}"/>
    <cellStyle name="Normal 28 2" xfId="2364" xr:uid="{00000000-0005-0000-0000-000040090000}"/>
    <cellStyle name="Normal 28 3" xfId="2365" xr:uid="{00000000-0005-0000-0000-000041090000}"/>
    <cellStyle name="Normal 29" xfId="2366" xr:uid="{00000000-0005-0000-0000-000042090000}"/>
    <cellStyle name="Normal 29 2" xfId="2367" xr:uid="{00000000-0005-0000-0000-000043090000}"/>
    <cellStyle name="Normal 29 3" xfId="2368" xr:uid="{00000000-0005-0000-0000-000044090000}"/>
    <cellStyle name="Normal 3" xfId="2369" xr:uid="{00000000-0005-0000-0000-000045090000}"/>
    <cellStyle name="Normal 3 10" xfId="2370" xr:uid="{00000000-0005-0000-0000-000046090000}"/>
    <cellStyle name="Normal 3 10 2" xfId="2371" xr:uid="{00000000-0005-0000-0000-000047090000}"/>
    <cellStyle name="Normal 3 10 3" xfId="2372" xr:uid="{00000000-0005-0000-0000-000048090000}"/>
    <cellStyle name="Normal 3 11" xfId="2373" xr:uid="{00000000-0005-0000-0000-000049090000}"/>
    <cellStyle name="Normal 3 11 2" xfId="2374" xr:uid="{00000000-0005-0000-0000-00004A090000}"/>
    <cellStyle name="Normal 3 11 3" xfId="2375" xr:uid="{00000000-0005-0000-0000-00004B090000}"/>
    <cellStyle name="Normal 3 12" xfId="2376" xr:uid="{00000000-0005-0000-0000-00004C090000}"/>
    <cellStyle name="Normal 3 12 2" xfId="2377" xr:uid="{00000000-0005-0000-0000-00004D090000}"/>
    <cellStyle name="Normal 3 12 3" xfId="2378" xr:uid="{00000000-0005-0000-0000-00004E090000}"/>
    <cellStyle name="Normal 3 13" xfId="2379" xr:uid="{00000000-0005-0000-0000-00004F090000}"/>
    <cellStyle name="Normal 3 13 2" xfId="2380" xr:uid="{00000000-0005-0000-0000-000050090000}"/>
    <cellStyle name="Normal 3 13 3" xfId="2381" xr:uid="{00000000-0005-0000-0000-000051090000}"/>
    <cellStyle name="Normal 3 14" xfId="2382" xr:uid="{00000000-0005-0000-0000-000052090000}"/>
    <cellStyle name="Normal 3 14 2" xfId="2383" xr:uid="{00000000-0005-0000-0000-000053090000}"/>
    <cellStyle name="Normal 3 14 3" xfId="2384" xr:uid="{00000000-0005-0000-0000-000054090000}"/>
    <cellStyle name="Normal 3 15" xfId="2385" xr:uid="{00000000-0005-0000-0000-000055090000}"/>
    <cellStyle name="Normal 3 15 2" xfId="2386" xr:uid="{00000000-0005-0000-0000-000056090000}"/>
    <cellStyle name="Normal 3 15 3" xfId="2387" xr:uid="{00000000-0005-0000-0000-000057090000}"/>
    <cellStyle name="Normal 3 16" xfId="2388" xr:uid="{00000000-0005-0000-0000-000058090000}"/>
    <cellStyle name="Normal 3 16 2" xfId="2389" xr:uid="{00000000-0005-0000-0000-000059090000}"/>
    <cellStyle name="Normal 3 16 3" xfId="2390" xr:uid="{00000000-0005-0000-0000-00005A090000}"/>
    <cellStyle name="Normal 3 16 3 2" xfId="4461" xr:uid="{03AB1BF7-B54E-423E-90ED-E6A7C677613A}"/>
    <cellStyle name="Normal 3 17" xfId="2391" xr:uid="{00000000-0005-0000-0000-00005B090000}"/>
    <cellStyle name="Normal 3 17 2" xfId="2392" xr:uid="{00000000-0005-0000-0000-00005C090000}"/>
    <cellStyle name="Normal 3 17 3" xfId="2393" xr:uid="{00000000-0005-0000-0000-00005D090000}"/>
    <cellStyle name="Normal 3 17 3 2" xfId="4462" xr:uid="{CA778A13-765C-4D20-AD63-438E3715C529}"/>
    <cellStyle name="Normal 3 18" xfId="2394" xr:uid="{00000000-0005-0000-0000-00005E090000}"/>
    <cellStyle name="Normal 3 18 2" xfId="2395" xr:uid="{00000000-0005-0000-0000-00005F090000}"/>
    <cellStyle name="Normal 3 18 3" xfId="2396" xr:uid="{00000000-0005-0000-0000-000060090000}"/>
    <cellStyle name="Normal 3 18 3 2" xfId="4463" xr:uid="{E58C6285-7BF1-4E45-B864-89C3C207C104}"/>
    <cellStyle name="Normal 3 19" xfId="2397" xr:uid="{00000000-0005-0000-0000-000061090000}"/>
    <cellStyle name="Normal 3 19 2" xfId="2398" xr:uid="{00000000-0005-0000-0000-000062090000}"/>
    <cellStyle name="Normal 3 19 3" xfId="2399" xr:uid="{00000000-0005-0000-0000-000063090000}"/>
    <cellStyle name="Normal 3 2" xfId="2400" xr:uid="{00000000-0005-0000-0000-000064090000}"/>
    <cellStyle name="Normal 3 2 2" xfId="2401" xr:uid="{00000000-0005-0000-0000-000065090000}"/>
    <cellStyle name="Normal 3 2 2 2" xfId="2402" xr:uid="{00000000-0005-0000-0000-000066090000}"/>
    <cellStyle name="Normal 3 2 2 3" xfId="2403" xr:uid="{00000000-0005-0000-0000-000067090000}"/>
    <cellStyle name="Normal 3 2 3" xfId="2404" xr:uid="{00000000-0005-0000-0000-000068090000}"/>
    <cellStyle name="Normal 3 2 3 2" xfId="2405" xr:uid="{00000000-0005-0000-0000-000069090000}"/>
    <cellStyle name="Normal 3 2 3 3" xfId="2406" xr:uid="{00000000-0005-0000-0000-00006A090000}"/>
    <cellStyle name="Normal 3 2 4" xfId="2407" xr:uid="{00000000-0005-0000-0000-00006B090000}"/>
    <cellStyle name="Normal 3 2 5" xfId="2408" xr:uid="{00000000-0005-0000-0000-00006C090000}"/>
    <cellStyle name="Normal 3 2_CPI_Y'52_TOP_GG 1" xfId="2409" xr:uid="{00000000-0005-0000-0000-00006D090000}"/>
    <cellStyle name="Normal 3 20" xfId="2410" xr:uid="{00000000-0005-0000-0000-00006E090000}"/>
    <cellStyle name="Normal 3 20 2" xfId="4464" xr:uid="{F1D864C2-ADD6-44B2-952E-1C4299DEBE2E}"/>
    <cellStyle name="Normal 3 21" xfId="2411" xr:uid="{00000000-0005-0000-0000-00006F090000}"/>
    <cellStyle name="Normal 3 21 2" xfId="2412" xr:uid="{00000000-0005-0000-0000-000070090000}"/>
    <cellStyle name="Normal 3 22" xfId="2413" xr:uid="{00000000-0005-0000-0000-000071090000}"/>
    <cellStyle name="Normal 3 23" xfId="2414" xr:uid="{00000000-0005-0000-0000-000072090000}"/>
    <cellStyle name="Normal 3 24" xfId="2415" xr:uid="{00000000-0005-0000-0000-000073090000}"/>
    <cellStyle name="Normal 3 25" xfId="2416" xr:uid="{00000000-0005-0000-0000-000074090000}"/>
    <cellStyle name="Normal 3 3" xfId="2417" xr:uid="{00000000-0005-0000-0000-000075090000}"/>
    <cellStyle name="Normal 3 3 2" xfId="2418" xr:uid="{00000000-0005-0000-0000-000076090000}"/>
    <cellStyle name="Normal 3 3 3" xfId="2419" xr:uid="{00000000-0005-0000-0000-000077090000}"/>
    <cellStyle name="Normal 3 4" xfId="2420" xr:uid="{00000000-0005-0000-0000-000078090000}"/>
    <cellStyle name="Normal 3 4 2" xfId="2421" xr:uid="{00000000-0005-0000-0000-000079090000}"/>
    <cellStyle name="Normal 3 4 3" xfId="2422" xr:uid="{00000000-0005-0000-0000-00007A090000}"/>
    <cellStyle name="Normal 3 5" xfId="2423" xr:uid="{00000000-0005-0000-0000-00007B090000}"/>
    <cellStyle name="Normal 3 5 2" xfId="2424" xr:uid="{00000000-0005-0000-0000-00007C090000}"/>
    <cellStyle name="Normal 3 5 3" xfId="2425" xr:uid="{00000000-0005-0000-0000-00007D090000}"/>
    <cellStyle name="Normal 3 6" xfId="2426" xr:uid="{00000000-0005-0000-0000-00007E090000}"/>
    <cellStyle name="Normal 3 6 2" xfId="2427" xr:uid="{00000000-0005-0000-0000-00007F090000}"/>
    <cellStyle name="Normal 3 6 3" xfId="2428" xr:uid="{00000000-0005-0000-0000-000080090000}"/>
    <cellStyle name="Normal 3 7" xfId="2429" xr:uid="{00000000-0005-0000-0000-000081090000}"/>
    <cellStyle name="Normal 3 7 2" xfId="2430" xr:uid="{00000000-0005-0000-0000-000082090000}"/>
    <cellStyle name="Normal 3 7 3" xfId="2431" xr:uid="{00000000-0005-0000-0000-000083090000}"/>
    <cellStyle name="Normal 3 8" xfId="2432" xr:uid="{00000000-0005-0000-0000-000084090000}"/>
    <cellStyle name="Normal 3 8 2" xfId="2433" xr:uid="{00000000-0005-0000-0000-000085090000}"/>
    <cellStyle name="Normal 3 8 3" xfId="2434" xr:uid="{00000000-0005-0000-0000-000086090000}"/>
    <cellStyle name="Normal 3 9" xfId="2435" xr:uid="{00000000-0005-0000-0000-000087090000}"/>
    <cellStyle name="Normal 3 9 2" xfId="2436" xr:uid="{00000000-0005-0000-0000-000088090000}"/>
    <cellStyle name="Normal 3 9 3" xfId="2437" xr:uid="{00000000-0005-0000-0000-000089090000}"/>
    <cellStyle name="Normal 30" xfId="2438" xr:uid="{00000000-0005-0000-0000-00008A090000}"/>
    <cellStyle name="Normal 30 2" xfId="2439" xr:uid="{00000000-0005-0000-0000-00008B090000}"/>
    <cellStyle name="Normal 30 3" xfId="2440" xr:uid="{00000000-0005-0000-0000-00008C090000}"/>
    <cellStyle name="Normal 31" xfId="2441" xr:uid="{00000000-0005-0000-0000-00008D090000}"/>
    <cellStyle name="Normal 31 2" xfId="2442" xr:uid="{00000000-0005-0000-0000-00008E090000}"/>
    <cellStyle name="Normal 31 3" xfId="2443" xr:uid="{00000000-0005-0000-0000-00008F090000}"/>
    <cellStyle name="Normal 32" xfId="2444" xr:uid="{00000000-0005-0000-0000-000090090000}"/>
    <cellStyle name="Normal 32 2" xfId="2445" xr:uid="{00000000-0005-0000-0000-000091090000}"/>
    <cellStyle name="Normal 32 3" xfId="2446" xr:uid="{00000000-0005-0000-0000-000092090000}"/>
    <cellStyle name="Normal 33" xfId="2447" xr:uid="{00000000-0005-0000-0000-000093090000}"/>
    <cellStyle name="Normal 33 2" xfId="2448" xr:uid="{00000000-0005-0000-0000-000094090000}"/>
    <cellStyle name="Normal 33 3" xfId="2449" xr:uid="{00000000-0005-0000-0000-000095090000}"/>
    <cellStyle name="Normal 34" xfId="2450" xr:uid="{00000000-0005-0000-0000-000096090000}"/>
    <cellStyle name="Normal 34 2" xfId="2451" xr:uid="{00000000-0005-0000-0000-000097090000}"/>
    <cellStyle name="Normal 34 3" xfId="2452" xr:uid="{00000000-0005-0000-0000-000098090000}"/>
    <cellStyle name="Normal 35" xfId="2453" xr:uid="{00000000-0005-0000-0000-000099090000}"/>
    <cellStyle name="Normal 35 2" xfId="2454" xr:uid="{00000000-0005-0000-0000-00009A090000}"/>
    <cellStyle name="Normal 35 3" xfId="2455" xr:uid="{00000000-0005-0000-0000-00009B090000}"/>
    <cellStyle name="Normal 35 3 2" xfId="4465" xr:uid="{119BDD94-CC78-4334-A581-17F3133B84A9}"/>
    <cellStyle name="Normal 36" xfId="2456" xr:uid="{00000000-0005-0000-0000-00009C090000}"/>
    <cellStyle name="Normal 36 2" xfId="2457" xr:uid="{00000000-0005-0000-0000-00009D090000}"/>
    <cellStyle name="Normal 36 2 2" xfId="2458" xr:uid="{00000000-0005-0000-0000-00009E090000}"/>
    <cellStyle name="Normal 36 2 3" xfId="2459" xr:uid="{00000000-0005-0000-0000-00009F090000}"/>
    <cellStyle name="Normal 36 2 3 2" xfId="4466" xr:uid="{87BBBA63-6179-4A64-8228-A2DB5E784A89}"/>
    <cellStyle name="Normal 36 3" xfId="2460" xr:uid="{00000000-0005-0000-0000-0000A0090000}"/>
    <cellStyle name="Normal 36 4" xfId="2461" xr:uid="{00000000-0005-0000-0000-0000A1090000}"/>
    <cellStyle name="Normal 37" xfId="2462" xr:uid="{00000000-0005-0000-0000-0000A2090000}"/>
    <cellStyle name="Normal 37 2" xfId="2463" xr:uid="{00000000-0005-0000-0000-0000A3090000}"/>
    <cellStyle name="Normal 37 3" xfId="2464" xr:uid="{00000000-0005-0000-0000-0000A4090000}"/>
    <cellStyle name="Normal 38" xfId="2465" xr:uid="{00000000-0005-0000-0000-0000A5090000}"/>
    <cellStyle name="Normal 38 2" xfId="2466" xr:uid="{00000000-0005-0000-0000-0000A6090000}"/>
    <cellStyle name="Normal 38 3" xfId="2467" xr:uid="{00000000-0005-0000-0000-0000A7090000}"/>
    <cellStyle name="Normal 39" xfId="2468" xr:uid="{00000000-0005-0000-0000-0000A8090000}"/>
    <cellStyle name="Normal 39 2" xfId="2469" xr:uid="{00000000-0005-0000-0000-0000A9090000}"/>
    <cellStyle name="Normal 39 3" xfId="2470" xr:uid="{00000000-0005-0000-0000-0000AA090000}"/>
    <cellStyle name="Normal 4" xfId="2471" xr:uid="{00000000-0005-0000-0000-0000AB090000}"/>
    <cellStyle name="Normal 4 10" xfId="2472" xr:uid="{00000000-0005-0000-0000-0000AC090000}"/>
    <cellStyle name="Normal 4 10 2" xfId="2473" xr:uid="{00000000-0005-0000-0000-0000AD090000}"/>
    <cellStyle name="Normal 4 10 3" xfId="2474" xr:uid="{00000000-0005-0000-0000-0000AE090000}"/>
    <cellStyle name="Normal 4 11" xfId="2475" xr:uid="{00000000-0005-0000-0000-0000AF090000}"/>
    <cellStyle name="Normal 4 11 2" xfId="2476" xr:uid="{00000000-0005-0000-0000-0000B0090000}"/>
    <cellStyle name="Normal 4 11 3" xfId="2477" xr:uid="{00000000-0005-0000-0000-0000B1090000}"/>
    <cellStyle name="Normal 4 12" xfId="2478" xr:uid="{00000000-0005-0000-0000-0000B2090000}"/>
    <cellStyle name="Normal 4 12 2" xfId="2479" xr:uid="{00000000-0005-0000-0000-0000B3090000}"/>
    <cellStyle name="Normal 4 12 3" xfId="2480" xr:uid="{00000000-0005-0000-0000-0000B4090000}"/>
    <cellStyle name="Normal 4 13" xfId="2481" xr:uid="{00000000-0005-0000-0000-0000B5090000}"/>
    <cellStyle name="Normal 4 13 2" xfId="2482" xr:uid="{00000000-0005-0000-0000-0000B6090000}"/>
    <cellStyle name="Normal 4 13 3" xfId="2483" xr:uid="{00000000-0005-0000-0000-0000B7090000}"/>
    <cellStyle name="Normal 4 14" xfId="2484" xr:uid="{00000000-0005-0000-0000-0000B8090000}"/>
    <cellStyle name="Normal 4 14 2" xfId="2485" xr:uid="{00000000-0005-0000-0000-0000B9090000}"/>
    <cellStyle name="Normal 4 14 3" xfId="2486" xr:uid="{00000000-0005-0000-0000-0000BA090000}"/>
    <cellStyle name="Normal 4 15" xfId="2487" xr:uid="{00000000-0005-0000-0000-0000BB090000}"/>
    <cellStyle name="Normal 4 15 2" xfId="2488" xr:uid="{00000000-0005-0000-0000-0000BC090000}"/>
    <cellStyle name="Normal 4 15 3" xfId="2489" xr:uid="{00000000-0005-0000-0000-0000BD090000}"/>
    <cellStyle name="Normal 4 16" xfId="2490" xr:uid="{00000000-0005-0000-0000-0000BE090000}"/>
    <cellStyle name="Normal 4 16 2" xfId="2491" xr:uid="{00000000-0005-0000-0000-0000BF090000}"/>
    <cellStyle name="Normal 4 16 3" xfId="2492" xr:uid="{00000000-0005-0000-0000-0000C0090000}"/>
    <cellStyle name="Normal 4 16 3 2" xfId="4467" xr:uid="{363C8D65-8FA6-440B-8721-1EC9763C70D0}"/>
    <cellStyle name="Normal 4 17" xfId="2493" xr:uid="{00000000-0005-0000-0000-0000C1090000}"/>
    <cellStyle name="Normal 4 17 2" xfId="2494" xr:uid="{00000000-0005-0000-0000-0000C2090000}"/>
    <cellStyle name="Normal 4 17 3" xfId="2495" xr:uid="{00000000-0005-0000-0000-0000C3090000}"/>
    <cellStyle name="Normal 4 17 3 2" xfId="4468" xr:uid="{4DEAEECD-7081-4917-A8F8-8FDBEE67A33A}"/>
    <cellStyle name="Normal 4 18" xfId="2496" xr:uid="{00000000-0005-0000-0000-0000C4090000}"/>
    <cellStyle name="Normal 4 18 2" xfId="2497" xr:uid="{00000000-0005-0000-0000-0000C5090000}"/>
    <cellStyle name="Normal 4 18 3" xfId="2498" xr:uid="{00000000-0005-0000-0000-0000C6090000}"/>
    <cellStyle name="Normal 4 18 3 2" xfId="4469" xr:uid="{A939550B-2D50-447D-BFDB-3BEACBA567AA}"/>
    <cellStyle name="Normal 4 19" xfId="2499" xr:uid="{00000000-0005-0000-0000-0000C7090000}"/>
    <cellStyle name="Normal 4 19 2" xfId="2500" xr:uid="{00000000-0005-0000-0000-0000C8090000}"/>
    <cellStyle name="Normal 4 19 3" xfId="2501" xr:uid="{00000000-0005-0000-0000-0000C9090000}"/>
    <cellStyle name="Normal 4 19 3 2" xfId="4470" xr:uid="{62DFB131-F96A-4160-88A3-88B63DE1CA9B}"/>
    <cellStyle name="Normal 4 2" xfId="2502" xr:uid="{00000000-0005-0000-0000-0000CA090000}"/>
    <cellStyle name="Normal 4 2 2" xfId="2503" xr:uid="{00000000-0005-0000-0000-0000CB090000}"/>
    <cellStyle name="Normal 4 2 3" xfId="2504" xr:uid="{00000000-0005-0000-0000-0000CC090000}"/>
    <cellStyle name="Normal 4 20" xfId="2505" xr:uid="{00000000-0005-0000-0000-0000CD090000}"/>
    <cellStyle name="Normal 4 20 2" xfId="2506" xr:uid="{00000000-0005-0000-0000-0000CE090000}"/>
    <cellStyle name="Normal 4 20 3" xfId="2507" xr:uid="{00000000-0005-0000-0000-0000CF090000}"/>
    <cellStyle name="Normal 4 20 3 2" xfId="4471" xr:uid="{42DF8B65-8ECA-4D39-8137-7ACE4A3F6385}"/>
    <cellStyle name="Normal 4 21" xfId="2508" xr:uid="{00000000-0005-0000-0000-0000D0090000}"/>
    <cellStyle name="Normal 4 21 2" xfId="4472" xr:uid="{4D49E51E-8ED5-4C74-A81F-A424E5D06946}"/>
    <cellStyle name="Normal 4 22" xfId="2509" xr:uid="{00000000-0005-0000-0000-0000D1090000}"/>
    <cellStyle name="Normal 4 3" xfId="2510" xr:uid="{00000000-0005-0000-0000-0000D2090000}"/>
    <cellStyle name="Normal 4 3 2" xfId="2511" xr:uid="{00000000-0005-0000-0000-0000D3090000}"/>
    <cellStyle name="Normal 4 3 3" xfId="2512" xr:uid="{00000000-0005-0000-0000-0000D4090000}"/>
    <cellStyle name="Normal 4 4" xfId="2513" xr:uid="{00000000-0005-0000-0000-0000D5090000}"/>
    <cellStyle name="Normal 4 4 2" xfId="2514" xr:uid="{00000000-0005-0000-0000-0000D6090000}"/>
    <cellStyle name="Normal 4 4 3" xfId="2515" xr:uid="{00000000-0005-0000-0000-0000D7090000}"/>
    <cellStyle name="Normal 4 5" xfId="2516" xr:uid="{00000000-0005-0000-0000-0000D8090000}"/>
    <cellStyle name="Normal 4 5 2" xfId="2517" xr:uid="{00000000-0005-0000-0000-0000D9090000}"/>
    <cellStyle name="Normal 4 5 3" xfId="2518" xr:uid="{00000000-0005-0000-0000-0000DA090000}"/>
    <cellStyle name="Normal 4 6" xfId="2519" xr:uid="{00000000-0005-0000-0000-0000DB090000}"/>
    <cellStyle name="Normal 4 6 2" xfId="2520" xr:uid="{00000000-0005-0000-0000-0000DC090000}"/>
    <cellStyle name="Normal 4 6 3" xfId="2521" xr:uid="{00000000-0005-0000-0000-0000DD090000}"/>
    <cellStyle name="Normal 4 7" xfId="2522" xr:uid="{00000000-0005-0000-0000-0000DE090000}"/>
    <cellStyle name="Normal 4 7 2" xfId="2523" xr:uid="{00000000-0005-0000-0000-0000DF090000}"/>
    <cellStyle name="Normal 4 7 3" xfId="2524" xr:uid="{00000000-0005-0000-0000-0000E0090000}"/>
    <cellStyle name="Normal 4 8" xfId="2525" xr:uid="{00000000-0005-0000-0000-0000E1090000}"/>
    <cellStyle name="Normal 4 8 2" xfId="2526" xr:uid="{00000000-0005-0000-0000-0000E2090000}"/>
    <cellStyle name="Normal 4 8 3" xfId="2527" xr:uid="{00000000-0005-0000-0000-0000E3090000}"/>
    <cellStyle name="Normal 4 9" xfId="2528" xr:uid="{00000000-0005-0000-0000-0000E4090000}"/>
    <cellStyle name="Normal 4 9 2" xfId="2529" xr:uid="{00000000-0005-0000-0000-0000E5090000}"/>
    <cellStyle name="Normal 4 9 3" xfId="2530" xr:uid="{00000000-0005-0000-0000-0000E6090000}"/>
    <cellStyle name="Normal 40" xfId="2531" xr:uid="{00000000-0005-0000-0000-0000E7090000}"/>
    <cellStyle name="Normal 40 2" xfId="2532" xr:uid="{00000000-0005-0000-0000-0000E8090000}"/>
    <cellStyle name="Normal 40 3" xfId="2533" xr:uid="{00000000-0005-0000-0000-0000E9090000}"/>
    <cellStyle name="Normal 41" xfId="2534" xr:uid="{00000000-0005-0000-0000-0000EA090000}"/>
    <cellStyle name="Normal 41 2" xfId="2535" xr:uid="{00000000-0005-0000-0000-0000EB090000}"/>
    <cellStyle name="Normal 41 3" xfId="2536" xr:uid="{00000000-0005-0000-0000-0000EC090000}"/>
    <cellStyle name="Normal 42" xfId="2537" xr:uid="{00000000-0005-0000-0000-0000ED090000}"/>
    <cellStyle name="Normal 42 2" xfId="2538" xr:uid="{00000000-0005-0000-0000-0000EE090000}"/>
    <cellStyle name="Normal 42 3" xfId="2539" xr:uid="{00000000-0005-0000-0000-0000EF090000}"/>
    <cellStyle name="Normal 43" xfId="2540" xr:uid="{00000000-0005-0000-0000-0000F0090000}"/>
    <cellStyle name="Normal 43 2" xfId="2541" xr:uid="{00000000-0005-0000-0000-0000F1090000}"/>
    <cellStyle name="Normal 43 3" xfId="2542" xr:uid="{00000000-0005-0000-0000-0000F2090000}"/>
    <cellStyle name="Normal 44" xfId="2543" xr:uid="{00000000-0005-0000-0000-0000F3090000}"/>
    <cellStyle name="Normal 44 2" xfId="2544" xr:uid="{00000000-0005-0000-0000-0000F4090000}"/>
    <cellStyle name="Normal 44 3" xfId="2545" xr:uid="{00000000-0005-0000-0000-0000F5090000}"/>
    <cellStyle name="Normal 45" xfId="2546" xr:uid="{00000000-0005-0000-0000-0000F6090000}"/>
    <cellStyle name="Normal 45 2" xfId="2547" xr:uid="{00000000-0005-0000-0000-0000F7090000}"/>
    <cellStyle name="Normal 45 3" xfId="2548" xr:uid="{00000000-0005-0000-0000-0000F8090000}"/>
    <cellStyle name="Normal 46" xfId="2549" xr:uid="{00000000-0005-0000-0000-0000F9090000}"/>
    <cellStyle name="Normal 46 2" xfId="2550" xr:uid="{00000000-0005-0000-0000-0000FA090000}"/>
    <cellStyle name="Normal 46 3" xfId="2551" xr:uid="{00000000-0005-0000-0000-0000FB090000}"/>
    <cellStyle name="Normal 47" xfId="2552" xr:uid="{00000000-0005-0000-0000-0000FC090000}"/>
    <cellStyle name="Normal 47 2" xfId="2553" xr:uid="{00000000-0005-0000-0000-0000FD090000}"/>
    <cellStyle name="Normal 47 3" xfId="2554" xr:uid="{00000000-0005-0000-0000-0000FE090000}"/>
    <cellStyle name="Normal 48" xfId="2555" xr:uid="{00000000-0005-0000-0000-0000FF090000}"/>
    <cellStyle name="Normal 48 2" xfId="2556" xr:uid="{00000000-0005-0000-0000-0000000A0000}"/>
    <cellStyle name="Normal 48 3" xfId="2557" xr:uid="{00000000-0005-0000-0000-0000010A0000}"/>
    <cellStyle name="Normal 49" xfId="2558" xr:uid="{00000000-0005-0000-0000-0000020A0000}"/>
    <cellStyle name="Normal 49 2" xfId="2559" xr:uid="{00000000-0005-0000-0000-0000030A0000}"/>
    <cellStyle name="Normal 49 3" xfId="2560" xr:uid="{00000000-0005-0000-0000-0000040A0000}"/>
    <cellStyle name="Normal 5" xfId="2561" xr:uid="{00000000-0005-0000-0000-0000050A0000}"/>
    <cellStyle name="Normal 5 2" xfId="2562" xr:uid="{00000000-0005-0000-0000-0000060A0000}"/>
    <cellStyle name="Normal 5 2 2" xfId="2563" xr:uid="{00000000-0005-0000-0000-0000070A0000}"/>
    <cellStyle name="Normal 5 2 2 2" xfId="2564" xr:uid="{00000000-0005-0000-0000-0000080A0000}"/>
    <cellStyle name="Normal 5 2 2 3" xfId="2565" xr:uid="{00000000-0005-0000-0000-0000090A0000}"/>
    <cellStyle name="Normal 5 2 3" xfId="2566" xr:uid="{00000000-0005-0000-0000-00000A0A0000}"/>
    <cellStyle name="Normal 5 2 4" xfId="2567" xr:uid="{00000000-0005-0000-0000-00000B0A0000}"/>
    <cellStyle name="Normal 5 2 4 2" xfId="4473" xr:uid="{DEF7856E-B552-48E9-B8F5-51D072110299}"/>
    <cellStyle name="Normal 5 3" xfId="2568" xr:uid="{00000000-0005-0000-0000-00000C0A0000}"/>
    <cellStyle name="Normal 5 3 2" xfId="2569" xr:uid="{00000000-0005-0000-0000-00000D0A0000}"/>
    <cellStyle name="Normal 5 3 3" xfId="2570" xr:uid="{00000000-0005-0000-0000-00000E0A0000}"/>
    <cellStyle name="Normal 5 3 3 2" xfId="4474" xr:uid="{DBBBA6A0-544E-4E67-91DD-6A0D4757431F}"/>
    <cellStyle name="Normal 5 4" xfId="2571" xr:uid="{00000000-0005-0000-0000-00000F0A0000}"/>
    <cellStyle name="Normal 5 4 2" xfId="2572" xr:uid="{00000000-0005-0000-0000-0000100A0000}"/>
    <cellStyle name="Normal 5 4 3" xfId="2573" xr:uid="{00000000-0005-0000-0000-0000110A0000}"/>
    <cellStyle name="Normal 5 4 3 2" xfId="4475" xr:uid="{B18D28AE-95E3-4282-9B6D-966ADFC99A88}"/>
    <cellStyle name="Normal 5 5" xfId="2574" xr:uid="{00000000-0005-0000-0000-0000120A0000}"/>
    <cellStyle name="Normal 5 5 2" xfId="2575" xr:uid="{00000000-0005-0000-0000-0000130A0000}"/>
    <cellStyle name="Normal 5 5 3" xfId="2576" xr:uid="{00000000-0005-0000-0000-0000140A0000}"/>
    <cellStyle name="Normal 5 6" xfId="2577" xr:uid="{00000000-0005-0000-0000-0000150A0000}"/>
    <cellStyle name="Normal 5 6 2" xfId="2578" xr:uid="{00000000-0005-0000-0000-0000160A0000}"/>
    <cellStyle name="Normal 5 6 3" xfId="2579" xr:uid="{00000000-0005-0000-0000-0000170A0000}"/>
    <cellStyle name="Normal 5 7" xfId="2580" xr:uid="{00000000-0005-0000-0000-0000180A0000}"/>
    <cellStyle name="Normal 5 7 2" xfId="4476" xr:uid="{604D582F-D39E-4805-9F4C-057CAF4B3793}"/>
    <cellStyle name="Normal 5 8" xfId="2581" xr:uid="{00000000-0005-0000-0000-0000190A0000}"/>
    <cellStyle name="Normal 50" xfId="2582" xr:uid="{00000000-0005-0000-0000-00001A0A0000}"/>
    <cellStyle name="Normal 50 2" xfId="2583" xr:uid="{00000000-0005-0000-0000-00001B0A0000}"/>
    <cellStyle name="Normal 50 3" xfId="2584" xr:uid="{00000000-0005-0000-0000-00001C0A0000}"/>
    <cellStyle name="Normal 51" xfId="2585" xr:uid="{00000000-0005-0000-0000-00001D0A0000}"/>
    <cellStyle name="Normal 51 2" xfId="2586" xr:uid="{00000000-0005-0000-0000-00001E0A0000}"/>
    <cellStyle name="Normal 51 3" xfId="2587" xr:uid="{00000000-0005-0000-0000-00001F0A0000}"/>
    <cellStyle name="Normal 52" xfId="2588" xr:uid="{00000000-0005-0000-0000-0000200A0000}"/>
    <cellStyle name="Normal 52 2" xfId="2589" xr:uid="{00000000-0005-0000-0000-0000210A0000}"/>
    <cellStyle name="Normal 52 3" xfId="2590" xr:uid="{00000000-0005-0000-0000-0000220A0000}"/>
    <cellStyle name="Normal 53" xfId="2591" xr:uid="{00000000-0005-0000-0000-0000230A0000}"/>
    <cellStyle name="Normal 53 2" xfId="2592" xr:uid="{00000000-0005-0000-0000-0000240A0000}"/>
    <cellStyle name="Normal 53 3" xfId="2593" xr:uid="{00000000-0005-0000-0000-0000250A0000}"/>
    <cellStyle name="Normal 54" xfId="2594" xr:uid="{00000000-0005-0000-0000-0000260A0000}"/>
    <cellStyle name="Normal 54 2" xfId="2595" xr:uid="{00000000-0005-0000-0000-0000270A0000}"/>
    <cellStyle name="Normal 54 3" xfId="2596" xr:uid="{00000000-0005-0000-0000-0000280A0000}"/>
    <cellStyle name="Normal 55" xfId="2597" xr:uid="{00000000-0005-0000-0000-0000290A0000}"/>
    <cellStyle name="Normal 55 2" xfId="2598" xr:uid="{00000000-0005-0000-0000-00002A0A0000}"/>
    <cellStyle name="Normal 55 3" xfId="2599" xr:uid="{00000000-0005-0000-0000-00002B0A0000}"/>
    <cellStyle name="Normal 56" xfId="2600" xr:uid="{00000000-0005-0000-0000-00002C0A0000}"/>
    <cellStyle name="Normal 56 2" xfId="2601" xr:uid="{00000000-0005-0000-0000-00002D0A0000}"/>
    <cellStyle name="Normal 56 3" xfId="2602" xr:uid="{00000000-0005-0000-0000-00002E0A0000}"/>
    <cellStyle name="Normal 57" xfId="2603" xr:uid="{00000000-0005-0000-0000-00002F0A0000}"/>
    <cellStyle name="Normal 57 2" xfId="2604" xr:uid="{00000000-0005-0000-0000-0000300A0000}"/>
    <cellStyle name="Normal 57 3" xfId="2605" xr:uid="{00000000-0005-0000-0000-0000310A0000}"/>
    <cellStyle name="Normal 58" xfId="2606" xr:uid="{00000000-0005-0000-0000-0000320A0000}"/>
    <cellStyle name="Normal 58 2" xfId="2607" xr:uid="{00000000-0005-0000-0000-0000330A0000}"/>
    <cellStyle name="Normal 58 3" xfId="2608" xr:uid="{00000000-0005-0000-0000-0000340A0000}"/>
    <cellStyle name="Normal 59" xfId="2609" xr:uid="{00000000-0005-0000-0000-0000350A0000}"/>
    <cellStyle name="Normal 59 2" xfId="2610" xr:uid="{00000000-0005-0000-0000-0000360A0000}"/>
    <cellStyle name="Normal 59 3" xfId="2611" xr:uid="{00000000-0005-0000-0000-0000370A0000}"/>
    <cellStyle name="Normal 6" xfId="2612" xr:uid="{00000000-0005-0000-0000-0000380A0000}"/>
    <cellStyle name="Normal 6 2" xfId="2613" xr:uid="{00000000-0005-0000-0000-0000390A0000}"/>
    <cellStyle name="Normal 6 2 2" xfId="2614" xr:uid="{00000000-0005-0000-0000-00003A0A0000}"/>
    <cellStyle name="Normal 6 2 3" xfId="2615" xr:uid="{00000000-0005-0000-0000-00003B0A0000}"/>
    <cellStyle name="Normal 6 2 3 2" xfId="4477" xr:uid="{BF8A950B-1C8E-4C98-AF64-6832C9A4ACBB}"/>
    <cellStyle name="Normal 6 3" xfId="2616" xr:uid="{00000000-0005-0000-0000-00003C0A0000}"/>
    <cellStyle name="Normal 6 3 2" xfId="2617" xr:uid="{00000000-0005-0000-0000-00003D0A0000}"/>
    <cellStyle name="Normal 6 3 3" xfId="2618" xr:uid="{00000000-0005-0000-0000-00003E0A0000}"/>
    <cellStyle name="Normal 6 3 3 2" xfId="4478" xr:uid="{AB22F44F-01F3-49C3-8BA5-5141B55E30FA}"/>
    <cellStyle name="Normal 6 4" xfId="2619" xr:uid="{00000000-0005-0000-0000-00003F0A0000}"/>
    <cellStyle name="Normal 6 4 2" xfId="2620" xr:uid="{00000000-0005-0000-0000-0000400A0000}"/>
    <cellStyle name="Normal 6 4 3" xfId="2621" xr:uid="{00000000-0005-0000-0000-0000410A0000}"/>
    <cellStyle name="Normal 6 4 3 2" xfId="4479" xr:uid="{5E1D64DA-86A9-44B8-A947-7BA94571AC7A}"/>
    <cellStyle name="Normal 6 5" xfId="2622" xr:uid="{00000000-0005-0000-0000-0000420A0000}"/>
    <cellStyle name="Normal 6 5 2" xfId="2623" xr:uid="{00000000-0005-0000-0000-0000430A0000}"/>
    <cellStyle name="Normal 6 5 3" xfId="2624" xr:uid="{00000000-0005-0000-0000-0000440A0000}"/>
    <cellStyle name="Normal 6 6" xfId="2625" xr:uid="{00000000-0005-0000-0000-0000450A0000}"/>
    <cellStyle name="Normal 6 6 2" xfId="2626" xr:uid="{00000000-0005-0000-0000-0000460A0000}"/>
    <cellStyle name="Normal 6 6 3" xfId="2627" xr:uid="{00000000-0005-0000-0000-0000470A0000}"/>
    <cellStyle name="Normal 6 7" xfId="2628" xr:uid="{00000000-0005-0000-0000-0000480A0000}"/>
    <cellStyle name="Normal 6 7 2" xfId="4480" xr:uid="{43440543-1BD2-424C-9E89-815F24C026E8}"/>
    <cellStyle name="Normal 6 8" xfId="2629" xr:uid="{00000000-0005-0000-0000-0000490A0000}"/>
    <cellStyle name="Normal 6 9" xfId="2630" xr:uid="{00000000-0005-0000-0000-00004A0A0000}"/>
    <cellStyle name="Normal 60" xfId="2631" xr:uid="{00000000-0005-0000-0000-00004B0A0000}"/>
    <cellStyle name="Normal 60 2" xfId="2632" xr:uid="{00000000-0005-0000-0000-00004C0A0000}"/>
    <cellStyle name="Normal 60 3" xfId="2633" xr:uid="{00000000-0005-0000-0000-00004D0A0000}"/>
    <cellStyle name="Normal 61" xfId="2634" xr:uid="{00000000-0005-0000-0000-00004E0A0000}"/>
    <cellStyle name="Normal 61 2" xfId="2635" xr:uid="{00000000-0005-0000-0000-00004F0A0000}"/>
    <cellStyle name="Normal 61 3" xfId="2636" xr:uid="{00000000-0005-0000-0000-0000500A0000}"/>
    <cellStyle name="Normal 62" xfId="2637" xr:uid="{00000000-0005-0000-0000-0000510A0000}"/>
    <cellStyle name="Normal 62 2" xfId="2638" xr:uid="{00000000-0005-0000-0000-0000520A0000}"/>
    <cellStyle name="Normal 62 3" xfId="2639" xr:uid="{00000000-0005-0000-0000-0000530A0000}"/>
    <cellStyle name="Normal 63" xfId="2640" xr:uid="{00000000-0005-0000-0000-0000540A0000}"/>
    <cellStyle name="Normal 63 2" xfId="2641" xr:uid="{00000000-0005-0000-0000-0000550A0000}"/>
    <cellStyle name="Normal 63 3" xfId="2642" xr:uid="{00000000-0005-0000-0000-0000560A0000}"/>
    <cellStyle name="Normal 64" xfId="2643" xr:uid="{00000000-0005-0000-0000-0000570A0000}"/>
    <cellStyle name="Normal 64 2" xfId="2644" xr:uid="{00000000-0005-0000-0000-0000580A0000}"/>
    <cellStyle name="Normal 64 3" xfId="2645" xr:uid="{00000000-0005-0000-0000-0000590A0000}"/>
    <cellStyle name="Normal 65" xfId="2646" xr:uid="{00000000-0005-0000-0000-00005A0A0000}"/>
    <cellStyle name="Normal 65 2" xfId="2647" xr:uid="{00000000-0005-0000-0000-00005B0A0000}"/>
    <cellStyle name="Normal 65 3" xfId="2648" xr:uid="{00000000-0005-0000-0000-00005C0A0000}"/>
    <cellStyle name="Normal 66" xfId="2649" xr:uid="{00000000-0005-0000-0000-00005D0A0000}"/>
    <cellStyle name="Normal 66 2" xfId="2650" xr:uid="{00000000-0005-0000-0000-00005E0A0000}"/>
    <cellStyle name="Normal 66 3" xfId="2651" xr:uid="{00000000-0005-0000-0000-00005F0A0000}"/>
    <cellStyle name="Normal 67" xfId="2652" xr:uid="{00000000-0005-0000-0000-0000600A0000}"/>
    <cellStyle name="Normal 67 2" xfId="2653" xr:uid="{00000000-0005-0000-0000-0000610A0000}"/>
    <cellStyle name="Normal 67 3" xfId="2654" xr:uid="{00000000-0005-0000-0000-0000620A0000}"/>
    <cellStyle name="Normal 68" xfId="2655" xr:uid="{00000000-0005-0000-0000-0000630A0000}"/>
    <cellStyle name="Normal 68 2" xfId="2656" xr:uid="{00000000-0005-0000-0000-0000640A0000}"/>
    <cellStyle name="Normal 68 3" xfId="2657" xr:uid="{00000000-0005-0000-0000-0000650A0000}"/>
    <cellStyle name="Normal 69" xfId="2658" xr:uid="{00000000-0005-0000-0000-0000660A0000}"/>
    <cellStyle name="Normal 69 2" xfId="2659" xr:uid="{00000000-0005-0000-0000-0000670A0000}"/>
    <cellStyle name="Normal 69 3" xfId="2660" xr:uid="{00000000-0005-0000-0000-0000680A0000}"/>
    <cellStyle name="Normal 7" xfId="2661" xr:uid="{00000000-0005-0000-0000-0000690A0000}"/>
    <cellStyle name="Normal 7 10" xfId="2662" xr:uid="{00000000-0005-0000-0000-00006A0A0000}"/>
    <cellStyle name="Normal 7 10 2" xfId="2663" xr:uid="{00000000-0005-0000-0000-00006B0A0000}"/>
    <cellStyle name="Normal 7 10 3" xfId="2664" xr:uid="{00000000-0005-0000-0000-00006C0A0000}"/>
    <cellStyle name="Normal 7 10 3 2" xfId="4481" xr:uid="{EE645AAA-BD6D-49D9-AE25-A62FA9CCFE78}"/>
    <cellStyle name="Normal 7 11" xfId="2665" xr:uid="{00000000-0005-0000-0000-00006D0A0000}"/>
    <cellStyle name="Normal 7 11 2" xfId="2666" xr:uid="{00000000-0005-0000-0000-00006E0A0000}"/>
    <cellStyle name="Normal 7 11 3" xfId="2667" xr:uid="{00000000-0005-0000-0000-00006F0A0000}"/>
    <cellStyle name="Normal 7 12" xfId="2668" xr:uid="{00000000-0005-0000-0000-0000700A0000}"/>
    <cellStyle name="Normal 7 12 2" xfId="2669" xr:uid="{00000000-0005-0000-0000-0000710A0000}"/>
    <cellStyle name="Normal 7 12 3" xfId="2670" xr:uid="{00000000-0005-0000-0000-0000720A0000}"/>
    <cellStyle name="Normal 7 13" xfId="2671" xr:uid="{00000000-0005-0000-0000-0000730A0000}"/>
    <cellStyle name="Normal 7 13 2" xfId="4482" xr:uid="{D44580F8-BDD5-4109-91F3-D4B4BB1C74AF}"/>
    <cellStyle name="Normal 7 14" xfId="2672" xr:uid="{00000000-0005-0000-0000-0000740A0000}"/>
    <cellStyle name="Normal 7 15" xfId="2673" xr:uid="{00000000-0005-0000-0000-0000750A0000}"/>
    <cellStyle name="Normal 7 2" xfId="2674" xr:uid="{00000000-0005-0000-0000-0000760A0000}"/>
    <cellStyle name="Normal 7 2 2" xfId="2675" xr:uid="{00000000-0005-0000-0000-0000770A0000}"/>
    <cellStyle name="Normal 7 2 3" xfId="2676" xr:uid="{00000000-0005-0000-0000-0000780A0000}"/>
    <cellStyle name="Normal 7 3" xfId="2677" xr:uid="{00000000-0005-0000-0000-0000790A0000}"/>
    <cellStyle name="Normal 7 3 2" xfId="2678" xr:uid="{00000000-0005-0000-0000-00007A0A0000}"/>
    <cellStyle name="Normal 7 3 3" xfId="2679" xr:uid="{00000000-0005-0000-0000-00007B0A0000}"/>
    <cellStyle name="Normal 7 4" xfId="2680" xr:uid="{00000000-0005-0000-0000-00007C0A0000}"/>
    <cellStyle name="Normal 7 4 2" xfId="2681" xr:uid="{00000000-0005-0000-0000-00007D0A0000}"/>
    <cellStyle name="Normal 7 4 3" xfId="2682" xr:uid="{00000000-0005-0000-0000-00007E0A0000}"/>
    <cellStyle name="Normal 7 5" xfId="2683" xr:uid="{00000000-0005-0000-0000-00007F0A0000}"/>
    <cellStyle name="Normal 7 5 2" xfId="2684" xr:uid="{00000000-0005-0000-0000-0000800A0000}"/>
    <cellStyle name="Normal 7 5 3" xfId="2685" xr:uid="{00000000-0005-0000-0000-0000810A0000}"/>
    <cellStyle name="Normal 7 6" xfId="2686" xr:uid="{00000000-0005-0000-0000-0000820A0000}"/>
    <cellStyle name="Normal 7 6 2" xfId="2687" xr:uid="{00000000-0005-0000-0000-0000830A0000}"/>
    <cellStyle name="Normal 7 6 3" xfId="2688" xr:uid="{00000000-0005-0000-0000-0000840A0000}"/>
    <cellStyle name="Normal 7 7" xfId="2689" xr:uid="{00000000-0005-0000-0000-0000850A0000}"/>
    <cellStyle name="Normal 7 7 2" xfId="2690" xr:uid="{00000000-0005-0000-0000-0000860A0000}"/>
    <cellStyle name="Normal 7 7 3" xfId="2691" xr:uid="{00000000-0005-0000-0000-0000870A0000}"/>
    <cellStyle name="Normal 7 8" xfId="2692" xr:uid="{00000000-0005-0000-0000-0000880A0000}"/>
    <cellStyle name="Normal 7 8 2" xfId="2693" xr:uid="{00000000-0005-0000-0000-0000890A0000}"/>
    <cellStyle name="Normal 7 8 3" xfId="2694" xr:uid="{00000000-0005-0000-0000-00008A0A0000}"/>
    <cellStyle name="Normal 7 9" xfId="2695" xr:uid="{00000000-0005-0000-0000-00008B0A0000}"/>
    <cellStyle name="Normal 7 9 2" xfId="2696" xr:uid="{00000000-0005-0000-0000-00008C0A0000}"/>
    <cellStyle name="Normal 7 9 3" xfId="2697" xr:uid="{00000000-0005-0000-0000-00008D0A0000}"/>
    <cellStyle name="Normal 70" xfId="2698" xr:uid="{00000000-0005-0000-0000-00008E0A0000}"/>
    <cellStyle name="Normal 70 2" xfId="2699" xr:uid="{00000000-0005-0000-0000-00008F0A0000}"/>
    <cellStyle name="Normal 70 3" xfId="2700" xr:uid="{00000000-0005-0000-0000-0000900A0000}"/>
    <cellStyle name="Normal 71" xfId="2701" xr:uid="{00000000-0005-0000-0000-0000910A0000}"/>
    <cellStyle name="Normal 71 2" xfId="2702" xr:uid="{00000000-0005-0000-0000-0000920A0000}"/>
    <cellStyle name="Normal 71 3" xfId="2703" xr:uid="{00000000-0005-0000-0000-0000930A0000}"/>
    <cellStyle name="Normal 72" xfId="2704" xr:uid="{00000000-0005-0000-0000-0000940A0000}"/>
    <cellStyle name="Normal 72 2" xfId="2705" xr:uid="{00000000-0005-0000-0000-0000950A0000}"/>
    <cellStyle name="Normal 72 3" xfId="2706" xr:uid="{00000000-0005-0000-0000-0000960A0000}"/>
    <cellStyle name="Normal 73" xfId="2707" xr:uid="{00000000-0005-0000-0000-0000970A0000}"/>
    <cellStyle name="Normal 73 2" xfId="2708" xr:uid="{00000000-0005-0000-0000-0000980A0000}"/>
    <cellStyle name="Normal 73 3" xfId="2709" xr:uid="{00000000-0005-0000-0000-0000990A0000}"/>
    <cellStyle name="Normal 74" xfId="2710" xr:uid="{00000000-0005-0000-0000-00009A0A0000}"/>
    <cellStyle name="Normal 74 2" xfId="2711" xr:uid="{00000000-0005-0000-0000-00009B0A0000}"/>
    <cellStyle name="Normal 74 3" xfId="2712" xr:uid="{00000000-0005-0000-0000-00009C0A0000}"/>
    <cellStyle name="Normal 75" xfId="2713" xr:uid="{00000000-0005-0000-0000-00009D0A0000}"/>
    <cellStyle name="Normal 75 2" xfId="2714" xr:uid="{00000000-0005-0000-0000-00009E0A0000}"/>
    <cellStyle name="Normal 75 3" xfId="2715" xr:uid="{00000000-0005-0000-0000-00009F0A0000}"/>
    <cellStyle name="Normal 76" xfId="2716" xr:uid="{00000000-0005-0000-0000-0000A00A0000}"/>
    <cellStyle name="Normal 76 2" xfId="2717" xr:uid="{00000000-0005-0000-0000-0000A10A0000}"/>
    <cellStyle name="Normal 76 3" xfId="2718" xr:uid="{00000000-0005-0000-0000-0000A20A0000}"/>
    <cellStyle name="Normal 77" xfId="2719" xr:uid="{00000000-0005-0000-0000-0000A30A0000}"/>
    <cellStyle name="Normal 77 2" xfId="2720" xr:uid="{00000000-0005-0000-0000-0000A40A0000}"/>
    <cellStyle name="Normal 77 3" xfId="2721" xr:uid="{00000000-0005-0000-0000-0000A50A0000}"/>
    <cellStyle name="Normal 78" xfId="2722" xr:uid="{00000000-0005-0000-0000-0000A60A0000}"/>
    <cellStyle name="Normal 78 2" xfId="2723" xr:uid="{00000000-0005-0000-0000-0000A70A0000}"/>
    <cellStyle name="Normal 78 3" xfId="2724" xr:uid="{00000000-0005-0000-0000-0000A80A0000}"/>
    <cellStyle name="Normal 79" xfId="2725" xr:uid="{00000000-0005-0000-0000-0000A90A0000}"/>
    <cellStyle name="Normal 79 2" xfId="2726" xr:uid="{00000000-0005-0000-0000-0000AA0A0000}"/>
    <cellStyle name="Normal 79 3" xfId="2727" xr:uid="{00000000-0005-0000-0000-0000AB0A0000}"/>
    <cellStyle name="Normal 8" xfId="2728" xr:uid="{00000000-0005-0000-0000-0000AC0A0000}"/>
    <cellStyle name="Normal 8 2" xfId="2729" xr:uid="{00000000-0005-0000-0000-0000AD0A0000}"/>
    <cellStyle name="Normal 8 2 2" xfId="2730" xr:uid="{00000000-0005-0000-0000-0000AE0A0000}"/>
    <cellStyle name="Normal 8 2 3" xfId="2731" xr:uid="{00000000-0005-0000-0000-0000AF0A0000}"/>
    <cellStyle name="Normal 8 2 3 2" xfId="4483" xr:uid="{932D6426-1FA3-44AD-90B3-175DB8C72764}"/>
    <cellStyle name="Normal 8 3" xfId="2732" xr:uid="{00000000-0005-0000-0000-0000B00A0000}"/>
    <cellStyle name="Normal 8 4" xfId="2733" xr:uid="{00000000-0005-0000-0000-0000B10A0000}"/>
    <cellStyle name="Normal 80" xfId="2734" xr:uid="{00000000-0005-0000-0000-0000B20A0000}"/>
    <cellStyle name="Normal 80 2" xfId="2735" xr:uid="{00000000-0005-0000-0000-0000B30A0000}"/>
    <cellStyle name="Normal 80 3" xfId="2736" xr:uid="{00000000-0005-0000-0000-0000B40A0000}"/>
    <cellStyle name="Normal 81" xfId="2737" xr:uid="{00000000-0005-0000-0000-0000B50A0000}"/>
    <cellStyle name="Normal 81 2" xfId="2738" xr:uid="{00000000-0005-0000-0000-0000B60A0000}"/>
    <cellStyle name="Normal 81 3" xfId="2739" xr:uid="{00000000-0005-0000-0000-0000B70A0000}"/>
    <cellStyle name="Normal 82" xfId="2740" xr:uid="{00000000-0005-0000-0000-0000B80A0000}"/>
    <cellStyle name="Normal 82 2" xfId="2741" xr:uid="{00000000-0005-0000-0000-0000B90A0000}"/>
    <cellStyle name="Normal 82 3" xfId="2742" xr:uid="{00000000-0005-0000-0000-0000BA0A0000}"/>
    <cellStyle name="Normal 83" xfId="2743" xr:uid="{00000000-0005-0000-0000-0000BB0A0000}"/>
    <cellStyle name="Normal 83 2" xfId="2744" xr:uid="{00000000-0005-0000-0000-0000BC0A0000}"/>
    <cellStyle name="Normal 83 3" xfId="2745" xr:uid="{00000000-0005-0000-0000-0000BD0A0000}"/>
    <cellStyle name="Normal 84" xfId="2746" xr:uid="{00000000-0005-0000-0000-0000BE0A0000}"/>
    <cellStyle name="Normal 84 2" xfId="2747" xr:uid="{00000000-0005-0000-0000-0000BF0A0000}"/>
    <cellStyle name="Normal 84 3" xfId="2748" xr:uid="{00000000-0005-0000-0000-0000C00A0000}"/>
    <cellStyle name="Normal 85" xfId="2749" xr:uid="{00000000-0005-0000-0000-0000C10A0000}"/>
    <cellStyle name="Normal 85 2" xfId="2750" xr:uid="{00000000-0005-0000-0000-0000C20A0000}"/>
    <cellStyle name="Normal 85 2 2" xfId="2751" xr:uid="{00000000-0005-0000-0000-0000C30A0000}"/>
    <cellStyle name="Normal 85 2 3" xfId="2752" xr:uid="{00000000-0005-0000-0000-0000C40A0000}"/>
    <cellStyle name="Normal 85 2 3 2" xfId="4484" xr:uid="{FEFB7117-9CEE-4A43-B701-12B75129E4D7}"/>
    <cellStyle name="Normal 85 3" xfId="2753" xr:uid="{00000000-0005-0000-0000-0000C50A0000}"/>
    <cellStyle name="Normal 85 4" xfId="2754" xr:uid="{00000000-0005-0000-0000-0000C60A0000}"/>
    <cellStyle name="Normal 85 4 2" xfId="4485" xr:uid="{413631FE-2214-410A-B18E-CB015D995437}"/>
    <cellStyle name="Normal 86" xfId="2755" xr:uid="{00000000-0005-0000-0000-0000C70A0000}"/>
    <cellStyle name="Normal 86 2" xfId="2756" xr:uid="{00000000-0005-0000-0000-0000C80A0000}"/>
    <cellStyle name="Normal 86 3" xfId="2757" xr:uid="{00000000-0005-0000-0000-0000C90A0000}"/>
    <cellStyle name="Normal 86 3 2" xfId="4486" xr:uid="{E635AA71-0E97-4CDD-ADE6-489BB1BCEAB8}"/>
    <cellStyle name="Normal 87" xfId="2758" xr:uid="{00000000-0005-0000-0000-0000CA0A0000}"/>
    <cellStyle name="Normal 87 2" xfId="2759" xr:uid="{00000000-0005-0000-0000-0000CB0A0000}"/>
    <cellStyle name="Normal 87 3" xfId="2760" xr:uid="{00000000-0005-0000-0000-0000CC0A0000}"/>
    <cellStyle name="Normal 87 3 2" xfId="4487" xr:uid="{92B713EF-D414-4852-99CF-8944B8731EF0}"/>
    <cellStyle name="Normal 88" xfId="2761" xr:uid="{00000000-0005-0000-0000-0000CD0A0000}"/>
    <cellStyle name="Normal 88 2" xfId="2762" xr:uid="{00000000-0005-0000-0000-0000CE0A0000}"/>
    <cellStyle name="Normal 88 3" xfId="2763" xr:uid="{00000000-0005-0000-0000-0000CF0A0000}"/>
    <cellStyle name="Normal 89" xfId="2764" xr:uid="{00000000-0005-0000-0000-0000D00A0000}"/>
    <cellStyle name="Normal 89 2" xfId="2765" xr:uid="{00000000-0005-0000-0000-0000D10A0000}"/>
    <cellStyle name="Normal 89 2 2" xfId="2766" xr:uid="{00000000-0005-0000-0000-0000D20A0000}"/>
    <cellStyle name="Normal 89 2 3" xfId="2767" xr:uid="{00000000-0005-0000-0000-0000D30A0000}"/>
    <cellStyle name="Normal 89 2 3 2" xfId="4488" xr:uid="{C60F8443-5555-416D-8B40-6AE92648ABF1}"/>
    <cellStyle name="Normal 89 3" xfId="2768" xr:uid="{00000000-0005-0000-0000-0000D40A0000}"/>
    <cellStyle name="Normal 9" xfId="2769" xr:uid="{00000000-0005-0000-0000-0000D50A0000}"/>
    <cellStyle name="Normal 9 10" xfId="2770" xr:uid="{00000000-0005-0000-0000-0000D60A0000}"/>
    <cellStyle name="Normal 9 10 2" xfId="2771" xr:uid="{00000000-0005-0000-0000-0000D70A0000}"/>
    <cellStyle name="Normal 9 10 3" xfId="2772" xr:uid="{00000000-0005-0000-0000-0000D80A0000}"/>
    <cellStyle name="Normal 9 11" xfId="2773" xr:uid="{00000000-0005-0000-0000-0000D90A0000}"/>
    <cellStyle name="Normal 9 12" xfId="2774" xr:uid="{00000000-0005-0000-0000-0000DA0A0000}"/>
    <cellStyle name="Normal 9 2" xfId="2775" xr:uid="{00000000-0005-0000-0000-0000DB0A0000}"/>
    <cellStyle name="Normal 9 2 2" xfId="2776" xr:uid="{00000000-0005-0000-0000-0000DC0A0000}"/>
    <cellStyle name="Normal 9 2 3" xfId="2777" xr:uid="{00000000-0005-0000-0000-0000DD0A0000}"/>
    <cellStyle name="Normal 9 2 3 2" xfId="4489" xr:uid="{63E548B5-301F-45DA-A03F-27D1FCA88A9D}"/>
    <cellStyle name="Normal 9 3" xfId="2778" xr:uid="{00000000-0005-0000-0000-0000DE0A0000}"/>
    <cellStyle name="Normal 9 3 2" xfId="2779" xr:uid="{00000000-0005-0000-0000-0000DF0A0000}"/>
    <cellStyle name="Normal 9 3 3" xfId="2780" xr:uid="{00000000-0005-0000-0000-0000E00A0000}"/>
    <cellStyle name="Normal 9 3 3 2" xfId="4490" xr:uid="{01224757-BC76-40E4-B10E-886EE842E939}"/>
    <cellStyle name="Normal 9 4" xfId="2781" xr:uid="{00000000-0005-0000-0000-0000E10A0000}"/>
    <cellStyle name="Normal 9 4 2" xfId="2782" xr:uid="{00000000-0005-0000-0000-0000E20A0000}"/>
    <cellStyle name="Normal 9 4 3" xfId="2783" xr:uid="{00000000-0005-0000-0000-0000E30A0000}"/>
    <cellStyle name="Normal 9 4 3 2" xfId="4491" xr:uid="{90BA46B5-71E0-46A8-8522-40465587A7ED}"/>
    <cellStyle name="Normal 9 5" xfId="2784" xr:uid="{00000000-0005-0000-0000-0000E40A0000}"/>
    <cellStyle name="Normal 9 5 2" xfId="2785" xr:uid="{00000000-0005-0000-0000-0000E50A0000}"/>
    <cellStyle name="Normal 9 5 3" xfId="2786" xr:uid="{00000000-0005-0000-0000-0000E60A0000}"/>
    <cellStyle name="Normal 9 5 3 2" xfId="4492" xr:uid="{700719E9-2386-417B-BA8E-2B47E888C109}"/>
    <cellStyle name="Normal 9 6" xfId="2787" xr:uid="{00000000-0005-0000-0000-0000E70A0000}"/>
    <cellStyle name="Normal 9 6 2" xfId="2788" xr:uid="{00000000-0005-0000-0000-0000E80A0000}"/>
    <cellStyle name="Normal 9 6 3" xfId="2789" xr:uid="{00000000-0005-0000-0000-0000E90A0000}"/>
    <cellStyle name="Normal 9 6 3 2" xfId="4493" xr:uid="{484B4966-D0BC-4C8B-A126-A909C91F2D22}"/>
    <cellStyle name="Normal 9 7" xfId="2790" xr:uid="{00000000-0005-0000-0000-0000EA0A0000}"/>
    <cellStyle name="Normal 9 7 2" xfId="2791" xr:uid="{00000000-0005-0000-0000-0000EB0A0000}"/>
    <cellStyle name="Normal 9 7 3" xfId="2792" xr:uid="{00000000-0005-0000-0000-0000EC0A0000}"/>
    <cellStyle name="Normal 9 7 3 2" xfId="4494" xr:uid="{286C0C37-A657-4DAB-98E6-9D86170947BB}"/>
    <cellStyle name="Normal 9 8" xfId="2793" xr:uid="{00000000-0005-0000-0000-0000ED0A0000}"/>
    <cellStyle name="Normal 9 8 2" xfId="2794" xr:uid="{00000000-0005-0000-0000-0000EE0A0000}"/>
    <cellStyle name="Normal 9 8 3" xfId="2795" xr:uid="{00000000-0005-0000-0000-0000EF0A0000}"/>
    <cellStyle name="Normal 9 8 3 2" xfId="4495" xr:uid="{EE396452-4AE0-41D5-AAD1-20D492641B6E}"/>
    <cellStyle name="Normal 9 9" xfId="2796" xr:uid="{00000000-0005-0000-0000-0000F00A0000}"/>
    <cellStyle name="Normal 9 9 2" xfId="2797" xr:uid="{00000000-0005-0000-0000-0000F10A0000}"/>
    <cellStyle name="Normal 9 9 3" xfId="2798" xr:uid="{00000000-0005-0000-0000-0000F20A0000}"/>
    <cellStyle name="Normal 90" xfId="2799" xr:uid="{00000000-0005-0000-0000-0000F30A0000}"/>
    <cellStyle name="Normal 90 2" xfId="2800" xr:uid="{00000000-0005-0000-0000-0000F40A0000}"/>
    <cellStyle name="Normal 90 3" xfId="2801" xr:uid="{00000000-0005-0000-0000-0000F50A0000}"/>
    <cellStyle name="Normal 90 3 2" xfId="4496" xr:uid="{2ABCA4A5-2610-41FC-ADAC-B57E92222233}"/>
    <cellStyle name="Normal 91" xfId="2802" xr:uid="{00000000-0005-0000-0000-0000F60A0000}"/>
    <cellStyle name="Normal 91 2" xfId="2803" xr:uid="{00000000-0005-0000-0000-0000F70A0000}"/>
    <cellStyle name="Normal 91 3" xfId="2804" xr:uid="{00000000-0005-0000-0000-0000F80A0000}"/>
    <cellStyle name="Normal 91 3 2" xfId="4497" xr:uid="{3020296B-6102-43F5-A448-1D5838722112}"/>
    <cellStyle name="Normal 92" xfId="2805" xr:uid="{00000000-0005-0000-0000-0000F90A0000}"/>
    <cellStyle name="Normal 92 2" xfId="2806" xr:uid="{00000000-0005-0000-0000-0000FA0A0000}"/>
    <cellStyle name="Normal 92 3" xfId="2807" xr:uid="{00000000-0005-0000-0000-0000FB0A0000}"/>
    <cellStyle name="Normal 93" xfId="2808" xr:uid="{00000000-0005-0000-0000-0000FC0A0000}"/>
    <cellStyle name="Normal 93 2" xfId="2809" xr:uid="{00000000-0005-0000-0000-0000FD0A0000}"/>
    <cellStyle name="Normal 93 3" xfId="2810" xr:uid="{00000000-0005-0000-0000-0000FE0A0000}"/>
    <cellStyle name="Normal 93 3 2" xfId="4498" xr:uid="{4FCF59B3-D15B-49AC-B27D-57CBE00B9DCB}"/>
    <cellStyle name="Normal 94" xfId="2811" xr:uid="{00000000-0005-0000-0000-0000FF0A0000}"/>
    <cellStyle name="Normal 94 2" xfId="2812" xr:uid="{00000000-0005-0000-0000-0000000B0000}"/>
    <cellStyle name="Normal 94 3" xfId="2813" xr:uid="{00000000-0005-0000-0000-0000010B0000}"/>
    <cellStyle name="Normal 95" xfId="2814" xr:uid="{00000000-0005-0000-0000-0000020B0000}"/>
    <cellStyle name="Normal 95 2" xfId="2815" xr:uid="{00000000-0005-0000-0000-0000030B0000}"/>
    <cellStyle name="Normal 95 3" xfId="2816" xr:uid="{00000000-0005-0000-0000-0000040B0000}"/>
    <cellStyle name="Normal 96" xfId="2817" xr:uid="{00000000-0005-0000-0000-0000050B0000}"/>
    <cellStyle name="Normal 96 2" xfId="2818" xr:uid="{00000000-0005-0000-0000-0000060B0000}"/>
    <cellStyle name="Normal 96 3" xfId="2819" xr:uid="{00000000-0005-0000-0000-0000070B0000}"/>
    <cellStyle name="Normal 97" xfId="2820" xr:uid="{00000000-0005-0000-0000-0000080B0000}"/>
    <cellStyle name="Normal 97 2" xfId="2821" xr:uid="{00000000-0005-0000-0000-0000090B0000}"/>
    <cellStyle name="Normal 97 3" xfId="2822" xr:uid="{00000000-0005-0000-0000-00000A0B0000}"/>
    <cellStyle name="Normal 98" xfId="2823" xr:uid="{00000000-0005-0000-0000-00000B0B0000}"/>
    <cellStyle name="Normal 98 2" xfId="2824" xr:uid="{00000000-0005-0000-0000-00000C0B0000}"/>
    <cellStyle name="Normal 98 3" xfId="2825" xr:uid="{00000000-0005-0000-0000-00000D0B0000}"/>
    <cellStyle name="Normal 99" xfId="2826" xr:uid="{00000000-0005-0000-0000-00000E0B0000}"/>
    <cellStyle name="Normal 99 2" xfId="2827" xr:uid="{00000000-0005-0000-0000-00000F0B0000}"/>
    <cellStyle name="Normal 99 3" xfId="2828" xr:uid="{00000000-0005-0000-0000-0000100B0000}"/>
    <cellStyle name="Normal 99 3 2" xfId="4499" xr:uid="{A7FA18FB-8C0D-4D12-87AD-9CE972E312CD}"/>
    <cellStyle name="Normal_T-59-Q1" xfId="3846" xr:uid="{00000000-0005-0000-0000-0000110B0000}"/>
    <cellStyle name="Normal_T-59-Q1_PPM_FS_BS_06.30.08_E" xfId="2829" xr:uid="{00000000-0005-0000-0000-0000120B0000}"/>
    <cellStyle name="Normal_T-87_PPM_FS_BS_06.30.08_E" xfId="2830" xr:uid="{00000000-0005-0000-0000-0000130B0000}"/>
    <cellStyle name="Normal_T-87-Q1" xfId="2831" xr:uid="{00000000-0005-0000-0000-0000140B0000}"/>
    <cellStyle name="Normal_T-87-Q1_PPM_FS_BS_06.30.08_E" xfId="2832" xr:uid="{00000000-0005-0000-0000-0000150B0000}"/>
    <cellStyle name="Normal_T-87-Q3" xfId="2833" xr:uid="{00000000-0005-0000-0000-0000160B0000}"/>
    <cellStyle name="Normal_T-87-Q3_PPM_FS_BS_06.30.08_E" xfId="2834" xr:uid="{00000000-0005-0000-0000-0000170B0000}"/>
    <cellStyle name="Normal_T-Top_Q1'53 T2" xfId="3851" xr:uid="{00000000-0005-0000-0000-0000180B0000}"/>
    <cellStyle name="Normale_9639A02C" xfId="2835" xr:uid="{00000000-0005-0000-0000-0000190B0000}"/>
    <cellStyle name="NormalGB" xfId="2836" xr:uid="{00000000-0005-0000-0000-00001A0B0000}"/>
    <cellStyle name="NormalGB 2" xfId="2837" xr:uid="{00000000-0005-0000-0000-00001B0B0000}"/>
    <cellStyle name="NormalGB 3" xfId="2838" xr:uid="{00000000-0005-0000-0000-00001C0B0000}"/>
    <cellStyle name="Note 2" xfId="2839" xr:uid="{00000000-0005-0000-0000-00001D0B0000}"/>
    <cellStyle name="Note 2 2" xfId="2840" xr:uid="{00000000-0005-0000-0000-00001E0B0000}"/>
    <cellStyle name="Note 2 2 2" xfId="2841" xr:uid="{00000000-0005-0000-0000-00001F0B0000}"/>
    <cellStyle name="Note 2 2 3" xfId="2842" xr:uid="{00000000-0005-0000-0000-0000200B0000}"/>
    <cellStyle name="Note 2 3" xfId="2843" xr:uid="{00000000-0005-0000-0000-0000210B0000}"/>
    <cellStyle name="Note 2 3 2" xfId="2844" xr:uid="{00000000-0005-0000-0000-0000220B0000}"/>
    <cellStyle name="Note 2 3 3" xfId="2845" xr:uid="{00000000-0005-0000-0000-0000230B0000}"/>
    <cellStyle name="Note 2 3 3 2" xfId="4500" xr:uid="{38B3A88C-8766-4E7F-BB39-94A0120AD9D6}"/>
    <cellStyle name="Note 2 4" xfId="2846" xr:uid="{00000000-0005-0000-0000-0000240B0000}"/>
    <cellStyle name="Note 2 5" xfId="2847" xr:uid="{00000000-0005-0000-0000-0000250B0000}"/>
    <cellStyle name="Note 3" xfId="2848" xr:uid="{00000000-0005-0000-0000-0000260B0000}"/>
    <cellStyle name="Note 3 2" xfId="2849" xr:uid="{00000000-0005-0000-0000-0000270B0000}"/>
    <cellStyle name="Note 3 3" xfId="2850" xr:uid="{00000000-0005-0000-0000-0000280B0000}"/>
    <cellStyle name="oft Excel]_x000d__x000a_Comment=The open=/f lines load custom functions into the Paste Function list._x000d__x000a_Maximized=3_x000d__x000a_Basics=1_x000d__x000a_A" xfId="2851" xr:uid="{00000000-0005-0000-0000-0000290B0000}"/>
    <cellStyle name="oft Excel]_x000d__x000a_Comment=The open=/f lines load custom functions into the Paste Function list._x000d__x000a_Maximized=3_x000d__x000a_Basics=1_x000d__x000a_A 2" xfId="2852" xr:uid="{00000000-0005-0000-0000-00002A0B0000}"/>
    <cellStyle name="oft Excel]_x000d__x000a_Comment=The open=/f lines load custom functions into the Paste Function list._x000d__x000a_Maximized=3_x000d__x000a_Basics=1_x000d__x000a_A 2 2" xfId="4502" xr:uid="{C889353E-C7AE-4585-9473-4D3EAA5806BA}"/>
    <cellStyle name="oft Excel]_x000d__x000a_Comment=The open=/f lines load custom functions into the Paste Function list._x000d__x000a_Maximized=3_x000d__x000a_Basics=1_x000d__x000a_A 3" xfId="2853" xr:uid="{00000000-0005-0000-0000-00002B0B0000}"/>
    <cellStyle name="oft Excel]_x000d__x000a_Comment=The open=/f lines load custom functions into the Paste Function list._x000d__x000a_Maximized=3_x000d__x000a_Basics=1_x000d__x000a_A 3 2" xfId="4503" xr:uid="{0EC9AF66-9B66-480F-A2B3-1C525D245487}"/>
    <cellStyle name="oft Excel]_x000d__x000a_Comment=The open=/f lines load custom functions into the Paste Function list._x000d__x000a_Maximized=3_x000d__x000a_Basics=1_x000d__x000a_A 4" xfId="4501" xr:uid="{A7CE7C90-F3FD-4BD1-B8DC-31334E9FEBC3}"/>
    <cellStyle name="Output 2" xfId="2854" xr:uid="{00000000-0005-0000-0000-00002C0B0000}"/>
    <cellStyle name="Output 2 2" xfId="2855" xr:uid="{00000000-0005-0000-0000-00002D0B0000}"/>
    <cellStyle name="Output 2 2 2" xfId="2856" xr:uid="{00000000-0005-0000-0000-00002E0B0000}"/>
    <cellStyle name="Output 2 2 3" xfId="2857" xr:uid="{00000000-0005-0000-0000-00002F0B0000}"/>
    <cellStyle name="Output 2 3" xfId="2858" xr:uid="{00000000-0005-0000-0000-0000300B0000}"/>
    <cellStyle name="Output 2 3 2" xfId="2859" xr:uid="{00000000-0005-0000-0000-0000310B0000}"/>
    <cellStyle name="Output 2 3 3" xfId="2860" xr:uid="{00000000-0005-0000-0000-0000320B0000}"/>
    <cellStyle name="Output 2 4" xfId="2861" xr:uid="{00000000-0005-0000-0000-0000330B0000}"/>
    <cellStyle name="Output 2 5" xfId="2862" xr:uid="{00000000-0005-0000-0000-0000340B0000}"/>
    <cellStyle name="Output 3" xfId="2863" xr:uid="{00000000-0005-0000-0000-0000350B0000}"/>
    <cellStyle name="Output 3 2" xfId="2864" xr:uid="{00000000-0005-0000-0000-0000360B0000}"/>
    <cellStyle name="Output 3 3" xfId="2865" xr:uid="{00000000-0005-0000-0000-0000370B0000}"/>
    <cellStyle name="Page Number" xfId="2866" xr:uid="{00000000-0005-0000-0000-0000380B0000}"/>
    <cellStyle name="Page Number 2" xfId="2867" xr:uid="{00000000-0005-0000-0000-0000390B0000}"/>
    <cellStyle name="Page Number 3" xfId="2868" xr:uid="{00000000-0005-0000-0000-00003A0B0000}"/>
    <cellStyle name="Percent (0%)" xfId="2869" xr:uid="{00000000-0005-0000-0000-00003B0B0000}"/>
    <cellStyle name="Percent (0%) 2" xfId="2870" xr:uid="{00000000-0005-0000-0000-00003C0B0000}"/>
    <cellStyle name="Percent (0%) 3" xfId="2871" xr:uid="{00000000-0005-0000-0000-00003D0B0000}"/>
    <cellStyle name="Percent (0.0%)" xfId="2872" xr:uid="{00000000-0005-0000-0000-00003E0B0000}"/>
    <cellStyle name="Percent (0.0%) 2" xfId="2873" xr:uid="{00000000-0005-0000-0000-00003F0B0000}"/>
    <cellStyle name="Percent (0.0%) 3" xfId="2874" xr:uid="{00000000-0005-0000-0000-0000400B0000}"/>
    <cellStyle name="Percent (0.00%)" xfId="2875" xr:uid="{00000000-0005-0000-0000-0000410B0000}"/>
    <cellStyle name="Percent (0.00%) 2" xfId="2876" xr:uid="{00000000-0005-0000-0000-0000420B0000}"/>
    <cellStyle name="Percent (0.00%) 3" xfId="2877" xr:uid="{00000000-0005-0000-0000-0000430B0000}"/>
    <cellStyle name="Percent [2]" xfId="2878" xr:uid="{00000000-0005-0000-0000-0000440B0000}"/>
    <cellStyle name="Percent [2] 2" xfId="2879" xr:uid="{00000000-0005-0000-0000-0000450B0000}"/>
    <cellStyle name="Percent [2] 2 2" xfId="2880" xr:uid="{00000000-0005-0000-0000-0000460B0000}"/>
    <cellStyle name="Percent [2] 2 3" xfId="2881" xr:uid="{00000000-0005-0000-0000-0000470B0000}"/>
    <cellStyle name="Percent [2] 2 3 2" xfId="4506" xr:uid="{7D85C6A3-4838-4BD9-ACD1-2BA874E68F7F}"/>
    <cellStyle name="Percent [2] 3" xfId="2882" xr:uid="{00000000-0005-0000-0000-0000480B0000}"/>
    <cellStyle name="Percent [2] 3 2" xfId="2883" xr:uid="{00000000-0005-0000-0000-0000490B0000}"/>
    <cellStyle name="Percent [2] 3 3" xfId="2884" xr:uid="{00000000-0005-0000-0000-00004A0B0000}"/>
    <cellStyle name="Percent [2] 3 3 2" xfId="4507" xr:uid="{EADF2192-02A0-4F38-8DB3-4CE54A7DB030}"/>
    <cellStyle name="Percent [2] 4" xfId="2885" xr:uid="{00000000-0005-0000-0000-00004B0B0000}"/>
    <cellStyle name="Percent [2] 4 2" xfId="2886" xr:uid="{00000000-0005-0000-0000-00004C0B0000}"/>
    <cellStyle name="Percent [2] 4 3" xfId="2887" xr:uid="{00000000-0005-0000-0000-00004D0B0000}"/>
    <cellStyle name="Percent [2] 4 3 2" xfId="4508" xr:uid="{172D1799-3AD7-4F7A-87D7-9A31C18E241A}"/>
    <cellStyle name="Percent [2] 5" xfId="2888" xr:uid="{00000000-0005-0000-0000-00004E0B0000}"/>
    <cellStyle name="Percent [2] 5 2" xfId="2889" xr:uid="{00000000-0005-0000-0000-00004F0B0000}"/>
    <cellStyle name="Percent [2] 5 3" xfId="2890" xr:uid="{00000000-0005-0000-0000-0000500B0000}"/>
    <cellStyle name="Percent [2] 5 3 2" xfId="4509" xr:uid="{74F03A04-23E0-4393-BB3B-FE3C441C1867}"/>
    <cellStyle name="Percent [2] 6" xfId="2891" xr:uid="{00000000-0005-0000-0000-0000510B0000}"/>
    <cellStyle name="Percent [2] 6 2" xfId="2892" xr:uid="{00000000-0005-0000-0000-0000520B0000}"/>
    <cellStyle name="Percent [2] 6 3" xfId="2893" xr:uid="{00000000-0005-0000-0000-0000530B0000}"/>
    <cellStyle name="Percent [2] 6 3 2" xfId="4510" xr:uid="{55289007-62B1-474C-8981-ED5DF4A0DFF7}"/>
    <cellStyle name="Percent [2] 7" xfId="2894" xr:uid="{00000000-0005-0000-0000-0000540B0000}"/>
    <cellStyle name="Percent [2] 7 2" xfId="2895" xr:uid="{00000000-0005-0000-0000-0000550B0000}"/>
    <cellStyle name="Percent [2] 7 3" xfId="4511" xr:uid="{A68C7785-C075-40BE-A942-4439878D902F}"/>
    <cellStyle name="Percent [2] 8" xfId="2896" xr:uid="{00000000-0005-0000-0000-0000560B0000}"/>
    <cellStyle name="Percent [2] 9" xfId="4505" xr:uid="{4E80164B-AB1E-4EBF-AC40-46024CF26E0A}"/>
    <cellStyle name="Percent 10" xfId="2897" xr:uid="{00000000-0005-0000-0000-0000570B0000}"/>
    <cellStyle name="Percent 10 2" xfId="2898" xr:uid="{00000000-0005-0000-0000-0000580B0000}"/>
    <cellStyle name="Percent 10 3" xfId="2899" xr:uid="{00000000-0005-0000-0000-0000590B0000}"/>
    <cellStyle name="Percent 11" xfId="2900" xr:uid="{00000000-0005-0000-0000-00005A0B0000}"/>
    <cellStyle name="Percent 11 2" xfId="2901" xr:uid="{00000000-0005-0000-0000-00005B0B0000}"/>
    <cellStyle name="Percent 11 3" xfId="2902" xr:uid="{00000000-0005-0000-0000-00005C0B0000}"/>
    <cellStyle name="Percent 12" xfId="2903" xr:uid="{00000000-0005-0000-0000-00005D0B0000}"/>
    <cellStyle name="Percent 12 2" xfId="2904" xr:uid="{00000000-0005-0000-0000-00005E0B0000}"/>
    <cellStyle name="Percent 12 3" xfId="2905" xr:uid="{00000000-0005-0000-0000-00005F0B0000}"/>
    <cellStyle name="Percent 13" xfId="2906" xr:uid="{00000000-0005-0000-0000-0000600B0000}"/>
    <cellStyle name="Percent 13 2" xfId="2907" xr:uid="{00000000-0005-0000-0000-0000610B0000}"/>
    <cellStyle name="Percent 13 3" xfId="2908" xr:uid="{00000000-0005-0000-0000-0000620B0000}"/>
    <cellStyle name="Percent 14" xfId="2909" xr:uid="{00000000-0005-0000-0000-0000630B0000}"/>
    <cellStyle name="Percent 14 2" xfId="2910" xr:uid="{00000000-0005-0000-0000-0000640B0000}"/>
    <cellStyle name="Percent 14 3" xfId="2911" xr:uid="{00000000-0005-0000-0000-0000650B0000}"/>
    <cellStyle name="Percent 15" xfId="2912" xr:uid="{00000000-0005-0000-0000-0000660B0000}"/>
    <cellStyle name="Percent 15 2" xfId="2913" xr:uid="{00000000-0005-0000-0000-0000670B0000}"/>
    <cellStyle name="Percent 15 3" xfId="2914" xr:uid="{00000000-0005-0000-0000-0000680B0000}"/>
    <cellStyle name="Percent 16" xfId="2915" xr:uid="{00000000-0005-0000-0000-0000690B0000}"/>
    <cellStyle name="Percent 16 2" xfId="2916" xr:uid="{00000000-0005-0000-0000-00006A0B0000}"/>
    <cellStyle name="Percent 16 3" xfId="2917" xr:uid="{00000000-0005-0000-0000-00006B0B0000}"/>
    <cellStyle name="Percent 17" xfId="2918" xr:uid="{00000000-0005-0000-0000-00006C0B0000}"/>
    <cellStyle name="Percent 17 2" xfId="2919" xr:uid="{00000000-0005-0000-0000-00006D0B0000}"/>
    <cellStyle name="Percent 17 3" xfId="2920" xr:uid="{00000000-0005-0000-0000-00006E0B0000}"/>
    <cellStyle name="Percent 18" xfId="2921" xr:uid="{00000000-0005-0000-0000-00006F0B0000}"/>
    <cellStyle name="Percent 18 2" xfId="2922" xr:uid="{00000000-0005-0000-0000-0000700B0000}"/>
    <cellStyle name="Percent 18 3" xfId="2923" xr:uid="{00000000-0005-0000-0000-0000710B0000}"/>
    <cellStyle name="Percent 19" xfId="2924" xr:uid="{00000000-0005-0000-0000-0000720B0000}"/>
    <cellStyle name="Percent 19 2" xfId="2925" xr:uid="{00000000-0005-0000-0000-0000730B0000}"/>
    <cellStyle name="Percent 19 3" xfId="2926" xr:uid="{00000000-0005-0000-0000-0000740B0000}"/>
    <cellStyle name="Percent 2" xfId="2927" xr:uid="{00000000-0005-0000-0000-0000750B0000}"/>
    <cellStyle name="Percent 2 10" xfId="2928" xr:uid="{00000000-0005-0000-0000-0000760B0000}"/>
    <cellStyle name="Percent 2 10 2" xfId="2929" xr:uid="{00000000-0005-0000-0000-0000770B0000}"/>
    <cellStyle name="Percent 2 10 3" xfId="2930" xr:uid="{00000000-0005-0000-0000-0000780B0000}"/>
    <cellStyle name="Percent 2 11" xfId="2931" xr:uid="{00000000-0005-0000-0000-0000790B0000}"/>
    <cellStyle name="Percent 2 11 2" xfId="2932" xr:uid="{00000000-0005-0000-0000-00007A0B0000}"/>
    <cellStyle name="Percent 2 11 3" xfId="2933" xr:uid="{00000000-0005-0000-0000-00007B0B0000}"/>
    <cellStyle name="Percent 2 12" xfId="2934" xr:uid="{00000000-0005-0000-0000-00007C0B0000}"/>
    <cellStyle name="Percent 2 12 2" xfId="2935" xr:uid="{00000000-0005-0000-0000-00007D0B0000}"/>
    <cellStyle name="Percent 2 12 3" xfId="2936" xr:uid="{00000000-0005-0000-0000-00007E0B0000}"/>
    <cellStyle name="Percent 2 13" xfId="2937" xr:uid="{00000000-0005-0000-0000-00007F0B0000}"/>
    <cellStyle name="Percent 2 13 2" xfId="2938" xr:uid="{00000000-0005-0000-0000-0000800B0000}"/>
    <cellStyle name="Percent 2 13 3" xfId="2939" xr:uid="{00000000-0005-0000-0000-0000810B0000}"/>
    <cellStyle name="Percent 2 14" xfId="2940" xr:uid="{00000000-0005-0000-0000-0000820B0000}"/>
    <cellStyle name="Percent 2 14 2" xfId="2941" xr:uid="{00000000-0005-0000-0000-0000830B0000}"/>
    <cellStyle name="Percent 2 14 3" xfId="2942" xr:uid="{00000000-0005-0000-0000-0000840B0000}"/>
    <cellStyle name="Percent 2 15" xfId="2943" xr:uid="{00000000-0005-0000-0000-0000850B0000}"/>
    <cellStyle name="Percent 2 15 2" xfId="2944" xr:uid="{00000000-0005-0000-0000-0000860B0000}"/>
    <cellStyle name="Percent 2 15 3" xfId="2945" xr:uid="{00000000-0005-0000-0000-0000870B0000}"/>
    <cellStyle name="Percent 2 16" xfId="2946" xr:uid="{00000000-0005-0000-0000-0000880B0000}"/>
    <cellStyle name="Percent 2 16 2" xfId="2947" xr:uid="{00000000-0005-0000-0000-0000890B0000}"/>
    <cellStyle name="Percent 2 16 3" xfId="2948" xr:uid="{00000000-0005-0000-0000-00008A0B0000}"/>
    <cellStyle name="Percent 2 17" xfId="2949" xr:uid="{00000000-0005-0000-0000-00008B0B0000}"/>
    <cellStyle name="Percent 2 17 2" xfId="2950" xr:uid="{00000000-0005-0000-0000-00008C0B0000}"/>
    <cellStyle name="Percent 2 17 3" xfId="2951" xr:uid="{00000000-0005-0000-0000-00008D0B0000}"/>
    <cellStyle name="Percent 2 18" xfId="2952" xr:uid="{00000000-0005-0000-0000-00008E0B0000}"/>
    <cellStyle name="Percent 2 18 2" xfId="2953" xr:uid="{00000000-0005-0000-0000-00008F0B0000}"/>
    <cellStyle name="Percent 2 18 3" xfId="2954" xr:uid="{00000000-0005-0000-0000-0000900B0000}"/>
    <cellStyle name="Percent 2 19" xfId="2955" xr:uid="{00000000-0005-0000-0000-0000910B0000}"/>
    <cellStyle name="Percent 2 19 2" xfId="2956" xr:uid="{00000000-0005-0000-0000-0000920B0000}"/>
    <cellStyle name="Percent 2 19 3" xfId="2957" xr:uid="{00000000-0005-0000-0000-0000930B0000}"/>
    <cellStyle name="Percent 2 2" xfId="2958" xr:uid="{00000000-0005-0000-0000-0000940B0000}"/>
    <cellStyle name="Percent 2 2 2" xfId="2959" xr:uid="{00000000-0005-0000-0000-0000950B0000}"/>
    <cellStyle name="Percent 2 2 2 2" xfId="2960" xr:uid="{00000000-0005-0000-0000-0000960B0000}"/>
    <cellStyle name="Percent 2 2 2 3" xfId="2961" xr:uid="{00000000-0005-0000-0000-0000970B0000}"/>
    <cellStyle name="Percent 2 2 3" xfId="2962" xr:uid="{00000000-0005-0000-0000-0000980B0000}"/>
    <cellStyle name="Percent 2 2 4" xfId="2963" xr:uid="{00000000-0005-0000-0000-0000990B0000}"/>
    <cellStyle name="Percent 2 20" xfId="2964" xr:uid="{00000000-0005-0000-0000-00009A0B0000}"/>
    <cellStyle name="Percent 2 20 2" xfId="2965" xr:uid="{00000000-0005-0000-0000-00009B0B0000}"/>
    <cellStyle name="Percent 2 20 3" xfId="2966" xr:uid="{00000000-0005-0000-0000-00009C0B0000}"/>
    <cellStyle name="Percent 2 21" xfId="2967" xr:uid="{00000000-0005-0000-0000-00009D0B0000}"/>
    <cellStyle name="Percent 2 21 2" xfId="2968" xr:uid="{00000000-0005-0000-0000-00009E0B0000}"/>
    <cellStyle name="Percent 2 21 3" xfId="2969" xr:uid="{00000000-0005-0000-0000-00009F0B0000}"/>
    <cellStyle name="Percent 2 22" xfId="2970" xr:uid="{00000000-0005-0000-0000-0000A00B0000}"/>
    <cellStyle name="Percent 2 22 2" xfId="2971" xr:uid="{00000000-0005-0000-0000-0000A10B0000}"/>
    <cellStyle name="Percent 2 22 3" xfId="2972" xr:uid="{00000000-0005-0000-0000-0000A20B0000}"/>
    <cellStyle name="Percent 2 23" xfId="2973" xr:uid="{00000000-0005-0000-0000-0000A30B0000}"/>
    <cellStyle name="Percent 2 23 2" xfId="2974" xr:uid="{00000000-0005-0000-0000-0000A40B0000}"/>
    <cellStyle name="Percent 2 23 3" xfId="2975" xr:uid="{00000000-0005-0000-0000-0000A50B0000}"/>
    <cellStyle name="Percent 2 24" xfId="2976" xr:uid="{00000000-0005-0000-0000-0000A60B0000}"/>
    <cellStyle name="Percent 2 24 2" xfId="2977" xr:uid="{00000000-0005-0000-0000-0000A70B0000}"/>
    <cellStyle name="Percent 2 24 3" xfId="2978" xr:uid="{00000000-0005-0000-0000-0000A80B0000}"/>
    <cellStyle name="Percent 2 25" xfId="2979" xr:uid="{00000000-0005-0000-0000-0000A90B0000}"/>
    <cellStyle name="Percent 2 25 2" xfId="2980" xr:uid="{00000000-0005-0000-0000-0000AA0B0000}"/>
    <cellStyle name="Percent 2 25 3" xfId="2981" xr:uid="{00000000-0005-0000-0000-0000AB0B0000}"/>
    <cellStyle name="Percent 2 26" xfId="2982" xr:uid="{00000000-0005-0000-0000-0000AC0B0000}"/>
    <cellStyle name="Percent 2 26 2" xfId="2983" xr:uid="{00000000-0005-0000-0000-0000AD0B0000}"/>
    <cellStyle name="Percent 2 26 3" xfId="2984" xr:uid="{00000000-0005-0000-0000-0000AE0B0000}"/>
    <cellStyle name="Percent 2 27" xfId="2985" xr:uid="{00000000-0005-0000-0000-0000AF0B0000}"/>
    <cellStyle name="Percent 2 27 2" xfId="2986" xr:uid="{00000000-0005-0000-0000-0000B00B0000}"/>
    <cellStyle name="Percent 2 27 3" xfId="2987" xr:uid="{00000000-0005-0000-0000-0000B10B0000}"/>
    <cellStyle name="Percent 2 28" xfId="2988" xr:uid="{00000000-0005-0000-0000-0000B20B0000}"/>
    <cellStyle name="Percent 2 28 2" xfId="2989" xr:uid="{00000000-0005-0000-0000-0000B30B0000}"/>
    <cellStyle name="Percent 2 28 3" xfId="2990" xr:uid="{00000000-0005-0000-0000-0000B40B0000}"/>
    <cellStyle name="Percent 2 29" xfId="2991" xr:uid="{00000000-0005-0000-0000-0000B50B0000}"/>
    <cellStyle name="Percent 2 29 2" xfId="2992" xr:uid="{00000000-0005-0000-0000-0000B60B0000}"/>
    <cellStyle name="Percent 2 29 3" xfId="2993" xr:uid="{00000000-0005-0000-0000-0000B70B0000}"/>
    <cellStyle name="Percent 2 3" xfId="2994" xr:uid="{00000000-0005-0000-0000-0000B80B0000}"/>
    <cellStyle name="Percent 2 3 2" xfId="2995" xr:uid="{00000000-0005-0000-0000-0000B90B0000}"/>
    <cellStyle name="Percent 2 3 3" xfId="2996" xr:uid="{00000000-0005-0000-0000-0000BA0B0000}"/>
    <cellStyle name="Percent 2 30" xfId="2997" xr:uid="{00000000-0005-0000-0000-0000BB0B0000}"/>
    <cellStyle name="Percent 2 30 2" xfId="2998" xr:uid="{00000000-0005-0000-0000-0000BC0B0000}"/>
    <cellStyle name="Percent 2 30 3" xfId="2999" xr:uid="{00000000-0005-0000-0000-0000BD0B0000}"/>
    <cellStyle name="Percent 2 31" xfId="3000" xr:uid="{00000000-0005-0000-0000-0000BE0B0000}"/>
    <cellStyle name="Percent 2 31 2" xfId="3001" xr:uid="{00000000-0005-0000-0000-0000BF0B0000}"/>
    <cellStyle name="Percent 2 31 3" xfId="3002" xr:uid="{00000000-0005-0000-0000-0000C00B0000}"/>
    <cellStyle name="Percent 2 32" xfId="3003" xr:uid="{00000000-0005-0000-0000-0000C10B0000}"/>
    <cellStyle name="Percent 2 32 2" xfId="3004" xr:uid="{00000000-0005-0000-0000-0000C20B0000}"/>
    <cellStyle name="Percent 2 32 3" xfId="3005" xr:uid="{00000000-0005-0000-0000-0000C30B0000}"/>
    <cellStyle name="Percent 2 33" xfId="3006" xr:uid="{00000000-0005-0000-0000-0000C40B0000}"/>
    <cellStyle name="Percent 2 33 2" xfId="3007" xr:uid="{00000000-0005-0000-0000-0000C50B0000}"/>
    <cellStyle name="Percent 2 33 3" xfId="3008" xr:uid="{00000000-0005-0000-0000-0000C60B0000}"/>
    <cellStyle name="Percent 2 34" xfId="3009" xr:uid="{00000000-0005-0000-0000-0000C70B0000}"/>
    <cellStyle name="Percent 2 34 2" xfId="3010" xr:uid="{00000000-0005-0000-0000-0000C80B0000}"/>
    <cellStyle name="Percent 2 34 3" xfId="3011" xr:uid="{00000000-0005-0000-0000-0000C90B0000}"/>
    <cellStyle name="Percent 2 35" xfId="3012" xr:uid="{00000000-0005-0000-0000-0000CA0B0000}"/>
    <cellStyle name="Percent 2 35 2" xfId="3013" xr:uid="{00000000-0005-0000-0000-0000CB0B0000}"/>
    <cellStyle name="Percent 2 35 3" xfId="3014" xr:uid="{00000000-0005-0000-0000-0000CC0B0000}"/>
    <cellStyle name="Percent 2 36" xfId="3015" xr:uid="{00000000-0005-0000-0000-0000CD0B0000}"/>
    <cellStyle name="Percent 2 36 2" xfId="3016" xr:uid="{00000000-0005-0000-0000-0000CE0B0000}"/>
    <cellStyle name="Percent 2 36 3" xfId="3017" xr:uid="{00000000-0005-0000-0000-0000CF0B0000}"/>
    <cellStyle name="Percent 2 37" xfId="3018" xr:uid="{00000000-0005-0000-0000-0000D00B0000}"/>
    <cellStyle name="Percent 2 37 2" xfId="3019" xr:uid="{00000000-0005-0000-0000-0000D10B0000}"/>
    <cellStyle name="Percent 2 37 3" xfId="3020" xr:uid="{00000000-0005-0000-0000-0000D20B0000}"/>
    <cellStyle name="Percent 2 38" xfId="3021" xr:uid="{00000000-0005-0000-0000-0000D30B0000}"/>
    <cellStyle name="Percent 2 38 2" xfId="3022" xr:uid="{00000000-0005-0000-0000-0000D40B0000}"/>
    <cellStyle name="Percent 2 38 3" xfId="3023" xr:uid="{00000000-0005-0000-0000-0000D50B0000}"/>
    <cellStyle name="Percent 2 39" xfId="3024" xr:uid="{00000000-0005-0000-0000-0000D60B0000}"/>
    <cellStyle name="Percent 2 39 2" xfId="3025" xr:uid="{00000000-0005-0000-0000-0000D70B0000}"/>
    <cellStyle name="Percent 2 39 3" xfId="3026" xr:uid="{00000000-0005-0000-0000-0000D80B0000}"/>
    <cellStyle name="Percent 2 4" xfId="3027" xr:uid="{00000000-0005-0000-0000-0000D90B0000}"/>
    <cellStyle name="Percent 2 4 2" xfId="3028" xr:uid="{00000000-0005-0000-0000-0000DA0B0000}"/>
    <cellStyle name="Percent 2 4 3" xfId="3029" xr:uid="{00000000-0005-0000-0000-0000DB0B0000}"/>
    <cellStyle name="Percent 2 40" xfId="3030" xr:uid="{00000000-0005-0000-0000-0000DC0B0000}"/>
    <cellStyle name="Percent 2 40 2" xfId="3031" xr:uid="{00000000-0005-0000-0000-0000DD0B0000}"/>
    <cellStyle name="Percent 2 40 3" xfId="3032" xr:uid="{00000000-0005-0000-0000-0000DE0B0000}"/>
    <cellStyle name="Percent 2 41" xfId="3033" xr:uid="{00000000-0005-0000-0000-0000DF0B0000}"/>
    <cellStyle name="Percent 2 41 2" xfId="3034" xr:uid="{00000000-0005-0000-0000-0000E00B0000}"/>
    <cellStyle name="Percent 2 41 3" xfId="3035" xr:uid="{00000000-0005-0000-0000-0000E10B0000}"/>
    <cellStyle name="Percent 2 42" xfId="3036" xr:uid="{00000000-0005-0000-0000-0000E20B0000}"/>
    <cellStyle name="Percent 2 42 2" xfId="3037" xr:uid="{00000000-0005-0000-0000-0000E30B0000}"/>
    <cellStyle name="Percent 2 42 3" xfId="3038" xr:uid="{00000000-0005-0000-0000-0000E40B0000}"/>
    <cellStyle name="Percent 2 43" xfId="3039" xr:uid="{00000000-0005-0000-0000-0000E50B0000}"/>
    <cellStyle name="Percent 2 43 2" xfId="3040" xr:uid="{00000000-0005-0000-0000-0000E60B0000}"/>
    <cellStyle name="Percent 2 43 3" xfId="3041" xr:uid="{00000000-0005-0000-0000-0000E70B0000}"/>
    <cellStyle name="Percent 2 44" xfId="3042" xr:uid="{00000000-0005-0000-0000-0000E80B0000}"/>
    <cellStyle name="Percent 2 44 2" xfId="3043" xr:uid="{00000000-0005-0000-0000-0000E90B0000}"/>
    <cellStyle name="Percent 2 44 3" xfId="3044" xr:uid="{00000000-0005-0000-0000-0000EA0B0000}"/>
    <cellStyle name="Percent 2 45" xfId="3045" xr:uid="{00000000-0005-0000-0000-0000EB0B0000}"/>
    <cellStyle name="Percent 2 45 2" xfId="3046" xr:uid="{00000000-0005-0000-0000-0000EC0B0000}"/>
    <cellStyle name="Percent 2 45 3" xfId="3047" xr:uid="{00000000-0005-0000-0000-0000ED0B0000}"/>
    <cellStyle name="Percent 2 46" xfId="3048" xr:uid="{00000000-0005-0000-0000-0000EE0B0000}"/>
    <cellStyle name="Percent 2 46 2" xfId="3049" xr:uid="{00000000-0005-0000-0000-0000EF0B0000}"/>
    <cellStyle name="Percent 2 46 3" xfId="3050" xr:uid="{00000000-0005-0000-0000-0000F00B0000}"/>
    <cellStyle name="Percent 2 47" xfId="3051" xr:uid="{00000000-0005-0000-0000-0000F10B0000}"/>
    <cellStyle name="Percent 2 47 2" xfId="3052" xr:uid="{00000000-0005-0000-0000-0000F20B0000}"/>
    <cellStyle name="Percent 2 47 3" xfId="3053" xr:uid="{00000000-0005-0000-0000-0000F30B0000}"/>
    <cellStyle name="Percent 2 48" xfId="3054" xr:uid="{00000000-0005-0000-0000-0000F40B0000}"/>
    <cellStyle name="Percent 2 48 2" xfId="3055" xr:uid="{00000000-0005-0000-0000-0000F50B0000}"/>
    <cellStyle name="Percent 2 48 3" xfId="3056" xr:uid="{00000000-0005-0000-0000-0000F60B0000}"/>
    <cellStyle name="Percent 2 49" xfId="3057" xr:uid="{00000000-0005-0000-0000-0000F70B0000}"/>
    <cellStyle name="Percent 2 49 2" xfId="3058" xr:uid="{00000000-0005-0000-0000-0000F80B0000}"/>
    <cellStyle name="Percent 2 49 3" xfId="3059" xr:uid="{00000000-0005-0000-0000-0000F90B0000}"/>
    <cellStyle name="Percent 2 5" xfId="3060" xr:uid="{00000000-0005-0000-0000-0000FA0B0000}"/>
    <cellStyle name="Percent 2 5 2" xfId="3061" xr:uid="{00000000-0005-0000-0000-0000FB0B0000}"/>
    <cellStyle name="Percent 2 5 3" xfId="3062" xr:uid="{00000000-0005-0000-0000-0000FC0B0000}"/>
    <cellStyle name="Percent 2 50" xfId="3063" xr:uid="{00000000-0005-0000-0000-0000FD0B0000}"/>
    <cellStyle name="Percent 2 50 2" xfId="3064" xr:uid="{00000000-0005-0000-0000-0000FE0B0000}"/>
    <cellStyle name="Percent 2 50 3" xfId="3065" xr:uid="{00000000-0005-0000-0000-0000FF0B0000}"/>
    <cellStyle name="Percent 2 51" xfId="3066" xr:uid="{00000000-0005-0000-0000-0000000C0000}"/>
    <cellStyle name="Percent 2 51 2" xfId="3067" xr:uid="{00000000-0005-0000-0000-0000010C0000}"/>
    <cellStyle name="Percent 2 51 3" xfId="3068" xr:uid="{00000000-0005-0000-0000-0000020C0000}"/>
    <cellStyle name="Percent 2 52" xfId="3069" xr:uid="{00000000-0005-0000-0000-0000030C0000}"/>
    <cellStyle name="Percent 2 52 2" xfId="3070" xr:uid="{00000000-0005-0000-0000-0000040C0000}"/>
    <cellStyle name="Percent 2 52 3" xfId="3071" xr:uid="{00000000-0005-0000-0000-0000050C0000}"/>
    <cellStyle name="Percent 2 53" xfId="3072" xr:uid="{00000000-0005-0000-0000-0000060C0000}"/>
    <cellStyle name="Percent 2 53 2" xfId="3073" xr:uid="{00000000-0005-0000-0000-0000070C0000}"/>
    <cellStyle name="Percent 2 53 3" xfId="3074" xr:uid="{00000000-0005-0000-0000-0000080C0000}"/>
    <cellStyle name="Percent 2 54" xfId="3075" xr:uid="{00000000-0005-0000-0000-0000090C0000}"/>
    <cellStyle name="Percent 2 54 2" xfId="3076" xr:uid="{00000000-0005-0000-0000-00000A0C0000}"/>
    <cellStyle name="Percent 2 54 3" xfId="3077" xr:uid="{00000000-0005-0000-0000-00000B0C0000}"/>
    <cellStyle name="Percent 2 55" xfId="3078" xr:uid="{00000000-0005-0000-0000-00000C0C0000}"/>
    <cellStyle name="Percent 2 55 2" xfId="3079" xr:uid="{00000000-0005-0000-0000-00000D0C0000}"/>
    <cellStyle name="Percent 2 55 3" xfId="3080" xr:uid="{00000000-0005-0000-0000-00000E0C0000}"/>
    <cellStyle name="Percent 2 56" xfId="3081" xr:uid="{00000000-0005-0000-0000-00000F0C0000}"/>
    <cellStyle name="Percent 2 56 2" xfId="3082" xr:uid="{00000000-0005-0000-0000-0000100C0000}"/>
    <cellStyle name="Percent 2 56 3" xfId="3083" xr:uid="{00000000-0005-0000-0000-0000110C0000}"/>
    <cellStyle name="Percent 2 57" xfId="3084" xr:uid="{00000000-0005-0000-0000-0000120C0000}"/>
    <cellStyle name="Percent 2 57 2" xfId="3085" xr:uid="{00000000-0005-0000-0000-0000130C0000}"/>
    <cellStyle name="Percent 2 57 3" xfId="3086" xr:uid="{00000000-0005-0000-0000-0000140C0000}"/>
    <cellStyle name="Percent 2 58" xfId="3087" xr:uid="{00000000-0005-0000-0000-0000150C0000}"/>
    <cellStyle name="Percent 2 58 2" xfId="3088" xr:uid="{00000000-0005-0000-0000-0000160C0000}"/>
    <cellStyle name="Percent 2 58 3" xfId="3089" xr:uid="{00000000-0005-0000-0000-0000170C0000}"/>
    <cellStyle name="Percent 2 59" xfId="3090" xr:uid="{00000000-0005-0000-0000-0000180C0000}"/>
    <cellStyle name="Percent 2 59 2" xfId="3091" xr:uid="{00000000-0005-0000-0000-0000190C0000}"/>
    <cellStyle name="Percent 2 59 3" xfId="3092" xr:uid="{00000000-0005-0000-0000-00001A0C0000}"/>
    <cellStyle name="Percent 2 6" xfId="3093" xr:uid="{00000000-0005-0000-0000-00001B0C0000}"/>
    <cellStyle name="Percent 2 6 2" xfId="3094" xr:uid="{00000000-0005-0000-0000-00001C0C0000}"/>
    <cellStyle name="Percent 2 6 3" xfId="3095" xr:uid="{00000000-0005-0000-0000-00001D0C0000}"/>
    <cellStyle name="Percent 2 60" xfId="3096" xr:uid="{00000000-0005-0000-0000-00001E0C0000}"/>
    <cellStyle name="Percent 2 60 2" xfId="3097" xr:uid="{00000000-0005-0000-0000-00001F0C0000}"/>
    <cellStyle name="Percent 2 60 2 2" xfId="3098" xr:uid="{00000000-0005-0000-0000-0000200C0000}"/>
    <cellStyle name="Percent 2 60 2 3" xfId="3099" xr:uid="{00000000-0005-0000-0000-0000210C0000}"/>
    <cellStyle name="Percent 2 60 3" xfId="3100" xr:uid="{00000000-0005-0000-0000-0000220C0000}"/>
    <cellStyle name="Percent 2 60 4" xfId="3101" xr:uid="{00000000-0005-0000-0000-0000230C0000}"/>
    <cellStyle name="Percent 2 60 4 2" xfId="4512" xr:uid="{A65614A7-88DF-45E8-A8FF-E15DE8D18758}"/>
    <cellStyle name="Percent 2 61" xfId="3102" xr:uid="{00000000-0005-0000-0000-0000240C0000}"/>
    <cellStyle name="Percent 2 61 2" xfId="3103" xr:uid="{00000000-0005-0000-0000-0000250C0000}"/>
    <cellStyle name="Percent 2 61 3" xfId="3104" xr:uid="{00000000-0005-0000-0000-0000260C0000}"/>
    <cellStyle name="Percent 2 61 3 2" xfId="4513" xr:uid="{53BD00BD-4984-4662-8008-E323B95497EF}"/>
    <cellStyle name="Percent 2 62" xfId="3105" xr:uid="{00000000-0005-0000-0000-0000270C0000}"/>
    <cellStyle name="Percent 2 63" xfId="3106" xr:uid="{00000000-0005-0000-0000-0000280C0000}"/>
    <cellStyle name="Percent 2 63 2" xfId="4514" xr:uid="{C9DCCD3C-EDB5-4051-84AB-F9FA6660A8CE}"/>
    <cellStyle name="Percent 2 7" xfId="3107" xr:uid="{00000000-0005-0000-0000-0000290C0000}"/>
    <cellStyle name="Percent 2 7 2" xfId="3108" xr:uid="{00000000-0005-0000-0000-00002A0C0000}"/>
    <cellStyle name="Percent 2 7 3" xfId="3109" xr:uid="{00000000-0005-0000-0000-00002B0C0000}"/>
    <cellStyle name="Percent 2 8" xfId="3110" xr:uid="{00000000-0005-0000-0000-00002C0C0000}"/>
    <cellStyle name="Percent 2 8 2" xfId="3111" xr:uid="{00000000-0005-0000-0000-00002D0C0000}"/>
    <cellStyle name="Percent 2 8 3" xfId="3112" xr:uid="{00000000-0005-0000-0000-00002E0C0000}"/>
    <cellStyle name="Percent 2 9" xfId="3113" xr:uid="{00000000-0005-0000-0000-00002F0C0000}"/>
    <cellStyle name="Percent 2 9 2" xfId="3114" xr:uid="{00000000-0005-0000-0000-0000300C0000}"/>
    <cellStyle name="Percent 2 9 3" xfId="3115" xr:uid="{00000000-0005-0000-0000-0000310C0000}"/>
    <cellStyle name="Percent 20" xfId="3116" xr:uid="{00000000-0005-0000-0000-0000320C0000}"/>
    <cellStyle name="Percent 20 2" xfId="3117" xr:uid="{00000000-0005-0000-0000-0000330C0000}"/>
    <cellStyle name="Percent 20 3" xfId="3118" xr:uid="{00000000-0005-0000-0000-0000340C0000}"/>
    <cellStyle name="Percent 21" xfId="3119" xr:uid="{00000000-0005-0000-0000-0000350C0000}"/>
    <cellStyle name="Percent 21 2" xfId="3120" xr:uid="{00000000-0005-0000-0000-0000360C0000}"/>
    <cellStyle name="Percent 21 3" xfId="3121" xr:uid="{00000000-0005-0000-0000-0000370C0000}"/>
    <cellStyle name="Percent 22" xfId="3122" xr:uid="{00000000-0005-0000-0000-0000380C0000}"/>
    <cellStyle name="Percent 22 2" xfId="3123" xr:uid="{00000000-0005-0000-0000-0000390C0000}"/>
    <cellStyle name="Percent 22 3" xfId="3124" xr:uid="{00000000-0005-0000-0000-00003A0C0000}"/>
    <cellStyle name="Percent 23" xfId="3125" xr:uid="{00000000-0005-0000-0000-00003B0C0000}"/>
    <cellStyle name="Percent 23 2" xfId="3126" xr:uid="{00000000-0005-0000-0000-00003C0C0000}"/>
    <cellStyle name="Percent 23 3" xfId="3127" xr:uid="{00000000-0005-0000-0000-00003D0C0000}"/>
    <cellStyle name="Percent 24" xfId="3128" xr:uid="{00000000-0005-0000-0000-00003E0C0000}"/>
    <cellStyle name="Percent 24 2" xfId="3129" xr:uid="{00000000-0005-0000-0000-00003F0C0000}"/>
    <cellStyle name="Percent 24 3" xfId="3130" xr:uid="{00000000-0005-0000-0000-0000400C0000}"/>
    <cellStyle name="Percent 25" xfId="3131" xr:uid="{00000000-0005-0000-0000-0000410C0000}"/>
    <cellStyle name="Percent 25 2" xfId="3132" xr:uid="{00000000-0005-0000-0000-0000420C0000}"/>
    <cellStyle name="Percent 25 3" xfId="3133" xr:uid="{00000000-0005-0000-0000-0000430C0000}"/>
    <cellStyle name="Percent 26" xfId="3134" xr:uid="{00000000-0005-0000-0000-0000440C0000}"/>
    <cellStyle name="Percent 26 2" xfId="3135" xr:uid="{00000000-0005-0000-0000-0000450C0000}"/>
    <cellStyle name="Percent 26 3" xfId="3136" xr:uid="{00000000-0005-0000-0000-0000460C0000}"/>
    <cellStyle name="Percent 27" xfId="3137" xr:uid="{00000000-0005-0000-0000-0000470C0000}"/>
    <cellStyle name="Percent 27 2" xfId="3138" xr:uid="{00000000-0005-0000-0000-0000480C0000}"/>
    <cellStyle name="Percent 27 3" xfId="3139" xr:uid="{00000000-0005-0000-0000-0000490C0000}"/>
    <cellStyle name="Percent 28" xfId="3140" xr:uid="{00000000-0005-0000-0000-00004A0C0000}"/>
    <cellStyle name="Percent 28 2" xfId="3141" xr:uid="{00000000-0005-0000-0000-00004B0C0000}"/>
    <cellStyle name="Percent 28 2 2" xfId="3142" xr:uid="{00000000-0005-0000-0000-00004C0C0000}"/>
    <cellStyle name="Percent 28 2 3" xfId="3143" xr:uid="{00000000-0005-0000-0000-00004D0C0000}"/>
    <cellStyle name="Percent 28 3" xfId="3144" xr:uid="{00000000-0005-0000-0000-00004E0C0000}"/>
    <cellStyle name="Percent 28 4" xfId="3145" xr:uid="{00000000-0005-0000-0000-00004F0C0000}"/>
    <cellStyle name="Percent 29" xfId="3146" xr:uid="{00000000-0005-0000-0000-0000500C0000}"/>
    <cellStyle name="Percent 29 2" xfId="3147" xr:uid="{00000000-0005-0000-0000-0000510C0000}"/>
    <cellStyle name="Percent 29 3" xfId="3148" xr:uid="{00000000-0005-0000-0000-0000520C0000}"/>
    <cellStyle name="Percent 3" xfId="3149" xr:uid="{00000000-0005-0000-0000-0000530C0000}"/>
    <cellStyle name="Percent 3 2" xfId="3150" xr:uid="{00000000-0005-0000-0000-0000540C0000}"/>
    <cellStyle name="Percent 3 2 2" xfId="3151" xr:uid="{00000000-0005-0000-0000-0000550C0000}"/>
    <cellStyle name="Percent 3 2 3" xfId="3152" xr:uid="{00000000-0005-0000-0000-0000560C0000}"/>
    <cellStyle name="Percent 3 2 3 2" xfId="4515" xr:uid="{81B27AA5-8DCB-4795-BDCB-6D5EAA24533B}"/>
    <cellStyle name="Percent 3 3" xfId="3153" xr:uid="{00000000-0005-0000-0000-0000570C0000}"/>
    <cellStyle name="Percent 3 3 2" xfId="3154" xr:uid="{00000000-0005-0000-0000-0000580C0000}"/>
    <cellStyle name="Percent 3 3 3" xfId="3155" xr:uid="{00000000-0005-0000-0000-0000590C0000}"/>
    <cellStyle name="Percent 3 3 3 2" xfId="4516" xr:uid="{4F81B5B8-F054-4BFA-AC3D-A861B41F85C0}"/>
    <cellStyle name="Percent 3 4" xfId="3156" xr:uid="{00000000-0005-0000-0000-00005A0C0000}"/>
    <cellStyle name="Percent 3 5" xfId="3157" xr:uid="{00000000-0005-0000-0000-00005B0C0000}"/>
    <cellStyle name="Percent 3 5 2" xfId="4517" xr:uid="{EB4E4F0A-7E52-4C05-98FF-712855C51DBC}"/>
    <cellStyle name="Percent 30" xfId="3158" xr:uid="{00000000-0005-0000-0000-00005C0C0000}"/>
    <cellStyle name="Percent 30 2" xfId="3159" xr:uid="{00000000-0005-0000-0000-00005D0C0000}"/>
    <cellStyle name="Percent 30 3" xfId="3160" xr:uid="{00000000-0005-0000-0000-00005E0C0000}"/>
    <cellStyle name="Percent 31" xfId="3161" xr:uid="{00000000-0005-0000-0000-00005F0C0000}"/>
    <cellStyle name="Percent 31 2" xfId="3162" xr:uid="{00000000-0005-0000-0000-0000600C0000}"/>
    <cellStyle name="Percent 31 3" xfId="3163" xr:uid="{00000000-0005-0000-0000-0000610C0000}"/>
    <cellStyle name="Percent 32" xfId="3164" xr:uid="{00000000-0005-0000-0000-0000620C0000}"/>
    <cellStyle name="Percent 32 2" xfId="3165" xr:uid="{00000000-0005-0000-0000-0000630C0000}"/>
    <cellStyle name="Percent 32 3" xfId="3166" xr:uid="{00000000-0005-0000-0000-0000640C0000}"/>
    <cellStyle name="Percent 33" xfId="3167" xr:uid="{00000000-0005-0000-0000-0000650C0000}"/>
    <cellStyle name="Percent 33 2" xfId="3168" xr:uid="{00000000-0005-0000-0000-0000660C0000}"/>
    <cellStyle name="Percent 33 3" xfId="3169" xr:uid="{00000000-0005-0000-0000-0000670C0000}"/>
    <cellStyle name="Percent 34" xfId="3170" xr:uid="{00000000-0005-0000-0000-0000680C0000}"/>
    <cellStyle name="Percent 34 2" xfId="3171" xr:uid="{00000000-0005-0000-0000-0000690C0000}"/>
    <cellStyle name="Percent 34 3" xfId="3172" xr:uid="{00000000-0005-0000-0000-00006A0C0000}"/>
    <cellStyle name="Percent 35" xfId="3173" xr:uid="{00000000-0005-0000-0000-00006B0C0000}"/>
    <cellStyle name="Percent 35 2" xfId="3174" xr:uid="{00000000-0005-0000-0000-00006C0C0000}"/>
    <cellStyle name="Percent 35 3" xfId="3175" xr:uid="{00000000-0005-0000-0000-00006D0C0000}"/>
    <cellStyle name="Percent 36" xfId="3176" xr:uid="{00000000-0005-0000-0000-00006E0C0000}"/>
    <cellStyle name="Percent 36 2" xfId="3177" xr:uid="{00000000-0005-0000-0000-00006F0C0000}"/>
    <cellStyle name="Percent 36 3" xfId="3178" xr:uid="{00000000-0005-0000-0000-0000700C0000}"/>
    <cellStyle name="Percent 37" xfId="3179" xr:uid="{00000000-0005-0000-0000-0000710C0000}"/>
    <cellStyle name="Percent 37 2" xfId="3180" xr:uid="{00000000-0005-0000-0000-0000720C0000}"/>
    <cellStyle name="Percent 37 3" xfId="3181" xr:uid="{00000000-0005-0000-0000-0000730C0000}"/>
    <cellStyle name="Percent 4" xfId="3182" xr:uid="{00000000-0005-0000-0000-0000740C0000}"/>
    <cellStyle name="Percent 4 2" xfId="3183" xr:uid="{00000000-0005-0000-0000-0000750C0000}"/>
    <cellStyle name="Percent 4 3" xfId="3184" xr:uid="{00000000-0005-0000-0000-0000760C0000}"/>
    <cellStyle name="Percent 5" xfId="3185" xr:uid="{00000000-0005-0000-0000-0000770C0000}"/>
    <cellStyle name="Percent 5 2" xfId="3186" xr:uid="{00000000-0005-0000-0000-0000780C0000}"/>
    <cellStyle name="Percent 5 3" xfId="3187" xr:uid="{00000000-0005-0000-0000-0000790C0000}"/>
    <cellStyle name="Percent 6" xfId="3188" xr:uid="{00000000-0005-0000-0000-00007A0C0000}"/>
    <cellStyle name="Percent 6 2" xfId="3189" xr:uid="{00000000-0005-0000-0000-00007B0C0000}"/>
    <cellStyle name="Percent 6 2 2" xfId="3190" xr:uid="{00000000-0005-0000-0000-00007C0C0000}"/>
    <cellStyle name="Percent 6 2 3" xfId="3191" xr:uid="{00000000-0005-0000-0000-00007D0C0000}"/>
    <cellStyle name="Percent 6 2 3 2" xfId="4518" xr:uid="{1289C00B-7210-4821-AC50-E6145E9D611F}"/>
    <cellStyle name="Percent 6 3" xfId="3192" xr:uid="{00000000-0005-0000-0000-00007E0C0000}"/>
    <cellStyle name="Percent 6 4" xfId="3193" xr:uid="{00000000-0005-0000-0000-00007F0C0000}"/>
    <cellStyle name="Percent 7" xfId="3194" xr:uid="{00000000-0005-0000-0000-0000800C0000}"/>
    <cellStyle name="Percent 7 2" xfId="3195" xr:uid="{00000000-0005-0000-0000-0000810C0000}"/>
    <cellStyle name="Percent 7 3" xfId="3196" xr:uid="{00000000-0005-0000-0000-0000820C0000}"/>
    <cellStyle name="Percent 8" xfId="3197" xr:uid="{00000000-0005-0000-0000-0000830C0000}"/>
    <cellStyle name="Percent 8 2" xfId="3198" xr:uid="{00000000-0005-0000-0000-0000840C0000}"/>
    <cellStyle name="Percent 8 3" xfId="3199" xr:uid="{00000000-0005-0000-0000-0000850C0000}"/>
    <cellStyle name="Percent 9" xfId="3200" xr:uid="{00000000-0005-0000-0000-0000860C0000}"/>
    <cellStyle name="Percent 9 2" xfId="3201" xr:uid="{00000000-0005-0000-0000-0000870C0000}"/>
    <cellStyle name="Percent 9 3" xfId="3202" xr:uid="{00000000-0005-0000-0000-0000880C0000}"/>
    <cellStyle name="PLAN" xfId="3203" xr:uid="{00000000-0005-0000-0000-0000890C0000}"/>
    <cellStyle name="PSChar" xfId="3204" xr:uid="{00000000-0005-0000-0000-00008A0C0000}"/>
    <cellStyle name="PSChar 2" xfId="3205" xr:uid="{00000000-0005-0000-0000-00008B0C0000}"/>
    <cellStyle name="PSChar 3" xfId="3206" xr:uid="{00000000-0005-0000-0000-00008C0C0000}"/>
    <cellStyle name="Quantity" xfId="3207" xr:uid="{00000000-0005-0000-0000-00008D0C0000}"/>
    <cellStyle name="Quantity 2" xfId="3208" xr:uid="{00000000-0005-0000-0000-00008E0C0000}"/>
    <cellStyle name="Quantity 2 2" xfId="3209" xr:uid="{00000000-0005-0000-0000-00008F0C0000}"/>
    <cellStyle name="Quantity 2 3" xfId="3210" xr:uid="{00000000-0005-0000-0000-0000900C0000}"/>
    <cellStyle name="Quantity 2 3 2" xfId="4519" xr:uid="{0264DC86-ADAA-4075-9F4D-1B611FA3AD1B}"/>
    <cellStyle name="Quantity 3" xfId="3211" xr:uid="{00000000-0005-0000-0000-0000910C0000}"/>
    <cellStyle name="Quantity 3 2" xfId="3212" xr:uid="{00000000-0005-0000-0000-0000920C0000}"/>
    <cellStyle name="Quantity 3 3" xfId="3213" xr:uid="{00000000-0005-0000-0000-0000930C0000}"/>
    <cellStyle name="Quantity 3 3 2" xfId="4520" xr:uid="{250E939A-90AE-4095-B60A-93990F1D4A33}"/>
    <cellStyle name="Quantity 4" xfId="3214" xr:uid="{00000000-0005-0000-0000-0000940C0000}"/>
    <cellStyle name="Quantity 4 2" xfId="3215" xr:uid="{00000000-0005-0000-0000-0000950C0000}"/>
    <cellStyle name="Quantity 4 3" xfId="3216" xr:uid="{00000000-0005-0000-0000-0000960C0000}"/>
    <cellStyle name="Quantity 4 3 2" xfId="4521" xr:uid="{DA69C2C5-FD06-428C-9A09-4F8AFED34B80}"/>
    <cellStyle name="Quantity 5" xfId="3217" xr:uid="{00000000-0005-0000-0000-0000970C0000}"/>
    <cellStyle name="Quantity 5 2" xfId="3218" xr:uid="{00000000-0005-0000-0000-0000980C0000}"/>
    <cellStyle name="Quantity 5 3" xfId="3219" xr:uid="{00000000-0005-0000-0000-0000990C0000}"/>
    <cellStyle name="Quantity 5 3 2" xfId="4522" xr:uid="{DD6393B8-BA1E-4FEF-9621-DD78CBFCD5C7}"/>
    <cellStyle name="Quantity 6" xfId="3220" xr:uid="{00000000-0005-0000-0000-00009A0C0000}"/>
    <cellStyle name="Quantity 6 2" xfId="3221" xr:uid="{00000000-0005-0000-0000-00009B0C0000}"/>
    <cellStyle name="Quantity 6 3" xfId="3222" xr:uid="{00000000-0005-0000-0000-00009C0C0000}"/>
    <cellStyle name="Quantity 6 3 2" xfId="4523" xr:uid="{8B9DF9A3-39FA-4628-8270-F13D84669DE6}"/>
    <cellStyle name="Quantity 7" xfId="3223" xr:uid="{00000000-0005-0000-0000-00009D0C0000}"/>
    <cellStyle name="Quantity 7 2" xfId="3224" xr:uid="{00000000-0005-0000-0000-00009E0C0000}"/>
    <cellStyle name="Quantity 7 3" xfId="4524" xr:uid="{13A0FC86-6A38-4269-97F2-53400F69A0B2}"/>
    <cellStyle name="Rittichai" xfId="3225" xr:uid="{00000000-0005-0000-0000-00009F0C0000}"/>
    <cellStyle name="Rittichai 2" xfId="3226" xr:uid="{00000000-0005-0000-0000-0000A00C0000}"/>
    <cellStyle name="Rittichai 3" xfId="3227" xr:uid="{00000000-0005-0000-0000-0000A10C0000}"/>
    <cellStyle name="Rittichai 3 2" xfId="4525" xr:uid="{FEF890BC-A415-4491-9AC9-07790DC7C2C7}"/>
    <cellStyle name="Salomon Logo" xfId="3228" xr:uid="{00000000-0005-0000-0000-0000A20C0000}"/>
    <cellStyle name="Salomon Logo 2" xfId="3229" xr:uid="{00000000-0005-0000-0000-0000A30C0000}"/>
    <cellStyle name="Salomon Logo 3" xfId="3230" xr:uid="{00000000-0005-0000-0000-0000A40C0000}"/>
    <cellStyle name="SAPBEXaggData" xfId="3231" xr:uid="{00000000-0005-0000-0000-0000A50C0000}"/>
    <cellStyle name="SAPBEXaggData 2" xfId="3232" xr:uid="{00000000-0005-0000-0000-0000A60C0000}"/>
    <cellStyle name="SAPBEXaggData 3" xfId="3233" xr:uid="{00000000-0005-0000-0000-0000A70C0000}"/>
    <cellStyle name="SAPBEXaggItem" xfId="3234" xr:uid="{00000000-0005-0000-0000-0000A80C0000}"/>
    <cellStyle name="SAPBEXaggItem 2" xfId="3235" xr:uid="{00000000-0005-0000-0000-0000A90C0000}"/>
    <cellStyle name="SAPBEXaggItem 3" xfId="3236" xr:uid="{00000000-0005-0000-0000-0000AA0C0000}"/>
    <cellStyle name="SAPBEXaggItemX" xfId="3237" xr:uid="{00000000-0005-0000-0000-0000AB0C0000}"/>
    <cellStyle name="SAPBEXaggItemX 2" xfId="3238" xr:uid="{00000000-0005-0000-0000-0000AC0C0000}"/>
    <cellStyle name="SAPBEXaggItemX 3" xfId="3239" xr:uid="{00000000-0005-0000-0000-0000AD0C0000}"/>
    <cellStyle name="SAPBEXchaText" xfId="3240" xr:uid="{00000000-0005-0000-0000-0000AE0C0000}"/>
    <cellStyle name="SAPBEXchaText 2" xfId="3241" xr:uid="{00000000-0005-0000-0000-0000AF0C0000}"/>
    <cellStyle name="SAPBEXchaText 3" xfId="3242" xr:uid="{00000000-0005-0000-0000-0000B00C0000}"/>
    <cellStyle name="SAPBEXchaText 3 2" xfId="4526" xr:uid="{256EF944-69E5-4D3B-BF3C-C903B44370A9}"/>
    <cellStyle name="SAPBEXfilterDrill" xfId="3243" xr:uid="{00000000-0005-0000-0000-0000B10C0000}"/>
    <cellStyle name="SAPBEXfilterDrill 2" xfId="3244" xr:uid="{00000000-0005-0000-0000-0000B20C0000}"/>
    <cellStyle name="SAPBEXfilterDrill 3" xfId="3245" xr:uid="{00000000-0005-0000-0000-0000B30C0000}"/>
    <cellStyle name="SAPBEXfilterItem" xfId="3246" xr:uid="{00000000-0005-0000-0000-0000B40C0000}"/>
    <cellStyle name="SAPBEXfilterItem 2" xfId="3247" xr:uid="{00000000-0005-0000-0000-0000B50C0000}"/>
    <cellStyle name="SAPBEXfilterItem 3" xfId="3248" xr:uid="{00000000-0005-0000-0000-0000B60C0000}"/>
    <cellStyle name="SAPBEXheaderItem" xfId="3249" xr:uid="{00000000-0005-0000-0000-0000B70C0000}"/>
    <cellStyle name="SAPBEXheaderItem 2" xfId="3250" xr:uid="{00000000-0005-0000-0000-0000B80C0000}"/>
    <cellStyle name="SAPBEXheaderItem 3" xfId="3251" xr:uid="{00000000-0005-0000-0000-0000B90C0000}"/>
    <cellStyle name="SAPBEXheaderText" xfId="3252" xr:uid="{00000000-0005-0000-0000-0000BA0C0000}"/>
    <cellStyle name="SAPBEXheaderText 2" xfId="3253" xr:uid="{00000000-0005-0000-0000-0000BB0C0000}"/>
    <cellStyle name="SAPBEXheaderText 3" xfId="3254" xr:uid="{00000000-0005-0000-0000-0000BC0C0000}"/>
    <cellStyle name="SAPBEXHLevel0" xfId="3255" xr:uid="{00000000-0005-0000-0000-0000BD0C0000}"/>
    <cellStyle name="SAPBEXHLevel0 2" xfId="3256" xr:uid="{00000000-0005-0000-0000-0000BE0C0000}"/>
    <cellStyle name="SAPBEXHLevel0 3" xfId="3257" xr:uid="{00000000-0005-0000-0000-0000BF0C0000}"/>
    <cellStyle name="SAPBEXHLevel0 3 2" xfId="4527" xr:uid="{80FF6963-4377-46AB-B4CB-C64C4450689D}"/>
    <cellStyle name="SAPBEXHLevel1" xfId="3258" xr:uid="{00000000-0005-0000-0000-0000C00C0000}"/>
    <cellStyle name="SAPBEXHLevel1 2" xfId="3259" xr:uid="{00000000-0005-0000-0000-0000C10C0000}"/>
    <cellStyle name="SAPBEXHLevel1 3" xfId="3260" xr:uid="{00000000-0005-0000-0000-0000C20C0000}"/>
    <cellStyle name="SAPBEXHLevel1 3 2" xfId="4528" xr:uid="{74DA93D9-55EF-4320-9D76-BACE96A64716}"/>
    <cellStyle name="SAPBEXHLevel2" xfId="3261" xr:uid="{00000000-0005-0000-0000-0000C30C0000}"/>
    <cellStyle name="SAPBEXHLevel2 2" xfId="3262" xr:uid="{00000000-0005-0000-0000-0000C40C0000}"/>
    <cellStyle name="SAPBEXHLevel2 3" xfId="3263" xr:uid="{00000000-0005-0000-0000-0000C50C0000}"/>
    <cellStyle name="SAPBEXHLevel2 3 2" xfId="4529" xr:uid="{25158FA7-13C0-4B67-956C-0BD6FEFBB842}"/>
    <cellStyle name="SAPBEXHLevel3" xfId="3264" xr:uid="{00000000-0005-0000-0000-0000C60C0000}"/>
    <cellStyle name="SAPBEXHLevel3 2" xfId="3265" xr:uid="{00000000-0005-0000-0000-0000C70C0000}"/>
    <cellStyle name="SAPBEXHLevel3 3" xfId="3266" xr:uid="{00000000-0005-0000-0000-0000C80C0000}"/>
    <cellStyle name="SAPBEXHLevel3 3 2" xfId="4530" xr:uid="{74F988B6-1FA0-4AD5-95F9-A964E6E7DF0B}"/>
    <cellStyle name="SAPBEXresItem" xfId="3267" xr:uid="{00000000-0005-0000-0000-0000C90C0000}"/>
    <cellStyle name="SAPBEXresItem 2" xfId="3268" xr:uid="{00000000-0005-0000-0000-0000CA0C0000}"/>
    <cellStyle name="SAPBEXresItem 3" xfId="3269" xr:uid="{00000000-0005-0000-0000-0000CB0C0000}"/>
    <cellStyle name="SAPBEXstdData" xfId="3270" xr:uid="{00000000-0005-0000-0000-0000CC0C0000}"/>
    <cellStyle name="SAPBEXstdData 2" xfId="3271" xr:uid="{00000000-0005-0000-0000-0000CD0C0000}"/>
    <cellStyle name="SAPBEXstdData 3" xfId="3272" xr:uid="{00000000-0005-0000-0000-0000CE0C0000}"/>
    <cellStyle name="SAPBEXstdItem" xfId="3273" xr:uid="{00000000-0005-0000-0000-0000CF0C0000}"/>
    <cellStyle name="SAPBEXstdItem 2" xfId="3274" xr:uid="{00000000-0005-0000-0000-0000D00C0000}"/>
    <cellStyle name="SAPBEXstdItem 3" xfId="3275" xr:uid="{00000000-0005-0000-0000-0000D10C0000}"/>
    <cellStyle name="SAPBEXstdItem 3 2" xfId="4531" xr:uid="{54FEABB8-4BBE-434D-BA9E-481E9A0BA1D6}"/>
    <cellStyle name="SAPBEXstdItemX" xfId="3276" xr:uid="{00000000-0005-0000-0000-0000D20C0000}"/>
    <cellStyle name="SAPBEXstdItemX 2" xfId="3277" xr:uid="{00000000-0005-0000-0000-0000D30C0000}"/>
    <cellStyle name="SAPBEXstdItemX 3" xfId="3278" xr:uid="{00000000-0005-0000-0000-0000D40C0000}"/>
    <cellStyle name="SAPBEXstdItemX 3 2" xfId="4532" xr:uid="{8C04F74F-17BC-4573-909D-304F12EB4063}"/>
    <cellStyle name="SAPBEXtitle" xfId="3279" xr:uid="{00000000-0005-0000-0000-0000D50C0000}"/>
    <cellStyle name="SAPBEXtitle 2" xfId="3280" xr:uid="{00000000-0005-0000-0000-0000D60C0000}"/>
    <cellStyle name="SAPBEXtitle 3" xfId="3281" xr:uid="{00000000-0005-0000-0000-0000D70C0000}"/>
    <cellStyle name="SAPBEXundefined" xfId="3282" xr:uid="{00000000-0005-0000-0000-0000D80C0000}"/>
    <cellStyle name="SAPBEXundefined 2" xfId="3283" xr:uid="{00000000-0005-0000-0000-0000D90C0000}"/>
    <cellStyle name="SAPBEXundefined 3" xfId="3284" xr:uid="{00000000-0005-0000-0000-0000DA0C0000}"/>
    <cellStyle name="Sheet Title" xfId="3285" xr:uid="{00000000-0005-0000-0000-0000DB0C0000}"/>
    <cellStyle name="Sheet Title 2" xfId="3286" xr:uid="{00000000-0005-0000-0000-0000DC0C0000}"/>
    <cellStyle name="Sheet Title 3" xfId="3287" xr:uid="{00000000-0005-0000-0000-0000DD0C0000}"/>
    <cellStyle name="Table" xfId="3288" xr:uid="{00000000-0005-0000-0000-0000DE0C0000}"/>
    <cellStyle name="Table 2" xfId="3289" xr:uid="{00000000-0005-0000-0000-0000DF0C0000}"/>
    <cellStyle name="Table 3" xfId="3290" xr:uid="{00000000-0005-0000-0000-0000E00C0000}"/>
    <cellStyle name="Table 3 2" xfId="4533" xr:uid="{621754BE-0A1C-4E6D-ADF2-5B2A547FFC61}"/>
    <cellStyle name="Table Head" xfId="3291" xr:uid="{00000000-0005-0000-0000-0000E10C0000}"/>
    <cellStyle name="Table Head 2" xfId="3292" xr:uid="{00000000-0005-0000-0000-0000E20C0000}"/>
    <cellStyle name="Table Head 3" xfId="3293" xr:uid="{00000000-0005-0000-0000-0000E30C0000}"/>
    <cellStyle name="Table Source" xfId="3294" xr:uid="{00000000-0005-0000-0000-0000E40C0000}"/>
    <cellStyle name="Table Source 2" xfId="3295" xr:uid="{00000000-0005-0000-0000-0000E50C0000}"/>
    <cellStyle name="Table Source 3" xfId="3296" xr:uid="{00000000-0005-0000-0000-0000E60C0000}"/>
    <cellStyle name="Table Text" xfId="3297" xr:uid="{00000000-0005-0000-0000-0000E70C0000}"/>
    <cellStyle name="Table Text 2" xfId="3298" xr:uid="{00000000-0005-0000-0000-0000E80C0000}"/>
    <cellStyle name="Table Text 3" xfId="3299" xr:uid="{00000000-0005-0000-0000-0000E90C0000}"/>
    <cellStyle name="Table Title" xfId="3300" xr:uid="{00000000-0005-0000-0000-0000EA0C0000}"/>
    <cellStyle name="Table Title 2" xfId="3301" xr:uid="{00000000-0005-0000-0000-0000EB0C0000}"/>
    <cellStyle name="Table Title 3" xfId="3302" xr:uid="{00000000-0005-0000-0000-0000EC0C0000}"/>
    <cellStyle name="Table Units" xfId="3303" xr:uid="{00000000-0005-0000-0000-0000ED0C0000}"/>
    <cellStyle name="Table Units 2" xfId="3304" xr:uid="{00000000-0005-0000-0000-0000EE0C0000}"/>
    <cellStyle name="Table Units 3" xfId="3305" xr:uid="{00000000-0005-0000-0000-0000EF0C0000}"/>
    <cellStyle name="Text" xfId="3306" xr:uid="{00000000-0005-0000-0000-0000F00C0000}"/>
    <cellStyle name="Text 1" xfId="3307" xr:uid="{00000000-0005-0000-0000-0000F10C0000}"/>
    <cellStyle name="Text 1 2" xfId="3308" xr:uid="{00000000-0005-0000-0000-0000F20C0000}"/>
    <cellStyle name="Text 1 3" xfId="3309" xr:uid="{00000000-0005-0000-0000-0000F30C0000}"/>
    <cellStyle name="Text 2" xfId="3310" xr:uid="{00000000-0005-0000-0000-0000F40C0000}"/>
    <cellStyle name="Text 2 2" xfId="3311" xr:uid="{00000000-0005-0000-0000-0000F50C0000}"/>
    <cellStyle name="Text 2 3" xfId="3312" xr:uid="{00000000-0005-0000-0000-0000F60C0000}"/>
    <cellStyle name="Text 3" xfId="3313" xr:uid="{00000000-0005-0000-0000-0000F70C0000}"/>
    <cellStyle name="Text 4" xfId="3314" xr:uid="{00000000-0005-0000-0000-0000F80C0000}"/>
    <cellStyle name="Text Head 1" xfId="3315" xr:uid="{00000000-0005-0000-0000-0000F90C0000}"/>
    <cellStyle name="Text Head 1 2" xfId="3316" xr:uid="{00000000-0005-0000-0000-0000FA0C0000}"/>
    <cellStyle name="Text Head 1 3" xfId="3317" xr:uid="{00000000-0005-0000-0000-0000FB0C0000}"/>
    <cellStyle name="Text Head 2" xfId="3318" xr:uid="{00000000-0005-0000-0000-0000FC0C0000}"/>
    <cellStyle name="Text Head 2 2" xfId="3319" xr:uid="{00000000-0005-0000-0000-0000FD0C0000}"/>
    <cellStyle name="Text Head 2 3" xfId="3320" xr:uid="{00000000-0005-0000-0000-0000FE0C0000}"/>
    <cellStyle name="Text Indent 1" xfId="3321" xr:uid="{00000000-0005-0000-0000-0000FF0C0000}"/>
    <cellStyle name="Text Indent 1 2" xfId="3322" xr:uid="{00000000-0005-0000-0000-0000000D0000}"/>
    <cellStyle name="Text Indent 1 3" xfId="3323" xr:uid="{00000000-0005-0000-0000-0000010D0000}"/>
    <cellStyle name="Text Indent 2" xfId="3324" xr:uid="{00000000-0005-0000-0000-0000020D0000}"/>
    <cellStyle name="Text Indent 2 2" xfId="3325" xr:uid="{00000000-0005-0000-0000-0000030D0000}"/>
    <cellStyle name="Text Indent 2 3" xfId="3326" xr:uid="{00000000-0005-0000-0000-0000040D0000}"/>
    <cellStyle name="Times New Roman" xfId="3327" xr:uid="{00000000-0005-0000-0000-0000050D0000}"/>
    <cellStyle name="Times New Roman 2" xfId="3328" xr:uid="{00000000-0005-0000-0000-0000060D0000}"/>
    <cellStyle name="Times New Roman 3" xfId="3329" xr:uid="{00000000-0005-0000-0000-0000070D0000}"/>
    <cellStyle name="Title 2" xfId="3330" xr:uid="{00000000-0005-0000-0000-0000080D0000}"/>
    <cellStyle name="Title 2 2" xfId="3331" xr:uid="{00000000-0005-0000-0000-0000090D0000}"/>
    <cellStyle name="Title 2 2 2" xfId="3332" xr:uid="{00000000-0005-0000-0000-00000A0D0000}"/>
    <cellStyle name="Title 2 2 3" xfId="3333" xr:uid="{00000000-0005-0000-0000-00000B0D0000}"/>
    <cellStyle name="Title 2 3" xfId="3334" xr:uid="{00000000-0005-0000-0000-00000C0D0000}"/>
    <cellStyle name="Title 2 3 2" xfId="3335" xr:uid="{00000000-0005-0000-0000-00000D0D0000}"/>
    <cellStyle name="Title 2 3 3" xfId="3336" xr:uid="{00000000-0005-0000-0000-00000E0D0000}"/>
    <cellStyle name="Title 2 4" xfId="3337" xr:uid="{00000000-0005-0000-0000-00000F0D0000}"/>
    <cellStyle name="Title 2 5" xfId="3338" xr:uid="{00000000-0005-0000-0000-0000100D0000}"/>
    <cellStyle name="Title 3" xfId="3339" xr:uid="{00000000-0005-0000-0000-0000110D0000}"/>
    <cellStyle name="Title 3 2" xfId="3340" xr:uid="{00000000-0005-0000-0000-0000120D0000}"/>
    <cellStyle name="Title 3 3" xfId="3341" xr:uid="{00000000-0005-0000-0000-0000130D0000}"/>
    <cellStyle name="TOC 1" xfId="3342" xr:uid="{00000000-0005-0000-0000-0000140D0000}"/>
    <cellStyle name="TOC 1 2" xfId="3343" xr:uid="{00000000-0005-0000-0000-0000150D0000}"/>
    <cellStyle name="TOC 1 3" xfId="3344" xr:uid="{00000000-0005-0000-0000-0000160D0000}"/>
    <cellStyle name="TOC 2" xfId="3345" xr:uid="{00000000-0005-0000-0000-0000170D0000}"/>
    <cellStyle name="TOC 2 2" xfId="3346" xr:uid="{00000000-0005-0000-0000-0000180D0000}"/>
    <cellStyle name="TOC 2 3" xfId="3347" xr:uid="{00000000-0005-0000-0000-0000190D0000}"/>
    <cellStyle name="Total 2" xfId="3348" xr:uid="{00000000-0005-0000-0000-00001A0D0000}"/>
    <cellStyle name="Total 2 2" xfId="3349" xr:uid="{00000000-0005-0000-0000-00001B0D0000}"/>
    <cellStyle name="Total 2 2 2" xfId="3350" xr:uid="{00000000-0005-0000-0000-00001C0D0000}"/>
    <cellStyle name="Total 2 2 3" xfId="3351" xr:uid="{00000000-0005-0000-0000-00001D0D0000}"/>
    <cellStyle name="Total 2 3" xfId="3352" xr:uid="{00000000-0005-0000-0000-00001E0D0000}"/>
    <cellStyle name="Total 2 3 2" xfId="3353" xr:uid="{00000000-0005-0000-0000-00001F0D0000}"/>
    <cellStyle name="Total 2 3 3" xfId="3354" xr:uid="{00000000-0005-0000-0000-0000200D0000}"/>
    <cellStyle name="Total 2 4" xfId="3355" xr:uid="{00000000-0005-0000-0000-0000210D0000}"/>
    <cellStyle name="Total 2 5" xfId="3356" xr:uid="{00000000-0005-0000-0000-0000220D0000}"/>
    <cellStyle name="Total 3" xfId="3357" xr:uid="{00000000-0005-0000-0000-0000230D0000}"/>
    <cellStyle name="Total 3 2" xfId="3358" xr:uid="{00000000-0005-0000-0000-0000240D0000}"/>
    <cellStyle name="Total 3 3" xfId="3359" xr:uid="{00000000-0005-0000-0000-0000250D0000}"/>
    <cellStyle name="Tusental (0)_pldt" xfId="3360" xr:uid="{00000000-0005-0000-0000-0000260D0000}"/>
    <cellStyle name="Tusental_A-listan (fixad)" xfId="3361" xr:uid="{00000000-0005-0000-0000-0000270D0000}"/>
    <cellStyle name="Valuta (0)_pldt" xfId="3362" xr:uid="{00000000-0005-0000-0000-0000280D0000}"/>
    <cellStyle name="Valuta_NPV" xfId="3363" xr:uid="{00000000-0005-0000-0000-0000290D0000}"/>
    <cellStyle name="Warning Text 2" xfId="3364" xr:uid="{00000000-0005-0000-0000-00002A0D0000}"/>
    <cellStyle name="Warning Text 2 2" xfId="3365" xr:uid="{00000000-0005-0000-0000-00002B0D0000}"/>
    <cellStyle name="Warning Text 2 2 2" xfId="3366" xr:uid="{00000000-0005-0000-0000-00002C0D0000}"/>
    <cellStyle name="Warning Text 2 2 3" xfId="3367" xr:uid="{00000000-0005-0000-0000-00002D0D0000}"/>
    <cellStyle name="Warning Text 2 3" xfId="3368" xr:uid="{00000000-0005-0000-0000-00002E0D0000}"/>
    <cellStyle name="Warning Text 2 3 2" xfId="3369" xr:uid="{00000000-0005-0000-0000-00002F0D0000}"/>
    <cellStyle name="Warning Text 2 3 3" xfId="3370" xr:uid="{00000000-0005-0000-0000-0000300D0000}"/>
    <cellStyle name="Warning Text 2 4" xfId="3371" xr:uid="{00000000-0005-0000-0000-0000310D0000}"/>
    <cellStyle name="Warning Text 2 5" xfId="3372" xr:uid="{00000000-0005-0000-0000-0000320D0000}"/>
    <cellStyle name="Warning Text 3" xfId="3373" xr:uid="{00000000-0005-0000-0000-0000330D0000}"/>
    <cellStyle name="Warning Text 3 2" xfId="3374" xr:uid="{00000000-0005-0000-0000-0000340D0000}"/>
    <cellStyle name="Warning Text 3 3" xfId="3375" xr:uid="{00000000-0005-0000-0000-0000350D0000}"/>
    <cellStyle name="WHead - Style2" xfId="3376" xr:uid="{00000000-0005-0000-0000-0000360D0000}"/>
    <cellStyle name="WHead - Style2 2" xfId="3377" xr:uid="{00000000-0005-0000-0000-0000370D0000}"/>
    <cellStyle name="WHead - Style2 3" xfId="3378" xr:uid="{00000000-0005-0000-0000-0000380D0000}"/>
    <cellStyle name="ค@ฏ๋_1111D2111DQ2" xfId="3379" xr:uid="{00000000-0005-0000-0000-0000390D0000}"/>
    <cellStyle name="คdคภฆ์[0]_1111D2111DQ2" xfId="3380" xr:uid="{00000000-0005-0000-0000-00003A0D0000}"/>
    <cellStyle name="คdคภฆ์_1111D2111DQ1" xfId="3381" xr:uid="{00000000-0005-0000-0000-00003B0D0000}"/>
    <cellStyle name="เครื่องหมายจุลภาค [0]_11200-211000" xfId="3382" xr:uid="{00000000-0005-0000-0000-00003C0D0000}"/>
    <cellStyle name="เครื่องหมายจุลภาค 10" xfId="3383" xr:uid="{00000000-0005-0000-0000-00003D0D0000}"/>
    <cellStyle name="เครื่องหมายจุลภาค 10 2" xfId="3384" xr:uid="{00000000-0005-0000-0000-00003E0D0000}"/>
    <cellStyle name="เครื่องหมายจุลภาค 10 2 2" xfId="3385" xr:uid="{00000000-0005-0000-0000-00003F0D0000}"/>
    <cellStyle name="เครื่องหมายจุลภาค 10 2 2 2" xfId="4536" xr:uid="{B6C8731C-CB21-4829-AC4B-F34E5835D514}"/>
    <cellStyle name="เครื่องหมายจุลภาค 10 2 3" xfId="3386" xr:uid="{00000000-0005-0000-0000-0000400D0000}"/>
    <cellStyle name="เครื่องหมายจุลภาค 10 2 3 2" xfId="4537" xr:uid="{9C93F2D9-0786-4A83-9D1B-EA13F1944F9B}"/>
    <cellStyle name="เครื่องหมายจุลภาค 10 2 4" xfId="4535" xr:uid="{46A3BD80-43B2-4B21-98A5-234DAAE1D7B3}"/>
    <cellStyle name="เครื่องหมายจุลภาค 10 3" xfId="3387" xr:uid="{00000000-0005-0000-0000-0000410D0000}"/>
    <cellStyle name="เครื่องหมายจุลภาค 10 3 2" xfId="4538" xr:uid="{C997FA70-FA35-4BC1-B863-6C36DD3F15F9}"/>
    <cellStyle name="เครื่องหมายจุลภาค 10 4" xfId="3388" xr:uid="{00000000-0005-0000-0000-0000420D0000}"/>
    <cellStyle name="เครื่องหมายจุลภาค 10 4 2" xfId="4539" xr:uid="{7508F0B9-E18F-43BD-BE0E-E130407FBF91}"/>
    <cellStyle name="เครื่องหมายจุลภาค 10 5" xfId="4534" xr:uid="{DACA2A74-29D3-47B5-9F03-5C065BD687A3}"/>
    <cellStyle name="เครื่องหมายจุลภาค 10_CPI_Y'52_TOP_GG 1" xfId="3389" xr:uid="{00000000-0005-0000-0000-0000430D0000}"/>
    <cellStyle name="เครื่องหมายจุลภาค 11" xfId="3390" xr:uid="{00000000-0005-0000-0000-0000440D0000}"/>
    <cellStyle name="เครื่องหมายจุลภาค 11 2" xfId="3391" xr:uid="{00000000-0005-0000-0000-0000450D0000}"/>
    <cellStyle name="เครื่องหมายจุลภาค 11 2 2" xfId="3392" xr:uid="{00000000-0005-0000-0000-0000460D0000}"/>
    <cellStyle name="เครื่องหมายจุลภาค 11 2 3" xfId="3393" xr:uid="{00000000-0005-0000-0000-0000470D0000}"/>
    <cellStyle name="เครื่องหมายจุลภาค 11 3" xfId="3394" xr:uid="{00000000-0005-0000-0000-0000480D0000}"/>
    <cellStyle name="เครื่องหมายจุลภาค 11 3 2" xfId="3395" xr:uid="{00000000-0005-0000-0000-0000490D0000}"/>
    <cellStyle name="เครื่องหมายจุลภาค 11 3 3" xfId="3396" xr:uid="{00000000-0005-0000-0000-00004A0D0000}"/>
    <cellStyle name="เครื่องหมายจุลภาค 11 4" xfId="3397" xr:uid="{00000000-0005-0000-0000-00004B0D0000}"/>
    <cellStyle name="เครื่องหมายจุลภาค 11 4 2" xfId="3398" xr:uid="{00000000-0005-0000-0000-00004C0D0000}"/>
    <cellStyle name="เครื่องหมายจุลภาค 11 4 3" xfId="3399" xr:uid="{00000000-0005-0000-0000-00004D0D0000}"/>
    <cellStyle name="เครื่องหมายจุลภาค 11 5" xfId="3400" xr:uid="{00000000-0005-0000-0000-00004E0D0000}"/>
    <cellStyle name="เครื่องหมายจุลภาค 11 5 2" xfId="3401" xr:uid="{00000000-0005-0000-0000-00004F0D0000}"/>
    <cellStyle name="เครื่องหมายจุลภาค 11 5 3" xfId="3402" xr:uid="{00000000-0005-0000-0000-0000500D0000}"/>
    <cellStyle name="เครื่องหมายจุลภาค 11 6" xfId="3403" xr:uid="{00000000-0005-0000-0000-0000510D0000}"/>
    <cellStyle name="เครื่องหมายจุลภาค 11 6 2" xfId="3404" xr:uid="{00000000-0005-0000-0000-0000520D0000}"/>
    <cellStyle name="เครื่องหมายจุลภาค 11 6 3" xfId="3405" xr:uid="{00000000-0005-0000-0000-0000530D0000}"/>
    <cellStyle name="เครื่องหมายจุลภาค 11 7" xfId="3406" xr:uid="{00000000-0005-0000-0000-0000540D0000}"/>
    <cellStyle name="เครื่องหมายจุลภาค 11 7 2" xfId="3407" xr:uid="{00000000-0005-0000-0000-0000550D0000}"/>
    <cellStyle name="เครื่องหมายจุลภาค 11 7 3" xfId="3408" xr:uid="{00000000-0005-0000-0000-0000560D0000}"/>
    <cellStyle name="เครื่องหมายจุลภาค 11 8" xfId="3409" xr:uid="{00000000-0005-0000-0000-0000570D0000}"/>
    <cellStyle name="เครื่องหมายจุลภาค 11 9" xfId="3410" xr:uid="{00000000-0005-0000-0000-0000580D0000}"/>
    <cellStyle name="เครื่องหมายจุลภาค 11_CPI_Y'52_TOP_GG 1" xfId="3411" xr:uid="{00000000-0005-0000-0000-0000590D0000}"/>
    <cellStyle name="เครื่องหมายจุลภาค 12" xfId="3412" xr:uid="{00000000-0005-0000-0000-00005A0D0000}"/>
    <cellStyle name="เครื่องหมายจุลภาค 12 2" xfId="3413" xr:uid="{00000000-0005-0000-0000-00005B0D0000}"/>
    <cellStyle name="เครื่องหมายจุลภาค 12 2 2" xfId="3414" xr:uid="{00000000-0005-0000-0000-00005C0D0000}"/>
    <cellStyle name="เครื่องหมายจุลภาค 12 2 3" xfId="3415" xr:uid="{00000000-0005-0000-0000-00005D0D0000}"/>
    <cellStyle name="เครื่องหมายจุลภาค 12 3" xfId="3416" xr:uid="{00000000-0005-0000-0000-00005E0D0000}"/>
    <cellStyle name="เครื่องหมายจุลภาค 12 3 2" xfId="3417" xr:uid="{00000000-0005-0000-0000-00005F0D0000}"/>
    <cellStyle name="เครื่องหมายจุลภาค 12 3 3" xfId="3418" xr:uid="{00000000-0005-0000-0000-0000600D0000}"/>
    <cellStyle name="เครื่องหมายจุลภาค 12 4" xfId="3419" xr:uid="{00000000-0005-0000-0000-0000610D0000}"/>
    <cellStyle name="เครื่องหมายจุลภาค 12 4 2" xfId="3420" xr:uid="{00000000-0005-0000-0000-0000620D0000}"/>
    <cellStyle name="เครื่องหมายจุลภาค 12 4 3" xfId="3421" xr:uid="{00000000-0005-0000-0000-0000630D0000}"/>
    <cellStyle name="เครื่องหมายจุลภาค 12 5" xfId="3422" xr:uid="{00000000-0005-0000-0000-0000640D0000}"/>
    <cellStyle name="เครื่องหมายจุลภาค 12 5 2" xfId="3423" xr:uid="{00000000-0005-0000-0000-0000650D0000}"/>
    <cellStyle name="เครื่องหมายจุลภาค 12 5 3" xfId="3424" xr:uid="{00000000-0005-0000-0000-0000660D0000}"/>
    <cellStyle name="เครื่องหมายจุลภาค 12 6" xfId="3425" xr:uid="{00000000-0005-0000-0000-0000670D0000}"/>
    <cellStyle name="เครื่องหมายจุลภาค 12 6 2" xfId="3426" xr:uid="{00000000-0005-0000-0000-0000680D0000}"/>
    <cellStyle name="เครื่องหมายจุลภาค 12 6 2 2" xfId="4541" xr:uid="{6368F526-4EE2-465F-A5FD-EAD68E51BDA8}"/>
    <cellStyle name="เครื่องหมายจุลภาค 12 6 3" xfId="3427" xr:uid="{00000000-0005-0000-0000-0000690D0000}"/>
    <cellStyle name="เครื่องหมายจุลภาค 12 6 3 2" xfId="4542" xr:uid="{7150BB03-2316-4EC2-B8A9-F27E1B13D028}"/>
    <cellStyle name="เครื่องหมายจุลภาค 12 6 4" xfId="4540" xr:uid="{8F93B25C-8419-442A-8B5B-968533895915}"/>
    <cellStyle name="เครื่องหมายจุลภาค 12 7" xfId="3428" xr:uid="{00000000-0005-0000-0000-00006A0D0000}"/>
    <cellStyle name="เครื่องหมายจุลภาค 12 8" xfId="3429" xr:uid="{00000000-0005-0000-0000-00006B0D0000}"/>
    <cellStyle name="เครื่องหมายจุลภาค 12_CPI_Y'52_TOP_GG 1" xfId="3430" xr:uid="{00000000-0005-0000-0000-00006C0D0000}"/>
    <cellStyle name="เครื่องหมายจุลภาค 13" xfId="3431" xr:uid="{00000000-0005-0000-0000-00006D0D0000}"/>
    <cellStyle name="เครื่องหมายจุลภาค 13 2" xfId="3432" xr:uid="{00000000-0005-0000-0000-00006E0D0000}"/>
    <cellStyle name="เครื่องหมายจุลภาค 13 2 2" xfId="3433" xr:uid="{00000000-0005-0000-0000-00006F0D0000}"/>
    <cellStyle name="เครื่องหมายจุลภาค 13 2 2 2" xfId="4545" xr:uid="{9CC5FB56-5608-422A-8AD4-6D649F903F86}"/>
    <cellStyle name="เครื่องหมายจุลภาค 13 2 3" xfId="3434" xr:uid="{00000000-0005-0000-0000-0000700D0000}"/>
    <cellStyle name="เครื่องหมายจุลภาค 13 2 3 2" xfId="4546" xr:uid="{EC99371C-D1FD-487A-9A84-D40EA46ECD49}"/>
    <cellStyle name="เครื่องหมายจุลภาค 13 2 4" xfId="4544" xr:uid="{1680852F-3E0F-47EE-8C9A-CEC9BE42DF52}"/>
    <cellStyle name="เครื่องหมายจุลภาค 13 3" xfId="3435" xr:uid="{00000000-0005-0000-0000-0000710D0000}"/>
    <cellStyle name="เครื่องหมายจุลภาค 13 3 2" xfId="3436" xr:uid="{00000000-0005-0000-0000-0000720D0000}"/>
    <cellStyle name="เครื่องหมายจุลภาค 13 3 2 2" xfId="4548" xr:uid="{29086EC4-57B5-4214-B9EA-40016CEEBD47}"/>
    <cellStyle name="เครื่องหมายจุลภาค 13 3 3" xfId="3437" xr:uid="{00000000-0005-0000-0000-0000730D0000}"/>
    <cellStyle name="เครื่องหมายจุลภาค 13 3 3 2" xfId="4549" xr:uid="{0191CF60-9020-4AAB-A6C7-03F5E6104DF5}"/>
    <cellStyle name="เครื่องหมายจุลภาค 13 3 4" xfId="4547" xr:uid="{41BF472F-1302-4ED1-8C5B-6FABC81CB918}"/>
    <cellStyle name="เครื่องหมายจุลภาค 13 4" xfId="3438" xr:uid="{00000000-0005-0000-0000-0000740D0000}"/>
    <cellStyle name="เครื่องหมายจุลภาค 13 4 2" xfId="4550" xr:uid="{9FD0A727-1CC7-444E-947C-C78A6CCE5ED4}"/>
    <cellStyle name="เครื่องหมายจุลภาค 13 5" xfId="3439" xr:uid="{00000000-0005-0000-0000-0000750D0000}"/>
    <cellStyle name="เครื่องหมายจุลภาค 13 5 2" xfId="4551" xr:uid="{2A04ED3D-BC80-43E2-8299-AD46F3AF45B3}"/>
    <cellStyle name="เครื่องหมายจุลภาค 13 6" xfId="4543" xr:uid="{C47B858B-E7F0-4376-B572-13E6488B94EA}"/>
    <cellStyle name="เครื่องหมายจุลภาค 14" xfId="3440" xr:uid="{00000000-0005-0000-0000-0000760D0000}"/>
    <cellStyle name="เครื่องหมายจุลภาค 14 2" xfId="3441" xr:uid="{00000000-0005-0000-0000-0000770D0000}"/>
    <cellStyle name="เครื่องหมายจุลภาค 14 2 2" xfId="4553" xr:uid="{499CAFA4-10BC-4B5C-9EC0-3ECDA5C8118D}"/>
    <cellStyle name="เครื่องหมายจุลภาค 14 3" xfId="3442" xr:uid="{00000000-0005-0000-0000-0000780D0000}"/>
    <cellStyle name="เครื่องหมายจุลภาค 14 3 2" xfId="4554" xr:uid="{AB361EEE-AD71-4C56-9437-4A134D47FADC}"/>
    <cellStyle name="เครื่องหมายจุลภาค 14 4" xfId="4552" xr:uid="{40AF1A98-1AD4-4ECD-85E6-42C33801E60D}"/>
    <cellStyle name="เครื่องหมายจุลภาค 15" xfId="3443" xr:uid="{00000000-0005-0000-0000-0000790D0000}"/>
    <cellStyle name="เครื่องหมายจุลภาค 15 2" xfId="3444" xr:uid="{00000000-0005-0000-0000-00007A0D0000}"/>
    <cellStyle name="เครื่องหมายจุลภาค 15 2 2" xfId="3445" xr:uid="{00000000-0005-0000-0000-00007B0D0000}"/>
    <cellStyle name="เครื่องหมายจุลภาค 15 2 2 2" xfId="4557" xr:uid="{3D1FEB6D-F9C5-4234-9117-BD16F31D7C2F}"/>
    <cellStyle name="เครื่องหมายจุลภาค 15 2 3" xfId="3446" xr:uid="{00000000-0005-0000-0000-00007C0D0000}"/>
    <cellStyle name="เครื่องหมายจุลภาค 15 2 3 2" xfId="4558" xr:uid="{B15423E0-763E-4C85-B19B-E71E4AB59DE9}"/>
    <cellStyle name="เครื่องหมายจุลภาค 15 2 4" xfId="4556" xr:uid="{A5CF7440-C37F-4051-97C6-7162F909ED0A}"/>
    <cellStyle name="เครื่องหมายจุลภาค 15 3" xfId="3447" xr:uid="{00000000-0005-0000-0000-00007D0D0000}"/>
    <cellStyle name="เครื่องหมายจุลภาค 15 3 2" xfId="4559" xr:uid="{B36A7516-A014-4550-8F7F-C7257D7DA5C2}"/>
    <cellStyle name="เครื่องหมายจุลภาค 15 4" xfId="3448" xr:uid="{00000000-0005-0000-0000-00007E0D0000}"/>
    <cellStyle name="เครื่องหมายจุลภาค 15 4 2" xfId="4560" xr:uid="{005A9D4F-519A-472F-B521-FAD1A0CBB0CA}"/>
    <cellStyle name="เครื่องหมายจุลภาค 15 5" xfId="4555" xr:uid="{80B2BF07-F4FD-44F2-A637-26FC225F0E24}"/>
    <cellStyle name="เครื่องหมายจุลภาค 16" xfId="3449" xr:uid="{00000000-0005-0000-0000-00007F0D0000}"/>
    <cellStyle name="เครื่องหมายจุลภาค 16 2" xfId="3450" xr:uid="{00000000-0005-0000-0000-0000800D0000}"/>
    <cellStyle name="เครื่องหมายจุลภาค 16 2 2" xfId="4562" xr:uid="{1D2AD104-3367-457E-92A6-00B609134541}"/>
    <cellStyle name="เครื่องหมายจุลภาค 16 3" xfId="3451" xr:uid="{00000000-0005-0000-0000-0000810D0000}"/>
    <cellStyle name="เครื่องหมายจุลภาค 16 3 2" xfId="4563" xr:uid="{9C53076D-7BE1-4ED9-8424-EDC6B6BB2B65}"/>
    <cellStyle name="เครื่องหมายจุลภาค 16 4" xfId="4561" xr:uid="{E18DA125-A79B-4733-B959-0D67E81ED803}"/>
    <cellStyle name="เครื่องหมายจุลภาค 17" xfId="3452" xr:uid="{00000000-0005-0000-0000-0000820D0000}"/>
    <cellStyle name="เครื่องหมายจุลภาค 17 2" xfId="3453" xr:uid="{00000000-0005-0000-0000-0000830D0000}"/>
    <cellStyle name="เครื่องหมายจุลภาค 17 2 2" xfId="4565" xr:uid="{64057D93-4BE2-4F05-83A7-9D05C151C89C}"/>
    <cellStyle name="เครื่องหมายจุลภาค 17 3" xfId="3454" xr:uid="{00000000-0005-0000-0000-0000840D0000}"/>
    <cellStyle name="เครื่องหมายจุลภาค 17 3 2" xfId="4566" xr:uid="{9A84A71B-4893-4676-9035-EE30CE8F26F0}"/>
    <cellStyle name="เครื่องหมายจุลภาค 17 4" xfId="4564" xr:uid="{4F39FBE7-E86F-453D-8E4E-D4C067FB11E1}"/>
    <cellStyle name="เครื่องหมายจุลภาค 18" xfId="3455" xr:uid="{00000000-0005-0000-0000-0000850D0000}"/>
    <cellStyle name="เครื่องหมายจุลภาค 18 2" xfId="3456" xr:uid="{00000000-0005-0000-0000-0000860D0000}"/>
    <cellStyle name="เครื่องหมายจุลภาค 18 2 2" xfId="3457" xr:uid="{00000000-0005-0000-0000-0000870D0000}"/>
    <cellStyle name="เครื่องหมายจุลภาค 18 2 2 2" xfId="4569" xr:uid="{EE15D8C3-032F-4718-94E4-09157C46ADF0}"/>
    <cellStyle name="เครื่องหมายจุลภาค 18 2 3" xfId="3458" xr:uid="{00000000-0005-0000-0000-0000880D0000}"/>
    <cellStyle name="เครื่องหมายจุลภาค 18 2 3 2" xfId="4570" xr:uid="{FBB2EBCF-16A8-4DFE-995F-BB3159914D4A}"/>
    <cellStyle name="เครื่องหมายจุลภาค 18 2 4" xfId="4568" xr:uid="{A39D13EA-ED50-4CA2-85CA-7B8E30C9EDCA}"/>
    <cellStyle name="เครื่องหมายจุลภาค 18 3" xfId="3459" xr:uid="{00000000-0005-0000-0000-0000890D0000}"/>
    <cellStyle name="เครื่องหมายจุลภาค 18 3 2" xfId="4571" xr:uid="{584ED2F2-3562-484E-8B52-7D81EC608BB1}"/>
    <cellStyle name="เครื่องหมายจุลภาค 18 4" xfId="3460" xr:uid="{00000000-0005-0000-0000-00008A0D0000}"/>
    <cellStyle name="เครื่องหมายจุลภาค 18 4 2" xfId="4572" xr:uid="{6BC374E2-A90F-4DD0-8344-6519114B78F6}"/>
    <cellStyle name="เครื่องหมายจุลภาค 18 5" xfId="4567" xr:uid="{5F8D1AAC-D5A6-410E-A4D4-1AA82C932713}"/>
    <cellStyle name="เครื่องหมายจุลภาค 19" xfId="3461" xr:uid="{00000000-0005-0000-0000-00008B0D0000}"/>
    <cellStyle name="เครื่องหมายจุลภาค 19 2" xfId="3462" xr:uid="{00000000-0005-0000-0000-00008C0D0000}"/>
    <cellStyle name="เครื่องหมายจุลภาค 19 2 2" xfId="4574" xr:uid="{B1CFB56B-E003-41DB-A043-C2060F66E33E}"/>
    <cellStyle name="เครื่องหมายจุลภาค 19 3" xfId="3463" xr:uid="{00000000-0005-0000-0000-00008D0D0000}"/>
    <cellStyle name="เครื่องหมายจุลภาค 19 3 2" xfId="4575" xr:uid="{CFD2CA45-CA10-464D-8C5F-95D0DF4A5D54}"/>
    <cellStyle name="เครื่องหมายจุลภาค 19 4" xfId="4573" xr:uid="{DFFBD94B-92D9-43C3-950F-5DEE6AA4AE92}"/>
    <cellStyle name="เครื่องหมายจุลภาค 2" xfId="3464" xr:uid="{00000000-0005-0000-0000-00008E0D0000}"/>
    <cellStyle name="เครื่องหมายจุลภาค 2 10" xfId="3465" xr:uid="{00000000-0005-0000-0000-00008F0D0000}"/>
    <cellStyle name="เครื่องหมายจุลภาค 2 10 2" xfId="3466" xr:uid="{00000000-0005-0000-0000-0000900D0000}"/>
    <cellStyle name="เครื่องหมายจุลภาค 2 10 2 2" xfId="4578" xr:uid="{C389F6FE-C92A-4FFD-9C51-2BA2A8573D13}"/>
    <cellStyle name="เครื่องหมายจุลภาค 2 10 3" xfId="3467" xr:uid="{00000000-0005-0000-0000-0000910D0000}"/>
    <cellStyle name="เครื่องหมายจุลภาค 2 10 3 2" xfId="4579" xr:uid="{C45B1DE8-DDEC-48CF-9DFB-08CC475FF266}"/>
    <cellStyle name="เครื่องหมายจุลภาค 2 10 4" xfId="4577" xr:uid="{1D83C0F5-AE54-4C2D-ADEC-440AF2DA4E95}"/>
    <cellStyle name="เครื่องหมายจุลภาค 2 11" xfId="3468" xr:uid="{00000000-0005-0000-0000-0000920D0000}"/>
    <cellStyle name="เครื่องหมายจุลภาค 2 11 2" xfId="3469" xr:uid="{00000000-0005-0000-0000-0000930D0000}"/>
    <cellStyle name="เครื่องหมายจุลภาค 2 11 2 2" xfId="4581" xr:uid="{ED2FE33E-E3FD-48D1-9402-735925BAF3A0}"/>
    <cellStyle name="เครื่องหมายจุลภาค 2 11 3" xfId="3470" xr:uid="{00000000-0005-0000-0000-0000940D0000}"/>
    <cellStyle name="เครื่องหมายจุลภาค 2 11 3 2" xfId="4582" xr:uid="{8935174A-7FA6-4189-AFA7-5BD03C46009D}"/>
    <cellStyle name="เครื่องหมายจุลภาค 2 11 4" xfId="4580" xr:uid="{83F29F0E-67BB-446D-A078-9A19AD7A5EFB}"/>
    <cellStyle name="เครื่องหมายจุลภาค 2 12" xfId="3471" xr:uid="{00000000-0005-0000-0000-0000950D0000}"/>
    <cellStyle name="เครื่องหมายจุลภาค 2 12 2" xfId="4583" xr:uid="{D3116F23-5F79-4BA4-8FC7-452E5AED5533}"/>
    <cellStyle name="เครื่องหมายจุลภาค 2 13" xfId="3472" xr:uid="{00000000-0005-0000-0000-0000960D0000}"/>
    <cellStyle name="เครื่องหมายจุลภาค 2 13 2" xfId="4584" xr:uid="{D8C83168-76FF-4BF3-97FF-595A2BA61855}"/>
    <cellStyle name="เครื่องหมายจุลภาค 2 14" xfId="4576" xr:uid="{9E0C0639-3865-4C83-B585-55E0105D3620}"/>
    <cellStyle name="เครื่องหมายจุลภาค 2 2" xfId="3473" xr:uid="{00000000-0005-0000-0000-0000970D0000}"/>
    <cellStyle name="เครื่องหมายจุลภาค 2 2 2" xfId="3474" xr:uid="{00000000-0005-0000-0000-0000980D0000}"/>
    <cellStyle name="เครื่องหมายจุลภาค 2 2 2 2" xfId="3475" xr:uid="{00000000-0005-0000-0000-0000990D0000}"/>
    <cellStyle name="เครื่องหมายจุลภาค 2 2 2 2 2" xfId="3476" xr:uid="{00000000-0005-0000-0000-00009A0D0000}"/>
    <cellStyle name="เครื่องหมายจุลภาค 2 2 2 2 3" xfId="3477" xr:uid="{00000000-0005-0000-0000-00009B0D0000}"/>
    <cellStyle name="เครื่องหมายจุลภาค 2 2 2 3" xfId="3478" xr:uid="{00000000-0005-0000-0000-00009C0D0000}"/>
    <cellStyle name="เครื่องหมายจุลภาค 2 2 2 3 2" xfId="4587" xr:uid="{3AFE3E28-76B6-400E-A030-5C92DF2E3343}"/>
    <cellStyle name="เครื่องหมายจุลภาค 2 2 2 4" xfId="3479" xr:uid="{00000000-0005-0000-0000-00009D0D0000}"/>
    <cellStyle name="เครื่องหมายจุลภาค 2 2 2 4 2" xfId="4588" xr:uid="{02C23A71-67F8-4F29-8EF1-BBC0C7AE5B38}"/>
    <cellStyle name="เครื่องหมายจุลภาค 2 2 2 5" xfId="4586" xr:uid="{73B045AA-E582-4B00-A1EB-EF238D94A8F4}"/>
    <cellStyle name="เครื่องหมายจุลภาค 2 2 3" xfId="3480" xr:uid="{00000000-0005-0000-0000-00009E0D0000}"/>
    <cellStyle name="เครื่องหมายจุลภาค 2 2 3 2" xfId="3481" xr:uid="{00000000-0005-0000-0000-00009F0D0000}"/>
    <cellStyle name="เครื่องหมายจุลภาค 2 2 3 2 2" xfId="4590" xr:uid="{19EBCE8E-082E-4A0C-9FE0-AC5CDA17F0F2}"/>
    <cellStyle name="เครื่องหมายจุลภาค 2 2 3 3" xfId="3482" xr:uid="{00000000-0005-0000-0000-0000A00D0000}"/>
    <cellStyle name="เครื่องหมายจุลภาค 2 2 3 3 2" xfId="4591" xr:uid="{96ED4921-0A5B-45B7-B27C-32515924855A}"/>
    <cellStyle name="เครื่องหมายจุลภาค 2 2 3 4" xfId="4589" xr:uid="{9DBEFDD2-9ABF-4700-BE81-14480CC329D7}"/>
    <cellStyle name="เครื่องหมายจุลภาค 2 2 4" xfId="3483" xr:uid="{00000000-0005-0000-0000-0000A10D0000}"/>
    <cellStyle name="เครื่องหมายจุลภาค 2 2 4 2" xfId="4592" xr:uid="{5744C598-6193-40A9-948F-18924A4B650C}"/>
    <cellStyle name="เครื่องหมายจุลภาค 2 2 5" xfId="3484" xr:uid="{00000000-0005-0000-0000-0000A20D0000}"/>
    <cellStyle name="เครื่องหมายจุลภาค 2 2 5 2" xfId="4593" xr:uid="{90E98AFD-EC03-4EB3-9030-E2932EB1824B}"/>
    <cellStyle name="เครื่องหมายจุลภาค 2 2 6" xfId="4585" xr:uid="{ECAAC9C7-C0E6-494E-BA4C-8DECE600A6B4}"/>
    <cellStyle name="เครื่องหมายจุลภาค 2 2_CPI_Y'52_TOP_GG 1" xfId="3485" xr:uid="{00000000-0005-0000-0000-0000A30D0000}"/>
    <cellStyle name="เครื่องหมายจุลภาค 2 3" xfId="3486" xr:uid="{00000000-0005-0000-0000-0000A40D0000}"/>
    <cellStyle name="เครื่องหมายจุลภาค 2 3 2" xfId="3487" xr:uid="{00000000-0005-0000-0000-0000A50D0000}"/>
    <cellStyle name="เครื่องหมายจุลภาค 2 3 2 2" xfId="4595" xr:uid="{E363873A-42F1-4C76-81B7-3C5CE743E7FB}"/>
    <cellStyle name="เครื่องหมายจุลภาค 2 3 3" xfId="3488" xr:uid="{00000000-0005-0000-0000-0000A60D0000}"/>
    <cellStyle name="เครื่องหมายจุลภาค 2 3 3 2" xfId="4596" xr:uid="{5BB26C63-614D-46EE-8565-0C105B97FA85}"/>
    <cellStyle name="เครื่องหมายจุลภาค 2 3 4" xfId="4594" xr:uid="{A014023F-F057-47D3-A3A1-D0B6D35F885D}"/>
    <cellStyle name="เครื่องหมายจุลภาค 2 4" xfId="3489" xr:uid="{00000000-0005-0000-0000-0000A70D0000}"/>
    <cellStyle name="เครื่องหมายจุลภาค 2 4 2" xfId="3490" xr:uid="{00000000-0005-0000-0000-0000A80D0000}"/>
    <cellStyle name="เครื่องหมายจุลภาค 2 4 2 2" xfId="4598" xr:uid="{0D7B4AD8-D14A-4FE6-96DF-5059F081E046}"/>
    <cellStyle name="เครื่องหมายจุลภาค 2 4 3" xfId="3491" xr:uid="{00000000-0005-0000-0000-0000A90D0000}"/>
    <cellStyle name="เครื่องหมายจุลภาค 2 4 3 2" xfId="4599" xr:uid="{C6C89733-FBE0-4727-9CD6-AF9D47CA6C6D}"/>
    <cellStyle name="เครื่องหมายจุลภาค 2 4 4" xfId="4597" xr:uid="{F6BF048B-ED81-4262-9329-76D2ADEF0177}"/>
    <cellStyle name="เครื่องหมายจุลภาค 2 5" xfId="3492" xr:uid="{00000000-0005-0000-0000-0000AA0D0000}"/>
    <cellStyle name="เครื่องหมายจุลภาค 2 5 2" xfId="3493" xr:uid="{00000000-0005-0000-0000-0000AB0D0000}"/>
    <cellStyle name="เครื่องหมายจุลภาค 2 5 2 2" xfId="4601" xr:uid="{33D6138E-A814-4794-B81A-1D53B941F9C7}"/>
    <cellStyle name="เครื่องหมายจุลภาค 2 5 3" xfId="3494" xr:uid="{00000000-0005-0000-0000-0000AC0D0000}"/>
    <cellStyle name="เครื่องหมายจุลภาค 2 5 3 2" xfId="4602" xr:uid="{760AFAB8-0D17-4B06-98F4-8FE52E1E3EBF}"/>
    <cellStyle name="เครื่องหมายจุลภาค 2 5 4" xfId="4600" xr:uid="{ECFAD488-8403-436F-A93E-230B9476B6DB}"/>
    <cellStyle name="เครื่องหมายจุลภาค 2 6" xfId="3495" xr:uid="{00000000-0005-0000-0000-0000AD0D0000}"/>
    <cellStyle name="เครื่องหมายจุลภาค 2 6 2" xfId="3496" xr:uid="{00000000-0005-0000-0000-0000AE0D0000}"/>
    <cellStyle name="เครื่องหมายจุลภาค 2 6 2 2" xfId="4604" xr:uid="{0E77A45F-843A-49AB-932E-000D1F5A7525}"/>
    <cellStyle name="เครื่องหมายจุลภาค 2 6 3" xfId="3497" xr:uid="{00000000-0005-0000-0000-0000AF0D0000}"/>
    <cellStyle name="เครื่องหมายจุลภาค 2 6 3 2" xfId="4605" xr:uid="{8B57F53E-4B0C-4629-B8CB-7294F85C21F8}"/>
    <cellStyle name="เครื่องหมายจุลภาค 2 6 4" xfId="4603" xr:uid="{3BE78405-BE35-4561-9F52-16DCBEECF6B9}"/>
    <cellStyle name="เครื่องหมายจุลภาค 2 7" xfId="3498" xr:uid="{00000000-0005-0000-0000-0000B00D0000}"/>
    <cellStyle name="เครื่องหมายจุลภาค 2 7 2" xfId="3499" xr:uid="{00000000-0005-0000-0000-0000B10D0000}"/>
    <cellStyle name="เครื่องหมายจุลภาค 2 7 2 2" xfId="4607" xr:uid="{4D6DE779-1B27-41EE-BFD4-B98889B96BAC}"/>
    <cellStyle name="เครื่องหมายจุลภาค 2 7 3" xfId="3500" xr:uid="{00000000-0005-0000-0000-0000B20D0000}"/>
    <cellStyle name="เครื่องหมายจุลภาค 2 7 3 2" xfId="4608" xr:uid="{62C74E75-1C9E-4E27-A27C-269DDA7FBB46}"/>
    <cellStyle name="เครื่องหมายจุลภาค 2 7 4" xfId="4606" xr:uid="{F32543CF-477D-4FDF-96BB-D567F9FC97F2}"/>
    <cellStyle name="เครื่องหมายจุลภาค 2 8" xfId="3501" xr:uid="{00000000-0005-0000-0000-0000B30D0000}"/>
    <cellStyle name="เครื่องหมายจุลภาค 2 8 2" xfId="3502" xr:uid="{00000000-0005-0000-0000-0000B40D0000}"/>
    <cellStyle name="เครื่องหมายจุลภาค 2 8 2 2" xfId="4610" xr:uid="{7A913DB4-7101-4A90-9985-2C5C978B2E69}"/>
    <cellStyle name="เครื่องหมายจุลภาค 2 8 3" xfId="3503" xr:uid="{00000000-0005-0000-0000-0000B50D0000}"/>
    <cellStyle name="เครื่องหมายจุลภาค 2 8 3 2" xfId="4611" xr:uid="{CC6A5A18-2534-453A-82F3-C3F6E1545B5D}"/>
    <cellStyle name="เครื่องหมายจุลภาค 2 8 4" xfId="4609" xr:uid="{6E908C8C-9A9F-460D-8B16-B21B33B1D805}"/>
    <cellStyle name="เครื่องหมายจุลภาค 2 9" xfId="3504" xr:uid="{00000000-0005-0000-0000-0000B60D0000}"/>
    <cellStyle name="เครื่องหมายจุลภาค 2 9 2" xfId="3505" xr:uid="{00000000-0005-0000-0000-0000B70D0000}"/>
    <cellStyle name="เครื่องหมายจุลภาค 2 9 2 2" xfId="4613" xr:uid="{74A85F79-90B6-4EDC-B540-9141C9A66B38}"/>
    <cellStyle name="เครื่องหมายจุลภาค 2 9 3" xfId="3506" xr:uid="{00000000-0005-0000-0000-0000B80D0000}"/>
    <cellStyle name="เครื่องหมายจุลภาค 2 9 3 2" xfId="4614" xr:uid="{AA633F08-3C0C-42EE-BCF1-409661866A8B}"/>
    <cellStyle name="เครื่องหมายจุลภาค 2 9 4" xfId="4612" xr:uid="{36E37E2D-63A9-4779-A77B-18FD8DED454E}"/>
    <cellStyle name="เครื่องหมายจุลภาค 2_160800B1 CPI09 โปรแกรมคอมพิวเตอร์ - BOI_Q3" xfId="3507" xr:uid="{00000000-0005-0000-0000-0000B90D0000}"/>
    <cellStyle name="เครื่องหมายจุลภาค 20" xfId="3508" xr:uid="{00000000-0005-0000-0000-0000BA0D0000}"/>
    <cellStyle name="เครื่องหมายจุลภาค 20 2" xfId="3509" xr:uid="{00000000-0005-0000-0000-0000BB0D0000}"/>
    <cellStyle name="เครื่องหมายจุลภาค 20 3" xfId="3510" xr:uid="{00000000-0005-0000-0000-0000BC0D0000}"/>
    <cellStyle name="เครื่องหมายจุลภาค 20 3 2" xfId="4615" xr:uid="{C61F25E4-BA13-4179-BD69-6B7BB0A68707}"/>
    <cellStyle name="เครื่องหมายจุลภาค 21" xfId="3511" xr:uid="{00000000-0005-0000-0000-0000BD0D0000}"/>
    <cellStyle name="เครื่องหมายจุลภาค 21 2" xfId="3512" xr:uid="{00000000-0005-0000-0000-0000BE0D0000}"/>
    <cellStyle name="เครื่องหมายจุลภาค 21 2 2" xfId="4617" xr:uid="{2A96EC1D-89F2-44E1-93EF-0B01A2E28F4D}"/>
    <cellStyle name="เครื่องหมายจุลภาค 21 3" xfId="3513" xr:uid="{00000000-0005-0000-0000-0000BF0D0000}"/>
    <cellStyle name="เครื่องหมายจุลภาค 21 3 2" xfId="4618" xr:uid="{B96B771D-AAC7-432C-BDC9-0A247CD30DB8}"/>
    <cellStyle name="เครื่องหมายจุลภาค 21 4" xfId="4616" xr:uid="{D1043D01-8E93-4748-904E-D412F90BD6F0}"/>
    <cellStyle name="เครื่องหมายจุลภาค 3" xfId="3514" xr:uid="{00000000-0005-0000-0000-0000C00D0000}"/>
    <cellStyle name="เครื่องหมายจุลภาค 3 2" xfId="3515" xr:uid="{00000000-0005-0000-0000-0000C10D0000}"/>
    <cellStyle name="เครื่องหมายจุลภาค 3 2 2" xfId="3516" xr:uid="{00000000-0005-0000-0000-0000C20D0000}"/>
    <cellStyle name="เครื่องหมายจุลภาค 3 2 2 2" xfId="3517" xr:uid="{00000000-0005-0000-0000-0000C30D0000}"/>
    <cellStyle name="เครื่องหมายจุลภาค 3 2 2 2 2" xfId="3518" xr:uid="{00000000-0005-0000-0000-0000C40D0000}"/>
    <cellStyle name="เครื่องหมายจุลภาค 3 2 2 2 2 2" xfId="4623" xr:uid="{9F11A464-34E1-4329-B496-21BF593C1B2B}"/>
    <cellStyle name="เครื่องหมายจุลภาค 3 2 2 2 3" xfId="3519" xr:uid="{00000000-0005-0000-0000-0000C50D0000}"/>
    <cellStyle name="เครื่องหมายจุลภาค 3 2 2 2 3 2" xfId="4624" xr:uid="{BFA95789-4F56-42ED-AF3C-4B3D2DEDB3E9}"/>
    <cellStyle name="เครื่องหมายจุลภาค 3 2 2 2 4" xfId="4622" xr:uid="{D1D27147-5D74-4A86-BB71-6365D9F2BFE9}"/>
    <cellStyle name="เครื่องหมายจุลภาค 3 2 2 3" xfId="3520" xr:uid="{00000000-0005-0000-0000-0000C60D0000}"/>
    <cellStyle name="เครื่องหมายจุลภาค 3 2 2 3 2" xfId="4625" xr:uid="{5EE5C028-3AD9-4FB9-BB38-0C0DD86B0EE0}"/>
    <cellStyle name="เครื่องหมายจุลภาค 3 2 2 4" xfId="3521" xr:uid="{00000000-0005-0000-0000-0000C70D0000}"/>
    <cellStyle name="เครื่องหมายจุลภาค 3 2 2 4 2" xfId="4626" xr:uid="{033FD88C-41FD-48BF-84A5-A8E4147C6880}"/>
    <cellStyle name="เครื่องหมายจุลภาค 3 2 2 5" xfId="4621" xr:uid="{A4C0ABA4-873A-4283-A15A-293A894E394D}"/>
    <cellStyle name="เครื่องหมายจุลภาค 3 2 3" xfId="3522" xr:uid="{00000000-0005-0000-0000-0000C80D0000}"/>
    <cellStyle name="เครื่องหมายจุลภาค 3 2 3 2" xfId="4627" xr:uid="{150AC9CE-8E98-45DF-833F-E08E55121600}"/>
    <cellStyle name="เครื่องหมายจุลภาค 3 2 4" xfId="3523" xr:uid="{00000000-0005-0000-0000-0000C90D0000}"/>
    <cellStyle name="เครื่องหมายจุลภาค 3 2 4 2" xfId="4628" xr:uid="{1CDB3927-0337-442D-A794-2BD443063D4B}"/>
    <cellStyle name="เครื่องหมายจุลภาค 3 2 5" xfId="4620" xr:uid="{301CDEA4-083B-4976-B83F-0E7DCF18404A}"/>
    <cellStyle name="เครื่องหมายจุลภาค 3 2_CPI_Y'52_TOP_GG 1" xfId="3524" xr:uid="{00000000-0005-0000-0000-0000CA0D0000}"/>
    <cellStyle name="เครื่องหมายจุลภาค 3 3" xfId="3525" xr:uid="{00000000-0005-0000-0000-0000CB0D0000}"/>
    <cellStyle name="เครื่องหมายจุลภาค 3 3 2" xfId="3526" xr:uid="{00000000-0005-0000-0000-0000CC0D0000}"/>
    <cellStyle name="เครื่องหมายจุลภาค 3 3 2 2" xfId="4630" xr:uid="{C496DA07-1800-4688-B25B-4F7C91B281BE}"/>
    <cellStyle name="เครื่องหมายจุลภาค 3 3 3" xfId="3527" xr:uid="{00000000-0005-0000-0000-0000CD0D0000}"/>
    <cellStyle name="เครื่องหมายจุลภาค 3 3 3 2" xfId="4631" xr:uid="{1005CB7D-68D2-4FF2-9C2D-AE499C89531D}"/>
    <cellStyle name="เครื่องหมายจุลภาค 3 3 4" xfId="4629" xr:uid="{AA1D2FC7-7F62-4C03-B0EE-B2DF5148EC80}"/>
    <cellStyle name="เครื่องหมายจุลภาค 3 4" xfId="3528" xr:uid="{00000000-0005-0000-0000-0000CE0D0000}"/>
    <cellStyle name="เครื่องหมายจุลภาค 3 4 2" xfId="3529" xr:uid="{00000000-0005-0000-0000-0000CF0D0000}"/>
    <cellStyle name="เครื่องหมายจุลภาค 3 4 2 2" xfId="4633" xr:uid="{32AE1A91-25A6-4564-AFF7-F652A406818F}"/>
    <cellStyle name="เครื่องหมายจุลภาค 3 4 3" xfId="3530" xr:uid="{00000000-0005-0000-0000-0000D00D0000}"/>
    <cellStyle name="เครื่องหมายจุลภาค 3 4 3 2" xfId="4634" xr:uid="{F9F48153-794A-4287-9271-B9EE076B61C5}"/>
    <cellStyle name="เครื่องหมายจุลภาค 3 4 4" xfId="4632" xr:uid="{A127EF29-12C3-4503-977F-2D06A9E15D58}"/>
    <cellStyle name="เครื่องหมายจุลภาค 3 5" xfId="3531" xr:uid="{00000000-0005-0000-0000-0000D10D0000}"/>
    <cellStyle name="เครื่องหมายจุลภาค 3 5 2" xfId="4635" xr:uid="{DFBB9BCF-4F66-477D-AA41-5C91F7457A6D}"/>
    <cellStyle name="เครื่องหมายจุลภาค 3 6" xfId="3532" xr:uid="{00000000-0005-0000-0000-0000D20D0000}"/>
    <cellStyle name="เครื่องหมายจุลภาค 3 6 2" xfId="4636" xr:uid="{D1192C35-345B-4681-9AB8-9A8B429EB4B6}"/>
    <cellStyle name="เครื่องหมายจุลภาค 3 7" xfId="4619" xr:uid="{35530505-FCB5-4D29-85ED-FAC8204BFDF0}"/>
    <cellStyle name="เครื่องหมายจุลภาค 3_160800B1 CPI09 โปรแกรมคอมพิวเตอร์ - BOI_Q3" xfId="3533" xr:uid="{00000000-0005-0000-0000-0000D30D0000}"/>
    <cellStyle name="เครื่องหมายจุลภาค 4" xfId="3534" xr:uid="{00000000-0005-0000-0000-0000D40D0000}"/>
    <cellStyle name="เครื่องหมายจุลภาค 4 2" xfId="3535" xr:uid="{00000000-0005-0000-0000-0000D50D0000}"/>
    <cellStyle name="เครื่องหมายจุลภาค 4 2 2" xfId="3536" xr:uid="{00000000-0005-0000-0000-0000D60D0000}"/>
    <cellStyle name="เครื่องหมายจุลภาค 4 2 2 2" xfId="4639" xr:uid="{0D3F40B1-581E-4B01-A745-60C1DE0B7E97}"/>
    <cellStyle name="เครื่องหมายจุลภาค 4 2 3" xfId="3537" xr:uid="{00000000-0005-0000-0000-0000D70D0000}"/>
    <cellStyle name="เครื่องหมายจุลภาค 4 2 3 2" xfId="4640" xr:uid="{0A116173-DA57-40B2-BD83-31CD5C9EFBDF}"/>
    <cellStyle name="เครื่องหมายจุลภาค 4 2 4" xfId="4638" xr:uid="{B8ABDE96-3639-40C3-AEE5-B3C5BFACE425}"/>
    <cellStyle name="เครื่องหมายจุลภาค 4 3" xfId="3538" xr:uid="{00000000-0005-0000-0000-0000D80D0000}"/>
    <cellStyle name="เครื่องหมายจุลภาค 4 3 2" xfId="4641" xr:uid="{2FAED2D0-46D2-4E93-ACEC-D30085127887}"/>
    <cellStyle name="เครื่องหมายจุลภาค 4 4" xfId="3539" xr:uid="{00000000-0005-0000-0000-0000D90D0000}"/>
    <cellStyle name="เครื่องหมายจุลภาค 4 4 2" xfId="4642" xr:uid="{7AEA33AA-E851-435B-BBF0-3EDE29AB7F43}"/>
    <cellStyle name="เครื่องหมายจุลภาค 4 5" xfId="4637" xr:uid="{11A995AD-B646-41AA-9E67-12252C33DBFD}"/>
    <cellStyle name="เครื่องหมายจุลภาค 5" xfId="3540" xr:uid="{00000000-0005-0000-0000-0000DA0D0000}"/>
    <cellStyle name="เครื่องหมายจุลภาค 5 2" xfId="3541" xr:uid="{00000000-0005-0000-0000-0000DB0D0000}"/>
    <cellStyle name="เครื่องหมายจุลภาค 5 2 2" xfId="3542" xr:uid="{00000000-0005-0000-0000-0000DC0D0000}"/>
    <cellStyle name="เครื่องหมายจุลภาค 5 2 2 2" xfId="4645" xr:uid="{34323EC2-92CF-49C4-9285-2A5211F043C5}"/>
    <cellStyle name="เครื่องหมายจุลภาค 5 2 3" xfId="3543" xr:uid="{00000000-0005-0000-0000-0000DD0D0000}"/>
    <cellStyle name="เครื่องหมายจุลภาค 5 2 3 2" xfId="4646" xr:uid="{E9FA3987-1CD4-4DA0-8592-6F281EEEED4D}"/>
    <cellStyle name="เครื่องหมายจุลภาค 5 2 4" xfId="4644" xr:uid="{9092E789-50D6-4204-90EF-26C775AD5A1E}"/>
    <cellStyle name="เครื่องหมายจุลภาค 5 3" xfId="3544" xr:uid="{00000000-0005-0000-0000-0000DE0D0000}"/>
    <cellStyle name="เครื่องหมายจุลภาค 5 3 2" xfId="4647" xr:uid="{913E00DF-9671-4C1A-9F67-15ABB10F1DBC}"/>
    <cellStyle name="เครื่องหมายจุลภาค 5 4" xfId="3545" xr:uid="{00000000-0005-0000-0000-0000DF0D0000}"/>
    <cellStyle name="เครื่องหมายจุลภาค 5 4 2" xfId="4648" xr:uid="{B1E75F55-017C-4679-B337-6318C83DDDC1}"/>
    <cellStyle name="เครื่องหมายจุลภาค 5 5" xfId="4643" xr:uid="{9DAE9F78-774E-4641-901B-F08653916A84}"/>
    <cellStyle name="เครื่องหมายจุลภาค 6" xfId="3546" xr:uid="{00000000-0005-0000-0000-0000E00D0000}"/>
    <cellStyle name="เครื่องหมายจุลภาค 6 2" xfId="3547" xr:uid="{00000000-0005-0000-0000-0000E10D0000}"/>
    <cellStyle name="เครื่องหมายจุลภาค 6 2 2" xfId="4650" xr:uid="{FAA025E8-62F6-44F1-98A8-2AD9B72E80DB}"/>
    <cellStyle name="เครื่องหมายจุลภาค 6 3" xfId="3548" xr:uid="{00000000-0005-0000-0000-0000E20D0000}"/>
    <cellStyle name="เครื่องหมายจุลภาค 6 3 2" xfId="4651" xr:uid="{98D6A057-998B-4666-8825-D4672B854C85}"/>
    <cellStyle name="เครื่องหมายจุลภาค 6 4" xfId="4649" xr:uid="{98CECC9D-57FA-4220-874E-953872E94FE9}"/>
    <cellStyle name="เครื่องหมายจุลภาค 7" xfId="3549" xr:uid="{00000000-0005-0000-0000-0000E30D0000}"/>
    <cellStyle name="เครื่องหมายจุลภาค 7 2" xfId="3550" xr:uid="{00000000-0005-0000-0000-0000E40D0000}"/>
    <cellStyle name="เครื่องหมายจุลภาค 7 2 2" xfId="3551" xr:uid="{00000000-0005-0000-0000-0000E50D0000}"/>
    <cellStyle name="เครื่องหมายจุลภาค 7 2 2 2" xfId="4654" xr:uid="{B29B6C63-7041-425E-997B-16E9092E362D}"/>
    <cellStyle name="เครื่องหมายจุลภาค 7 2 3" xfId="3552" xr:uid="{00000000-0005-0000-0000-0000E60D0000}"/>
    <cellStyle name="เครื่องหมายจุลภาค 7 2 3 2" xfId="4655" xr:uid="{BF494F98-1E90-4FFB-892D-FDFD300E17CF}"/>
    <cellStyle name="เครื่องหมายจุลภาค 7 2 4" xfId="4653" xr:uid="{EAA65D2B-498C-42D8-B2D3-340651CBBDA3}"/>
    <cellStyle name="เครื่องหมายจุลภาค 7 3" xfId="3553" xr:uid="{00000000-0005-0000-0000-0000E70D0000}"/>
    <cellStyle name="เครื่องหมายจุลภาค 7 3 2" xfId="4656" xr:uid="{FAC00BE5-7F07-4C72-A071-7AAE3631CE32}"/>
    <cellStyle name="เครื่องหมายจุลภาค 7 4" xfId="3554" xr:uid="{00000000-0005-0000-0000-0000E80D0000}"/>
    <cellStyle name="เครื่องหมายจุลภาค 7 4 2" xfId="4657" xr:uid="{9DC7CBC1-FD02-4FF5-A6DD-46C83A9B850F}"/>
    <cellStyle name="เครื่องหมายจุลภาค 7 5" xfId="4652" xr:uid="{E35C49A8-1049-4A4C-952C-058284AA0A2C}"/>
    <cellStyle name="เครื่องหมายจุลภาค 8" xfId="3555" xr:uid="{00000000-0005-0000-0000-0000E90D0000}"/>
    <cellStyle name="เครื่องหมายจุลภาค 8 2" xfId="3556" xr:uid="{00000000-0005-0000-0000-0000EA0D0000}"/>
    <cellStyle name="เครื่องหมายจุลภาค 8 2 2" xfId="3557" xr:uid="{00000000-0005-0000-0000-0000EB0D0000}"/>
    <cellStyle name="เครื่องหมายจุลภาค 8 2 2 2" xfId="4660" xr:uid="{AF530FB4-2953-4F13-B324-CB3FD96459C6}"/>
    <cellStyle name="เครื่องหมายจุลภาค 8 2 3" xfId="3558" xr:uid="{00000000-0005-0000-0000-0000EC0D0000}"/>
    <cellStyle name="เครื่องหมายจุลภาค 8 2 3 2" xfId="4661" xr:uid="{B4E97E12-C0A1-445B-8118-5C83876A4A1B}"/>
    <cellStyle name="เครื่องหมายจุลภาค 8 2 4" xfId="4659" xr:uid="{1750F5F9-9FA5-4F01-BF15-3D5228270FC5}"/>
    <cellStyle name="เครื่องหมายจุลภาค 8 3" xfId="3559" xr:uid="{00000000-0005-0000-0000-0000ED0D0000}"/>
    <cellStyle name="เครื่องหมายจุลภาค 8 3 2" xfId="4662" xr:uid="{8B8DE815-619C-4588-AEFC-3148F2C1E16A}"/>
    <cellStyle name="เครื่องหมายจุลภาค 8 4" xfId="3560" xr:uid="{00000000-0005-0000-0000-0000EE0D0000}"/>
    <cellStyle name="เครื่องหมายจุลภาค 8 4 2" xfId="4663" xr:uid="{546895D7-CA27-46A3-8039-9B72709FC0BE}"/>
    <cellStyle name="เครื่องหมายจุลภาค 8 5" xfId="4658" xr:uid="{C3312DC5-B6C2-431C-BA37-D58FE03F662F}"/>
    <cellStyle name="เครื่องหมายจุลภาค 9" xfId="3561" xr:uid="{00000000-0005-0000-0000-0000EF0D0000}"/>
    <cellStyle name="เครื่องหมายจุลภาค 9 2" xfId="3562" xr:uid="{00000000-0005-0000-0000-0000F00D0000}"/>
    <cellStyle name="เครื่องหมายจุลภาค 9 2 2" xfId="3563" xr:uid="{00000000-0005-0000-0000-0000F10D0000}"/>
    <cellStyle name="เครื่องหมายจุลภาค 9 2 2 2" xfId="4666" xr:uid="{70EFBDE0-2D82-45DE-97A5-64997EDF460B}"/>
    <cellStyle name="เครื่องหมายจุลภาค 9 2 3" xfId="3564" xr:uid="{00000000-0005-0000-0000-0000F20D0000}"/>
    <cellStyle name="เครื่องหมายจุลภาค 9 2 3 2" xfId="4667" xr:uid="{55CDDAB5-7EA4-43FC-BEE2-220EF4D3276F}"/>
    <cellStyle name="เครื่องหมายจุลภาค 9 2 4" xfId="4665" xr:uid="{A73107D2-E023-4B5C-BDCA-C069BF04B60D}"/>
    <cellStyle name="เครื่องหมายจุลภาค 9 3" xfId="3565" xr:uid="{00000000-0005-0000-0000-0000F30D0000}"/>
    <cellStyle name="เครื่องหมายจุลภาค 9 3 2" xfId="4668" xr:uid="{EE5ACF08-B977-4B48-93BE-1502A8E2E4EB}"/>
    <cellStyle name="เครื่องหมายจุลภาค 9 4" xfId="3566" xr:uid="{00000000-0005-0000-0000-0000F40D0000}"/>
    <cellStyle name="เครื่องหมายจุลภาค 9 4 2" xfId="4669" xr:uid="{2EA3B5AF-81BC-43BA-A954-E3D13E020E49}"/>
    <cellStyle name="เครื่องหมายจุลภาค 9 5" xfId="4664" xr:uid="{B42931B9-70F0-4F39-9BA0-D4C3655C4496}"/>
    <cellStyle name="เครื่องหมายจุลภาค_11200-211000" xfId="3567" xr:uid="{00000000-0005-0000-0000-0000F50D0000}"/>
    <cellStyle name="เครื่องหมายเปอร์เซ็นต์_Sheet1" xfId="3568" xr:uid="{00000000-0005-0000-0000-0000F60D0000}"/>
    <cellStyle name="เครื่องหมายสกุลเงิน [0]_11200-211000" xfId="3569" xr:uid="{00000000-0005-0000-0000-0000F70D0000}"/>
    <cellStyle name="เครื่องหมายสกุลเงิน_11200-211000" xfId="3570" xr:uid="{00000000-0005-0000-0000-0000F80D0000}"/>
    <cellStyle name="เชื่อมโยงหลายมิติ" xfId="3571" xr:uid="{00000000-0005-0000-0000-0000F90D0000}"/>
    <cellStyle name="เชื่อมโยงหลายมิติ 2" xfId="3572" xr:uid="{00000000-0005-0000-0000-0000FA0D0000}"/>
    <cellStyle name="เชื่อมโยงหลายมิติ 2 2" xfId="3573" xr:uid="{00000000-0005-0000-0000-0000FB0D0000}"/>
    <cellStyle name="เชื่อมโยงหลายมิติ 2 3" xfId="3574" xr:uid="{00000000-0005-0000-0000-0000FC0D0000}"/>
    <cellStyle name="เชื่อมโยงหลายมิติ 3" xfId="3575" xr:uid="{00000000-0005-0000-0000-0000FD0D0000}"/>
    <cellStyle name="เชื่อมโยงหลายมิติ 3 2" xfId="3576" xr:uid="{00000000-0005-0000-0000-0000FE0D0000}"/>
    <cellStyle name="เชื่อมโยงหลายมิติ 3 3" xfId="3577" xr:uid="{00000000-0005-0000-0000-0000FF0D0000}"/>
    <cellStyle name="เชื่อมโยงหลายมิติ 4" xfId="3578" xr:uid="{00000000-0005-0000-0000-0000000E0000}"/>
    <cellStyle name="เชื่อมโยงหลายมิติ 5" xfId="3579" xr:uid="{00000000-0005-0000-0000-0000010E0000}"/>
    <cellStyle name="เชื่อมโยงหลายมิติ 6" xfId="3580" xr:uid="{00000000-0005-0000-0000-0000020E0000}"/>
    <cellStyle name="เชื่อมโยงหลายมิติ_Cost of Billing" xfId="3581" xr:uid="{00000000-0005-0000-0000-0000030E0000}"/>
    <cellStyle name="ณfน๔ [0]_Book1" xfId="3582" xr:uid="{00000000-0005-0000-0000-0000040E0000}"/>
    <cellStyle name="ณfน๔_Book1" xfId="3583" xr:uid="{00000000-0005-0000-0000-0000050E0000}"/>
    <cellStyle name="ตามการเชื่อมโยงหลายมิติ" xfId="3584" xr:uid="{00000000-0005-0000-0000-0000060E0000}"/>
    <cellStyle name="ตามการเชื่อมโยงหลายมิติ 2" xfId="3585" xr:uid="{00000000-0005-0000-0000-0000070E0000}"/>
    <cellStyle name="ตามการเชื่อมโยงหลายมิติ 2 2" xfId="3586" xr:uid="{00000000-0005-0000-0000-0000080E0000}"/>
    <cellStyle name="ตามการเชื่อมโยงหลายมิติ 2 3" xfId="3587" xr:uid="{00000000-0005-0000-0000-0000090E0000}"/>
    <cellStyle name="ตามการเชื่อมโยงหลายมิติ 3" xfId="3588" xr:uid="{00000000-0005-0000-0000-00000A0E0000}"/>
    <cellStyle name="ตามการเชื่อมโยงหลายมิติ 3 2" xfId="3589" xr:uid="{00000000-0005-0000-0000-00000B0E0000}"/>
    <cellStyle name="ตามการเชื่อมโยงหลายมิติ 3 3" xfId="3590" xr:uid="{00000000-0005-0000-0000-00000C0E0000}"/>
    <cellStyle name="ตามการเชื่อมโยงหลายมิติ 4" xfId="3591" xr:uid="{00000000-0005-0000-0000-00000D0E0000}"/>
    <cellStyle name="ตามการเชื่อมโยงหลายมิติ 5" xfId="3592" xr:uid="{00000000-0005-0000-0000-00000E0E0000}"/>
    <cellStyle name="ตามการเชื่อมโยงหลายมิติ 6" xfId="3593" xr:uid="{00000000-0005-0000-0000-00000F0E0000}"/>
    <cellStyle name="น้บะภฒ_95" xfId="3594" xr:uid="{00000000-0005-0000-0000-0000100E0000}"/>
    <cellStyle name="ปกติ 10" xfId="3595" xr:uid="{00000000-0005-0000-0000-0000110E0000}"/>
    <cellStyle name="ปกติ 10 2" xfId="3596" xr:uid="{00000000-0005-0000-0000-0000120E0000}"/>
    <cellStyle name="ปกติ 10 2 2" xfId="3597" xr:uid="{00000000-0005-0000-0000-0000130E0000}"/>
    <cellStyle name="ปกติ 10 2 3" xfId="3598" xr:uid="{00000000-0005-0000-0000-0000140E0000}"/>
    <cellStyle name="ปกติ 10 3" xfId="3599" xr:uid="{00000000-0005-0000-0000-0000150E0000}"/>
    <cellStyle name="ปกติ 10 3 2" xfId="3600" xr:uid="{00000000-0005-0000-0000-0000160E0000}"/>
    <cellStyle name="ปกติ 10 3 3" xfId="3601" xr:uid="{00000000-0005-0000-0000-0000170E0000}"/>
    <cellStyle name="ปกติ 10 4" xfId="3602" xr:uid="{00000000-0005-0000-0000-0000180E0000}"/>
    <cellStyle name="ปกติ 10 5" xfId="3603" xr:uid="{00000000-0005-0000-0000-0000190E0000}"/>
    <cellStyle name="ปกติ 10_CPI_Y'52_TOP_GG 1" xfId="3604" xr:uid="{00000000-0005-0000-0000-00001A0E0000}"/>
    <cellStyle name="ปกติ 11" xfId="3605" xr:uid="{00000000-0005-0000-0000-00001B0E0000}"/>
    <cellStyle name="ปกติ 11 2" xfId="3606" xr:uid="{00000000-0005-0000-0000-00001C0E0000}"/>
    <cellStyle name="ปกติ 11 2 2" xfId="3607" xr:uid="{00000000-0005-0000-0000-00001D0E0000}"/>
    <cellStyle name="ปกติ 11 2 3" xfId="3608" xr:uid="{00000000-0005-0000-0000-00001E0E0000}"/>
    <cellStyle name="ปกติ 11 3" xfId="3609" xr:uid="{00000000-0005-0000-0000-00001F0E0000}"/>
    <cellStyle name="ปกติ 11 3 2" xfId="3610" xr:uid="{00000000-0005-0000-0000-0000200E0000}"/>
    <cellStyle name="ปกติ 11 3 3" xfId="3611" xr:uid="{00000000-0005-0000-0000-0000210E0000}"/>
    <cellStyle name="ปกติ 11 4" xfId="3612" xr:uid="{00000000-0005-0000-0000-0000220E0000}"/>
    <cellStyle name="ปกติ 11 5" xfId="3613" xr:uid="{00000000-0005-0000-0000-0000230E0000}"/>
    <cellStyle name="ปกติ 11_CPI_Y'52_TOP_GG 1" xfId="3614" xr:uid="{00000000-0005-0000-0000-0000240E0000}"/>
    <cellStyle name="ปกติ 12" xfId="3615" xr:uid="{00000000-0005-0000-0000-0000250E0000}"/>
    <cellStyle name="ปกติ 12 2" xfId="3616" xr:uid="{00000000-0005-0000-0000-0000260E0000}"/>
    <cellStyle name="ปกติ 12 2 2" xfId="3617" xr:uid="{00000000-0005-0000-0000-0000270E0000}"/>
    <cellStyle name="ปกติ 12 2 3" xfId="3618" xr:uid="{00000000-0005-0000-0000-0000280E0000}"/>
    <cellStyle name="ปกติ 12 3" xfId="3619" xr:uid="{00000000-0005-0000-0000-0000290E0000}"/>
    <cellStyle name="ปกติ 12 4" xfId="3620" xr:uid="{00000000-0005-0000-0000-00002A0E0000}"/>
    <cellStyle name="ปกติ 12_CPI_Y'52_TOP_GG 1" xfId="3621" xr:uid="{00000000-0005-0000-0000-00002B0E0000}"/>
    <cellStyle name="ปกติ 13" xfId="3622" xr:uid="{00000000-0005-0000-0000-00002C0E0000}"/>
    <cellStyle name="ปกติ 13 2" xfId="3623" xr:uid="{00000000-0005-0000-0000-00002D0E0000}"/>
    <cellStyle name="ปกติ 13 3" xfId="3624" xr:uid="{00000000-0005-0000-0000-00002E0E0000}"/>
    <cellStyle name="ปกติ 14" xfId="3625" xr:uid="{00000000-0005-0000-0000-00002F0E0000}"/>
    <cellStyle name="ปกติ 14 2" xfId="3626" xr:uid="{00000000-0005-0000-0000-0000300E0000}"/>
    <cellStyle name="ปกติ 14 3" xfId="3627" xr:uid="{00000000-0005-0000-0000-0000310E0000}"/>
    <cellStyle name="ปกติ 15" xfId="3628" xr:uid="{00000000-0005-0000-0000-0000320E0000}"/>
    <cellStyle name="ปกติ 15 2" xfId="3629" xr:uid="{00000000-0005-0000-0000-0000330E0000}"/>
    <cellStyle name="ปกติ 15 2 2" xfId="3630" xr:uid="{00000000-0005-0000-0000-0000340E0000}"/>
    <cellStyle name="ปกติ 15 2 3" xfId="3631" xr:uid="{00000000-0005-0000-0000-0000350E0000}"/>
    <cellStyle name="ปกติ 15 3" xfId="3632" xr:uid="{00000000-0005-0000-0000-0000360E0000}"/>
    <cellStyle name="ปกติ 15 4" xfId="3633" xr:uid="{00000000-0005-0000-0000-0000370E0000}"/>
    <cellStyle name="ปกติ 15_IA_Increase 2009 (update Dec'09) " xfId="3634" xr:uid="{00000000-0005-0000-0000-0000380E0000}"/>
    <cellStyle name="ปกติ 16" xfId="3635" xr:uid="{00000000-0005-0000-0000-0000390E0000}"/>
    <cellStyle name="ปกติ 16 2" xfId="3636" xr:uid="{00000000-0005-0000-0000-00003A0E0000}"/>
    <cellStyle name="ปกติ 16 3" xfId="3637" xr:uid="{00000000-0005-0000-0000-00003B0E0000}"/>
    <cellStyle name="ปกติ 17" xfId="3638" xr:uid="{00000000-0005-0000-0000-00003C0E0000}"/>
    <cellStyle name="ปกติ 17 2" xfId="3639" xr:uid="{00000000-0005-0000-0000-00003D0E0000}"/>
    <cellStyle name="ปกติ 17 3" xfId="3640" xr:uid="{00000000-0005-0000-0000-00003E0E0000}"/>
    <cellStyle name="ปกติ 17 3 2" xfId="4670" xr:uid="{95767CC3-1F71-407F-BBF8-6F1D3B7D252E}"/>
    <cellStyle name="ปกติ 18" xfId="3641" xr:uid="{00000000-0005-0000-0000-00003F0E0000}"/>
    <cellStyle name="ปกติ 18 10" xfId="3642" xr:uid="{00000000-0005-0000-0000-0000400E0000}"/>
    <cellStyle name="ปกติ 18 11" xfId="3643" xr:uid="{00000000-0005-0000-0000-0000410E0000}"/>
    <cellStyle name="ปกติ 18 12" xfId="3644" xr:uid="{00000000-0005-0000-0000-0000420E0000}"/>
    <cellStyle name="ปกติ 18 13" xfId="3645" xr:uid="{00000000-0005-0000-0000-0000430E0000}"/>
    <cellStyle name="ปกติ 18 14" xfId="3646" xr:uid="{00000000-0005-0000-0000-0000440E0000}"/>
    <cellStyle name="ปกติ 18 15" xfId="3647" xr:uid="{00000000-0005-0000-0000-0000450E0000}"/>
    <cellStyle name="ปกติ 18 16" xfId="3648" xr:uid="{00000000-0005-0000-0000-0000460E0000}"/>
    <cellStyle name="ปกติ 18 17" xfId="3649" xr:uid="{00000000-0005-0000-0000-0000470E0000}"/>
    <cellStyle name="ปกติ 18 18" xfId="3650" xr:uid="{00000000-0005-0000-0000-0000480E0000}"/>
    <cellStyle name="ปกติ 18 19" xfId="3651" xr:uid="{00000000-0005-0000-0000-0000490E0000}"/>
    <cellStyle name="ปกติ 18 2" xfId="3652" xr:uid="{00000000-0005-0000-0000-00004A0E0000}"/>
    <cellStyle name="ปกติ 18 20" xfId="3653" xr:uid="{00000000-0005-0000-0000-00004B0E0000}"/>
    <cellStyle name="ปกติ 18 21" xfId="3654" xr:uid="{00000000-0005-0000-0000-00004C0E0000}"/>
    <cellStyle name="ปกติ 18 22" xfId="3655" xr:uid="{00000000-0005-0000-0000-00004D0E0000}"/>
    <cellStyle name="ปกติ 18 23" xfId="3656" xr:uid="{00000000-0005-0000-0000-00004E0E0000}"/>
    <cellStyle name="ปกติ 18 24" xfId="3657" xr:uid="{00000000-0005-0000-0000-00004F0E0000}"/>
    <cellStyle name="ปกติ 18 25" xfId="3658" xr:uid="{00000000-0005-0000-0000-0000500E0000}"/>
    <cellStyle name="ปกติ 18 26" xfId="3659" xr:uid="{00000000-0005-0000-0000-0000510E0000}"/>
    <cellStyle name="ปกติ 18 3" xfId="3660" xr:uid="{00000000-0005-0000-0000-0000520E0000}"/>
    <cellStyle name="ปกติ 18 4" xfId="3661" xr:uid="{00000000-0005-0000-0000-0000530E0000}"/>
    <cellStyle name="ปกติ 18 5" xfId="3662" xr:uid="{00000000-0005-0000-0000-0000540E0000}"/>
    <cellStyle name="ปกติ 18 6" xfId="3663" xr:uid="{00000000-0005-0000-0000-0000550E0000}"/>
    <cellStyle name="ปกติ 18 7" xfId="3664" xr:uid="{00000000-0005-0000-0000-0000560E0000}"/>
    <cellStyle name="ปกติ 18 8" xfId="3665" xr:uid="{00000000-0005-0000-0000-0000570E0000}"/>
    <cellStyle name="ปกติ 18 9" xfId="3666" xr:uid="{00000000-0005-0000-0000-0000580E0000}"/>
    <cellStyle name="ปกติ 19" xfId="3667" xr:uid="{00000000-0005-0000-0000-0000590E0000}"/>
    <cellStyle name="ปกติ 19 2" xfId="3668" xr:uid="{00000000-0005-0000-0000-00005A0E0000}"/>
    <cellStyle name="ปกติ 19 3" xfId="3669" xr:uid="{00000000-0005-0000-0000-00005B0E0000}"/>
    <cellStyle name="ปกติ 19 3 2" xfId="4671" xr:uid="{B570EB77-F948-4A80-91E9-C09F85A9B068}"/>
    <cellStyle name="ปกติ 2" xfId="3670" xr:uid="{00000000-0005-0000-0000-00005C0E0000}"/>
    <cellStyle name="ปกติ 2 10" xfId="3671" xr:uid="{00000000-0005-0000-0000-00005D0E0000}"/>
    <cellStyle name="ปกติ 2 10 2" xfId="3672" xr:uid="{00000000-0005-0000-0000-00005E0E0000}"/>
    <cellStyle name="ปกติ 2 10 3" xfId="3673" xr:uid="{00000000-0005-0000-0000-00005F0E0000}"/>
    <cellStyle name="ปกติ 2 11" xfId="3674" xr:uid="{00000000-0005-0000-0000-0000600E0000}"/>
    <cellStyle name="ปกติ 2 11 2" xfId="3675" xr:uid="{00000000-0005-0000-0000-0000610E0000}"/>
    <cellStyle name="ปกติ 2 11 3" xfId="3676" xr:uid="{00000000-0005-0000-0000-0000620E0000}"/>
    <cellStyle name="ปกติ 2 11 3 2" xfId="4672" xr:uid="{4BD6B5A9-C117-4A4A-881E-4C04FB5DE722}"/>
    <cellStyle name="ปกติ 2 12" xfId="3677" xr:uid="{00000000-0005-0000-0000-0000630E0000}"/>
    <cellStyle name="ปกติ 2 13" xfId="3678" xr:uid="{00000000-0005-0000-0000-0000640E0000}"/>
    <cellStyle name="ปกติ 2 2" xfId="3679" xr:uid="{00000000-0005-0000-0000-0000650E0000}"/>
    <cellStyle name="ปกติ 2 2 2" xfId="3680" xr:uid="{00000000-0005-0000-0000-0000660E0000}"/>
    <cellStyle name="ปกติ 2 2 2 2" xfId="3681" xr:uid="{00000000-0005-0000-0000-0000670E0000}"/>
    <cellStyle name="ปกติ 2 2 2 2 2" xfId="3682" xr:uid="{00000000-0005-0000-0000-0000680E0000}"/>
    <cellStyle name="ปกติ 2 2 2 2 2 2" xfId="4674" xr:uid="{CA1ECC53-B560-4B73-9D1D-03FA6E9D7E26}"/>
    <cellStyle name="ปกติ 2 2 2 2 3" xfId="3683" xr:uid="{00000000-0005-0000-0000-0000690E0000}"/>
    <cellStyle name="ปกติ 2 2 2 2 4" xfId="4673" xr:uid="{D0AB8372-1C66-4A87-8792-2C7C9FC0361F}"/>
    <cellStyle name="ปกติ 2 2 2 3" xfId="3684" xr:uid="{00000000-0005-0000-0000-00006A0E0000}"/>
    <cellStyle name="ปกติ 2 2 2 4" xfId="3685" xr:uid="{00000000-0005-0000-0000-00006B0E0000}"/>
    <cellStyle name="ปกติ 2 2 2_CPI_Y'52_TOP_GG 1" xfId="3686" xr:uid="{00000000-0005-0000-0000-00006C0E0000}"/>
    <cellStyle name="ปกติ 2 2 3" xfId="3687" xr:uid="{00000000-0005-0000-0000-00006D0E0000}"/>
    <cellStyle name="ปกติ 2 2 3 2" xfId="3688" xr:uid="{00000000-0005-0000-0000-00006E0E0000}"/>
    <cellStyle name="ปกติ 2 2 3 3" xfId="3689" xr:uid="{00000000-0005-0000-0000-00006F0E0000}"/>
    <cellStyle name="ปกติ 2 2 4" xfId="3690" xr:uid="{00000000-0005-0000-0000-0000700E0000}"/>
    <cellStyle name="ปกติ 2 2_Allowance%20IA(1)" xfId="3691" xr:uid="{00000000-0005-0000-0000-0000710E0000}"/>
    <cellStyle name="ปกติ 2 3" xfId="3692" xr:uid="{00000000-0005-0000-0000-0000720E0000}"/>
    <cellStyle name="ปกติ 2 3 2" xfId="3693" xr:uid="{00000000-0005-0000-0000-0000730E0000}"/>
    <cellStyle name="ปกติ 2 3 3" xfId="3694" xr:uid="{00000000-0005-0000-0000-0000740E0000}"/>
    <cellStyle name="ปกติ 2 4" xfId="3695" xr:uid="{00000000-0005-0000-0000-0000750E0000}"/>
    <cellStyle name="ปกติ 2 4 2" xfId="3696" xr:uid="{00000000-0005-0000-0000-0000760E0000}"/>
    <cellStyle name="ปกติ 2 4 3" xfId="3697" xr:uid="{00000000-0005-0000-0000-0000770E0000}"/>
    <cellStyle name="ปกติ 2 5" xfId="3698" xr:uid="{00000000-0005-0000-0000-0000780E0000}"/>
    <cellStyle name="ปกติ 2 5 2" xfId="3699" xr:uid="{00000000-0005-0000-0000-0000790E0000}"/>
    <cellStyle name="ปกติ 2 5 3" xfId="3700" xr:uid="{00000000-0005-0000-0000-00007A0E0000}"/>
    <cellStyle name="ปกติ 2 6" xfId="3701" xr:uid="{00000000-0005-0000-0000-00007B0E0000}"/>
    <cellStyle name="ปกติ 2 6 2" xfId="3702" xr:uid="{00000000-0005-0000-0000-00007C0E0000}"/>
    <cellStyle name="ปกติ 2 6 3" xfId="3703" xr:uid="{00000000-0005-0000-0000-00007D0E0000}"/>
    <cellStyle name="ปกติ 2 7" xfId="3704" xr:uid="{00000000-0005-0000-0000-00007E0E0000}"/>
    <cellStyle name="ปกติ 2 7 2" xfId="3705" xr:uid="{00000000-0005-0000-0000-00007F0E0000}"/>
    <cellStyle name="ปกติ 2 7 2 2" xfId="3706" xr:uid="{00000000-0005-0000-0000-0000800E0000}"/>
    <cellStyle name="ปกติ 2 7 2 3" xfId="3707" xr:uid="{00000000-0005-0000-0000-0000810E0000}"/>
    <cellStyle name="ปกติ 2 7 3" xfId="3708" xr:uid="{00000000-0005-0000-0000-0000820E0000}"/>
    <cellStyle name="ปกติ 2 7 4" xfId="3709" xr:uid="{00000000-0005-0000-0000-0000830E0000}"/>
    <cellStyle name="ปกติ 2 8" xfId="3710" xr:uid="{00000000-0005-0000-0000-0000840E0000}"/>
    <cellStyle name="ปกติ 2 8 2" xfId="3711" xr:uid="{00000000-0005-0000-0000-0000850E0000}"/>
    <cellStyle name="ปกติ 2 8 3" xfId="3712" xr:uid="{00000000-0005-0000-0000-0000860E0000}"/>
    <cellStyle name="ปกติ 2 9" xfId="3713" xr:uid="{00000000-0005-0000-0000-0000870E0000}"/>
    <cellStyle name="ปกติ 2 9 2" xfId="3714" xr:uid="{00000000-0005-0000-0000-0000880E0000}"/>
    <cellStyle name="ปกติ 2 9 3" xfId="3715" xr:uid="{00000000-0005-0000-0000-0000890E0000}"/>
    <cellStyle name="ปกติ 2 9 3 2" xfId="4675" xr:uid="{D98752CE-52F9-4AD9-8819-0DF0ECCAF8C4}"/>
    <cellStyle name="ปกติ 2_160800B1 CPI09 โปรแกรมคอมพิวเตอร์ - BOI_Q3" xfId="3716" xr:uid="{00000000-0005-0000-0000-00008A0E0000}"/>
    <cellStyle name="ปกติ 3" xfId="3717" xr:uid="{00000000-0005-0000-0000-00008B0E0000}"/>
    <cellStyle name="ปกติ 3 2" xfId="3718" xr:uid="{00000000-0005-0000-0000-00008C0E0000}"/>
    <cellStyle name="ปกติ 3 2 2" xfId="3719" xr:uid="{00000000-0005-0000-0000-00008D0E0000}"/>
    <cellStyle name="ปกติ 3 2 2 2" xfId="3720" xr:uid="{00000000-0005-0000-0000-00008E0E0000}"/>
    <cellStyle name="ปกติ 3 2 2 3" xfId="3721" xr:uid="{00000000-0005-0000-0000-00008F0E0000}"/>
    <cellStyle name="ปกติ 3 2 3" xfId="3722" xr:uid="{00000000-0005-0000-0000-0000900E0000}"/>
    <cellStyle name="ปกติ 3 2 3 2" xfId="4677" xr:uid="{4BCCECA9-3986-48D2-977C-AE71DB417801}"/>
    <cellStyle name="ปกติ 3 2 4" xfId="3723" xr:uid="{00000000-0005-0000-0000-0000910E0000}"/>
    <cellStyle name="ปกติ 3 2 5" xfId="4676" xr:uid="{01E8D876-D1AA-46D3-9096-2D6ABB994F8A}"/>
    <cellStyle name="ปกติ 3 3" xfId="3724" xr:uid="{00000000-0005-0000-0000-0000920E0000}"/>
    <cellStyle name="ปกติ 3 3 2" xfId="3725" xr:uid="{00000000-0005-0000-0000-0000930E0000}"/>
    <cellStyle name="ปกติ 3 3 3" xfId="3726" xr:uid="{00000000-0005-0000-0000-0000940E0000}"/>
    <cellStyle name="ปกติ 3 4" xfId="3727" xr:uid="{00000000-0005-0000-0000-0000950E0000}"/>
    <cellStyle name="ปกติ 3 4 2" xfId="3728" xr:uid="{00000000-0005-0000-0000-0000960E0000}"/>
    <cellStyle name="ปกติ 3 4 3" xfId="3729" xr:uid="{00000000-0005-0000-0000-0000970E0000}"/>
    <cellStyle name="ปกติ 3 5" xfId="3730" xr:uid="{00000000-0005-0000-0000-0000980E0000}"/>
    <cellStyle name="ปกติ 3_CPI_Y'52_TOP_GG 1" xfId="3731" xr:uid="{00000000-0005-0000-0000-0000990E0000}"/>
    <cellStyle name="ปกติ 4" xfId="3732" xr:uid="{00000000-0005-0000-0000-00009A0E0000}"/>
    <cellStyle name="ปกติ 4 2" xfId="3733" xr:uid="{00000000-0005-0000-0000-00009B0E0000}"/>
    <cellStyle name="ปกติ 4 2 2" xfId="3734" xr:uid="{00000000-0005-0000-0000-00009C0E0000}"/>
    <cellStyle name="ปกติ 4 2 3" xfId="3735" xr:uid="{00000000-0005-0000-0000-00009D0E0000}"/>
    <cellStyle name="ปกติ 4 3" xfId="3736" xr:uid="{00000000-0005-0000-0000-00009E0E0000}"/>
    <cellStyle name="ปกติ 4 3 2" xfId="3737" xr:uid="{00000000-0005-0000-0000-00009F0E0000}"/>
    <cellStyle name="ปกติ 4 3 3" xfId="3738" xr:uid="{00000000-0005-0000-0000-0000A00E0000}"/>
    <cellStyle name="ปกติ 4 4" xfId="3739" xr:uid="{00000000-0005-0000-0000-0000A10E0000}"/>
    <cellStyle name="ปกติ 4 4 2" xfId="3740" xr:uid="{00000000-0005-0000-0000-0000A20E0000}"/>
    <cellStyle name="ปกติ 4 4 3" xfId="3741" xr:uid="{00000000-0005-0000-0000-0000A30E0000}"/>
    <cellStyle name="ปกติ 4 5" xfId="3742" xr:uid="{00000000-0005-0000-0000-0000A40E0000}"/>
    <cellStyle name="ปกติ 4 6" xfId="3743" xr:uid="{00000000-0005-0000-0000-0000A50E0000}"/>
    <cellStyle name="ปกติ 4_CPI_Y'52_TOP_GG 1" xfId="3744" xr:uid="{00000000-0005-0000-0000-0000A60E0000}"/>
    <cellStyle name="ปกติ 5" xfId="3745" xr:uid="{00000000-0005-0000-0000-0000A70E0000}"/>
    <cellStyle name="ปกติ 5 2" xfId="3746" xr:uid="{00000000-0005-0000-0000-0000A80E0000}"/>
    <cellStyle name="ปกติ 5 2 2" xfId="3747" xr:uid="{00000000-0005-0000-0000-0000A90E0000}"/>
    <cellStyle name="ปกติ 5 2 3" xfId="3748" xr:uid="{00000000-0005-0000-0000-0000AA0E0000}"/>
    <cellStyle name="ปกติ 5 3" xfId="3749" xr:uid="{00000000-0005-0000-0000-0000AB0E0000}"/>
    <cellStyle name="ปกติ 5 3 2" xfId="3750" xr:uid="{00000000-0005-0000-0000-0000AC0E0000}"/>
    <cellStyle name="ปกติ 5 3 3" xfId="3751" xr:uid="{00000000-0005-0000-0000-0000AD0E0000}"/>
    <cellStyle name="ปกติ 5 4" xfId="3752" xr:uid="{00000000-0005-0000-0000-0000AE0E0000}"/>
    <cellStyle name="ปกติ 5 5" xfId="3753" xr:uid="{00000000-0005-0000-0000-0000AF0E0000}"/>
    <cellStyle name="ปกติ 5_DetailCPI_1209" xfId="3754" xr:uid="{00000000-0005-0000-0000-0000B00E0000}"/>
    <cellStyle name="ปกติ 6" xfId="3755" xr:uid="{00000000-0005-0000-0000-0000B10E0000}"/>
    <cellStyle name="ปกติ 6 2" xfId="3756" xr:uid="{00000000-0005-0000-0000-0000B20E0000}"/>
    <cellStyle name="ปกติ 6 2 2" xfId="3757" xr:uid="{00000000-0005-0000-0000-0000B30E0000}"/>
    <cellStyle name="ปกติ 6 2 3" xfId="3758" xr:uid="{00000000-0005-0000-0000-0000B40E0000}"/>
    <cellStyle name="ปกติ 6 3" xfId="3759" xr:uid="{00000000-0005-0000-0000-0000B50E0000}"/>
    <cellStyle name="ปกติ 6 3 2" xfId="3760" xr:uid="{00000000-0005-0000-0000-0000B60E0000}"/>
    <cellStyle name="ปกติ 6 3 3" xfId="3761" xr:uid="{00000000-0005-0000-0000-0000B70E0000}"/>
    <cellStyle name="ปกติ 6 4" xfId="3762" xr:uid="{00000000-0005-0000-0000-0000B80E0000}"/>
    <cellStyle name="ปกติ 6 5" xfId="3763" xr:uid="{00000000-0005-0000-0000-0000B90E0000}"/>
    <cellStyle name="ปกติ 6_CPI_Y'52_TOP_GG 1" xfId="3764" xr:uid="{00000000-0005-0000-0000-0000BA0E0000}"/>
    <cellStyle name="ปกติ 7" xfId="3765" xr:uid="{00000000-0005-0000-0000-0000BB0E0000}"/>
    <cellStyle name="ปกติ 7 2" xfId="3766" xr:uid="{00000000-0005-0000-0000-0000BC0E0000}"/>
    <cellStyle name="ปกติ 7 2 2" xfId="3767" xr:uid="{00000000-0005-0000-0000-0000BD0E0000}"/>
    <cellStyle name="ปกติ 7 2 3" xfId="3768" xr:uid="{00000000-0005-0000-0000-0000BE0E0000}"/>
    <cellStyle name="ปกติ 7 3" xfId="3769" xr:uid="{00000000-0005-0000-0000-0000BF0E0000}"/>
    <cellStyle name="ปกติ 7 4" xfId="3770" xr:uid="{00000000-0005-0000-0000-0000C00E0000}"/>
    <cellStyle name="ปกติ 8" xfId="3771" xr:uid="{00000000-0005-0000-0000-0000C10E0000}"/>
    <cellStyle name="ปกติ 8 2" xfId="3772" xr:uid="{00000000-0005-0000-0000-0000C20E0000}"/>
    <cellStyle name="ปกติ 8 2 2" xfId="3773" xr:uid="{00000000-0005-0000-0000-0000C30E0000}"/>
    <cellStyle name="ปกติ 8 2 3" xfId="3774" xr:uid="{00000000-0005-0000-0000-0000C40E0000}"/>
    <cellStyle name="ปกติ 8 3" xfId="3775" xr:uid="{00000000-0005-0000-0000-0000C50E0000}"/>
    <cellStyle name="ปกติ 8 4" xfId="3776" xr:uid="{00000000-0005-0000-0000-0000C60E0000}"/>
    <cellStyle name="ปกติ 8_CPI_Y'52_TOP_GG 1" xfId="3777" xr:uid="{00000000-0005-0000-0000-0000C70E0000}"/>
    <cellStyle name="ปกติ 9" xfId="3778" xr:uid="{00000000-0005-0000-0000-0000C80E0000}"/>
    <cellStyle name="ปกติ 9 2" xfId="3779" xr:uid="{00000000-0005-0000-0000-0000C90E0000}"/>
    <cellStyle name="ปกติ 9 2 2" xfId="3780" xr:uid="{00000000-0005-0000-0000-0000CA0E0000}"/>
    <cellStyle name="ปกติ 9 2 3" xfId="3781" xr:uid="{00000000-0005-0000-0000-0000CB0E0000}"/>
    <cellStyle name="ปกติ 9 3" xfId="3782" xr:uid="{00000000-0005-0000-0000-0000CC0E0000}"/>
    <cellStyle name="ปกติ 9 4" xfId="3783" xr:uid="{00000000-0005-0000-0000-0000CD0E0000}"/>
    <cellStyle name="ปกติ 9_CPI_Y'52_TOP_GG 1" xfId="3784" xr:uid="{00000000-0005-0000-0000-0000CE0E0000}"/>
    <cellStyle name="ปกติ_3.SPE_(CL)_Q2'50_PBC" xfId="3847" xr:uid="{00000000-0005-0000-0000-0000CF0E0000}"/>
    <cellStyle name="เปอร์เซ็นต์ 10" xfId="3785" xr:uid="{00000000-0005-0000-0000-0000D00E0000}"/>
    <cellStyle name="เปอร์เซ็นต์ 10 2" xfId="3786" xr:uid="{00000000-0005-0000-0000-0000D10E0000}"/>
    <cellStyle name="เปอร์เซ็นต์ 10 2 2" xfId="3787" xr:uid="{00000000-0005-0000-0000-0000D20E0000}"/>
    <cellStyle name="เปอร์เซ็นต์ 10 2 3" xfId="3788" xr:uid="{00000000-0005-0000-0000-0000D30E0000}"/>
    <cellStyle name="เปอร์เซ็นต์ 10 3" xfId="3789" xr:uid="{00000000-0005-0000-0000-0000D40E0000}"/>
    <cellStyle name="เปอร์เซ็นต์ 10 4" xfId="3790" xr:uid="{00000000-0005-0000-0000-0000D50E0000}"/>
    <cellStyle name="เปอร์เซ็นต์ 11" xfId="3791" xr:uid="{00000000-0005-0000-0000-0000D60E0000}"/>
    <cellStyle name="เปอร์เซ็นต์ 11 2" xfId="3792" xr:uid="{00000000-0005-0000-0000-0000D70E0000}"/>
    <cellStyle name="เปอร์เซ็นต์ 11 2 2" xfId="3793" xr:uid="{00000000-0005-0000-0000-0000D80E0000}"/>
    <cellStyle name="เปอร์เซ็นต์ 11 2 3" xfId="3794" xr:uid="{00000000-0005-0000-0000-0000D90E0000}"/>
    <cellStyle name="เปอร์เซ็นต์ 11 2 3 2" xfId="4678" xr:uid="{1A088C1C-B39C-420E-98FB-E543838B6D08}"/>
    <cellStyle name="เปอร์เซ็นต์ 11 3" xfId="3795" xr:uid="{00000000-0005-0000-0000-0000DA0E0000}"/>
    <cellStyle name="เปอร์เซ็นต์ 11 4" xfId="3796" xr:uid="{00000000-0005-0000-0000-0000DB0E0000}"/>
    <cellStyle name="เปอร์เซ็นต์ 2" xfId="3797" xr:uid="{00000000-0005-0000-0000-0000DC0E0000}"/>
    <cellStyle name="เปอร์เซ็นต์ 2 2" xfId="3798" xr:uid="{00000000-0005-0000-0000-0000DD0E0000}"/>
    <cellStyle name="เปอร์เซ็นต์ 2 2 2" xfId="3799" xr:uid="{00000000-0005-0000-0000-0000DE0E0000}"/>
    <cellStyle name="เปอร์เซ็นต์ 2 2 2 2" xfId="3800" xr:uid="{00000000-0005-0000-0000-0000DF0E0000}"/>
    <cellStyle name="เปอร์เซ็นต์ 2 2 2 2 2" xfId="3801" xr:uid="{00000000-0005-0000-0000-0000E00E0000}"/>
    <cellStyle name="เปอร์เซ็นต์ 2 2 2 2 3" xfId="3802" xr:uid="{00000000-0005-0000-0000-0000E10E0000}"/>
    <cellStyle name="เปอร์เซ็นต์ 2 2 2 3" xfId="3803" xr:uid="{00000000-0005-0000-0000-0000E20E0000}"/>
    <cellStyle name="เปอร์เซ็นต์ 2 2 2 4" xfId="3804" xr:uid="{00000000-0005-0000-0000-0000E30E0000}"/>
    <cellStyle name="เปอร์เซ็นต์ 2 2 3" xfId="3805" xr:uid="{00000000-0005-0000-0000-0000E40E0000}"/>
    <cellStyle name="เปอร์เซ็นต์ 2 2 4" xfId="3806" xr:uid="{00000000-0005-0000-0000-0000E50E0000}"/>
    <cellStyle name="เปอร์เซ็นต์ 2 3" xfId="3807" xr:uid="{00000000-0005-0000-0000-0000E60E0000}"/>
    <cellStyle name="เปอร์เซ็นต์ 2 3 2" xfId="3808" xr:uid="{00000000-0005-0000-0000-0000E70E0000}"/>
    <cellStyle name="เปอร์เซ็นต์ 2 3 3" xfId="3809" xr:uid="{00000000-0005-0000-0000-0000E80E0000}"/>
    <cellStyle name="เปอร์เซ็นต์ 2 4" xfId="3810" xr:uid="{00000000-0005-0000-0000-0000E90E0000}"/>
    <cellStyle name="เปอร์เซ็นต์ 2 4 2" xfId="3811" xr:uid="{00000000-0005-0000-0000-0000EA0E0000}"/>
    <cellStyle name="เปอร์เซ็นต์ 2 4 3" xfId="3812" xr:uid="{00000000-0005-0000-0000-0000EB0E0000}"/>
    <cellStyle name="เปอร์เซ็นต์ 2 5" xfId="3813" xr:uid="{00000000-0005-0000-0000-0000EC0E0000}"/>
    <cellStyle name="เปอร์เซ็นต์ 2 6" xfId="3814" xr:uid="{00000000-0005-0000-0000-0000ED0E0000}"/>
    <cellStyle name="เปอร์เซ็นต์ 3" xfId="3815" xr:uid="{00000000-0005-0000-0000-0000EE0E0000}"/>
    <cellStyle name="เปอร์เซ็นต์ 3 2" xfId="3816" xr:uid="{00000000-0005-0000-0000-0000EF0E0000}"/>
    <cellStyle name="เปอร์เซ็นต์ 3 3" xfId="3817" xr:uid="{00000000-0005-0000-0000-0000F00E0000}"/>
    <cellStyle name="เปอร์เซ็นต์ 4" xfId="3818" xr:uid="{00000000-0005-0000-0000-0000F10E0000}"/>
    <cellStyle name="เปอร์เซ็นต์ 4 2" xfId="3819" xr:uid="{00000000-0005-0000-0000-0000F20E0000}"/>
    <cellStyle name="เปอร์เซ็นต์ 4 3" xfId="3820" xr:uid="{00000000-0005-0000-0000-0000F30E0000}"/>
    <cellStyle name="เปอร์เซ็นต์ 5" xfId="3821" xr:uid="{00000000-0005-0000-0000-0000F40E0000}"/>
    <cellStyle name="เปอร์เซ็นต์ 5 2" xfId="3822" xr:uid="{00000000-0005-0000-0000-0000F50E0000}"/>
    <cellStyle name="เปอร์เซ็นต์ 5 3" xfId="3823" xr:uid="{00000000-0005-0000-0000-0000F60E0000}"/>
    <cellStyle name="เปอร์เซ็นต์ 6" xfId="3824" xr:uid="{00000000-0005-0000-0000-0000F70E0000}"/>
    <cellStyle name="เปอร์เซ็นต์ 6 2" xfId="3825" xr:uid="{00000000-0005-0000-0000-0000F80E0000}"/>
    <cellStyle name="เปอร์เซ็นต์ 6 3" xfId="3826" xr:uid="{00000000-0005-0000-0000-0000F90E0000}"/>
    <cellStyle name="เปอร์เซ็นต์ 7" xfId="3827" xr:uid="{00000000-0005-0000-0000-0000FA0E0000}"/>
    <cellStyle name="เปอร์เซ็นต์ 7 2" xfId="3828" xr:uid="{00000000-0005-0000-0000-0000FB0E0000}"/>
    <cellStyle name="เปอร์เซ็นต์ 7 3" xfId="3829" xr:uid="{00000000-0005-0000-0000-0000FC0E0000}"/>
    <cellStyle name="เปอร์เซ็นต์ 8" xfId="3830" xr:uid="{00000000-0005-0000-0000-0000FD0E0000}"/>
    <cellStyle name="เปอร์เซ็นต์ 8 2" xfId="3831" xr:uid="{00000000-0005-0000-0000-0000FE0E0000}"/>
    <cellStyle name="เปอร์เซ็นต์ 8 3" xfId="3832" xr:uid="{00000000-0005-0000-0000-0000FF0E0000}"/>
    <cellStyle name="เปอร์เซ็นต์ 9" xfId="3833" xr:uid="{00000000-0005-0000-0000-0000000F0000}"/>
    <cellStyle name="เปอร์เซ็นต์ 9 2" xfId="3834" xr:uid="{00000000-0005-0000-0000-0000010F0000}"/>
    <cellStyle name="เปอร์เซ็นต์ 9 3" xfId="3835" xr:uid="{00000000-0005-0000-0000-0000020F0000}"/>
    <cellStyle name="ฤธถ [0]_95" xfId="3836" xr:uid="{00000000-0005-0000-0000-0000030F0000}"/>
    <cellStyle name="ฤธถ_95" xfId="3837" xr:uid="{00000000-0005-0000-0000-0000040F0000}"/>
    <cellStyle name="ล๋ศญ [0]_95" xfId="3838" xr:uid="{00000000-0005-0000-0000-0000050F0000}"/>
    <cellStyle name="ล๋ศญ_95" xfId="3839" xr:uid="{00000000-0005-0000-0000-0000060F0000}"/>
    <cellStyle name="วฅมุ_4ฟ๙ฝวภ๛" xfId="3840" xr:uid="{00000000-0005-0000-0000-0000070F0000}"/>
    <cellStyle name="표준_학술대회참가자일정-최종" xfId="3841" xr:uid="{00000000-0005-0000-0000-0000080F0000}"/>
    <cellStyle name="一般_FG Cost 2007" xfId="3842" xr:uid="{00000000-0005-0000-0000-0000090F0000}"/>
    <cellStyle name="千分位_FR-SA-03-B Goods Returned Form Update 24-5-2006" xfId="3843" xr:uid="{00000000-0005-0000-0000-00000A0F0000}"/>
    <cellStyle name="標準_FIXED ASSET" xfId="3844" xr:uid="{00000000-0005-0000-0000-00000B0F0000}"/>
    <cellStyle name="貨幣_FR-SA-03-B Goods Returned Form Update 24-5-2006" xfId="3845" xr:uid="{00000000-0005-0000-0000-00000C0F0000}"/>
  </cellStyles>
  <dxfs count="0"/>
  <tableStyles count="0" defaultTableStyle="TableStyleMedium9" defaultPivotStyle="PivotStyleLight16"/>
  <colors>
    <mruColors>
      <color rgb="FFFFFF75"/>
      <color rgb="FFFF33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82"/>
  <sheetViews>
    <sheetView view="pageBreakPreview" topLeftCell="A70" zoomScaleNormal="70" zoomScaleSheetLayoutView="100" zoomScalePageLayoutView="90" workbookViewId="0">
      <selection activeCell="B69" sqref="B69"/>
    </sheetView>
  </sheetViews>
  <sheetFormatPr defaultColWidth="9.36328125" defaultRowHeight="24" customHeight="1"/>
  <cols>
    <col min="1" max="1" width="1.6328125" style="3" customWidth="1"/>
    <col min="2" max="2" width="45.1796875" style="3" customWidth="1"/>
    <col min="3" max="3" width="6.36328125" style="2" customWidth="1"/>
    <col min="4" max="4" width="1" style="3" customWidth="1"/>
    <col min="5" max="5" width="14.81640625" style="3" customWidth="1"/>
    <col min="6" max="6" width="1" style="3" customWidth="1"/>
    <col min="7" max="7" width="14.81640625" style="3" customWidth="1"/>
    <col min="8" max="8" width="1" style="3" customWidth="1"/>
    <col min="9" max="9" width="14.81640625" style="3" customWidth="1"/>
    <col min="10" max="10" width="1" style="3" customWidth="1"/>
    <col min="11" max="11" width="14.81640625" style="3" customWidth="1"/>
    <col min="12" max="15" width="10.36328125" style="3" customWidth="1"/>
    <col min="16" max="16" width="9.453125" style="3" customWidth="1"/>
    <col min="17" max="16384" width="9.36328125" style="3"/>
  </cols>
  <sheetData>
    <row r="1" spans="1:11" ht="24" customHeight="1">
      <c r="A1" s="1" t="s">
        <v>13</v>
      </c>
      <c r="B1" s="253"/>
      <c r="D1" s="254"/>
      <c r="E1" s="254"/>
      <c r="F1" s="254"/>
      <c r="G1" s="254"/>
      <c r="H1" s="254"/>
      <c r="I1" s="254"/>
      <c r="J1" s="254"/>
      <c r="K1" s="28"/>
    </row>
    <row r="2" spans="1:11" ht="24" customHeight="1">
      <c r="A2" s="1" t="s">
        <v>21</v>
      </c>
      <c r="B2" s="253"/>
      <c r="D2" s="254"/>
      <c r="E2" s="254"/>
      <c r="F2" s="254"/>
      <c r="G2" s="254"/>
      <c r="H2" s="254"/>
      <c r="I2" s="254"/>
      <c r="J2" s="254"/>
      <c r="K2" s="28"/>
    </row>
    <row r="3" spans="1:11" ht="24" customHeight="1">
      <c r="A3" s="255" t="s">
        <v>173</v>
      </c>
    </row>
    <row r="4" spans="1:11" ht="16.25" customHeight="1">
      <c r="A4" s="4"/>
    </row>
    <row r="5" spans="1:11" ht="24" customHeight="1">
      <c r="A5" s="256" t="s">
        <v>0</v>
      </c>
    </row>
    <row r="6" spans="1:11" ht="21.5" customHeight="1">
      <c r="E6" s="320" t="s">
        <v>52</v>
      </c>
      <c r="F6" s="320"/>
      <c r="G6" s="320"/>
      <c r="H6" s="320"/>
      <c r="I6" s="320"/>
      <c r="J6" s="320"/>
      <c r="K6" s="320"/>
    </row>
    <row r="7" spans="1:11" ht="24" customHeight="1">
      <c r="E7" s="319" t="s">
        <v>95</v>
      </c>
      <c r="F7" s="319"/>
      <c r="G7" s="319"/>
      <c r="I7" s="2"/>
      <c r="J7" s="2"/>
      <c r="K7" s="2"/>
    </row>
    <row r="8" spans="1:11" ht="24" customHeight="1">
      <c r="E8" s="320" t="s">
        <v>14</v>
      </c>
      <c r="F8" s="320"/>
      <c r="G8" s="320"/>
      <c r="I8" s="320" t="s">
        <v>96</v>
      </c>
      <c r="J8" s="320"/>
      <c r="K8" s="320"/>
    </row>
    <row r="9" spans="1:11" ht="22.5" customHeight="1">
      <c r="E9" s="257" t="s">
        <v>174</v>
      </c>
      <c r="F9" s="257"/>
      <c r="G9" s="257" t="s">
        <v>135</v>
      </c>
      <c r="I9" s="258" t="str">
        <f>+E9</f>
        <v>September 30,2023</v>
      </c>
      <c r="J9" s="5"/>
      <c r="K9" s="2" t="str">
        <f>+G9</f>
        <v>December 31,2022</v>
      </c>
    </row>
    <row r="10" spans="1:11" ht="22.5" customHeight="1">
      <c r="E10" s="5" t="s">
        <v>149</v>
      </c>
      <c r="F10" s="5"/>
      <c r="G10" s="5"/>
      <c r="I10" s="5" t="s">
        <v>149</v>
      </c>
      <c r="J10" s="5"/>
      <c r="K10" s="5"/>
    </row>
    <row r="11" spans="1:11" ht="22" customHeight="1">
      <c r="C11" s="6" t="s">
        <v>6</v>
      </c>
      <c r="E11" s="259" t="s">
        <v>150</v>
      </c>
      <c r="F11" s="5"/>
      <c r="G11" s="259" t="s">
        <v>151</v>
      </c>
      <c r="I11" s="259" t="s">
        <v>150</v>
      </c>
      <c r="J11" s="5"/>
      <c r="K11" s="259" t="s">
        <v>151</v>
      </c>
    </row>
    <row r="12" spans="1:11" ht="24" customHeight="1">
      <c r="A12" s="7" t="s">
        <v>1</v>
      </c>
      <c r="C12" s="8"/>
      <c r="D12" s="8"/>
      <c r="E12" s="9"/>
      <c r="F12" s="9"/>
      <c r="G12" s="9"/>
      <c r="H12" s="2"/>
      <c r="I12" s="9"/>
      <c r="J12" s="9"/>
      <c r="K12" s="9"/>
    </row>
    <row r="13" spans="1:11" ht="24" customHeight="1">
      <c r="A13" s="10" t="s">
        <v>2</v>
      </c>
      <c r="C13" s="5"/>
      <c r="D13" s="10"/>
      <c r="E13" s="111">
        <v>18280639</v>
      </c>
      <c r="F13" s="86"/>
      <c r="G13" s="111">
        <v>16938379</v>
      </c>
      <c r="H13" s="86"/>
      <c r="I13" s="111">
        <v>18280639</v>
      </c>
      <c r="J13" s="260"/>
      <c r="K13" s="111">
        <v>16938379</v>
      </c>
    </row>
    <row r="14" spans="1:11" ht="24" customHeight="1">
      <c r="A14" s="10" t="s">
        <v>109</v>
      </c>
      <c r="B14" s="261"/>
      <c r="C14" s="262" t="s">
        <v>142</v>
      </c>
      <c r="D14" s="10"/>
      <c r="E14" s="111">
        <v>99863118</v>
      </c>
      <c r="F14" s="86"/>
      <c r="G14" s="111">
        <v>112986772</v>
      </c>
      <c r="H14" s="86"/>
      <c r="I14" s="111">
        <v>99863118</v>
      </c>
      <c r="J14" s="260"/>
      <c r="K14" s="111">
        <v>112986772</v>
      </c>
    </row>
    <row r="15" spans="1:11" ht="24" customHeight="1">
      <c r="A15" s="10" t="s">
        <v>134</v>
      </c>
      <c r="B15" s="261"/>
      <c r="C15" s="5">
        <v>4</v>
      </c>
      <c r="D15" s="10"/>
      <c r="E15" s="111">
        <v>344539619</v>
      </c>
      <c r="F15" s="86"/>
      <c r="G15" s="111">
        <v>329277190</v>
      </c>
      <c r="H15" s="86"/>
      <c r="I15" s="111">
        <v>344539619</v>
      </c>
      <c r="J15" s="260"/>
      <c r="K15" s="111">
        <v>329277190</v>
      </c>
    </row>
    <row r="16" spans="1:11" ht="24" customHeight="1">
      <c r="A16" s="10" t="s">
        <v>87</v>
      </c>
      <c r="C16" s="5">
        <v>5</v>
      </c>
      <c r="D16" s="10"/>
      <c r="E16" s="111">
        <v>0</v>
      </c>
      <c r="F16" s="88"/>
      <c r="G16" s="111">
        <v>30000000</v>
      </c>
      <c r="H16" s="86"/>
      <c r="I16" s="111">
        <v>0</v>
      </c>
      <c r="J16" s="260"/>
      <c r="K16" s="111">
        <v>30000000</v>
      </c>
    </row>
    <row r="17" spans="1:15" ht="24" customHeight="1">
      <c r="A17" s="7" t="s">
        <v>32</v>
      </c>
      <c r="C17" s="5"/>
      <c r="D17" s="8"/>
      <c r="E17" s="112">
        <f t="shared" ref="E17" si="0">SUM(E13:E16)</f>
        <v>462683376</v>
      </c>
      <c r="F17" s="119"/>
      <c r="G17" s="112">
        <f>SUM(G13:G16)</f>
        <v>489202341</v>
      </c>
      <c r="H17" s="16"/>
      <c r="I17" s="112">
        <f>SUM(I13:I16)</f>
        <v>462683376</v>
      </c>
      <c r="J17" s="17"/>
      <c r="K17" s="112">
        <f>SUM(K13:K16)</f>
        <v>489202341</v>
      </c>
    </row>
    <row r="18" spans="1:15" ht="17.5" customHeight="1">
      <c r="A18" s="4"/>
      <c r="C18" s="8"/>
      <c r="D18" s="8"/>
      <c r="E18" s="12"/>
      <c r="F18" s="35"/>
      <c r="G18" s="12"/>
      <c r="H18" s="2"/>
      <c r="I18" s="12"/>
      <c r="J18" s="263"/>
      <c r="K18" s="12"/>
    </row>
    <row r="19" spans="1:15" ht="24" customHeight="1">
      <c r="A19" s="7" t="s">
        <v>55</v>
      </c>
      <c r="C19" s="8"/>
      <c r="D19" s="8"/>
      <c r="E19" s="12"/>
      <c r="F19" s="12"/>
      <c r="G19" s="12"/>
      <c r="H19" s="2"/>
      <c r="I19" s="12"/>
      <c r="J19" s="263"/>
      <c r="K19" s="12"/>
    </row>
    <row r="20" spans="1:15" ht="24" customHeight="1">
      <c r="A20" s="264" t="s">
        <v>91</v>
      </c>
      <c r="B20" s="10"/>
      <c r="C20" s="5">
        <v>6</v>
      </c>
      <c r="D20" s="10"/>
      <c r="E20" s="111">
        <v>239136764</v>
      </c>
      <c r="F20" s="86"/>
      <c r="G20" s="111">
        <v>246454172</v>
      </c>
      <c r="H20" s="86"/>
      <c r="I20" s="111">
        <v>239136764</v>
      </c>
      <c r="J20" s="260"/>
      <c r="K20" s="111">
        <v>246454172</v>
      </c>
    </row>
    <row r="21" spans="1:15" ht="24" customHeight="1">
      <c r="A21" s="10" t="s">
        <v>63</v>
      </c>
      <c r="C21" s="5">
        <v>7</v>
      </c>
      <c r="D21" s="10"/>
      <c r="E21" s="111">
        <v>45552096</v>
      </c>
      <c r="F21" s="86"/>
      <c r="G21" s="111">
        <v>46380101</v>
      </c>
      <c r="H21" s="86"/>
      <c r="I21" s="111">
        <v>64975194</v>
      </c>
      <c r="J21" s="260"/>
      <c r="K21" s="111">
        <v>65433703</v>
      </c>
    </row>
    <row r="22" spans="1:15" ht="24" customHeight="1">
      <c r="A22" s="10" t="s">
        <v>75</v>
      </c>
      <c r="B22" s="10"/>
      <c r="C22" s="5"/>
      <c r="D22" s="10"/>
      <c r="E22" s="111">
        <v>3868638</v>
      </c>
      <c r="F22" s="86"/>
      <c r="G22" s="111">
        <v>3868638</v>
      </c>
      <c r="H22" s="86"/>
      <c r="I22" s="111">
        <v>3868638</v>
      </c>
      <c r="J22" s="260"/>
      <c r="K22" s="111">
        <v>3868638</v>
      </c>
    </row>
    <row r="23" spans="1:15" ht="24" customHeight="1">
      <c r="A23" s="10" t="s">
        <v>64</v>
      </c>
      <c r="C23" s="5">
        <v>8</v>
      </c>
      <c r="D23" s="10"/>
      <c r="E23" s="111">
        <v>22062678</v>
      </c>
      <c r="F23" s="86"/>
      <c r="G23" s="111">
        <v>22366832</v>
      </c>
      <c r="H23" s="86"/>
      <c r="I23" s="111">
        <v>22062678</v>
      </c>
      <c r="J23" s="260"/>
      <c r="K23" s="111">
        <v>22366832</v>
      </c>
    </row>
    <row r="24" spans="1:15" ht="24" customHeight="1">
      <c r="A24" s="3" t="s">
        <v>86</v>
      </c>
      <c r="C24" s="5"/>
      <c r="D24" s="10"/>
      <c r="E24" s="111">
        <v>1882657</v>
      </c>
      <c r="F24" s="86"/>
      <c r="G24" s="111">
        <v>2745158</v>
      </c>
      <c r="H24" s="86"/>
      <c r="I24" s="111">
        <v>1882657</v>
      </c>
      <c r="J24" s="260"/>
      <c r="K24" s="111">
        <v>2745158</v>
      </c>
    </row>
    <row r="25" spans="1:15" ht="24" customHeight="1">
      <c r="A25" s="10" t="s">
        <v>73</v>
      </c>
      <c r="C25" s="5"/>
      <c r="D25" s="10"/>
      <c r="E25" s="111">
        <v>2263214</v>
      </c>
      <c r="F25" s="86"/>
      <c r="G25" s="111">
        <v>2632759</v>
      </c>
      <c r="H25" s="86"/>
      <c r="I25" s="111">
        <v>2263214</v>
      </c>
      <c r="J25" s="260"/>
      <c r="K25" s="111">
        <v>2632759</v>
      </c>
    </row>
    <row r="26" spans="1:15" ht="24" customHeight="1">
      <c r="A26" s="10" t="s">
        <v>48</v>
      </c>
      <c r="C26" s="5"/>
      <c r="D26" s="10"/>
      <c r="E26" s="87">
        <v>28825392</v>
      </c>
      <c r="F26" s="86"/>
      <c r="G26" s="87">
        <v>32758605</v>
      </c>
      <c r="H26" s="86"/>
      <c r="I26" s="111">
        <v>29816837</v>
      </c>
      <c r="J26" s="260"/>
      <c r="K26" s="111">
        <v>33658355</v>
      </c>
    </row>
    <row r="27" spans="1:15" ht="24" customHeight="1">
      <c r="A27" s="10" t="s">
        <v>56</v>
      </c>
      <c r="C27" s="5"/>
      <c r="D27" s="10"/>
      <c r="E27" s="113">
        <v>3668364</v>
      </c>
      <c r="F27" s="88"/>
      <c r="G27" s="113">
        <v>3724757</v>
      </c>
      <c r="H27" s="89"/>
      <c r="I27" s="113">
        <v>3668364</v>
      </c>
      <c r="J27" s="12"/>
      <c r="K27" s="113">
        <v>3724757</v>
      </c>
    </row>
    <row r="28" spans="1:15" ht="24" customHeight="1">
      <c r="A28" s="7" t="s">
        <v>57</v>
      </c>
      <c r="C28" s="8"/>
      <c r="D28" s="8"/>
      <c r="E28" s="14">
        <f>SUM(E20:E27)</f>
        <v>347259803</v>
      </c>
      <c r="F28" s="18"/>
      <c r="G28" s="14">
        <f>SUM(G20:G27)</f>
        <v>360931022</v>
      </c>
      <c r="H28" s="16"/>
      <c r="I28" s="14">
        <f>SUM(I20:I27)</f>
        <v>367674346</v>
      </c>
      <c r="J28" s="17"/>
      <c r="K28" s="14">
        <f>SUM(K20:K27)</f>
        <v>380884374</v>
      </c>
      <c r="M28" s="12"/>
      <c r="N28" s="265"/>
      <c r="O28" s="12"/>
    </row>
    <row r="29" spans="1:15" ht="16.25" customHeight="1">
      <c r="A29" s="4"/>
      <c r="C29" s="8"/>
      <c r="D29" s="8"/>
      <c r="E29" s="12"/>
      <c r="F29" s="12"/>
      <c r="G29" s="12"/>
      <c r="H29" s="2"/>
      <c r="I29" s="12"/>
      <c r="J29" s="19"/>
      <c r="K29" s="12"/>
      <c r="M29" s="12"/>
      <c r="N29" s="265"/>
      <c r="O29" s="12"/>
    </row>
    <row r="30" spans="1:15" ht="24" customHeight="1" thickBot="1">
      <c r="A30" s="7" t="s">
        <v>3</v>
      </c>
      <c r="C30" s="8"/>
      <c r="D30" s="8"/>
      <c r="E30" s="20">
        <f>+E17+E28</f>
        <v>809943179</v>
      </c>
      <c r="F30" s="18"/>
      <c r="G30" s="20">
        <f>+G17+G28</f>
        <v>850133363</v>
      </c>
      <c r="H30" s="16"/>
      <c r="I30" s="20">
        <f>+I17+I28</f>
        <v>830357722</v>
      </c>
      <c r="J30" s="17"/>
      <c r="K30" s="20">
        <f>+K17+K28</f>
        <v>870086715</v>
      </c>
      <c r="L30" s="265"/>
      <c r="M30" s="265"/>
      <c r="N30" s="265"/>
      <c r="O30" s="265"/>
    </row>
    <row r="31" spans="1:15" ht="21" customHeight="1" thickTop="1">
      <c r="D31" s="2"/>
      <c r="E31" s="7"/>
      <c r="F31" s="12"/>
      <c r="G31" s="7"/>
      <c r="H31" s="2"/>
      <c r="I31" s="7"/>
      <c r="J31" s="266"/>
      <c r="K31" s="12"/>
      <c r="N31" s="265"/>
    </row>
    <row r="32" spans="1:15" ht="24" customHeight="1">
      <c r="D32" s="2"/>
      <c r="E32" s="9"/>
      <c r="F32" s="9"/>
      <c r="G32" s="9"/>
      <c r="H32" s="2"/>
      <c r="I32" s="9"/>
      <c r="J32" s="9"/>
      <c r="K32" s="19"/>
      <c r="N32" s="265"/>
    </row>
    <row r="33" spans="1:16" ht="24" customHeight="1">
      <c r="A33" s="7" t="str">
        <f>A1</f>
        <v>NEWCITY (BANGKOK) PUBLIC COMPANY LIMITED</v>
      </c>
      <c r="B33" s="253"/>
      <c r="D33" s="254"/>
      <c r="E33" s="254"/>
      <c r="F33" s="254"/>
      <c r="G33" s="254"/>
      <c r="H33" s="254"/>
      <c r="I33" s="254"/>
      <c r="J33" s="254"/>
      <c r="K33" s="28"/>
      <c r="N33" s="265"/>
    </row>
    <row r="34" spans="1:16" ht="24" customHeight="1">
      <c r="A34" s="1" t="s">
        <v>58</v>
      </c>
      <c r="B34" s="253"/>
      <c r="D34" s="254"/>
      <c r="E34" s="254"/>
      <c r="F34" s="254"/>
      <c r="G34" s="254"/>
      <c r="H34" s="254"/>
      <c r="I34" s="254"/>
      <c r="J34" s="254"/>
      <c r="K34" s="28"/>
      <c r="N34" s="265"/>
    </row>
    <row r="35" spans="1:16" ht="24" customHeight="1">
      <c r="A35" s="4" t="str">
        <f>A3</f>
        <v>AS AT SEPTEMBER 30, 2023</v>
      </c>
      <c r="B35" s="254"/>
      <c r="D35" s="254"/>
      <c r="E35" s="254"/>
      <c r="F35" s="254"/>
      <c r="G35" s="254"/>
      <c r="H35" s="254"/>
      <c r="I35" s="254"/>
      <c r="J35" s="254"/>
      <c r="K35" s="254"/>
      <c r="N35" s="265"/>
    </row>
    <row r="36" spans="1:16" ht="13.5" customHeight="1">
      <c r="A36" s="4"/>
      <c r="B36" s="254"/>
      <c r="D36" s="254"/>
      <c r="E36" s="254"/>
      <c r="F36" s="254"/>
      <c r="G36" s="254"/>
      <c r="H36" s="254"/>
      <c r="I36" s="254"/>
      <c r="J36" s="254"/>
      <c r="K36" s="254"/>
      <c r="N36" s="265"/>
    </row>
    <row r="37" spans="1:16" ht="24" customHeight="1">
      <c r="A37" s="4" t="s">
        <v>22</v>
      </c>
      <c r="B37" s="253"/>
      <c r="D37" s="254"/>
      <c r="E37" s="254"/>
      <c r="F37" s="254"/>
      <c r="G37" s="254"/>
      <c r="H37" s="254"/>
      <c r="I37" s="254"/>
      <c r="J37" s="254"/>
      <c r="K37" s="254"/>
      <c r="N37" s="265"/>
    </row>
    <row r="38" spans="1:16" ht="21.5">
      <c r="E38" s="320" t="s">
        <v>52</v>
      </c>
      <c r="F38" s="320"/>
      <c r="G38" s="320"/>
      <c r="H38" s="320"/>
      <c r="I38" s="320"/>
      <c r="J38" s="320"/>
      <c r="K38" s="320"/>
      <c r="N38" s="265"/>
    </row>
    <row r="39" spans="1:16" ht="24.5" customHeight="1">
      <c r="E39" s="319" t="s">
        <v>95</v>
      </c>
      <c r="F39" s="319"/>
      <c r="G39" s="319"/>
      <c r="H39" s="2"/>
      <c r="I39" s="2"/>
      <c r="J39" s="2"/>
      <c r="K39" s="2"/>
      <c r="N39" s="265"/>
    </row>
    <row r="40" spans="1:16" ht="24" customHeight="1">
      <c r="E40" s="320" t="s">
        <v>14</v>
      </c>
      <c r="F40" s="320"/>
      <c r="G40" s="320"/>
      <c r="H40" s="2"/>
      <c r="I40" s="320" t="s">
        <v>96</v>
      </c>
      <c r="J40" s="320"/>
      <c r="K40" s="320"/>
      <c r="N40" s="265"/>
    </row>
    <row r="41" spans="1:16" ht="24" customHeight="1">
      <c r="E41" s="257" t="s">
        <v>174</v>
      </c>
      <c r="F41" s="257"/>
      <c r="G41" s="257" t="s">
        <v>135</v>
      </c>
      <c r="I41" s="258" t="str">
        <f>+E41</f>
        <v>September 30,2023</v>
      </c>
      <c r="J41" s="5"/>
      <c r="K41" s="2" t="str">
        <f>+G41</f>
        <v>December 31,2022</v>
      </c>
    </row>
    <row r="42" spans="1:16" ht="22" customHeight="1">
      <c r="E42" s="5" t="s">
        <v>149</v>
      </c>
      <c r="F42" s="5"/>
      <c r="G42" s="5"/>
      <c r="I42" s="5" t="s">
        <v>149</v>
      </c>
      <c r="J42" s="5"/>
      <c r="K42" s="5"/>
    </row>
    <row r="43" spans="1:16" ht="21.5" customHeight="1">
      <c r="C43" s="6" t="s">
        <v>6</v>
      </c>
      <c r="E43" s="259" t="s">
        <v>150</v>
      </c>
      <c r="F43" s="5"/>
      <c r="G43" s="259" t="s">
        <v>151</v>
      </c>
      <c r="I43" s="259" t="s">
        <v>150</v>
      </c>
      <c r="J43" s="5"/>
      <c r="K43" s="259" t="s">
        <v>151</v>
      </c>
    </row>
    <row r="44" spans="1:16" ht="24" customHeight="1">
      <c r="A44" s="7" t="s">
        <v>4</v>
      </c>
      <c r="D44" s="9"/>
      <c r="E44" s="21"/>
      <c r="F44" s="21"/>
      <c r="G44" s="21"/>
      <c r="I44" s="21"/>
      <c r="J44" s="21"/>
      <c r="K44" s="21"/>
      <c r="N44" s="265"/>
    </row>
    <row r="45" spans="1:16" ht="24" customHeight="1">
      <c r="A45" s="10" t="s">
        <v>156</v>
      </c>
      <c r="B45" s="264"/>
      <c r="C45" s="5">
        <v>9</v>
      </c>
      <c r="D45" s="10"/>
      <c r="E45" s="111">
        <v>170457851</v>
      </c>
      <c r="F45" s="86"/>
      <c r="G45" s="111">
        <v>209774185</v>
      </c>
      <c r="H45" s="86"/>
      <c r="I45" s="111">
        <v>170457851</v>
      </c>
      <c r="J45" s="260"/>
      <c r="K45" s="111">
        <v>209774185</v>
      </c>
      <c r="M45" s="12"/>
      <c r="N45" s="265"/>
      <c r="O45" s="12"/>
      <c r="P45" s="260"/>
    </row>
    <row r="46" spans="1:16" ht="24" customHeight="1">
      <c r="A46" s="10" t="s">
        <v>65</v>
      </c>
      <c r="B46" s="261"/>
      <c r="C46" s="5"/>
      <c r="D46" s="10"/>
      <c r="E46" s="111">
        <v>98818504</v>
      </c>
      <c r="F46" s="90"/>
      <c r="G46" s="111">
        <v>106793526</v>
      </c>
      <c r="H46" s="86"/>
      <c r="I46" s="111">
        <v>98818504</v>
      </c>
      <c r="J46" s="19"/>
      <c r="K46" s="111">
        <v>106793526</v>
      </c>
      <c r="M46" s="19"/>
      <c r="N46" s="265"/>
      <c r="O46" s="19"/>
      <c r="P46" s="260"/>
    </row>
    <row r="47" spans="1:16" ht="24" customHeight="1">
      <c r="A47" s="10" t="s">
        <v>81</v>
      </c>
      <c r="B47" s="261"/>
      <c r="C47" s="5"/>
      <c r="D47" s="10"/>
      <c r="E47" s="111">
        <v>163801</v>
      </c>
      <c r="F47" s="86"/>
      <c r="G47" s="111">
        <v>641924</v>
      </c>
      <c r="H47" s="86"/>
      <c r="I47" s="111">
        <v>163801</v>
      </c>
      <c r="J47" s="19"/>
      <c r="K47" s="111">
        <v>641924</v>
      </c>
      <c r="M47" s="12"/>
      <c r="N47" s="265"/>
      <c r="O47" s="12"/>
      <c r="P47" s="260"/>
    </row>
    <row r="48" spans="1:16" ht="24" customHeight="1">
      <c r="A48" s="10" t="s">
        <v>74</v>
      </c>
      <c r="B48" s="261"/>
      <c r="C48" s="5"/>
      <c r="D48" s="10"/>
      <c r="E48" s="114">
        <v>2364247</v>
      </c>
      <c r="F48" s="86"/>
      <c r="G48" s="114">
        <v>2329464</v>
      </c>
      <c r="H48" s="86"/>
      <c r="I48" s="114">
        <v>2364247</v>
      </c>
      <c r="J48" s="19"/>
      <c r="K48" s="114">
        <v>2329464</v>
      </c>
      <c r="M48" s="12"/>
      <c r="N48" s="265"/>
      <c r="O48" s="12"/>
      <c r="P48" s="260"/>
    </row>
    <row r="49" spans="1:15" ht="24" customHeight="1">
      <c r="A49" s="7" t="s">
        <v>35</v>
      </c>
      <c r="B49" s="10"/>
      <c r="C49" s="267"/>
      <c r="D49" s="13"/>
      <c r="E49" s="22">
        <f>SUM(E45:E48)</f>
        <v>271804403</v>
      </c>
      <c r="F49" s="17"/>
      <c r="G49" s="22">
        <f>SUM(G45:G48)</f>
        <v>319539099</v>
      </c>
      <c r="H49" s="4"/>
      <c r="I49" s="22">
        <f>SUM(I45:I48)</f>
        <v>271804403</v>
      </c>
      <c r="J49" s="17"/>
      <c r="K49" s="22">
        <f>SUM(K45:K48)</f>
        <v>319539099</v>
      </c>
      <c r="L49" s="19"/>
      <c r="M49" s="12"/>
      <c r="N49" s="265"/>
      <c r="O49" s="12"/>
    </row>
    <row r="50" spans="1:15" ht="16" customHeight="1">
      <c r="A50" s="7"/>
      <c r="B50" s="10"/>
      <c r="C50" s="267"/>
      <c r="D50" s="13"/>
      <c r="E50" s="19"/>
      <c r="F50" s="19"/>
      <c r="G50" s="19"/>
      <c r="I50" s="19"/>
      <c r="J50" s="19"/>
      <c r="K50" s="19"/>
      <c r="M50" s="19"/>
      <c r="N50" s="265"/>
      <c r="O50" s="19"/>
    </row>
    <row r="51" spans="1:15" ht="24" customHeight="1">
      <c r="A51" s="7" t="s">
        <v>61</v>
      </c>
      <c r="B51" s="10"/>
      <c r="C51" s="267"/>
      <c r="D51" s="13"/>
      <c r="E51" s="19"/>
      <c r="F51" s="19"/>
      <c r="G51" s="19"/>
      <c r="I51" s="19"/>
      <c r="J51" s="19"/>
      <c r="K51" s="19"/>
      <c r="M51" s="12"/>
      <c r="N51" s="265"/>
      <c r="O51" s="12"/>
    </row>
    <row r="52" spans="1:15" ht="24" customHeight="1">
      <c r="A52" s="10" t="s">
        <v>49</v>
      </c>
      <c r="C52" s="267"/>
      <c r="D52" s="13"/>
      <c r="E52" s="111">
        <v>38415732</v>
      </c>
      <c r="F52" s="86"/>
      <c r="G52" s="111">
        <v>39879214</v>
      </c>
      <c r="H52" s="86"/>
      <c r="I52" s="111">
        <v>38415732</v>
      </c>
      <c r="J52" s="19"/>
      <c r="K52" s="111">
        <v>39879214</v>
      </c>
      <c r="M52" s="12"/>
      <c r="N52" s="265"/>
      <c r="O52" s="12"/>
    </row>
    <row r="53" spans="1:15" ht="24" customHeight="1">
      <c r="A53" s="10" t="s">
        <v>82</v>
      </c>
      <c r="B53" s="10"/>
      <c r="C53" s="108"/>
      <c r="D53" s="13"/>
      <c r="E53" s="111">
        <v>186078</v>
      </c>
      <c r="F53" s="86"/>
      <c r="G53" s="111">
        <v>249192</v>
      </c>
      <c r="H53" s="86"/>
      <c r="I53" s="111">
        <v>186078</v>
      </c>
      <c r="J53" s="19"/>
      <c r="K53" s="111">
        <v>249192</v>
      </c>
      <c r="M53" s="19"/>
      <c r="N53" s="265"/>
      <c r="O53" s="19"/>
    </row>
    <row r="54" spans="1:15" ht="24" customHeight="1">
      <c r="A54" s="10" t="s">
        <v>72</v>
      </c>
      <c r="B54" s="10"/>
      <c r="C54" s="108"/>
      <c r="D54" s="13"/>
      <c r="E54" s="111">
        <v>27429347</v>
      </c>
      <c r="F54" s="86"/>
      <c r="G54" s="111">
        <v>32012945</v>
      </c>
      <c r="H54" s="86"/>
      <c r="I54" s="111">
        <v>27429347</v>
      </c>
      <c r="J54" s="19"/>
      <c r="K54" s="111">
        <v>32012945</v>
      </c>
      <c r="M54" s="19"/>
      <c r="N54" s="265"/>
      <c r="O54" s="19"/>
    </row>
    <row r="55" spans="1:15" ht="24" customHeight="1">
      <c r="A55" s="10" t="s">
        <v>59</v>
      </c>
      <c r="B55" s="10"/>
      <c r="C55" s="267"/>
      <c r="D55" s="13"/>
      <c r="E55" s="113">
        <v>3141019</v>
      </c>
      <c r="F55" s="86"/>
      <c r="G55" s="113">
        <v>3265219</v>
      </c>
      <c r="H55" s="86"/>
      <c r="I55" s="113">
        <v>3141019</v>
      </c>
      <c r="J55" s="19"/>
      <c r="K55" s="113">
        <v>3265219</v>
      </c>
      <c r="M55" s="12"/>
      <c r="N55" s="265"/>
      <c r="O55" s="12"/>
    </row>
    <row r="56" spans="1:15" ht="24" customHeight="1">
      <c r="A56" s="7" t="s">
        <v>60</v>
      </c>
      <c r="B56" s="10"/>
      <c r="C56" s="267"/>
      <c r="D56" s="13"/>
      <c r="E56" s="23">
        <f>SUM(E52:E55)</f>
        <v>69172176</v>
      </c>
      <c r="F56" s="17"/>
      <c r="G56" s="23">
        <f>SUM(G52:G55)</f>
        <v>75406570</v>
      </c>
      <c r="H56" s="4"/>
      <c r="I56" s="23">
        <f>SUM(I52:I55)</f>
        <v>69172176</v>
      </c>
      <c r="J56" s="17"/>
      <c r="K56" s="23">
        <f>SUM(K52:K55)</f>
        <v>75406570</v>
      </c>
      <c r="M56" s="19"/>
      <c r="N56" s="265"/>
      <c r="O56" s="19"/>
    </row>
    <row r="57" spans="1:15" ht="16.25" customHeight="1">
      <c r="D57" s="9"/>
      <c r="E57" s="19"/>
      <c r="F57" s="19"/>
      <c r="G57" s="19"/>
      <c r="I57" s="19"/>
      <c r="J57" s="19"/>
      <c r="K57" s="19"/>
      <c r="M57" s="12"/>
      <c r="N57" s="265"/>
      <c r="O57" s="12"/>
    </row>
    <row r="58" spans="1:15" ht="24" customHeight="1">
      <c r="A58" s="7" t="s">
        <v>36</v>
      </c>
      <c r="D58" s="9"/>
      <c r="E58" s="23">
        <f>+E49+E56</f>
        <v>340976579</v>
      </c>
      <c r="F58" s="17"/>
      <c r="G58" s="23">
        <f>+G49+G56</f>
        <v>394945669</v>
      </c>
      <c r="H58" s="4"/>
      <c r="I58" s="23">
        <f>+I49+I56</f>
        <v>340976579</v>
      </c>
      <c r="J58" s="17"/>
      <c r="K58" s="23">
        <f>+K49+K56</f>
        <v>394945669</v>
      </c>
      <c r="M58" s="19"/>
      <c r="N58" s="265"/>
      <c r="O58" s="19"/>
    </row>
    <row r="59" spans="1:15" ht="16" customHeight="1">
      <c r="D59" s="9"/>
      <c r="E59" s="19"/>
      <c r="F59" s="19"/>
      <c r="G59" s="19"/>
      <c r="I59" s="19"/>
      <c r="J59" s="19"/>
      <c r="K59" s="19"/>
      <c r="M59" s="12"/>
      <c r="N59" s="265"/>
      <c r="O59" s="12"/>
    </row>
    <row r="60" spans="1:15" ht="24" customHeight="1">
      <c r="A60" s="7" t="s">
        <v>5</v>
      </c>
      <c r="D60" s="9"/>
      <c r="E60" s="19"/>
      <c r="F60" s="19"/>
      <c r="G60" s="19"/>
      <c r="I60" s="19"/>
      <c r="J60" s="19"/>
      <c r="K60" s="19"/>
      <c r="N60" s="265"/>
    </row>
    <row r="61" spans="1:15" ht="24" customHeight="1">
      <c r="B61" s="268" t="s">
        <v>67</v>
      </c>
      <c r="C61" s="268"/>
      <c r="D61" s="268"/>
      <c r="E61" s="19"/>
      <c r="F61" s="19"/>
      <c r="G61" s="19"/>
      <c r="I61" s="19"/>
      <c r="J61" s="19"/>
      <c r="K61" s="19"/>
      <c r="N61" s="265"/>
    </row>
    <row r="62" spans="1:15" ht="24" customHeight="1">
      <c r="B62" s="10" t="s">
        <v>18</v>
      </c>
      <c r="C62" s="3"/>
      <c r="D62" s="9"/>
      <c r="E62" s="19"/>
      <c r="F62" s="19"/>
      <c r="G62" s="19"/>
      <c r="I62" s="19"/>
      <c r="J62" s="19"/>
      <c r="K62" s="19"/>
      <c r="N62" s="265"/>
    </row>
    <row r="63" spans="1:15" ht="24" customHeight="1" thickBot="1">
      <c r="A63" s="10"/>
      <c r="B63" s="10" t="s">
        <v>178</v>
      </c>
      <c r="D63" s="9"/>
      <c r="E63" s="115">
        <v>149510000</v>
      </c>
      <c r="F63" s="19"/>
      <c r="G63" s="115">
        <v>149510000</v>
      </c>
      <c r="I63" s="115">
        <v>149510000</v>
      </c>
      <c r="J63" s="19">
        <v>149510000</v>
      </c>
      <c r="K63" s="115">
        <v>149510000</v>
      </c>
      <c r="N63" s="265"/>
    </row>
    <row r="64" spans="1:15" ht="24" customHeight="1" thickTop="1">
      <c r="B64" s="10" t="s">
        <v>54</v>
      </c>
      <c r="C64" s="3"/>
      <c r="D64" s="9"/>
      <c r="E64" s="19"/>
      <c r="F64" s="19"/>
      <c r="G64" s="269"/>
      <c r="I64" s="19"/>
      <c r="J64" s="19"/>
      <c r="K64" s="270"/>
      <c r="N64" s="265"/>
    </row>
    <row r="65" spans="1:19" ht="24" customHeight="1">
      <c r="A65" s="10"/>
      <c r="B65" s="10" t="s">
        <v>178</v>
      </c>
      <c r="D65" s="9"/>
      <c r="E65" s="116">
        <v>149510000</v>
      </c>
      <c r="F65" s="19"/>
      <c r="G65" s="116">
        <v>149510000</v>
      </c>
      <c r="I65" s="116">
        <v>149510000</v>
      </c>
      <c r="J65" s="19">
        <v>149510000</v>
      </c>
      <c r="K65" s="116">
        <v>149510000</v>
      </c>
      <c r="N65" s="265"/>
      <c r="P65" s="260"/>
    </row>
    <row r="66" spans="1:19" ht="14.5" customHeight="1">
      <c r="A66" s="10"/>
      <c r="D66" s="9"/>
      <c r="E66" s="19"/>
      <c r="F66" s="19"/>
      <c r="G66" s="116"/>
      <c r="I66" s="19"/>
      <c r="J66" s="19"/>
      <c r="K66" s="116"/>
      <c r="N66" s="265"/>
      <c r="P66" s="260"/>
    </row>
    <row r="67" spans="1:19" ht="24" customHeight="1">
      <c r="A67" s="10" t="s">
        <v>23</v>
      </c>
      <c r="B67" s="271"/>
      <c r="D67" s="9"/>
      <c r="E67" s="19"/>
      <c r="F67" s="19"/>
      <c r="G67" s="111"/>
      <c r="I67" s="19"/>
      <c r="J67" s="19"/>
      <c r="K67" s="111"/>
      <c r="N67" s="265"/>
      <c r="P67" s="260"/>
    </row>
    <row r="68" spans="1:19" ht="24" customHeight="1">
      <c r="A68" s="264" t="s">
        <v>46</v>
      </c>
      <c r="B68" s="10"/>
      <c r="D68" s="9"/>
      <c r="E68" s="111">
        <v>14951000</v>
      </c>
      <c r="F68" s="19"/>
      <c r="G68" s="111">
        <v>14951000</v>
      </c>
      <c r="I68" s="111">
        <v>14951000</v>
      </c>
      <c r="J68" s="19"/>
      <c r="K68" s="111">
        <v>14951000</v>
      </c>
      <c r="N68" s="265"/>
      <c r="P68" s="260"/>
    </row>
    <row r="69" spans="1:19" ht="24" customHeight="1">
      <c r="A69" s="264" t="s">
        <v>47</v>
      </c>
      <c r="B69" s="10"/>
      <c r="D69" s="9"/>
      <c r="E69" s="91">
        <v>168842157</v>
      </c>
      <c r="F69" s="91"/>
      <c r="G69" s="111">
        <v>149163520</v>
      </c>
      <c r="H69" s="272"/>
      <c r="I69" s="91">
        <v>189887672</v>
      </c>
      <c r="J69" s="19"/>
      <c r="K69" s="111">
        <v>169793649</v>
      </c>
      <c r="N69" s="265"/>
      <c r="P69" s="260"/>
    </row>
    <row r="70" spans="1:19" s="10" customFormat="1" ht="24" customHeight="1">
      <c r="A70" s="10" t="s">
        <v>24</v>
      </c>
      <c r="C70" s="5"/>
      <c r="E70" s="273">
        <v>135663443</v>
      </c>
      <c r="F70" s="274"/>
      <c r="G70" s="111">
        <v>141563174</v>
      </c>
      <c r="H70" s="274"/>
      <c r="I70" s="273">
        <v>135032471</v>
      </c>
      <c r="K70" s="274">
        <v>140886397</v>
      </c>
    </row>
    <row r="71" spans="1:19" ht="24" customHeight="1">
      <c r="A71" s="7" t="s">
        <v>37</v>
      </c>
      <c r="D71" s="9"/>
      <c r="E71" s="22">
        <f>SUM(E65:E70)</f>
        <v>468966600</v>
      </c>
      <c r="F71" s="17"/>
      <c r="G71" s="22">
        <f>SUM(G65:G70)</f>
        <v>455187694</v>
      </c>
      <c r="H71" s="4"/>
      <c r="I71" s="22">
        <f>SUM(I65:I70)</f>
        <v>489381143</v>
      </c>
      <c r="J71" s="17"/>
      <c r="K71" s="22">
        <f>SUM(K65:K70)</f>
        <v>475141046</v>
      </c>
      <c r="L71" s="19"/>
      <c r="N71" s="265"/>
    </row>
    <row r="72" spans="1:19" ht="16.25" customHeight="1">
      <c r="A72" s="7"/>
      <c r="D72" s="9"/>
      <c r="E72" s="19"/>
      <c r="F72" s="19"/>
      <c r="G72" s="19"/>
      <c r="I72" s="19"/>
      <c r="J72" s="19"/>
      <c r="K72" s="19"/>
      <c r="L72" s="19"/>
    </row>
    <row r="73" spans="1:19" ht="24" customHeight="1">
      <c r="A73" s="7" t="s">
        <v>15</v>
      </c>
      <c r="D73" s="9"/>
      <c r="E73" s="19"/>
      <c r="F73" s="19"/>
      <c r="G73" s="19"/>
      <c r="I73" s="19"/>
      <c r="J73" s="19"/>
      <c r="K73" s="19"/>
      <c r="L73" s="19"/>
    </row>
    <row r="74" spans="1:19" ht="24" customHeight="1" thickBot="1">
      <c r="A74" s="4" t="s">
        <v>94</v>
      </c>
      <c r="B74" s="7" t="s">
        <v>130</v>
      </c>
      <c r="D74" s="9"/>
      <c r="E74" s="24">
        <f>+E58+E71</f>
        <v>809943179</v>
      </c>
      <c r="F74" s="17"/>
      <c r="G74" s="24">
        <f>+G58+G71</f>
        <v>850133363</v>
      </c>
      <c r="H74" s="16"/>
      <c r="I74" s="24">
        <f>+I58+I71</f>
        <v>830357722</v>
      </c>
      <c r="J74" s="17"/>
      <c r="K74" s="24">
        <f>+K58+K71</f>
        <v>870086715</v>
      </c>
      <c r="L74" s="265"/>
      <c r="M74" s="265"/>
      <c r="N74" s="265"/>
      <c r="O74" s="265"/>
      <c r="Q74" s="265"/>
      <c r="S74" s="265"/>
    </row>
    <row r="75" spans="1:19" ht="24" customHeight="1" thickTop="1">
      <c r="B75" s="271"/>
      <c r="D75" s="9"/>
      <c r="E75" s="107"/>
      <c r="F75" s="19"/>
      <c r="G75" s="107"/>
      <c r="H75" s="19"/>
      <c r="I75" s="107"/>
      <c r="J75" s="19"/>
      <c r="K75" s="107"/>
    </row>
    <row r="76" spans="1:19" ht="24" customHeight="1">
      <c r="B76" s="10"/>
      <c r="E76" s="19"/>
      <c r="F76" s="19"/>
      <c r="G76" s="19"/>
      <c r="I76" s="19"/>
      <c r="J76" s="19"/>
      <c r="K76" s="19"/>
    </row>
    <row r="77" spans="1:19" ht="24" customHeight="1">
      <c r="B77" s="10"/>
      <c r="E77" s="19"/>
      <c r="F77" s="19"/>
      <c r="G77" s="19"/>
      <c r="I77" s="19"/>
      <c r="J77" s="19"/>
      <c r="K77" s="19"/>
    </row>
    <row r="78" spans="1:19" ht="24" customHeight="1">
      <c r="B78" s="10"/>
      <c r="E78" s="19"/>
      <c r="F78" s="19"/>
      <c r="G78" s="19"/>
      <c r="I78" s="19"/>
      <c r="J78" s="19"/>
      <c r="K78" s="19"/>
    </row>
    <row r="79" spans="1:19" ht="24" customHeight="1">
      <c r="B79" s="10"/>
      <c r="E79" s="19"/>
      <c r="F79" s="19"/>
      <c r="G79" s="19"/>
      <c r="I79" s="19"/>
      <c r="J79" s="19"/>
      <c r="K79" s="19"/>
    </row>
    <row r="80" spans="1:19" ht="24" customHeight="1">
      <c r="B80" s="10"/>
      <c r="E80" s="26"/>
      <c r="F80" s="26"/>
      <c r="G80" s="26"/>
      <c r="H80" s="26"/>
      <c r="I80" s="26"/>
      <c r="J80" s="26"/>
      <c r="K80" s="26"/>
    </row>
    <row r="81" spans="1:4" ht="24" customHeight="1">
      <c r="B81" s="10"/>
    </row>
    <row r="82" spans="1:4" ht="24" customHeight="1">
      <c r="A82" s="27"/>
      <c r="B82" s="275"/>
      <c r="D82" s="254"/>
    </row>
  </sheetData>
  <mergeCells count="8">
    <mergeCell ref="E39:G39"/>
    <mergeCell ref="E40:G40"/>
    <mergeCell ref="I40:K40"/>
    <mergeCell ref="E6:K6"/>
    <mergeCell ref="E7:G7"/>
    <mergeCell ref="E8:G8"/>
    <mergeCell ref="I8:K8"/>
    <mergeCell ref="E38:K38"/>
  </mergeCells>
  <pageMargins left="0.74803149606299213" right="0.62992125984251968" top="0.74803149606299213" bottom="0.47244094488188981" header="0.31496062992125984" footer="0.23622047244094491"/>
  <pageSetup paperSize="9" scale="76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O56"/>
  <sheetViews>
    <sheetView view="pageBreakPreview" topLeftCell="A19" zoomScaleNormal="100" zoomScaleSheetLayoutView="100" workbookViewId="0">
      <selection activeCell="E69" sqref="E69:K69"/>
    </sheetView>
  </sheetViews>
  <sheetFormatPr defaultColWidth="9.36328125" defaultRowHeight="21.5"/>
  <cols>
    <col min="1" max="2" width="1.6328125" style="3" customWidth="1"/>
    <col min="3" max="3" width="38.36328125" style="3" customWidth="1"/>
    <col min="4" max="4" width="7.36328125" style="3" customWidth="1"/>
    <col min="5" max="5" width="1.08984375" style="3" customWidth="1"/>
    <col min="6" max="6" width="15.1796875" style="3" customWidth="1"/>
    <col min="7" max="7" width="1.08984375" style="3" customWidth="1"/>
    <col min="8" max="8" width="15.1796875" style="3" customWidth="1"/>
    <col min="9" max="9" width="1.08984375" style="3" customWidth="1"/>
    <col min="10" max="10" width="15.1796875" style="3" customWidth="1"/>
    <col min="11" max="11" width="1.08984375" style="3" customWidth="1"/>
    <col min="12" max="12" width="15.1796875" style="3" customWidth="1"/>
    <col min="13" max="16384" width="9.36328125" style="3"/>
  </cols>
  <sheetData>
    <row r="1" spans="1:15" ht="24" customHeight="1">
      <c r="A1" s="1" t="s">
        <v>13</v>
      </c>
      <c r="B1" s="1"/>
      <c r="D1" s="8"/>
      <c r="E1" s="8"/>
      <c r="F1" s="19"/>
      <c r="G1" s="19"/>
      <c r="H1" s="19"/>
      <c r="J1" s="19"/>
      <c r="K1" s="21"/>
      <c r="L1" s="28" t="s">
        <v>78</v>
      </c>
    </row>
    <row r="2" spans="1:15" ht="24" customHeight="1">
      <c r="A2" s="1" t="s">
        <v>100</v>
      </c>
      <c r="B2" s="1"/>
      <c r="D2" s="8"/>
      <c r="E2" s="8"/>
      <c r="F2" s="19"/>
      <c r="G2" s="19"/>
      <c r="H2" s="19"/>
      <c r="J2" s="19"/>
      <c r="K2" s="21"/>
      <c r="L2" s="28" t="s">
        <v>79</v>
      </c>
    </row>
    <row r="3" spans="1:15" ht="24" customHeight="1">
      <c r="A3" s="276" t="s">
        <v>179</v>
      </c>
      <c r="B3" s="1"/>
      <c r="D3" s="8"/>
      <c r="E3" s="8"/>
      <c r="F3" s="19"/>
      <c r="G3" s="19"/>
      <c r="H3" s="19"/>
      <c r="J3" s="19"/>
      <c r="K3" s="21"/>
      <c r="L3" s="19"/>
    </row>
    <row r="4" spans="1:15" ht="24" customHeight="1">
      <c r="A4" s="4"/>
      <c r="B4" s="4"/>
      <c r="D4" s="8"/>
      <c r="E4" s="8"/>
      <c r="F4" s="19"/>
      <c r="G4" s="19"/>
      <c r="H4" s="19"/>
      <c r="J4" s="19"/>
      <c r="K4" s="19"/>
      <c r="L4" s="19"/>
    </row>
    <row r="5" spans="1:15" ht="24" customHeight="1">
      <c r="F5" s="320" t="s">
        <v>52</v>
      </c>
      <c r="G5" s="320"/>
      <c r="H5" s="320"/>
      <c r="I5" s="320"/>
      <c r="J5" s="320"/>
      <c r="K5" s="320"/>
      <c r="L5" s="320"/>
    </row>
    <row r="6" spans="1:15" ht="24" customHeight="1">
      <c r="F6" s="319" t="s">
        <v>95</v>
      </c>
      <c r="G6" s="319"/>
      <c r="H6" s="319"/>
      <c r="I6" s="2"/>
      <c r="J6" s="2"/>
      <c r="K6" s="2"/>
      <c r="L6" s="2"/>
    </row>
    <row r="7" spans="1:15" ht="24" customHeight="1">
      <c r="F7" s="320" t="s">
        <v>14</v>
      </c>
      <c r="G7" s="320"/>
      <c r="H7" s="320"/>
      <c r="I7" s="2"/>
      <c r="J7" s="320" t="s">
        <v>96</v>
      </c>
      <c r="K7" s="320"/>
      <c r="L7" s="320"/>
    </row>
    <row r="8" spans="1:15" ht="24" customHeight="1">
      <c r="D8" s="29" t="s">
        <v>6</v>
      </c>
      <c r="F8" s="6">
        <v>2023</v>
      </c>
      <c r="G8" s="5"/>
      <c r="H8" s="6">
        <v>2022</v>
      </c>
      <c r="J8" s="6">
        <v>2023</v>
      </c>
      <c r="K8" s="30"/>
      <c r="L8" s="6">
        <v>2022</v>
      </c>
    </row>
    <row r="9" spans="1:15" ht="24" customHeight="1">
      <c r="A9" s="2"/>
      <c r="B9" s="2"/>
      <c r="C9" s="2"/>
      <c r="D9" s="31"/>
      <c r="E9" s="31"/>
      <c r="F9" s="79"/>
      <c r="G9" s="79"/>
      <c r="H9" s="79"/>
      <c r="I9" s="32"/>
      <c r="J9" s="79"/>
      <c r="K9" s="79"/>
      <c r="L9" s="79"/>
    </row>
    <row r="10" spans="1:15" ht="24" customHeight="1">
      <c r="A10" s="7" t="s">
        <v>8</v>
      </c>
      <c r="B10" s="7"/>
      <c r="C10" s="33"/>
      <c r="D10" s="13"/>
      <c r="E10" s="9"/>
      <c r="F10" s="79"/>
      <c r="G10" s="79"/>
      <c r="H10" s="79"/>
    </row>
    <row r="11" spans="1:15" ht="24" customHeight="1">
      <c r="A11" s="10" t="s">
        <v>9</v>
      </c>
      <c r="B11" s="10"/>
      <c r="C11" s="10"/>
      <c r="D11" s="108"/>
      <c r="E11" s="9"/>
      <c r="F11" s="111">
        <v>130451244</v>
      </c>
      <c r="G11" s="79"/>
      <c r="H11" s="111">
        <v>143721245</v>
      </c>
      <c r="I11" s="26"/>
      <c r="J11" s="111">
        <v>130451244</v>
      </c>
      <c r="K11" s="79"/>
      <c r="L11" s="111">
        <v>143721245</v>
      </c>
    </row>
    <row r="12" spans="1:15" ht="24" customHeight="1">
      <c r="A12" s="10" t="s">
        <v>10</v>
      </c>
      <c r="B12" s="10"/>
      <c r="C12" s="10"/>
      <c r="D12" s="9"/>
      <c r="E12" s="9"/>
      <c r="F12" s="111">
        <v>203441</v>
      </c>
      <c r="G12" s="79"/>
      <c r="H12" s="117">
        <v>258648</v>
      </c>
      <c r="I12" s="26"/>
      <c r="J12" s="111">
        <v>203441</v>
      </c>
      <c r="K12" s="79"/>
      <c r="L12" s="117">
        <v>258648</v>
      </c>
      <c r="O12" s="3" t="s">
        <v>94</v>
      </c>
    </row>
    <row r="13" spans="1:15" ht="24" customHeight="1">
      <c r="A13" s="7" t="s">
        <v>38</v>
      </c>
      <c r="B13" s="7"/>
      <c r="C13" s="10"/>
      <c r="E13" s="37"/>
      <c r="F13" s="82">
        <f>SUM(F11:F12)</f>
        <v>130654685</v>
      </c>
      <c r="G13" s="83"/>
      <c r="H13" s="82">
        <f>SUM(H11:H12)</f>
        <v>143979893</v>
      </c>
      <c r="I13" s="33"/>
      <c r="J13" s="82">
        <f>SUM(J11:J12)</f>
        <v>130654685</v>
      </c>
      <c r="K13" s="83"/>
      <c r="L13" s="82">
        <f>SUM(L11:L12)</f>
        <v>143979893</v>
      </c>
    </row>
    <row r="14" spans="1:15" ht="24" customHeight="1">
      <c r="C14" s="32"/>
      <c r="D14" s="32"/>
      <c r="E14" s="32"/>
      <c r="F14" s="79"/>
      <c r="G14" s="79"/>
      <c r="H14" s="79"/>
      <c r="I14" s="2"/>
      <c r="J14" s="79"/>
      <c r="K14" s="79"/>
      <c r="L14" s="79"/>
    </row>
    <row r="15" spans="1:15" ht="24" customHeight="1">
      <c r="A15" s="7" t="s">
        <v>11</v>
      </c>
      <c r="B15" s="7"/>
      <c r="C15" s="38"/>
    </row>
    <row r="16" spans="1:15" ht="24" customHeight="1">
      <c r="A16" s="10" t="s">
        <v>84</v>
      </c>
      <c r="B16" s="10"/>
      <c r="C16" s="38"/>
      <c r="D16" s="9"/>
      <c r="E16" s="2"/>
      <c r="F16" s="111">
        <v>82864389</v>
      </c>
      <c r="G16" s="79"/>
      <c r="H16" s="111">
        <v>89940332</v>
      </c>
      <c r="I16" s="79"/>
      <c r="J16" s="111">
        <v>82864389</v>
      </c>
      <c r="K16" s="2"/>
      <c r="L16" s="111">
        <v>89940332</v>
      </c>
    </row>
    <row r="17" spans="1:13" ht="24" customHeight="1">
      <c r="A17" s="10" t="s">
        <v>71</v>
      </c>
      <c r="B17" s="10"/>
      <c r="C17" s="38"/>
      <c r="D17" s="9"/>
      <c r="E17" s="2"/>
      <c r="F17" s="111">
        <v>32497902</v>
      </c>
      <c r="G17" s="79"/>
      <c r="H17" s="111">
        <v>34842901</v>
      </c>
      <c r="I17" s="79"/>
      <c r="J17" s="111">
        <v>32497902</v>
      </c>
      <c r="K17" s="2"/>
      <c r="L17" s="111">
        <v>34842901</v>
      </c>
    </row>
    <row r="18" spans="1:13" ht="24" customHeight="1">
      <c r="A18" s="10" t="s">
        <v>12</v>
      </c>
      <c r="B18" s="10"/>
      <c r="C18" s="38"/>
      <c r="D18" s="9"/>
      <c r="E18" s="2"/>
      <c r="F18" s="111">
        <v>9259572</v>
      </c>
      <c r="G18" s="79"/>
      <c r="H18" s="111">
        <v>7638125</v>
      </c>
      <c r="I18" s="79"/>
      <c r="J18" s="111">
        <v>9259572</v>
      </c>
      <c r="K18" s="2"/>
      <c r="L18" s="111">
        <v>7638125</v>
      </c>
    </row>
    <row r="19" spans="1:13" ht="24" customHeight="1">
      <c r="A19" s="10" t="s">
        <v>171</v>
      </c>
      <c r="B19" s="10"/>
      <c r="C19" s="38"/>
      <c r="D19" s="9"/>
      <c r="E19" s="2"/>
      <c r="F19" s="111">
        <v>0</v>
      </c>
      <c r="G19" s="79"/>
      <c r="H19" s="111">
        <v>0</v>
      </c>
      <c r="I19" s="79"/>
      <c r="J19" s="277">
        <v>428928</v>
      </c>
      <c r="K19" s="2"/>
      <c r="L19" s="111">
        <v>44372</v>
      </c>
      <c r="M19" s="272"/>
    </row>
    <row r="20" spans="1:13" ht="24" customHeight="1">
      <c r="A20" s="10" t="s">
        <v>16</v>
      </c>
      <c r="B20" s="10"/>
      <c r="C20" s="27"/>
      <c r="D20" s="9"/>
      <c r="E20" s="2"/>
      <c r="F20" s="111">
        <v>1405900</v>
      </c>
      <c r="G20" s="79"/>
      <c r="H20" s="111">
        <v>1005105</v>
      </c>
      <c r="I20" s="79"/>
      <c r="J20" s="111">
        <v>1405900</v>
      </c>
      <c r="K20" s="2"/>
      <c r="L20" s="111">
        <v>1005105</v>
      </c>
    </row>
    <row r="21" spans="1:13" ht="24" customHeight="1">
      <c r="A21" s="7" t="s">
        <v>34</v>
      </c>
      <c r="B21" s="7"/>
      <c r="C21" s="27"/>
      <c r="D21" s="2"/>
      <c r="F21" s="82">
        <f>F16+F17+F18+F20</f>
        <v>126027763</v>
      </c>
      <c r="G21" s="83"/>
      <c r="H21" s="82">
        <f>SUM(H16:H20)</f>
        <v>133426463</v>
      </c>
      <c r="I21" s="16"/>
      <c r="J21" s="82">
        <f>SUM(J16:J20)</f>
        <v>126456691</v>
      </c>
      <c r="K21" s="83"/>
      <c r="L21" s="82">
        <f>SUM(L16:L20)</f>
        <v>133470835</v>
      </c>
    </row>
    <row r="22" spans="1:13" ht="15" customHeight="1">
      <c r="A22" s="39"/>
      <c r="B22" s="39"/>
      <c r="C22" s="27"/>
      <c r="F22" s="80"/>
      <c r="G22" s="79"/>
      <c r="H22" s="80"/>
      <c r="I22" s="2"/>
      <c r="J22" s="80"/>
      <c r="K22" s="79"/>
      <c r="L22" s="80"/>
    </row>
    <row r="23" spans="1:13" ht="24" customHeight="1">
      <c r="A23" s="39" t="s">
        <v>165</v>
      </c>
      <c r="B23" s="39"/>
      <c r="C23" s="40"/>
      <c r="D23" s="2"/>
      <c r="F23" s="126">
        <v>-59113</v>
      </c>
      <c r="G23" s="142"/>
      <c r="H23" s="126">
        <v>-738607</v>
      </c>
      <c r="I23" s="253"/>
      <c r="J23" s="278">
        <v>0</v>
      </c>
      <c r="K23" s="17"/>
      <c r="L23" s="127">
        <v>0</v>
      </c>
    </row>
    <row r="24" spans="1:13" ht="22">
      <c r="A24" s="38"/>
      <c r="B24" s="38"/>
      <c r="C24" s="27"/>
      <c r="F24" s="80"/>
      <c r="G24" s="80"/>
      <c r="H24" s="116"/>
      <c r="I24" s="2"/>
      <c r="J24" s="80"/>
      <c r="K24" s="79"/>
      <c r="L24" s="119"/>
    </row>
    <row r="25" spans="1:13" ht="24" customHeight="1">
      <c r="A25" s="7" t="s">
        <v>181</v>
      </c>
      <c r="B25" s="7"/>
      <c r="C25" s="4"/>
      <c r="D25" s="9"/>
      <c r="F25" s="118">
        <f>F13-F21+F23</f>
        <v>4567809</v>
      </c>
      <c r="G25" s="83">
        <v>0</v>
      </c>
      <c r="H25" s="118">
        <f>H13-H21+H23</f>
        <v>9814823</v>
      </c>
      <c r="I25" s="83">
        <v>0</v>
      </c>
      <c r="J25" s="118">
        <f>J13-J21+J23</f>
        <v>4197994</v>
      </c>
      <c r="K25" s="83">
        <v>0</v>
      </c>
      <c r="L25" s="118">
        <f>L13-L21+L23</f>
        <v>10509058</v>
      </c>
    </row>
    <row r="26" spans="1:13" ht="24" customHeight="1">
      <c r="A26" s="10" t="s">
        <v>182</v>
      </c>
      <c r="B26" s="10"/>
      <c r="C26" s="38"/>
      <c r="D26" s="9"/>
      <c r="F26" s="128">
        <v>2211910</v>
      </c>
      <c r="G26" s="19"/>
      <c r="H26" s="128">
        <v>42541</v>
      </c>
      <c r="J26" s="129">
        <v>2126132</v>
      </c>
      <c r="K26" s="19"/>
      <c r="L26" s="129">
        <v>33666</v>
      </c>
    </row>
    <row r="27" spans="1:13">
      <c r="A27" s="27"/>
      <c r="B27" s="27"/>
      <c r="C27" s="27"/>
      <c r="D27" s="9"/>
      <c r="F27" s="43"/>
      <c r="G27" s="19"/>
      <c r="H27" s="43"/>
      <c r="J27" s="43"/>
      <c r="K27" s="19"/>
      <c r="L27" s="43"/>
    </row>
    <row r="28" spans="1:13" ht="24" customHeight="1">
      <c r="A28" s="7" t="s">
        <v>147</v>
      </c>
      <c r="B28" s="7"/>
      <c r="C28" s="27"/>
      <c r="D28" s="9"/>
      <c r="F28" s="23">
        <f>+F25-F26</f>
        <v>2355899</v>
      </c>
      <c r="G28" s="17"/>
      <c r="H28" s="23">
        <f>+H25-H26</f>
        <v>9772282</v>
      </c>
      <c r="I28" s="17">
        <v>0</v>
      </c>
      <c r="J28" s="23">
        <f>J25-J26</f>
        <v>2071862</v>
      </c>
      <c r="K28" s="17">
        <v>0</v>
      </c>
      <c r="L28" s="23">
        <f>+L25-L26</f>
        <v>10475392</v>
      </c>
    </row>
    <row r="29" spans="1:13" ht="24" customHeight="1">
      <c r="A29" s="40"/>
      <c r="B29" s="40"/>
      <c r="C29" s="27"/>
      <c r="F29" s="19"/>
      <c r="G29" s="19"/>
      <c r="H29" s="19"/>
      <c r="J29" s="19"/>
      <c r="K29" s="19"/>
      <c r="L29" s="19"/>
    </row>
    <row r="30" spans="1:13" ht="24" customHeight="1">
      <c r="A30" s="1" t="s">
        <v>13</v>
      </c>
      <c r="B30" s="1"/>
      <c r="D30" s="8"/>
      <c r="E30" s="8"/>
      <c r="F30" s="19"/>
      <c r="G30" s="19"/>
      <c r="H30" s="19"/>
      <c r="J30" s="19"/>
      <c r="K30" s="21"/>
      <c r="L30" s="28" t="s">
        <v>78</v>
      </c>
    </row>
    <row r="31" spans="1:13" ht="24" customHeight="1">
      <c r="A31" s="1" t="s">
        <v>76</v>
      </c>
      <c r="B31" s="1"/>
      <c r="D31" s="8"/>
      <c r="E31" s="8"/>
      <c r="F31" s="19"/>
      <c r="G31" s="19"/>
      <c r="H31" s="19"/>
      <c r="J31" s="19"/>
      <c r="K31" s="21"/>
      <c r="L31" s="28" t="s">
        <v>79</v>
      </c>
    </row>
    <row r="32" spans="1:13" ht="24" customHeight="1">
      <c r="A32" s="1" t="str">
        <f>A3</f>
        <v>FOR THE THREE MONTH PERIODS ENDED SEPTEMBER 30, 2023</v>
      </c>
      <c r="B32" s="1"/>
      <c r="D32" s="8"/>
      <c r="E32" s="8"/>
      <c r="F32" s="19"/>
      <c r="G32" s="19"/>
      <c r="H32" s="19"/>
      <c r="J32" s="19"/>
      <c r="K32" s="19"/>
      <c r="L32" s="19"/>
    </row>
    <row r="33" spans="1:12" ht="24" customHeight="1">
      <c r="A33" s="1"/>
      <c r="B33" s="1"/>
      <c r="D33" s="8"/>
      <c r="E33" s="8"/>
      <c r="F33" s="19"/>
      <c r="G33" s="19"/>
      <c r="H33" s="19"/>
      <c r="J33" s="19"/>
      <c r="K33" s="19"/>
      <c r="L33" s="19"/>
    </row>
    <row r="34" spans="1:12" ht="24" customHeight="1">
      <c r="A34" s="4"/>
      <c r="B34" s="4"/>
      <c r="D34" s="8"/>
      <c r="E34" s="8"/>
      <c r="F34" s="320" t="s">
        <v>52</v>
      </c>
      <c r="G34" s="320"/>
      <c r="H34" s="320"/>
      <c r="I34" s="320"/>
      <c r="J34" s="320"/>
      <c r="K34" s="320"/>
      <c r="L34" s="320"/>
    </row>
    <row r="35" spans="1:12" ht="24" customHeight="1">
      <c r="F35" s="319" t="s">
        <v>95</v>
      </c>
      <c r="G35" s="319"/>
      <c r="H35" s="319"/>
      <c r="J35" s="2"/>
      <c r="K35" s="2"/>
      <c r="L35" s="2"/>
    </row>
    <row r="36" spans="1:12" ht="24" customHeight="1">
      <c r="F36" s="320" t="s">
        <v>14</v>
      </c>
      <c r="G36" s="320"/>
      <c r="H36" s="320"/>
      <c r="J36" s="320" t="s">
        <v>96</v>
      </c>
      <c r="K36" s="320"/>
      <c r="L36" s="320"/>
    </row>
    <row r="37" spans="1:12" ht="24" customHeight="1">
      <c r="D37" s="29" t="s">
        <v>6</v>
      </c>
      <c r="F37" s="6">
        <v>2023</v>
      </c>
      <c r="G37" s="5"/>
      <c r="H37" s="6">
        <v>2022</v>
      </c>
      <c r="J37" s="6">
        <v>2023</v>
      </c>
      <c r="K37" s="30"/>
      <c r="L37" s="6">
        <v>2022</v>
      </c>
    </row>
    <row r="38" spans="1:12" ht="24" customHeight="1">
      <c r="A38" s="2"/>
      <c r="B38" s="2"/>
      <c r="C38" s="2"/>
      <c r="E38" s="31"/>
      <c r="F38" s="45"/>
      <c r="G38" s="45"/>
      <c r="H38" s="45"/>
      <c r="I38" s="46"/>
      <c r="J38" s="45"/>
      <c r="K38" s="45"/>
      <c r="L38" s="45"/>
    </row>
    <row r="39" spans="1:12" ht="24" customHeight="1">
      <c r="A39" s="40" t="s">
        <v>163</v>
      </c>
      <c r="B39" s="40"/>
      <c r="C39" s="40"/>
      <c r="D39" s="108"/>
      <c r="F39" s="47"/>
      <c r="G39" s="47"/>
      <c r="H39" s="47"/>
      <c r="I39" s="47"/>
      <c r="J39" s="47"/>
      <c r="K39" s="47"/>
      <c r="L39" s="47"/>
    </row>
    <row r="40" spans="1:12" ht="24" customHeight="1">
      <c r="B40" s="27" t="s">
        <v>50</v>
      </c>
      <c r="D40" s="2"/>
      <c r="F40" s="47"/>
      <c r="G40" s="47"/>
      <c r="H40" s="47"/>
      <c r="I40" s="47"/>
      <c r="J40" s="47"/>
      <c r="K40" s="47"/>
      <c r="L40" s="47"/>
    </row>
    <row r="41" spans="1:12">
      <c r="C41" s="27" t="s">
        <v>131</v>
      </c>
      <c r="F41" s="47"/>
      <c r="G41" s="47"/>
      <c r="H41" s="47"/>
      <c r="I41" s="47"/>
      <c r="J41" s="47"/>
      <c r="K41" s="47"/>
      <c r="L41" s="47"/>
    </row>
    <row r="42" spans="1:12">
      <c r="C42" s="48" t="s">
        <v>183</v>
      </c>
      <c r="D42" s="9"/>
      <c r="F42" s="279">
        <v>-197946</v>
      </c>
      <c r="G42" s="45"/>
      <c r="H42" s="98">
        <v>64713</v>
      </c>
      <c r="I42" s="46"/>
      <c r="J42" s="49">
        <v>0</v>
      </c>
      <c r="K42" s="46"/>
      <c r="L42" s="49">
        <v>0</v>
      </c>
    </row>
    <row r="43" spans="1:12" ht="24" customHeight="1">
      <c r="B43" s="3" t="s">
        <v>184</v>
      </c>
      <c r="C43" s="48"/>
      <c r="D43" s="9"/>
      <c r="F43" s="49"/>
      <c r="G43" s="45"/>
      <c r="H43" s="49"/>
      <c r="I43" s="46"/>
      <c r="J43" s="49"/>
      <c r="K43" s="46"/>
      <c r="L43" s="49"/>
    </row>
    <row r="44" spans="1:12" ht="24" customHeight="1">
      <c r="C44" s="48" t="s">
        <v>131</v>
      </c>
      <c r="D44" s="9"/>
      <c r="F44" s="49"/>
      <c r="G44" s="45"/>
      <c r="H44" s="49"/>
      <c r="I44" s="46"/>
      <c r="J44" s="49"/>
      <c r="K44" s="46"/>
      <c r="L44" s="49"/>
    </row>
    <row r="45" spans="1:12" ht="24" customHeight="1">
      <c r="C45" s="280" t="s">
        <v>194</v>
      </c>
      <c r="D45" s="9"/>
      <c r="F45" s="49"/>
      <c r="G45" s="50"/>
      <c r="H45" s="98"/>
      <c r="I45" s="46"/>
      <c r="J45" s="49"/>
      <c r="K45" s="50"/>
      <c r="L45" s="98"/>
    </row>
    <row r="46" spans="1:12" ht="24" customHeight="1">
      <c r="C46" s="280" t="s">
        <v>172</v>
      </c>
      <c r="D46" s="9"/>
      <c r="F46" s="281">
        <v>-6306526</v>
      </c>
      <c r="G46" s="50"/>
      <c r="H46" s="95">
        <v>-9410614</v>
      </c>
      <c r="I46" s="46"/>
      <c r="J46" s="281">
        <v>-6306526</v>
      </c>
      <c r="K46" s="50"/>
      <c r="L46" s="95">
        <v>-9410614</v>
      </c>
    </row>
    <row r="47" spans="1:12" ht="24" customHeight="1">
      <c r="A47" s="40" t="s">
        <v>185</v>
      </c>
      <c r="B47" s="40"/>
      <c r="C47" s="27"/>
    </row>
    <row r="48" spans="1:12" ht="24" customHeight="1">
      <c r="A48" s="40"/>
      <c r="B48" s="40"/>
      <c r="C48" s="40" t="s">
        <v>152</v>
      </c>
      <c r="F48" s="41">
        <f>SUM(F42:F46)</f>
        <v>-6504472</v>
      </c>
      <c r="G48" s="52"/>
      <c r="H48" s="41">
        <f>SUM(H42:H46)</f>
        <v>-9345901</v>
      </c>
      <c r="I48" s="53"/>
      <c r="J48" s="41">
        <f>SUM(J42:K46)</f>
        <v>-6306526</v>
      </c>
      <c r="K48" s="52"/>
      <c r="L48" s="41">
        <f>SUM(L42:L46)</f>
        <v>-9410614</v>
      </c>
    </row>
    <row r="49" spans="1:12" s="4" customFormat="1" ht="24" customHeight="1">
      <c r="B49" s="40"/>
      <c r="C49" s="40"/>
      <c r="D49" s="54"/>
    </row>
    <row r="50" spans="1:12" s="4" customFormat="1" ht="24" customHeight="1" thickBot="1">
      <c r="A50" s="40" t="s">
        <v>167</v>
      </c>
      <c r="B50" s="40"/>
      <c r="C50" s="40"/>
      <c r="D50" s="54"/>
      <c r="F50" s="24">
        <f>+F28+F48</f>
        <v>-4148573</v>
      </c>
      <c r="G50" s="17"/>
      <c r="H50" s="24">
        <f>+H28+H48</f>
        <v>426381</v>
      </c>
      <c r="J50" s="24">
        <f>+J28+J48</f>
        <v>-4234664</v>
      </c>
      <c r="K50" s="17"/>
      <c r="L50" s="24">
        <f>+L28+L48</f>
        <v>1064778</v>
      </c>
    </row>
    <row r="51" spans="1:12" s="4" customFormat="1" ht="22.5" thickTop="1">
      <c r="B51" s="40"/>
      <c r="C51" s="40"/>
    </row>
    <row r="52" spans="1:12" s="4" customFormat="1" ht="22.5" thickBot="1">
      <c r="A52" s="40" t="s">
        <v>186</v>
      </c>
      <c r="B52" s="40"/>
      <c r="C52" s="40"/>
      <c r="D52" s="2"/>
      <c r="F52" s="282">
        <f>F28/F55</f>
        <v>0.15757467727911176</v>
      </c>
      <c r="G52" s="56"/>
      <c r="H52" s="85">
        <f>+H28/H55</f>
        <v>0.65362062738278381</v>
      </c>
      <c r="J52" s="282">
        <f>J28/J55</f>
        <v>0.13857681760417365</v>
      </c>
      <c r="K52" s="17"/>
      <c r="L52" s="85">
        <f>+L28/L55</f>
        <v>0.70064825095311345</v>
      </c>
    </row>
    <row r="53" spans="1:12" s="4" customFormat="1" ht="22.5" thickTop="1">
      <c r="B53" s="40"/>
      <c r="C53" s="40"/>
    </row>
    <row r="54" spans="1:12" s="4" customFormat="1" ht="24" customHeight="1">
      <c r="A54" s="40" t="s">
        <v>68</v>
      </c>
      <c r="B54" s="40"/>
      <c r="C54" s="40"/>
    </row>
    <row r="55" spans="1:12" s="4" customFormat="1" ht="24" customHeight="1" thickBot="1">
      <c r="B55" s="40" t="s">
        <v>69</v>
      </c>
      <c r="C55" s="40"/>
      <c r="F55" s="24">
        <v>14951000</v>
      </c>
      <c r="G55" s="17"/>
      <c r="H55" s="24">
        <v>14951000</v>
      </c>
      <c r="J55" s="24">
        <v>14951000</v>
      </c>
      <c r="K55" s="17"/>
      <c r="L55" s="24">
        <v>14951000</v>
      </c>
    </row>
    <row r="56" spans="1:12" ht="24" customHeight="1" thickTop="1"/>
  </sheetData>
  <mergeCells count="8">
    <mergeCell ref="F36:H36"/>
    <mergeCell ref="J36:L36"/>
    <mergeCell ref="F5:L5"/>
    <mergeCell ref="F6:H6"/>
    <mergeCell ref="F7:H7"/>
    <mergeCell ref="J7:L7"/>
    <mergeCell ref="F34:L34"/>
    <mergeCell ref="F35:H35"/>
  </mergeCells>
  <pageMargins left="0.74803149606299213" right="0.62992125984251968" top="0.74803149606299213" bottom="0.47244094488188981" header="0.31496062992125984" footer="0.23622047244094491"/>
  <pageSetup paperSize="9" scale="78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58"/>
  <sheetViews>
    <sheetView view="pageBreakPreview" zoomScaleNormal="100" zoomScaleSheetLayoutView="100" workbookViewId="0">
      <selection activeCell="E69" sqref="E69:K69"/>
    </sheetView>
  </sheetViews>
  <sheetFormatPr defaultColWidth="9.36328125" defaultRowHeight="24" customHeight="1"/>
  <cols>
    <col min="1" max="2" width="1.6328125" style="3" customWidth="1"/>
    <col min="3" max="3" width="38.36328125" style="3" customWidth="1"/>
    <col min="4" max="4" width="7.36328125" style="3" customWidth="1"/>
    <col min="5" max="5" width="1.08984375" style="3" customWidth="1"/>
    <col min="6" max="6" width="15.36328125" style="3" customWidth="1"/>
    <col min="7" max="7" width="1.08984375" style="3" customWidth="1"/>
    <col min="8" max="8" width="15.36328125" style="3" customWidth="1"/>
    <col min="9" max="9" width="1.08984375" style="3" customWidth="1"/>
    <col min="10" max="10" width="15.36328125" style="3" customWidth="1"/>
    <col min="11" max="11" width="1.08984375" style="3" customWidth="1"/>
    <col min="12" max="12" width="15.36328125" style="3" customWidth="1"/>
    <col min="13" max="16384" width="9.36328125" style="3"/>
  </cols>
  <sheetData>
    <row r="1" spans="1:15" ht="24" customHeight="1">
      <c r="A1" s="1" t="s">
        <v>13</v>
      </c>
      <c r="B1" s="1"/>
      <c r="D1" s="8"/>
      <c r="E1" s="8"/>
      <c r="F1" s="19"/>
      <c r="G1" s="19"/>
      <c r="H1" s="19"/>
      <c r="J1" s="19"/>
      <c r="K1" s="21"/>
      <c r="L1" s="28" t="s">
        <v>78</v>
      </c>
    </row>
    <row r="2" spans="1:15" ht="24" customHeight="1">
      <c r="A2" s="1" t="s">
        <v>100</v>
      </c>
      <c r="B2" s="1"/>
      <c r="D2" s="8"/>
      <c r="E2" s="8"/>
      <c r="F2" s="19"/>
      <c r="G2" s="19"/>
      <c r="H2" s="19"/>
      <c r="J2" s="19"/>
      <c r="K2" s="21"/>
      <c r="L2" s="28" t="s">
        <v>79</v>
      </c>
    </row>
    <row r="3" spans="1:15" ht="24" customHeight="1">
      <c r="A3" s="276" t="s">
        <v>175</v>
      </c>
      <c r="B3" s="1"/>
      <c r="D3" s="8"/>
      <c r="E3" s="8"/>
      <c r="F3" s="19"/>
      <c r="G3" s="19"/>
      <c r="H3" s="19"/>
      <c r="J3" s="19"/>
      <c r="K3" s="21"/>
      <c r="L3" s="19"/>
    </row>
    <row r="4" spans="1:15" ht="24" customHeight="1">
      <c r="A4" s="4"/>
      <c r="B4" s="4"/>
      <c r="D4" s="8"/>
      <c r="E4" s="8"/>
      <c r="F4" s="19"/>
      <c r="G4" s="19"/>
      <c r="H4" s="19"/>
      <c r="J4" s="19"/>
      <c r="K4" s="19"/>
      <c r="L4" s="19"/>
    </row>
    <row r="5" spans="1:15" ht="24" customHeight="1">
      <c r="F5" s="320" t="s">
        <v>52</v>
      </c>
      <c r="G5" s="320"/>
      <c r="H5" s="320"/>
      <c r="I5" s="320"/>
      <c r="J5" s="320"/>
      <c r="K5" s="320"/>
      <c r="L5" s="320"/>
    </row>
    <row r="6" spans="1:15" ht="24" customHeight="1">
      <c r="F6" s="319" t="s">
        <v>95</v>
      </c>
      <c r="G6" s="319"/>
      <c r="H6" s="319"/>
      <c r="I6" s="2"/>
      <c r="J6" s="2"/>
      <c r="K6" s="2"/>
      <c r="L6" s="2"/>
    </row>
    <row r="7" spans="1:15" ht="24" customHeight="1">
      <c r="F7" s="320" t="s">
        <v>14</v>
      </c>
      <c r="G7" s="320"/>
      <c r="H7" s="320"/>
      <c r="I7" s="2"/>
      <c r="J7" s="320" t="s">
        <v>96</v>
      </c>
      <c r="K7" s="320"/>
      <c r="L7" s="320"/>
    </row>
    <row r="8" spans="1:15" ht="24" customHeight="1">
      <c r="D8" s="29" t="s">
        <v>6</v>
      </c>
      <c r="F8" s="6">
        <v>2023</v>
      </c>
      <c r="G8" s="5"/>
      <c r="H8" s="6">
        <v>2022</v>
      </c>
      <c r="J8" s="6">
        <v>2023</v>
      </c>
      <c r="K8" s="30"/>
      <c r="L8" s="6">
        <v>2022</v>
      </c>
    </row>
    <row r="9" spans="1:15" ht="24" customHeight="1">
      <c r="A9" s="2"/>
      <c r="B9" s="2"/>
      <c r="C9" s="2"/>
      <c r="D9" s="31"/>
      <c r="E9" s="31"/>
      <c r="F9" s="123"/>
      <c r="G9" s="123"/>
      <c r="H9" s="123"/>
      <c r="I9" s="32"/>
      <c r="J9" s="123"/>
      <c r="K9" s="123"/>
      <c r="L9" s="123"/>
    </row>
    <row r="10" spans="1:15" ht="24" customHeight="1">
      <c r="A10" s="7" t="s">
        <v>8</v>
      </c>
      <c r="B10" s="7"/>
      <c r="C10" s="33"/>
      <c r="D10" s="13"/>
      <c r="E10" s="9"/>
      <c r="F10" s="12"/>
      <c r="G10" s="12"/>
      <c r="H10" s="12"/>
    </row>
    <row r="11" spans="1:15" ht="24" customHeight="1">
      <c r="A11" s="10" t="s">
        <v>9</v>
      </c>
      <c r="B11" s="10"/>
      <c r="C11" s="10"/>
      <c r="D11" s="108">
        <v>11</v>
      </c>
      <c r="E11" s="9"/>
      <c r="F11" s="111">
        <v>388798956</v>
      </c>
      <c r="G11" s="12"/>
      <c r="H11" s="111">
        <v>378301236</v>
      </c>
      <c r="I11" s="26"/>
      <c r="J11" s="111">
        <v>388798956</v>
      </c>
      <c r="K11" s="12"/>
      <c r="L11" s="86">
        <v>378301236</v>
      </c>
    </row>
    <row r="12" spans="1:15" ht="24" customHeight="1">
      <c r="A12" s="283" t="s">
        <v>92</v>
      </c>
      <c r="B12" s="10"/>
      <c r="C12" s="10"/>
      <c r="D12" s="108"/>
      <c r="E12" s="9"/>
      <c r="F12" s="111">
        <v>3029371</v>
      </c>
      <c r="G12" s="12"/>
      <c r="H12" s="111">
        <v>4254670</v>
      </c>
      <c r="I12" s="26"/>
      <c r="J12" s="111">
        <v>3029371</v>
      </c>
      <c r="K12" s="12"/>
      <c r="L12" s="86">
        <v>4254670</v>
      </c>
    </row>
    <row r="13" spans="1:15" ht="24" customHeight="1">
      <c r="A13" s="10" t="s">
        <v>10</v>
      </c>
      <c r="B13" s="10"/>
      <c r="C13" s="10"/>
      <c r="D13" s="9"/>
      <c r="E13" s="9"/>
      <c r="F13" s="117">
        <v>1131125</v>
      </c>
      <c r="G13" s="12"/>
      <c r="H13" s="117">
        <v>728653</v>
      </c>
      <c r="I13" s="26"/>
      <c r="J13" s="117">
        <v>1131125</v>
      </c>
      <c r="K13" s="12"/>
      <c r="L13" s="90">
        <v>728653</v>
      </c>
      <c r="O13" s="3" t="s">
        <v>94</v>
      </c>
    </row>
    <row r="14" spans="1:15" ht="24" customHeight="1">
      <c r="A14" s="7" t="s">
        <v>38</v>
      </c>
      <c r="B14" s="7"/>
      <c r="C14" s="10"/>
      <c r="E14" s="37"/>
      <c r="F14" s="14">
        <f>SUM(F11:F13)</f>
        <v>392959452</v>
      </c>
      <c r="G14" s="18"/>
      <c r="H14" s="14">
        <f>SUM(H11:H13)</f>
        <v>383284559</v>
      </c>
      <c r="I14" s="33"/>
      <c r="J14" s="14">
        <f>SUM(J11:J13)</f>
        <v>392959452</v>
      </c>
      <c r="K14" s="18"/>
      <c r="L14" s="14">
        <f>SUM(L11:L13)</f>
        <v>383284559</v>
      </c>
    </row>
    <row r="15" spans="1:15" ht="24" customHeight="1">
      <c r="C15" s="32"/>
      <c r="D15" s="32"/>
      <c r="E15" s="32"/>
      <c r="F15" s="12"/>
      <c r="G15" s="12"/>
      <c r="H15" s="12"/>
      <c r="I15" s="2"/>
      <c r="J15" s="12"/>
      <c r="K15" s="12"/>
      <c r="L15" s="12"/>
    </row>
    <row r="16" spans="1:15" ht="24" customHeight="1">
      <c r="A16" s="7" t="s">
        <v>11</v>
      </c>
      <c r="B16" s="7"/>
      <c r="C16" s="38"/>
    </row>
    <row r="17" spans="1:13" ht="24" customHeight="1">
      <c r="A17" s="10" t="s">
        <v>84</v>
      </c>
      <c r="B17" s="10"/>
      <c r="C17" s="38"/>
      <c r="D17" s="9"/>
      <c r="E17" s="2"/>
      <c r="F17" s="111">
        <v>243677686</v>
      </c>
      <c r="G17" s="12"/>
      <c r="H17" s="86">
        <v>256424828</v>
      </c>
      <c r="I17" s="12"/>
      <c r="J17" s="111">
        <v>243677686</v>
      </c>
      <c r="K17" s="2"/>
      <c r="L17" s="86">
        <v>256424828</v>
      </c>
    </row>
    <row r="18" spans="1:13" ht="24" customHeight="1">
      <c r="A18" s="10" t="s">
        <v>71</v>
      </c>
      <c r="B18" s="10"/>
      <c r="C18" s="38"/>
      <c r="D18" s="9"/>
      <c r="E18" s="2"/>
      <c r="F18" s="111">
        <v>95692145</v>
      </c>
      <c r="G18" s="12"/>
      <c r="H18" s="86">
        <v>95256333</v>
      </c>
      <c r="I18" s="12"/>
      <c r="J18" s="111">
        <v>95692145</v>
      </c>
      <c r="K18" s="2"/>
      <c r="L18" s="86">
        <v>95256333</v>
      </c>
    </row>
    <row r="19" spans="1:13" ht="24" customHeight="1">
      <c r="A19" s="10" t="s">
        <v>12</v>
      </c>
      <c r="B19" s="10"/>
      <c r="C19" s="38"/>
      <c r="D19" s="9"/>
      <c r="E19" s="2"/>
      <c r="F19" s="111">
        <v>27280927</v>
      </c>
      <c r="G19" s="12"/>
      <c r="H19" s="86">
        <v>23591343</v>
      </c>
      <c r="I19" s="12"/>
      <c r="J19" s="111">
        <v>27280927</v>
      </c>
      <c r="K19" s="2"/>
      <c r="L19" s="86">
        <v>23591343</v>
      </c>
    </row>
    <row r="20" spans="1:13" ht="24" customHeight="1">
      <c r="A20" s="10" t="s">
        <v>154</v>
      </c>
      <c r="B20" s="10"/>
      <c r="C20" s="38"/>
      <c r="D20" s="9"/>
      <c r="E20" s="2"/>
      <c r="F20" s="111">
        <v>0</v>
      </c>
      <c r="G20" s="12"/>
      <c r="H20" s="86">
        <v>0</v>
      </c>
      <c r="I20" s="12"/>
      <c r="J20" s="111">
        <v>458509</v>
      </c>
      <c r="K20" s="2"/>
      <c r="L20" s="86">
        <v>2943333</v>
      </c>
      <c r="M20" s="272"/>
    </row>
    <row r="21" spans="1:13" ht="24" customHeight="1">
      <c r="A21" s="10" t="s">
        <v>16</v>
      </c>
      <c r="B21" s="10"/>
      <c r="C21" s="27"/>
      <c r="D21" s="9"/>
      <c r="E21" s="2"/>
      <c r="F21" s="111">
        <v>4144517</v>
      </c>
      <c r="G21" s="12"/>
      <c r="H21" s="86">
        <v>2843794</v>
      </c>
      <c r="I21" s="12"/>
      <c r="J21" s="111">
        <v>4144517</v>
      </c>
      <c r="K21" s="2"/>
      <c r="L21" s="86">
        <v>2843794</v>
      </c>
    </row>
    <row r="22" spans="1:13" ht="24" customHeight="1">
      <c r="A22" s="7" t="s">
        <v>34</v>
      </c>
      <c r="B22" s="7"/>
      <c r="C22" s="27"/>
      <c r="D22" s="2"/>
      <c r="F22" s="14">
        <f>F17+F18+F19+F21</f>
        <v>370795275</v>
      </c>
      <c r="G22" s="18"/>
      <c r="H22" s="14">
        <f>SUM(H17:H21)</f>
        <v>378116298</v>
      </c>
      <c r="I22" s="16"/>
      <c r="J22" s="14">
        <f>SUM(J17:J21)</f>
        <v>371253784</v>
      </c>
      <c r="K22" s="18"/>
      <c r="L22" s="14">
        <f>SUM(L17:L21)</f>
        <v>381059631</v>
      </c>
    </row>
    <row r="23" spans="1:13" ht="15" customHeight="1">
      <c r="A23" s="39"/>
      <c r="B23" s="39"/>
      <c r="C23" s="27"/>
      <c r="F23" s="35"/>
      <c r="G23" s="12"/>
      <c r="H23" s="35"/>
      <c r="I23" s="2"/>
      <c r="J23" s="35"/>
      <c r="K23" s="12"/>
      <c r="L23" s="35"/>
    </row>
    <row r="24" spans="1:13" ht="24" customHeight="1">
      <c r="A24" s="39" t="s">
        <v>166</v>
      </c>
      <c r="B24" s="39"/>
      <c r="C24" s="40"/>
      <c r="D24" s="2"/>
      <c r="F24" s="126">
        <v>-782200</v>
      </c>
      <c r="G24" s="15"/>
      <c r="H24" s="92">
        <v>-4666181</v>
      </c>
      <c r="I24" s="253"/>
      <c r="J24" s="278">
        <v>0</v>
      </c>
      <c r="K24" s="17"/>
      <c r="L24" s="94">
        <v>0</v>
      </c>
    </row>
    <row r="25" spans="1:13" ht="22">
      <c r="A25" s="38"/>
      <c r="B25" s="38"/>
      <c r="C25" s="27"/>
      <c r="F25" s="35"/>
      <c r="G25" s="35"/>
      <c r="H25" s="116"/>
      <c r="I25" s="2"/>
      <c r="J25" s="35"/>
      <c r="K25" s="12"/>
      <c r="L25" s="119"/>
    </row>
    <row r="26" spans="1:13" ht="24" customHeight="1">
      <c r="A26" s="7" t="s">
        <v>181</v>
      </c>
      <c r="B26" s="7"/>
      <c r="C26" s="4"/>
      <c r="D26" s="9"/>
      <c r="F26" s="118">
        <f>F14-F22+F24</f>
        <v>21381977</v>
      </c>
      <c r="G26" s="18">
        <v>0</v>
      </c>
      <c r="H26" s="118">
        <f>H14-H22+H24</f>
        <v>502080</v>
      </c>
      <c r="I26" s="18">
        <v>0</v>
      </c>
      <c r="J26" s="118">
        <f>J14-J22+J24</f>
        <v>21705668</v>
      </c>
      <c r="K26" s="18">
        <v>0</v>
      </c>
      <c r="L26" s="118">
        <f>L14-L22+L24</f>
        <v>2224928</v>
      </c>
    </row>
    <row r="27" spans="1:13" ht="24" customHeight="1">
      <c r="A27" s="10" t="s">
        <v>162</v>
      </c>
      <c r="B27" s="10"/>
      <c r="C27" s="38"/>
      <c r="D27" s="9"/>
      <c r="F27" s="128">
        <v>3933213</v>
      </c>
      <c r="G27" s="19"/>
      <c r="H27" s="42">
        <v>-1008503</v>
      </c>
      <c r="J27" s="129">
        <v>3841518</v>
      </c>
      <c r="K27" s="19"/>
      <c r="L27" s="96">
        <v>-1597170</v>
      </c>
    </row>
    <row r="28" spans="1:13" ht="21.5">
      <c r="A28" s="27"/>
      <c r="B28" s="27"/>
      <c r="C28" s="27"/>
      <c r="D28" s="9"/>
      <c r="F28" s="43"/>
      <c r="G28" s="19"/>
      <c r="H28" s="43"/>
      <c r="J28" s="43"/>
      <c r="K28" s="19"/>
      <c r="L28" s="43"/>
    </row>
    <row r="29" spans="1:13" ht="24" customHeight="1">
      <c r="A29" s="7" t="s">
        <v>147</v>
      </c>
      <c r="B29" s="7"/>
      <c r="C29" s="27"/>
      <c r="D29" s="9"/>
      <c r="F29" s="23">
        <f>+F26-F27</f>
        <v>17448764</v>
      </c>
      <c r="G29" s="17"/>
      <c r="H29" s="23">
        <f>+H26-H27</f>
        <v>1510583</v>
      </c>
      <c r="I29" s="17">
        <v>0</v>
      </c>
      <c r="J29" s="23">
        <f>J26-J27</f>
        <v>17864150</v>
      </c>
      <c r="K29" s="17">
        <v>0</v>
      </c>
      <c r="L29" s="23">
        <f>+L26-L27</f>
        <v>3822098</v>
      </c>
    </row>
    <row r="30" spans="1:13" ht="24" customHeight="1">
      <c r="A30" s="40"/>
      <c r="B30" s="40"/>
      <c r="C30" s="27"/>
      <c r="F30" s="19"/>
      <c r="G30" s="19"/>
      <c r="H30" s="19"/>
      <c r="J30" s="19"/>
      <c r="K30" s="19"/>
      <c r="L30" s="19"/>
    </row>
    <row r="31" spans="1:13" ht="24" customHeight="1">
      <c r="A31" s="1" t="s">
        <v>13</v>
      </c>
      <c r="B31" s="1"/>
      <c r="D31" s="8"/>
      <c r="E31" s="8"/>
      <c r="F31" s="19"/>
      <c r="G31" s="19"/>
      <c r="H31" s="19"/>
      <c r="J31" s="19"/>
      <c r="K31" s="21"/>
      <c r="L31" s="28" t="s">
        <v>78</v>
      </c>
    </row>
    <row r="32" spans="1:13" ht="24" customHeight="1">
      <c r="A32" s="1" t="s">
        <v>76</v>
      </c>
      <c r="B32" s="1"/>
      <c r="D32" s="8"/>
      <c r="E32" s="8"/>
      <c r="F32" s="19"/>
      <c r="G32" s="19"/>
      <c r="H32" s="19"/>
      <c r="J32" s="19"/>
      <c r="K32" s="21"/>
      <c r="L32" s="28" t="s">
        <v>79</v>
      </c>
    </row>
    <row r="33" spans="1:12" ht="24" customHeight="1">
      <c r="A33" s="1" t="str">
        <f>A3</f>
        <v>FOR THE NINE MONTH PERIODS ENDED SEPTEMBER 30, 2023</v>
      </c>
      <c r="B33" s="1"/>
      <c r="D33" s="8"/>
      <c r="E33" s="8"/>
      <c r="F33" s="19"/>
      <c r="G33" s="19"/>
      <c r="H33" s="19"/>
      <c r="J33" s="19"/>
      <c r="K33" s="19"/>
      <c r="L33" s="19"/>
    </row>
    <row r="34" spans="1:12" ht="24" customHeight="1">
      <c r="A34" s="1"/>
      <c r="B34" s="1"/>
      <c r="D34" s="8"/>
      <c r="E34" s="8"/>
      <c r="F34" s="19"/>
      <c r="G34" s="19"/>
      <c r="H34" s="19"/>
      <c r="J34" s="19"/>
      <c r="K34" s="19"/>
      <c r="L34" s="19"/>
    </row>
    <row r="35" spans="1:12" ht="24" customHeight="1">
      <c r="A35" s="4"/>
      <c r="B35" s="4"/>
      <c r="D35" s="8"/>
      <c r="E35" s="8"/>
      <c r="F35" s="320" t="s">
        <v>52</v>
      </c>
      <c r="G35" s="320"/>
      <c r="H35" s="320"/>
      <c r="I35" s="320"/>
      <c r="J35" s="320"/>
      <c r="K35" s="320"/>
      <c r="L35" s="320"/>
    </row>
    <row r="36" spans="1:12" ht="24" customHeight="1">
      <c r="F36" s="319" t="s">
        <v>95</v>
      </c>
      <c r="G36" s="319"/>
      <c r="H36" s="319"/>
      <c r="J36" s="2"/>
      <c r="K36" s="2"/>
      <c r="L36" s="2"/>
    </row>
    <row r="37" spans="1:12" ht="24" customHeight="1">
      <c r="F37" s="320" t="s">
        <v>14</v>
      </c>
      <c r="G37" s="320"/>
      <c r="H37" s="320"/>
      <c r="J37" s="320" t="s">
        <v>96</v>
      </c>
      <c r="K37" s="320"/>
      <c r="L37" s="320"/>
    </row>
    <row r="38" spans="1:12" ht="24" customHeight="1">
      <c r="D38" s="29" t="s">
        <v>6</v>
      </c>
      <c r="F38" s="6">
        <v>2023</v>
      </c>
      <c r="G38" s="5"/>
      <c r="H38" s="6">
        <v>2022</v>
      </c>
      <c r="J38" s="6">
        <v>2023</v>
      </c>
      <c r="K38" s="30"/>
      <c r="L38" s="6">
        <v>2022</v>
      </c>
    </row>
    <row r="39" spans="1:12" ht="24" customHeight="1">
      <c r="A39" s="2"/>
      <c r="B39" s="2"/>
      <c r="C39" s="2"/>
      <c r="E39" s="31"/>
      <c r="F39" s="45"/>
      <c r="G39" s="45"/>
      <c r="H39" s="45"/>
      <c r="I39" s="46"/>
      <c r="J39" s="45"/>
      <c r="K39" s="45"/>
      <c r="L39" s="45"/>
    </row>
    <row r="40" spans="1:12" ht="24" customHeight="1">
      <c r="A40" s="40" t="s">
        <v>33</v>
      </c>
      <c r="B40" s="40"/>
      <c r="C40" s="40"/>
      <c r="D40" s="108">
        <v>10</v>
      </c>
      <c r="F40" s="47"/>
      <c r="G40" s="47"/>
      <c r="H40" s="47"/>
      <c r="I40" s="47"/>
      <c r="J40" s="47"/>
      <c r="K40" s="47"/>
      <c r="L40" s="47"/>
    </row>
    <row r="41" spans="1:12" ht="24" customHeight="1">
      <c r="B41" s="27" t="s">
        <v>50</v>
      </c>
      <c r="D41" s="2"/>
      <c r="F41" s="47"/>
      <c r="G41" s="47"/>
      <c r="H41" s="47"/>
      <c r="I41" s="47"/>
      <c r="J41" s="47"/>
      <c r="K41" s="47"/>
      <c r="L41" s="47"/>
    </row>
    <row r="42" spans="1:12" ht="21.5">
      <c r="C42" s="27" t="s">
        <v>131</v>
      </c>
      <c r="F42" s="47"/>
      <c r="G42" s="47"/>
      <c r="H42" s="47"/>
      <c r="I42" s="47"/>
      <c r="J42" s="47"/>
      <c r="K42" s="47"/>
      <c r="L42" s="47"/>
    </row>
    <row r="43" spans="1:12" ht="21.5">
      <c r="C43" s="48" t="s">
        <v>183</v>
      </c>
      <c r="D43" s="9"/>
      <c r="F43" s="49">
        <v>-45805</v>
      </c>
      <c r="G43" s="45"/>
      <c r="H43" s="98">
        <v>74167</v>
      </c>
      <c r="I43" s="46"/>
      <c r="J43" s="49">
        <v>0</v>
      </c>
      <c r="K43" s="46"/>
      <c r="L43" s="99">
        <v>0</v>
      </c>
    </row>
    <row r="44" spans="1:12" ht="24" customHeight="1">
      <c r="B44" s="3" t="s">
        <v>184</v>
      </c>
      <c r="C44" s="48"/>
      <c r="D44" s="9"/>
      <c r="F44" s="49"/>
      <c r="G44" s="45"/>
      <c r="H44" s="49"/>
      <c r="I44" s="46"/>
      <c r="J44" s="49"/>
      <c r="K44" s="46"/>
      <c r="L44" s="49"/>
    </row>
    <row r="45" spans="1:12" ht="24" customHeight="1">
      <c r="C45" s="48" t="s">
        <v>131</v>
      </c>
      <c r="D45" s="9"/>
      <c r="F45" s="49"/>
      <c r="G45" s="45"/>
      <c r="H45" s="49"/>
      <c r="I45" s="46"/>
      <c r="J45" s="49"/>
      <c r="K45" s="46"/>
      <c r="L45" s="49"/>
    </row>
    <row r="46" spans="1:12" ht="24" customHeight="1">
      <c r="C46" s="280" t="s">
        <v>194</v>
      </c>
      <c r="D46" s="9"/>
      <c r="F46" s="49"/>
      <c r="G46" s="50"/>
      <c r="H46" s="98"/>
      <c r="I46" s="46"/>
      <c r="J46" s="49"/>
      <c r="K46" s="50"/>
      <c r="L46" s="98"/>
    </row>
    <row r="47" spans="1:12" ht="24" customHeight="1">
      <c r="C47" s="280" t="s">
        <v>148</v>
      </c>
      <c r="D47" s="9"/>
      <c r="F47" s="49">
        <v>-5853926</v>
      </c>
      <c r="G47" s="50"/>
      <c r="H47" s="98">
        <v>-32012830</v>
      </c>
      <c r="I47" s="46"/>
      <c r="J47" s="49">
        <v>-5853926</v>
      </c>
      <c r="K47" s="50"/>
      <c r="L47" s="98">
        <v>-32012830</v>
      </c>
    </row>
    <row r="48" spans="1:12" ht="24" customHeight="1">
      <c r="C48" s="280" t="s">
        <v>168</v>
      </c>
      <c r="D48" s="9"/>
      <c r="F48" s="51">
        <v>4322998</v>
      </c>
      <c r="G48" s="50"/>
      <c r="H48" s="95">
        <v>0</v>
      </c>
      <c r="I48" s="46"/>
      <c r="J48" s="51">
        <v>4322998</v>
      </c>
      <c r="K48" s="50"/>
      <c r="L48" s="95">
        <v>0</v>
      </c>
    </row>
    <row r="49" spans="1:12" ht="24" customHeight="1">
      <c r="A49" s="40" t="s">
        <v>187</v>
      </c>
      <c r="B49" s="40"/>
      <c r="C49" s="27"/>
    </row>
    <row r="50" spans="1:12" ht="24" customHeight="1">
      <c r="A50" s="40"/>
      <c r="B50" s="40"/>
      <c r="C50" s="40" t="s">
        <v>152</v>
      </c>
      <c r="F50" s="41">
        <f>SUM(F43:F48)</f>
        <v>-1576733</v>
      </c>
      <c r="G50" s="52"/>
      <c r="H50" s="41">
        <f>SUM(H43:H48)</f>
        <v>-31938663</v>
      </c>
      <c r="I50" s="53"/>
      <c r="J50" s="41">
        <f>SUM(J43:J48)</f>
        <v>-1530928</v>
      </c>
      <c r="K50" s="52"/>
      <c r="L50" s="41">
        <f>SUM(L43:L48)</f>
        <v>-32012830</v>
      </c>
    </row>
    <row r="51" spans="1:12" s="4" customFormat="1" ht="24" customHeight="1">
      <c r="B51" s="40"/>
      <c r="C51" s="40"/>
      <c r="D51" s="54"/>
    </row>
    <row r="52" spans="1:12" s="4" customFormat="1" ht="24" customHeight="1" thickBot="1">
      <c r="A52" s="40" t="s">
        <v>167</v>
      </c>
      <c r="B52" s="40"/>
      <c r="C52" s="40"/>
      <c r="D52" s="54"/>
      <c r="F52" s="24">
        <f>+F29+F50</f>
        <v>15872031</v>
      </c>
      <c r="G52" s="17"/>
      <c r="H52" s="24">
        <f>+H29+H50</f>
        <v>-30428080</v>
      </c>
      <c r="J52" s="24">
        <f>+J29+J50</f>
        <v>16333222</v>
      </c>
      <c r="K52" s="17"/>
      <c r="L52" s="24">
        <f>+L29+L50</f>
        <v>-28190732</v>
      </c>
    </row>
    <row r="53" spans="1:12" s="4" customFormat="1" ht="22.5" thickTop="1">
      <c r="B53" s="40"/>
      <c r="C53" s="40"/>
    </row>
    <row r="54" spans="1:12" s="4" customFormat="1" ht="22.5" thickBot="1">
      <c r="A54" s="40" t="s">
        <v>186</v>
      </c>
      <c r="B54" s="40"/>
      <c r="C54" s="40"/>
      <c r="D54" s="2"/>
      <c r="F54" s="282">
        <f>F29/F57</f>
        <v>1.1670633402447996</v>
      </c>
      <c r="G54" s="56"/>
      <c r="H54" s="55">
        <f>+H29/H57</f>
        <v>0.10103558290415357</v>
      </c>
      <c r="J54" s="282">
        <f>J29/J57</f>
        <v>1.1948464985619691</v>
      </c>
      <c r="K54" s="17"/>
      <c r="L54" s="55">
        <f>+L29/L57</f>
        <v>0.25564162932245332</v>
      </c>
    </row>
    <row r="55" spans="1:12" s="4" customFormat="1" ht="22.5" thickTop="1">
      <c r="B55" s="40"/>
      <c r="C55" s="40"/>
    </row>
    <row r="56" spans="1:12" s="4" customFormat="1" ht="24" customHeight="1">
      <c r="A56" s="40" t="s">
        <v>68</v>
      </c>
      <c r="B56" s="40"/>
      <c r="C56" s="40"/>
    </row>
    <row r="57" spans="1:12" s="4" customFormat="1" ht="24" customHeight="1" thickBot="1">
      <c r="B57" s="40" t="s">
        <v>69</v>
      </c>
      <c r="C57" s="40"/>
      <c r="F57" s="24">
        <v>14951000</v>
      </c>
      <c r="G57" s="17"/>
      <c r="H57" s="24">
        <v>14951000</v>
      </c>
      <c r="J57" s="24">
        <v>14951000</v>
      </c>
      <c r="K57" s="17"/>
      <c r="L57" s="24">
        <v>14951000</v>
      </c>
    </row>
    <row r="58" spans="1:12" ht="24" customHeight="1" thickTop="1"/>
  </sheetData>
  <mergeCells count="8">
    <mergeCell ref="F37:H37"/>
    <mergeCell ref="J37:L37"/>
    <mergeCell ref="F5:L5"/>
    <mergeCell ref="F6:H6"/>
    <mergeCell ref="F7:H7"/>
    <mergeCell ref="J7:L7"/>
    <mergeCell ref="F35:L35"/>
    <mergeCell ref="F36:H36"/>
  </mergeCells>
  <pageMargins left="0.74803149606299213" right="0.62992125984251968" top="0.74803149606299213" bottom="0.47244094488188981" header="0.31496062992125984" footer="0.23622047244094491"/>
  <pageSetup paperSize="9" scale="78" firstPageNumber="5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L61"/>
  <sheetViews>
    <sheetView view="pageBreakPreview" topLeftCell="A19" zoomScaleNormal="100" zoomScaleSheetLayoutView="100" workbookViewId="0">
      <selection activeCell="C24" sqref="C24"/>
    </sheetView>
  </sheetViews>
  <sheetFormatPr defaultColWidth="9.36328125" defaultRowHeight="24" customHeight="1"/>
  <cols>
    <col min="1" max="2" width="1.6328125" style="3" customWidth="1"/>
    <col min="3" max="3" width="38.36328125" style="3" customWidth="1"/>
    <col min="4" max="4" width="7.36328125" style="3" customWidth="1"/>
    <col min="5" max="5" width="1" style="3" customWidth="1"/>
    <col min="6" max="6" width="17.36328125" style="3" customWidth="1"/>
    <col min="7" max="7" width="1" style="3" customWidth="1"/>
    <col min="8" max="8" width="17.36328125" style="3" customWidth="1"/>
    <col min="9" max="9" width="1" style="3" customWidth="1"/>
    <col min="10" max="10" width="17.36328125" style="3" customWidth="1"/>
    <col min="11" max="11" width="1" style="3" customWidth="1"/>
    <col min="12" max="12" width="17.36328125" style="3" customWidth="1"/>
    <col min="13" max="16384" width="9.36328125" style="3"/>
  </cols>
  <sheetData>
    <row r="1" spans="1:12" ht="24" customHeight="1">
      <c r="A1" s="1" t="s">
        <v>13</v>
      </c>
      <c r="B1" s="1"/>
      <c r="D1" s="8"/>
      <c r="E1" s="8"/>
      <c r="F1" s="19"/>
      <c r="G1" s="19"/>
      <c r="H1" s="19"/>
      <c r="J1" s="19"/>
      <c r="K1" s="21"/>
      <c r="L1" s="28" t="s">
        <v>78</v>
      </c>
    </row>
    <row r="2" spans="1:12" ht="24" customHeight="1">
      <c r="A2" s="1" t="s">
        <v>100</v>
      </c>
      <c r="B2" s="1"/>
      <c r="D2" s="8"/>
      <c r="E2" s="8"/>
      <c r="F2" s="19"/>
      <c r="G2" s="19"/>
      <c r="H2" s="19"/>
      <c r="J2" s="19"/>
      <c r="K2" s="21"/>
      <c r="L2" s="28" t="s">
        <v>79</v>
      </c>
    </row>
    <row r="3" spans="1:12" ht="24" customHeight="1">
      <c r="A3" s="1" t="s">
        <v>123</v>
      </c>
      <c r="B3" s="1"/>
      <c r="D3" s="8"/>
      <c r="E3" s="8"/>
      <c r="F3" s="19"/>
      <c r="G3" s="19"/>
      <c r="H3" s="19"/>
      <c r="J3" s="19"/>
      <c r="K3" s="21"/>
      <c r="L3" s="19"/>
    </row>
    <row r="4" spans="1:12" ht="24" customHeight="1">
      <c r="A4" s="4"/>
      <c r="B4" s="4"/>
      <c r="D4" s="8"/>
      <c r="E4" s="8"/>
      <c r="F4" s="19"/>
      <c r="G4" s="19"/>
      <c r="H4" s="19"/>
      <c r="J4" s="19"/>
      <c r="K4" s="19"/>
      <c r="L4" s="19"/>
    </row>
    <row r="5" spans="1:12" ht="24" customHeight="1">
      <c r="F5" s="320" t="s">
        <v>52</v>
      </c>
      <c r="G5" s="320"/>
      <c r="H5" s="320"/>
      <c r="I5" s="320"/>
      <c r="J5" s="320"/>
      <c r="K5" s="320"/>
      <c r="L5" s="320"/>
    </row>
    <row r="6" spans="1:12" ht="24" customHeight="1">
      <c r="F6" s="319" t="s">
        <v>95</v>
      </c>
      <c r="G6" s="319"/>
      <c r="H6" s="319"/>
      <c r="I6" s="2"/>
      <c r="J6" s="2"/>
      <c r="K6" s="2"/>
      <c r="L6" s="2"/>
    </row>
    <row r="7" spans="1:12" ht="24" customHeight="1">
      <c r="F7" s="320" t="s">
        <v>14</v>
      </c>
      <c r="G7" s="320"/>
      <c r="H7" s="320"/>
      <c r="I7" s="2"/>
      <c r="J7" s="320" t="s">
        <v>96</v>
      </c>
      <c r="K7" s="320"/>
      <c r="L7" s="320"/>
    </row>
    <row r="8" spans="1:12" ht="24" customHeight="1">
      <c r="D8" s="29" t="s">
        <v>6</v>
      </c>
      <c r="F8" s="6">
        <v>2022</v>
      </c>
      <c r="G8" s="5"/>
      <c r="H8" s="6">
        <v>2021</v>
      </c>
      <c r="J8" s="6">
        <v>2022</v>
      </c>
      <c r="K8" s="30"/>
      <c r="L8" s="6">
        <v>2021</v>
      </c>
    </row>
    <row r="9" spans="1:12" ht="24" customHeight="1">
      <c r="A9" s="2"/>
      <c r="B9" s="2"/>
      <c r="C9" s="2"/>
      <c r="D9" s="31"/>
      <c r="E9" s="31"/>
      <c r="F9" s="79"/>
      <c r="G9" s="79"/>
      <c r="H9" s="79"/>
      <c r="I9" s="32"/>
      <c r="J9" s="79"/>
      <c r="K9" s="79"/>
      <c r="L9" s="79"/>
    </row>
    <row r="10" spans="1:12" ht="24" customHeight="1">
      <c r="A10" s="7" t="s">
        <v>8</v>
      </c>
      <c r="B10" s="7"/>
      <c r="C10" s="33"/>
      <c r="D10" s="13"/>
      <c r="E10" s="9"/>
      <c r="F10" s="79"/>
      <c r="G10" s="79"/>
      <c r="H10" s="79"/>
    </row>
    <row r="11" spans="1:12" ht="24" customHeight="1">
      <c r="A11" s="10" t="s">
        <v>9</v>
      </c>
      <c r="B11" s="10"/>
      <c r="C11" s="10"/>
      <c r="D11" s="5">
        <v>11</v>
      </c>
      <c r="E11" s="10"/>
      <c r="F11" s="86">
        <v>234579991</v>
      </c>
      <c r="G11" s="79"/>
      <c r="H11" s="11">
        <v>193359780</v>
      </c>
      <c r="I11" s="26"/>
      <c r="J11" s="86">
        <v>234579991</v>
      </c>
      <c r="K11" s="79"/>
      <c r="L11" s="79">
        <v>193359780</v>
      </c>
    </row>
    <row r="12" spans="1:12" ht="24" customHeight="1">
      <c r="A12" s="10" t="s">
        <v>120</v>
      </c>
      <c r="B12" s="10"/>
      <c r="C12" s="10"/>
      <c r="D12" s="5"/>
      <c r="E12" s="10"/>
      <c r="F12" s="86"/>
      <c r="J12" s="86"/>
    </row>
    <row r="13" spans="1:12" ht="24" customHeight="1">
      <c r="B13" s="10" t="s">
        <v>121</v>
      </c>
      <c r="C13" s="10"/>
      <c r="D13" s="5"/>
      <c r="E13" s="10"/>
      <c r="F13" s="86">
        <v>0</v>
      </c>
      <c r="G13" s="80"/>
      <c r="H13" s="34">
        <v>0</v>
      </c>
      <c r="I13" s="26"/>
      <c r="J13" s="86">
        <v>0</v>
      </c>
      <c r="K13" s="79"/>
      <c r="L13" s="81">
        <v>162697</v>
      </c>
    </row>
    <row r="14" spans="1:12" ht="24" customHeight="1">
      <c r="A14" s="3" t="s">
        <v>92</v>
      </c>
      <c r="B14" s="10"/>
      <c r="C14" s="10"/>
      <c r="D14" s="5"/>
      <c r="E14" s="10"/>
      <c r="F14" s="86">
        <v>4254670</v>
      </c>
      <c r="G14" s="80"/>
      <c r="H14" s="34">
        <v>4087395</v>
      </c>
      <c r="I14" s="26"/>
      <c r="J14" s="86">
        <v>4254670</v>
      </c>
      <c r="K14" s="79"/>
      <c r="L14" s="81">
        <v>4235301</v>
      </c>
    </row>
    <row r="15" spans="1:12" ht="24" customHeight="1">
      <c r="A15" s="10" t="s">
        <v>10</v>
      </c>
      <c r="B15" s="10"/>
      <c r="C15" s="10"/>
      <c r="D15" s="9"/>
      <c r="E15" s="9"/>
      <c r="F15" s="90">
        <v>470005</v>
      </c>
      <c r="G15" s="79"/>
      <c r="H15" s="36">
        <v>870654</v>
      </c>
      <c r="I15" s="26"/>
      <c r="J15" s="90">
        <v>470005</v>
      </c>
      <c r="K15" s="79"/>
      <c r="L15" s="79">
        <v>870654</v>
      </c>
    </row>
    <row r="16" spans="1:12" ht="24" customHeight="1">
      <c r="A16" s="7" t="s">
        <v>38</v>
      </c>
      <c r="B16" s="7"/>
      <c r="C16" s="10"/>
      <c r="E16" s="37"/>
      <c r="F16" s="82">
        <f>SUM(F11:F15)</f>
        <v>239304666</v>
      </c>
      <c r="G16" s="83"/>
      <c r="H16" s="82">
        <f>SUM(H11:H15)</f>
        <v>198317829</v>
      </c>
      <c r="I16" s="33"/>
      <c r="J16" s="82">
        <f>SUM(J11:J15)</f>
        <v>239304666</v>
      </c>
      <c r="K16" s="83"/>
      <c r="L16" s="82">
        <f>SUM(L11:L15)</f>
        <v>198628432</v>
      </c>
    </row>
    <row r="17" spans="1:12" ht="24" customHeight="1">
      <c r="C17" s="32"/>
      <c r="D17" s="32"/>
      <c r="E17" s="32"/>
      <c r="F17" s="79"/>
      <c r="G17" s="79"/>
      <c r="H17" s="79"/>
      <c r="I17" s="2"/>
      <c r="J17" s="79"/>
      <c r="K17" s="79"/>
      <c r="L17" s="79"/>
    </row>
    <row r="18" spans="1:12" ht="24" customHeight="1">
      <c r="A18" s="7" t="s">
        <v>11</v>
      </c>
      <c r="B18" s="7"/>
      <c r="C18" s="38"/>
    </row>
    <row r="19" spans="1:12" ht="24" customHeight="1">
      <c r="A19" s="10" t="s">
        <v>84</v>
      </c>
      <c r="B19" s="10"/>
      <c r="C19" s="38"/>
      <c r="D19" s="9"/>
      <c r="E19" s="2"/>
      <c r="F19" s="86">
        <v>166484496</v>
      </c>
      <c r="G19" s="86"/>
      <c r="H19" s="86">
        <v>139093098</v>
      </c>
      <c r="I19" s="86"/>
      <c r="J19" s="86">
        <v>166484496</v>
      </c>
      <c r="K19" s="2"/>
      <c r="L19" s="79">
        <v>139093098</v>
      </c>
    </row>
    <row r="20" spans="1:12" ht="24" customHeight="1">
      <c r="A20" s="10" t="s">
        <v>71</v>
      </c>
      <c r="B20" s="10"/>
      <c r="C20" s="38"/>
      <c r="D20" s="9"/>
      <c r="E20" s="2"/>
      <c r="F20" s="86">
        <v>60413432</v>
      </c>
      <c r="G20" s="86"/>
      <c r="H20" s="86">
        <v>57603308</v>
      </c>
      <c r="I20" s="86"/>
      <c r="J20" s="86">
        <v>60413432</v>
      </c>
      <c r="K20" s="2"/>
      <c r="L20" s="11">
        <v>57603308</v>
      </c>
    </row>
    <row r="21" spans="1:12" ht="24" customHeight="1">
      <c r="A21" s="10" t="s">
        <v>12</v>
      </c>
      <c r="B21" s="10"/>
      <c r="C21" s="38"/>
      <c r="D21" s="9"/>
      <c r="E21" s="2"/>
      <c r="F21" s="86">
        <v>15953218</v>
      </c>
      <c r="G21" s="88"/>
      <c r="H21" s="86">
        <v>15697142</v>
      </c>
      <c r="I21" s="88"/>
      <c r="J21" s="86">
        <v>15953218</v>
      </c>
      <c r="K21" s="2"/>
      <c r="L21" s="79">
        <v>15697142</v>
      </c>
    </row>
    <row r="22" spans="1:12" ht="24" customHeight="1">
      <c r="A22" s="10" t="s">
        <v>93</v>
      </c>
      <c r="B22" s="10"/>
      <c r="C22" s="38"/>
      <c r="D22" s="9"/>
      <c r="E22" s="2"/>
      <c r="F22" s="86">
        <v>0</v>
      </c>
      <c r="G22" s="88"/>
      <c r="H22" s="86">
        <v>0</v>
      </c>
      <c r="I22" s="88"/>
      <c r="J22" s="86">
        <v>2898962</v>
      </c>
      <c r="K22" s="2"/>
      <c r="L22" s="79">
        <v>857856</v>
      </c>
    </row>
    <row r="23" spans="1:12" ht="24" customHeight="1">
      <c r="A23" s="10" t="s">
        <v>16</v>
      </c>
      <c r="B23" s="10"/>
      <c r="C23" s="27"/>
      <c r="D23" s="9"/>
      <c r="E23" s="2"/>
      <c r="F23" s="86">
        <v>1838689</v>
      </c>
      <c r="G23" s="88"/>
      <c r="H23" s="86">
        <v>1980820</v>
      </c>
      <c r="I23" s="88"/>
      <c r="J23" s="86">
        <v>1838689</v>
      </c>
      <c r="K23" s="2"/>
      <c r="L23" s="79">
        <v>1980820</v>
      </c>
    </row>
    <row r="24" spans="1:12" ht="24" customHeight="1">
      <c r="A24" s="7" t="s">
        <v>34</v>
      </c>
      <c r="B24" s="7"/>
      <c r="C24" s="27"/>
      <c r="D24" s="2"/>
      <c r="F24" s="82">
        <f>SUM(F19:F23)</f>
        <v>244689835</v>
      </c>
      <c r="G24" s="83"/>
      <c r="H24" s="82">
        <f>SUM(H19:H23)</f>
        <v>214374368</v>
      </c>
      <c r="I24" s="16"/>
      <c r="J24" s="82">
        <f>SUM(J19:J23)</f>
        <v>247588797</v>
      </c>
      <c r="K24" s="83"/>
      <c r="L24" s="82">
        <f>SUM(L19:L23)</f>
        <v>215232224</v>
      </c>
    </row>
    <row r="25" spans="1:12" ht="15" customHeight="1">
      <c r="A25" s="39"/>
      <c r="B25" s="39"/>
      <c r="C25" s="27"/>
      <c r="F25" s="80"/>
      <c r="G25" s="79"/>
      <c r="H25" s="80"/>
      <c r="I25" s="2"/>
      <c r="J25" s="80"/>
      <c r="K25" s="79"/>
      <c r="L25" s="80"/>
    </row>
    <row r="26" spans="1:12" ht="24" customHeight="1">
      <c r="A26" s="39" t="s">
        <v>101</v>
      </c>
      <c r="B26" s="39"/>
      <c r="C26" s="40"/>
      <c r="D26" s="2"/>
      <c r="F26" s="92">
        <v>-3953398</v>
      </c>
      <c r="G26" s="93"/>
      <c r="H26" s="94">
        <v>204022</v>
      </c>
      <c r="I26" s="93"/>
      <c r="J26" s="94">
        <v>0</v>
      </c>
      <c r="K26" s="17"/>
      <c r="L26" s="84">
        <v>0</v>
      </c>
    </row>
    <row r="27" spans="1:12" ht="21.5">
      <c r="A27" s="38"/>
      <c r="B27" s="38"/>
      <c r="C27" s="27"/>
      <c r="F27" s="80"/>
      <c r="G27" s="80"/>
      <c r="H27" s="80"/>
      <c r="I27" s="2"/>
      <c r="J27" s="80"/>
      <c r="K27" s="79"/>
      <c r="L27" s="80"/>
    </row>
    <row r="28" spans="1:12" ht="24" customHeight="1">
      <c r="A28" s="7" t="s">
        <v>110</v>
      </c>
      <c r="B28" s="7"/>
      <c r="C28" s="4"/>
      <c r="D28" s="9"/>
      <c r="F28" s="83">
        <f>+F16-F24+F26</f>
        <v>-9338567</v>
      </c>
      <c r="G28" s="83">
        <v>0</v>
      </c>
      <c r="H28" s="83">
        <f>+H16-H24+H26</f>
        <v>-15852517</v>
      </c>
      <c r="I28" s="83">
        <v>0</v>
      </c>
      <c r="J28" s="106">
        <f>J16-J24+J26</f>
        <v>-8284131</v>
      </c>
      <c r="K28" s="83">
        <v>0</v>
      </c>
      <c r="L28" s="83">
        <f>+L16-L24+L26</f>
        <v>-16603792</v>
      </c>
    </row>
    <row r="29" spans="1:12" ht="24" customHeight="1">
      <c r="A29" s="10" t="s">
        <v>126</v>
      </c>
      <c r="B29" s="10"/>
      <c r="C29" s="38"/>
      <c r="D29" s="9"/>
      <c r="F29" s="42">
        <v>-1051044</v>
      </c>
      <c r="G29" s="88"/>
      <c r="H29" s="42">
        <v>-651510</v>
      </c>
      <c r="I29" s="88"/>
      <c r="J29" s="96">
        <v>-1630835</v>
      </c>
      <c r="K29" s="19"/>
      <c r="L29" s="42">
        <v>-790542</v>
      </c>
    </row>
    <row r="30" spans="1:12" ht="21.5">
      <c r="A30" s="27"/>
      <c r="B30" s="27"/>
      <c r="C30" s="27"/>
      <c r="D30" s="9"/>
      <c r="F30" s="43"/>
      <c r="G30" s="19"/>
      <c r="H30" s="43"/>
      <c r="J30" s="43"/>
      <c r="K30" s="19"/>
      <c r="L30" s="43"/>
    </row>
    <row r="31" spans="1:12" ht="24" customHeight="1">
      <c r="A31" s="7" t="s">
        <v>119</v>
      </c>
      <c r="B31" s="7"/>
      <c r="C31" s="27"/>
      <c r="D31" s="9"/>
      <c r="F31" s="23">
        <f>+F28-F29</f>
        <v>-8287523</v>
      </c>
      <c r="G31" s="17"/>
      <c r="H31" s="23">
        <f>+H28-H29</f>
        <v>-15201007</v>
      </c>
      <c r="I31" s="17">
        <v>0</v>
      </c>
      <c r="J31" s="23">
        <f>J28-J29</f>
        <v>-6653296</v>
      </c>
      <c r="K31" s="17">
        <v>0</v>
      </c>
      <c r="L31" s="23">
        <f>+L28-L29</f>
        <v>-15813250</v>
      </c>
    </row>
    <row r="32" spans="1:12" ht="24" customHeight="1">
      <c r="A32" s="40"/>
      <c r="B32" s="40"/>
      <c r="C32" s="27"/>
      <c r="F32" s="19"/>
      <c r="G32" s="19"/>
      <c r="H32" s="19"/>
      <c r="J32" s="19"/>
      <c r="K32" s="19"/>
      <c r="L32" s="19"/>
    </row>
    <row r="33" spans="1:12" ht="24" customHeight="1">
      <c r="A33" s="40"/>
      <c r="B33" s="40"/>
      <c r="C33" s="27"/>
      <c r="F33" s="19"/>
      <c r="G33" s="19"/>
      <c r="H33" s="19"/>
      <c r="J33" s="19"/>
      <c r="K33" s="19"/>
      <c r="L33" s="19"/>
    </row>
    <row r="34" spans="1:12" ht="24" customHeight="1">
      <c r="A34" s="27"/>
      <c r="B34" s="27"/>
      <c r="C34" s="27"/>
      <c r="F34" s="19"/>
      <c r="G34" s="19"/>
      <c r="H34" s="19"/>
      <c r="J34" s="19"/>
      <c r="K34" s="19"/>
      <c r="L34" s="19"/>
    </row>
    <row r="35" spans="1:12" ht="24" customHeight="1">
      <c r="A35" s="40"/>
      <c r="B35" s="40"/>
      <c r="C35" s="27"/>
      <c r="F35" s="19"/>
      <c r="G35" s="19"/>
      <c r="H35" s="19"/>
      <c r="J35" s="19"/>
      <c r="K35" s="19"/>
      <c r="L35" s="19"/>
    </row>
    <row r="36" spans="1:12" ht="24" customHeight="1">
      <c r="A36" s="27"/>
      <c r="B36" s="27"/>
      <c r="C36" s="27"/>
      <c r="F36" s="19"/>
      <c r="G36" s="19"/>
      <c r="H36" s="19"/>
      <c r="J36" s="19"/>
      <c r="K36" s="21"/>
      <c r="L36" s="44"/>
    </row>
    <row r="37" spans="1:12" ht="24" customHeight="1">
      <c r="A37" s="1" t="s">
        <v>13</v>
      </c>
      <c r="B37" s="1"/>
      <c r="D37" s="8"/>
      <c r="E37" s="8"/>
      <c r="F37" s="19"/>
      <c r="G37" s="19"/>
      <c r="H37" s="19"/>
      <c r="J37" s="19"/>
      <c r="K37" s="21"/>
      <c r="L37" s="28" t="s">
        <v>78</v>
      </c>
    </row>
    <row r="38" spans="1:12" ht="24" customHeight="1">
      <c r="A38" s="1" t="s">
        <v>76</v>
      </c>
      <c r="B38" s="1"/>
      <c r="D38" s="8"/>
      <c r="E38" s="8"/>
      <c r="F38" s="19"/>
      <c r="G38" s="19"/>
      <c r="H38" s="19"/>
      <c r="J38" s="19"/>
      <c r="K38" s="21"/>
      <c r="L38" s="28" t="s">
        <v>79</v>
      </c>
    </row>
    <row r="39" spans="1:12" ht="24" customHeight="1">
      <c r="A39" s="1" t="str">
        <f>A3</f>
        <v>FOR THE SIX MONTH PERIODS ENDED JUNE 30, 2022</v>
      </c>
      <c r="B39" s="1"/>
      <c r="D39" s="8"/>
      <c r="E39" s="8"/>
      <c r="F39" s="19"/>
      <c r="G39" s="19"/>
      <c r="H39" s="19"/>
      <c r="J39" s="19"/>
      <c r="K39" s="19"/>
      <c r="L39" s="19"/>
    </row>
    <row r="40" spans="1:12" ht="24" customHeight="1">
      <c r="A40" s="1"/>
      <c r="B40" s="1"/>
      <c r="D40" s="8"/>
      <c r="E40" s="8"/>
      <c r="F40" s="19"/>
      <c r="G40" s="19"/>
      <c r="H40" s="19"/>
      <c r="J40" s="19"/>
      <c r="K40" s="19"/>
      <c r="L40" s="19"/>
    </row>
    <row r="41" spans="1:12" ht="24" customHeight="1">
      <c r="A41" s="4"/>
      <c r="B41" s="4"/>
      <c r="D41" s="8"/>
      <c r="E41" s="8"/>
      <c r="F41" s="320" t="s">
        <v>52</v>
      </c>
      <c r="G41" s="320"/>
      <c r="H41" s="320"/>
      <c r="I41" s="320"/>
      <c r="J41" s="320"/>
      <c r="K41" s="320"/>
      <c r="L41" s="320"/>
    </row>
    <row r="42" spans="1:12" ht="24" customHeight="1">
      <c r="F42" s="319" t="s">
        <v>95</v>
      </c>
      <c r="G42" s="319"/>
      <c r="H42" s="319"/>
      <c r="J42" s="2"/>
      <c r="K42" s="2"/>
      <c r="L42" s="2"/>
    </row>
    <row r="43" spans="1:12" ht="24" customHeight="1">
      <c r="F43" s="320" t="s">
        <v>14</v>
      </c>
      <c r="G43" s="320"/>
      <c r="H43" s="320"/>
      <c r="J43" s="320" t="s">
        <v>96</v>
      </c>
      <c r="K43" s="320"/>
      <c r="L43" s="320"/>
    </row>
    <row r="44" spans="1:12" ht="24" customHeight="1">
      <c r="D44" s="29" t="s">
        <v>6</v>
      </c>
      <c r="F44" s="6">
        <v>2022</v>
      </c>
      <c r="G44" s="5"/>
      <c r="H44" s="6">
        <v>2021</v>
      </c>
      <c r="J44" s="6">
        <v>2022</v>
      </c>
      <c r="K44" s="5"/>
      <c r="L44" s="6">
        <v>2021</v>
      </c>
    </row>
    <row r="45" spans="1:12" ht="24" customHeight="1">
      <c r="A45" s="2"/>
      <c r="B45" s="2"/>
      <c r="C45" s="2"/>
      <c r="E45" s="31"/>
      <c r="F45" s="45"/>
      <c r="G45" s="45"/>
      <c r="H45" s="45"/>
      <c r="I45" s="46"/>
      <c r="J45" s="45"/>
      <c r="K45" s="45"/>
      <c r="L45" s="45"/>
    </row>
    <row r="46" spans="1:12" ht="24" customHeight="1">
      <c r="A46" s="40" t="s">
        <v>33</v>
      </c>
      <c r="B46" s="40"/>
      <c r="C46" s="40"/>
      <c r="D46" s="5">
        <v>10</v>
      </c>
      <c r="E46" s="10"/>
      <c r="F46" s="97"/>
      <c r="G46" s="98"/>
      <c r="H46" s="98"/>
      <c r="I46" s="98"/>
      <c r="J46" s="97"/>
      <c r="K46" s="47"/>
      <c r="L46" s="47"/>
    </row>
    <row r="47" spans="1:12" ht="24" customHeight="1">
      <c r="B47" s="27" t="s">
        <v>50</v>
      </c>
      <c r="D47" s="5"/>
      <c r="E47" s="10"/>
      <c r="F47" s="86"/>
      <c r="G47" s="86"/>
      <c r="H47" s="88"/>
      <c r="I47" s="86"/>
      <c r="J47" s="86"/>
      <c r="K47" s="47"/>
      <c r="L47" s="47"/>
    </row>
    <row r="48" spans="1:12" ht="21.5">
      <c r="C48" s="27" t="s">
        <v>70</v>
      </c>
      <c r="D48" s="5"/>
      <c r="E48" s="10"/>
      <c r="F48" s="97"/>
      <c r="G48" s="98"/>
      <c r="H48" s="97"/>
      <c r="I48" s="98"/>
      <c r="J48" s="97"/>
      <c r="K48" s="47"/>
      <c r="L48" s="47"/>
    </row>
    <row r="49" spans="1:12" ht="21.5">
      <c r="C49" s="48" t="s">
        <v>127</v>
      </c>
      <c r="D49" s="5"/>
      <c r="E49" s="10"/>
      <c r="F49" s="98">
        <v>9454</v>
      </c>
      <c r="G49" s="98"/>
      <c r="H49" s="98">
        <v>-218868</v>
      </c>
      <c r="I49" s="98"/>
      <c r="J49" s="99">
        <v>0</v>
      </c>
      <c r="K49" s="46"/>
      <c r="L49" s="49">
        <v>0</v>
      </c>
    </row>
    <row r="50" spans="1:12" ht="24" customHeight="1">
      <c r="B50" s="3" t="s">
        <v>80</v>
      </c>
      <c r="C50" s="48"/>
      <c r="D50" s="9"/>
      <c r="F50" s="49"/>
      <c r="G50" s="45"/>
      <c r="H50" s="49"/>
      <c r="I50" s="46"/>
      <c r="J50" s="49"/>
      <c r="K50" s="46"/>
      <c r="L50" s="49"/>
    </row>
    <row r="51" spans="1:12" ht="24" customHeight="1">
      <c r="C51" s="48" t="s">
        <v>70</v>
      </c>
      <c r="D51" s="9"/>
      <c r="F51" s="49"/>
      <c r="G51" s="45"/>
      <c r="H51" s="49"/>
      <c r="I51" s="46"/>
      <c r="J51" s="49"/>
      <c r="K51" s="46"/>
      <c r="L51" s="49"/>
    </row>
    <row r="52" spans="1:12" ht="21.5">
      <c r="C52" s="48" t="s">
        <v>128</v>
      </c>
      <c r="D52" s="9"/>
      <c r="F52" s="95">
        <v>-22602216</v>
      </c>
      <c r="G52" s="98"/>
      <c r="H52" s="95">
        <v>214326</v>
      </c>
      <c r="I52" s="98"/>
      <c r="J52" s="95">
        <v>-22602216</v>
      </c>
      <c r="K52" s="50"/>
      <c r="L52" s="51">
        <v>214326</v>
      </c>
    </row>
    <row r="53" spans="1:12" ht="22">
      <c r="A53" s="40" t="s">
        <v>102</v>
      </c>
      <c r="B53" s="40"/>
      <c r="C53" s="27"/>
      <c r="F53" s="41">
        <f>SUM(F49:F52)</f>
        <v>-22592762</v>
      </c>
      <c r="G53" s="52"/>
      <c r="H53" s="41">
        <f>SUM(H49:H52)</f>
        <v>-4542</v>
      </c>
      <c r="I53" s="53"/>
      <c r="J53" s="41">
        <f>SUM(J49:J52)</f>
        <v>-22602216</v>
      </c>
      <c r="K53" s="52"/>
      <c r="L53" s="41">
        <f>SUM(L49:L52)</f>
        <v>214326</v>
      </c>
    </row>
    <row r="54" spans="1:12" s="4" customFormat="1" ht="24" customHeight="1">
      <c r="B54" s="40"/>
      <c r="C54" s="40"/>
      <c r="D54" s="54"/>
    </row>
    <row r="55" spans="1:12" s="4" customFormat="1" ht="24" customHeight="1" thickBot="1">
      <c r="A55" s="40" t="s">
        <v>122</v>
      </c>
      <c r="B55" s="40"/>
      <c r="C55" s="40"/>
      <c r="D55" s="54"/>
      <c r="F55" s="24">
        <f>+F31+F53</f>
        <v>-30880285</v>
      </c>
      <c r="G55" s="17"/>
      <c r="H55" s="24">
        <f>+H31+H53</f>
        <v>-15205549</v>
      </c>
      <c r="J55" s="24">
        <f>+J31+J53</f>
        <v>-29255512</v>
      </c>
      <c r="K55" s="17"/>
      <c r="L55" s="24">
        <f>+L31+L53</f>
        <v>-15598924</v>
      </c>
    </row>
    <row r="56" spans="1:12" s="4" customFormat="1" ht="22.5" thickTop="1">
      <c r="B56" s="40"/>
      <c r="C56" s="40"/>
    </row>
    <row r="57" spans="1:12" s="4" customFormat="1" ht="22.5" thickBot="1">
      <c r="A57" s="40" t="s">
        <v>99</v>
      </c>
      <c r="B57" s="40"/>
      <c r="C57" s="40"/>
      <c r="D57" s="9"/>
      <c r="F57" s="85">
        <f>+F31/F60</f>
        <v>-0.55431228680355826</v>
      </c>
      <c r="G57" s="56"/>
      <c r="H57" s="85">
        <f>+H31/H60</f>
        <v>-1.0167217577419572</v>
      </c>
      <c r="J57" s="85">
        <f>+J31/J60</f>
        <v>-0.44500675540097651</v>
      </c>
      <c r="K57" s="17"/>
      <c r="L57" s="85">
        <f>+L31/L60</f>
        <v>-1.0576717276436358</v>
      </c>
    </row>
    <row r="58" spans="1:12" s="4" customFormat="1" ht="22.5" thickTop="1">
      <c r="B58" s="40"/>
      <c r="C58" s="40"/>
    </row>
    <row r="59" spans="1:12" s="4" customFormat="1" ht="24" customHeight="1">
      <c r="A59" s="40" t="s">
        <v>68</v>
      </c>
      <c r="B59" s="40"/>
      <c r="C59" s="40"/>
    </row>
    <row r="60" spans="1:12" s="4" customFormat="1" ht="24" customHeight="1" thickBot="1">
      <c r="B60" s="40" t="s">
        <v>69</v>
      </c>
      <c r="C60" s="40"/>
      <c r="F60" s="24">
        <v>14951000</v>
      </c>
      <c r="G60" s="17"/>
      <c r="H60" s="24">
        <v>14951000</v>
      </c>
      <c r="J60" s="24">
        <v>14951000</v>
      </c>
      <c r="K60" s="17"/>
      <c r="L60" s="24">
        <v>14951000</v>
      </c>
    </row>
    <row r="61" spans="1:12" ht="24" customHeight="1" thickTop="1"/>
  </sheetData>
  <mergeCells count="8">
    <mergeCell ref="F43:H43"/>
    <mergeCell ref="J43:L43"/>
    <mergeCell ref="F5:L5"/>
    <mergeCell ref="F6:H6"/>
    <mergeCell ref="F7:H7"/>
    <mergeCell ref="J7:L7"/>
    <mergeCell ref="F41:L41"/>
    <mergeCell ref="F42:H42"/>
  </mergeCells>
  <pageMargins left="0.74803149606299213" right="0.62" top="0.74803149606299213" bottom="0.47244094488188981" header="0.31496062992125984" footer="0.23622047244094491"/>
  <pageSetup paperSize="9" scale="73" firstPageNumber="5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A136"/>
  <sheetViews>
    <sheetView view="pageBreakPreview" topLeftCell="I1" zoomScaleNormal="85" zoomScaleSheetLayoutView="100" workbookViewId="0">
      <selection activeCell="W19" sqref="W19"/>
    </sheetView>
  </sheetViews>
  <sheetFormatPr defaultColWidth="9.36328125" defaultRowHeight="24" customHeight="1"/>
  <cols>
    <col min="1" max="1" width="1.6328125" style="165" customWidth="1"/>
    <col min="2" max="2" width="2" style="165" customWidth="1"/>
    <col min="3" max="3" width="24.453125" style="165" customWidth="1"/>
    <col min="4" max="4" width="14.453125" style="165" customWidth="1"/>
    <col min="5" max="5" width="8.1796875" style="165" customWidth="1"/>
    <col min="6" max="6" width="1.1796875" style="165" customWidth="1"/>
    <col min="7" max="7" width="14.453125" style="165" customWidth="1"/>
    <col min="8" max="8" width="1.1796875" style="165" customWidth="1"/>
    <col min="9" max="9" width="14.36328125" style="165" customWidth="1"/>
    <col min="10" max="10" width="1.1796875" style="165" customWidth="1"/>
    <col min="11" max="11" width="15.36328125" style="165" customWidth="1"/>
    <col min="12" max="12" width="1.1796875" style="165" customWidth="1"/>
    <col min="13" max="13" width="15.36328125" style="165" customWidth="1"/>
    <col min="14" max="14" width="1.1796875" style="165" customWidth="1"/>
    <col min="15" max="15" width="16.6328125" style="165" customWidth="1"/>
    <col min="16" max="16" width="1.1796875" style="165" customWidth="1"/>
    <col min="17" max="17" width="15.6328125" style="165" customWidth="1"/>
    <col min="18" max="18" width="1.1796875" style="165" customWidth="1"/>
    <col min="19" max="19" width="18.81640625" style="177" bestFit="1" customWidth="1"/>
    <col min="20" max="20" width="1.36328125" style="165" customWidth="1"/>
    <col min="21" max="21" width="14.6328125" style="165" customWidth="1"/>
    <col min="22" max="22" width="1.1796875" style="165" customWidth="1"/>
    <col min="23" max="23" width="15.36328125" style="165" customWidth="1"/>
    <col min="24" max="24" width="14.6328125" style="165" bestFit="1" customWidth="1"/>
    <col min="25" max="25" width="1.6328125" style="165" customWidth="1"/>
    <col min="26" max="26" width="15.453125" style="58" bestFit="1" customWidth="1"/>
    <col min="27" max="27" width="15.36328125" style="58" bestFit="1" customWidth="1"/>
    <col min="28" max="16384" width="9.36328125" style="165"/>
  </cols>
  <sheetData>
    <row r="1" spans="1:27" s="145" customFormat="1" ht="24" customHeight="1">
      <c r="A1" s="1" t="s">
        <v>13</v>
      </c>
      <c r="B1" s="143"/>
      <c r="C1" s="143"/>
      <c r="D1" s="143"/>
      <c r="E1" s="143"/>
      <c r="F1" s="143"/>
      <c r="G1" s="143"/>
      <c r="H1" s="144"/>
      <c r="I1" s="144"/>
      <c r="M1" s="144"/>
      <c r="N1" s="144"/>
      <c r="O1" s="144"/>
      <c r="P1" s="144"/>
      <c r="Q1" s="144"/>
      <c r="R1" s="144"/>
      <c r="S1" s="146"/>
      <c r="T1" s="144"/>
      <c r="U1" s="21"/>
      <c r="V1" s="21"/>
      <c r="W1" s="28" t="s">
        <v>78</v>
      </c>
      <c r="X1" s="144"/>
      <c r="Z1" s="57"/>
      <c r="AA1" s="57"/>
    </row>
    <row r="2" spans="1:27" s="145" customFormat="1" ht="24" customHeight="1">
      <c r="A2" s="7" t="s">
        <v>103</v>
      </c>
      <c r="B2" s="143"/>
      <c r="C2" s="143"/>
      <c r="D2" s="143"/>
      <c r="E2" s="143"/>
      <c r="F2" s="143"/>
      <c r="G2" s="143"/>
      <c r="H2" s="144"/>
      <c r="I2" s="144"/>
      <c r="M2" s="144"/>
      <c r="N2" s="144"/>
      <c r="O2" s="144"/>
      <c r="P2" s="144"/>
      <c r="Q2" s="144"/>
      <c r="R2" s="144"/>
      <c r="S2" s="146"/>
      <c r="T2" s="144"/>
      <c r="U2" s="21"/>
      <c r="V2" s="21"/>
      <c r="W2" s="28" t="s">
        <v>79</v>
      </c>
      <c r="X2" s="144"/>
      <c r="Z2" s="57"/>
      <c r="AA2" s="57"/>
    </row>
    <row r="3" spans="1:27" s="145" customFormat="1" ht="24" customHeight="1">
      <c r="A3" s="7" t="s">
        <v>175</v>
      </c>
      <c r="B3" s="143"/>
      <c r="C3" s="143"/>
      <c r="D3" s="143"/>
      <c r="E3" s="143"/>
      <c r="F3" s="143"/>
      <c r="G3" s="143"/>
      <c r="H3" s="144"/>
      <c r="I3" s="144"/>
      <c r="J3" s="144"/>
      <c r="K3" s="144"/>
      <c r="L3" s="144"/>
      <c r="M3" s="144"/>
      <c r="N3" s="144"/>
      <c r="O3" s="144"/>
      <c r="P3" s="144"/>
      <c r="Q3" s="147"/>
      <c r="R3" s="144"/>
      <c r="S3" s="146"/>
      <c r="T3" s="144"/>
      <c r="U3" s="144"/>
      <c r="V3" s="144"/>
      <c r="W3" s="148"/>
      <c r="X3" s="144"/>
      <c r="Z3" s="57"/>
      <c r="AA3" s="57"/>
    </row>
    <row r="4" spans="1:27" s="145" customFormat="1" ht="24" customHeight="1">
      <c r="A4" s="7"/>
      <c r="B4" s="143"/>
      <c r="C4" s="143"/>
      <c r="D4" s="143"/>
      <c r="E4" s="143"/>
      <c r="F4" s="143"/>
      <c r="G4" s="143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6"/>
      <c r="T4" s="144"/>
      <c r="U4" s="144"/>
      <c r="V4" s="144"/>
      <c r="W4" s="148"/>
      <c r="X4" s="144"/>
      <c r="Z4" s="57"/>
      <c r="AA4" s="57"/>
    </row>
    <row r="5" spans="1:27" s="145" customFormat="1" ht="24" customHeight="1">
      <c r="A5" s="149"/>
      <c r="B5" s="144"/>
      <c r="C5" s="144"/>
      <c r="D5" s="144"/>
      <c r="E5" s="144"/>
      <c r="F5" s="144"/>
      <c r="G5" s="320" t="s">
        <v>97</v>
      </c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10"/>
      <c r="Z5" s="57"/>
      <c r="AA5" s="57"/>
    </row>
    <row r="6" spans="1:27" s="145" customFormat="1" ht="24" customHeight="1">
      <c r="A6" s="144"/>
      <c r="B6" s="144"/>
      <c r="C6" s="144"/>
      <c r="D6" s="5"/>
      <c r="E6" s="5"/>
      <c r="F6" s="5"/>
      <c r="G6" s="5"/>
      <c r="H6" s="5"/>
      <c r="L6" s="148"/>
      <c r="M6" s="321" t="s">
        <v>24</v>
      </c>
      <c r="N6" s="321"/>
      <c r="O6" s="321"/>
      <c r="P6" s="321"/>
      <c r="Q6" s="321"/>
      <c r="R6" s="321"/>
      <c r="S6" s="321"/>
      <c r="T6" s="321"/>
      <c r="U6" s="321"/>
      <c r="W6" s="148"/>
      <c r="Z6" s="57"/>
      <c r="AA6" s="57"/>
    </row>
    <row r="7" spans="1:27" s="145" customFormat="1" ht="24" customHeight="1">
      <c r="A7" s="144"/>
      <c r="B7" s="144"/>
      <c r="C7" s="144"/>
      <c r="D7" s="5"/>
      <c r="E7" s="5"/>
      <c r="F7" s="5"/>
      <c r="G7" s="148" t="s">
        <v>26</v>
      </c>
      <c r="H7" s="5"/>
      <c r="I7" s="10"/>
      <c r="J7" s="10"/>
      <c r="K7" s="10"/>
      <c r="M7" s="150" t="s">
        <v>115</v>
      </c>
      <c r="N7" s="151"/>
      <c r="O7" s="152" t="s">
        <v>111</v>
      </c>
      <c r="P7" s="151"/>
      <c r="Q7" s="151" t="s">
        <v>25</v>
      </c>
      <c r="R7" s="148"/>
      <c r="S7" s="151"/>
      <c r="T7" s="148"/>
      <c r="U7" s="148" t="s">
        <v>28</v>
      </c>
      <c r="W7" s="148"/>
      <c r="Z7" s="57"/>
      <c r="AA7" s="57"/>
    </row>
    <row r="8" spans="1:27" s="145" customFormat="1" ht="24" customHeight="1">
      <c r="A8" s="144"/>
      <c r="B8" s="144"/>
      <c r="C8" s="144"/>
      <c r="D8" s="5"/>
      <c r="E8" s="5"/>
      <c r="F8" s="5"/>
      <c r="G8" s="5" t="s">
        <v>53</v>
      </c>
      <c r="H8" s="153"/>
      <c r="L8" s="148"/>
      <c r="M8" s="148" t="s">
        <v>116</v>
      </c>
      <c r="N8" s="151"/>
      <c r="O8" s="151" t="s">
        <v>112</v>
      </c>
      <c r="P8" s="151"/>
      <c r="Q8" s="151" t="s">
        <v>27</v>
      </c>
      <c r="R8" s="148"/>
      <c r="S8" s="151" t="s">
        <v>160</v>
      </c>
      <c r="T8" s="148"/>
      <c r="U8" s="154" t="s">
        <v>29</v>
      </c>
      <c r="V8" s="154"/>
      <c r="W8" s="148" t="s">
        <v>7</v>
      </c>
      <c r="Z8" s="57"/>
      <c r="AA8" s="57"/>
    </row>
    <row r="9" spans="1:27" s="145" customFormat="1" ht="24" customHeight="1">
      <c r="A9" s="144"/>
      <c r="B9" s="144"/>
      <c r="C9" s="144"/>
      <c r="D9" s="5"/>
      <c r="E9" s="5"/>
      <c r="F9" s="5"/>
      <c r="G9" s="5" t="s">
        <v>20</v>
      </c>
      <c r="H9" s="153"/>
      <c r="I9" s="320" t="s">
        <v>23</v>
      </c>
      <c r="J9" s="320"/>
      <c r="K9" s="320"/>
      <c r="L9" s="155"/>
      <c r="M9" s="148" t="s">
        <v>117</v>
      </c>
      <c r="N9" s="156"/>
      <c r="O9" s="151" t="s">
        <v>113</v>
      </c>
      <c r="P9" s="156"/>
      <c r="Q9" s="151" t="s">
        <v>40</v>
      </c>
      <c r="R9" s="154"/>
      <c r="S9" s="156" t="s">
        <v>157</v>
      </c>
      <c r="T9" s="154"/>
      <c r="U9" s="154" t="s">
        <v>30</v>
      </c>
      <c r="V9" s="154"/>
      <c r="W9" s="148" t="s">
        <v>30</v>
      </c>
      <c r="Z9" s="57"/>
      <c r="AA9" s="57"/>
    </row>
    <row r="10" spans="1:27" s="145" customFormat="1" ht="24" customHeight="1">
      <c r="A10" s="144"/>
      <c r="B10" s="144"/>
      <c r="C10" s="144"/>
      <c r="D10" s="5"/>
      <c r="E10" s="6" t="s">
        <v>6</v>
      </c>
      <c r="F10" s="5"/>
      <c r="G10" s="6" t="s">
        <v>17</v>
      </c>
      <c r="H10" s="153"/>
      <c r="I10" s="6" t="s">
        <v>44</v>
      </c>
      <c r="J10" s="155"/>
      <c r="K10" s="157" t="s">
        <v>19</v>
      </c>
      <c r="L10" s="155"/>
      <c r="M10" s="158" t="s">
        <v>118</v>
      </c>
      <c r="N10" s="156"/>
      <c r="O10" s="159" t="s">
        <v>114</v>
      </c>
      <c r="P10" s="156"/>
      <c r="Q10" s="160" t="s">
        <v>39</v>
      </c>
      <c r="R10" s="154"/>
      <c r="S10" s="161" t="s">
        <v>158</v>
      </c>
      <c r="T10" s="154"/>
      <c r="U10" s="162" t="s">
        <v>31</v>
      </c>
      <c r="V10" s="154"/>
      <c r="W10" s="158" t="s">
        <v>31</v>
      </c>
      <c r="Z10" s="57"/>
      <c r="AA10" s="57"/>
    </row>
    <row r="11" spans="1:27" s="145" customFormat="1" ht="24" customHeight="1">
      <c r="A11" s="148"/>
      <c r="B11" s="148"/>
      <c r="C11" s="148"/>
      <c r="D11" s="148"/>
      <c r="F11" s="5"/>
      <c r="G11" s="153"/>
      <c r="H11" s="153"/>
      <c r="I11" s="155"/>
      <c r="J11" s="155"/>
      <c r="K11" s="148"/>
      <c r="L11" s="154"/>
      <c r="M11" s="153"/>
      <c r="Q11" s="155"/>
      <c r="S11" s="163"/>
      <c r="U11" s="57"/>
      <c r="V11" s="57"/>
      <c r="W11" s="57"/>
    </row>
    <row r="12" spans="1:27" ht="24" customHeight="1">
      <c r="A12" s="164" t="s">
        <v>144</v>
      </c>
      <c r="B12" s="148"/>
      <c r="D12" s="166"/>
      <c r="E12" s="166"/>
      <c r="F12" s="166"/>
      <c r="G12" s="120">
        <v>149510000</v>
      </c>
      <c r="H12" s="120"/>
      <c r="I12" s="120">
        <v>14951000</v>
      </c>
      <c r="J12" s="120"/>
      <c r="K12" s="120">
        <v>149163520</v>
      </c>
      <c r="L12" s="120"/>
      <c r="M12" s="120">
        <v>117436969</v>
      </c>
      <c r="N12" s="120"/>
      <c r="O12" s="120">
        <v>23449428</v>
      </c>
      <c r="P12" s="120"/>
      <c r="Q12" s="120">
        <v>676777</v>
      </c>
      <c r="R12" s="59"/>
      <c r="S12" s="138">
        <v>0</v>
      </c>
      <c r="T12" s="121"/>
      <c r="U12" s="167">
        <f>M12+O12+Q12+S12</f>
        <v>141563174</v>
      </c>
      <c r="V12" s="120"/>
      <c r="W12" s="167">
        <f>G12+I12+K12+U12</f>
        <v>455187694</v>
      </c>
      <c r="X12" s="168"/>
    </row>
    <row r="13" spans="1:27" ht="24" customHeight="1">
      <c r="A13" s="164"/>
      <c r="B13" s="164" t="s">
        <v>159</v>
      </c>
      <c r="D13" s="166"/>
      <c r="E13" s="166"/>
      <c r="F13" s="166"/>
      <c r="G13" s="120">
        <v>0</v>
      </c>
      <c r="H13" s="120"/>
      <c r="I13" s="120">
        <v>0</v>
      </c>
      <c r="J13" s="120"/>
      <c r="K13" s="120">
        <v>4322998</v>
      </c>
      <c r="L13" s="120"/>
      <c r="M13" s="120">
        <v>0</v>
      </c>
      <c r="N13" s="120"/>
      <c r="O13" s="120">
        <v>0</v>
      </c>
      <c r="P13" s="120"/>
      <c r="Q13" s="120">
        <v>0</v>
      </c>
      <c r="R13" s="59"/>
      <c r="S13" s="138">
        <v>-4322998</v>
      </c>
      <c r="T13" s="121"/>
      <c r="U13" s="167">
        <f>M13+O13+Q13+S13</f>
        <v>-4322998</v>
      </c>
      <c r="V13" s="120"/>
      <c r="W13" s="167">
        <f>G13+I13+K13+U13</f>
        <v>0</v>
      </c>
      <c r="X13" s="169"/>
    </row>
    <row r="14" spans="1:27" ht="24" customHeight="1">
      <c r="A14" s="164"/>
      <c r="B14" s="165" t="s">
        <v>161</v>
      </c>
      <c r="D14" s="166"/>
      <c r="E14" s="180">
        <v>14</v>
      </c>
      <c r="F14" s="166"/>
      <c r="G14" s="120">
        <v>0</v>
      </c>
      <c r="H14" s="120"/>
      <c r="I14" s="120">
        <v>0</v>
      </c>
      <c r="J14" s="120"/>
      <c r="K14" s="120">
        <v>-2093125</v>
      </c>
      <c r="L14" s="120"/>
      <c r="M14" s="120">
        <v>0</v>
      </c>
      <c r="N14" s="120"/>
      <c r="O14" s="120">
        <v>0</v>
      </c>
      <c r="P14" s="120"/>
      <c r="Q14" s="120">
        <v>0</v>
      </c>
      <c r="R14" s="59"/>
      <c r="S14" s="138">
        <v>0</v>
      </c>
      <c r="T14" s="121"/>
      <c r="U14" s="167">
        <f>M14+O14+Q14+S14</f>
        <v>0</v>
      </c>
      <c r="V14" s="120"/>
      <c r="W14" s="167">
        <f>G14+I14+K14+U14</f>
        <v>-2093125</v>
      </c>
      <c r="X14" s="169"/>
    </row>
    <row r="15" spans="1:27" s="170" customFormat="1" ht="22">
      <c r="A15" s="148"/>
      <c r="B15" s="165" t="s">
        <v>147</v>
      </c>
      <c r="D15" s="171"/>
      <c r="E15" s="196"/>
      <c r="F15" s="171"/>
      <c r="G15" s="120">
        <v>0</v>
      </c>
      <c r="H15" s="120"/>
      <c r="I15" s="120">
        <v>0</v>
      </c>
      <c r="J15" s="120"/>
      <c r="K15" s="120">
        <v>17448764</v>
      </c>
      <c r="L15" s="120"/>
      <c r="M15" s="120">
        <v>0</v>
      </c>
      <c r="N15" s="120"/>
      <c r="O15" s="120">
        <v>0</v>
      </c>
      <c r="P15" s="120"/>
      <c r="Q15" s="120">
        <v>0</v>
      </c>
      <c r="R15" s="120"/>
      <c r="S15" s="138">
        <v>0</v>
      </c>
      <c r="T15" s="120"/>
      <c r="U15" s="167">
        <f t="shared" ref="U15" si="0">M15+O15+Q15+S15</f>
        <v>0</v>
      </c>
      <c r="V15" s="120"/>
      <c r="W15" s="167">
        <f>G15+I15+K15+U15</f>
        <v>17448764</v>
      </c>
      <c r="X15" s="172"/>
      <c r="Z15" s="62"/>
      <c r="AA15" s="62"/>
    </row>
    <row r="16" spans="1:27" s="170" customFormat="1" ht="22">
      <c r="A16" s="148"/>
      <c r="B16" s="165" t="s">
        <v>169</v>
      </c>
      <c r="C16" s="173"/>
      <c r="D16" s="174"/>
      <c r="E16" s="175">
        <v>10</v>
      </c>
      <c r="F16" s="175"/>
      <c r="G16" s="120">
        <v>0</v>
      </c>
      <c r="H16" s="120"/>
      <c r="I16" s="120">
        <v>0</v>
      </c>
      <c r="J16" s="120"/>
      <c r="K16" s="120">
        <v>0</v>
      </c>
      <c r="L16" s="120"/>
      <c r="M16" s="120">
        <v>-5853926</v>
      </c>
      <c r="N16" s="120"/>
      <c r="O16" s="120">
        <v>0</v>
      </c>
      <c r="P16" s="120"/>
      <c r="Q16" s="120">
        <v>-45805</v>
      </c>
      <c r="R16" s="120"/>
      <c r="S16" s="138">
        <v>4322998</v>
      </c>
      <c r="T16" s="120"/>
      <c r="U16" s="167">
        <f>M16+O16+Q16+S16</f>
        <v>-1576733</v>
      </c>
      <c r="V16" s="120"/>
      <c r="W16" s="167">
        <f>G16+I16+K16+U16</f>
        <v>-1576733</v>
      </c>
      <c r="X16" s="172"/>
      <c r="Z16" s="62"/>
      <c r="AA16" s="62"/>
    </row>
    <row r="17" spans="1:27" s="170" customFormat="1" ht="24" customHeight="1" thickBot="1">
      <c r="A17" s="7" t="s">
        <v>176</v>
      </c>
      <c r="D17" s="171"/>
      <c r="E17" s="171"/>
      <c r="F17" s="171"/>
      <c r="G17" s="60">
        <f>SUM(G12:G16)</f>
        <v>149510000</v>
      </c>
      <c r="H17" s="61"/>
      <c r="I17" s="60">
        <f>SUM(I12:I16)</f>
        <v>14951000</v>
      </c>
      <c r="J17" s="61"/>
      <c r="K17" s="60">
        <f>SUM(K12:K16)</f>
        <v>168842157</v>
      </c>
      <c r="L17" s="61"/>
      <c r="M17" s="60">
        <f>SUM(M12:M16)</f>
        <v>111583043</v>
      </c>
      <c r="N17" s="61"/>
      <c r="O17" s="60">
        <f>SUM(O12:O16)</f>
        <v>23449428</v>
      </c>
      <c r="P17" s="61"/>
      <c r="Q17" s="60">
        <f>SUM(Q12:Q16)</f>
        <v>630972</v>
      </c>
      <c r="R17" s="61"/>
      <c r="S17" s="139">
        <f>SUM(S12:S16)</f>
        <v>0</v>
      </c>
      <c r="T17" s="61"/>
      <c r="U17" s="60">
        <f>SUM(M17:S17)</f>
        <v>135663443</v>
      </c>
      <c r="V17" s="61"/>
      <c r="W17" s="60">
        <f>SUM(W12:W16)</f>
        <v>468966600</v>
      </c>
      <c r="X17" s="109"/>
      <c r="Z17" s="62"/>
      <c r="AA17" s="62"/>
    </row>
    <row r="18" spans="1:27" s="170" customFormat="1" ht="24" customHeight="1" thickTop="1">
      <c r="A18" s="7"/>
      <c r="D18" s="171"/>
      <c r="E18" s="171"/>
      <c r="F18" s="17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140"/>
      <c r="T18" s="61"/>
      <c r="U18" s="61"/>
      <c r="V18" s="61"/>
      <c r="W18" s="61"/>
      <c r="X18" s="62"/>
      <c r="Z18" s="62"/>
      <c r="AA18" s="62"/>
    </row>
    <row r="19" spans="1:27" s="170" customFormat="1" ht="24" customHeight="1">
      <c r="A19" s="164" t="s">
        <v>143</v>
      </c>
      <c r="D19" s="171"/>
      <c r="E19" s="171"/>
      <c r="F19" s="171"/>
      <c r="G19" s="124">
        <v>149510000</v>
      </c>
      <c r="H19" s="124"/>
      <c r="I19" s="124">
        <v>14951000</v>
      </c>
      <c r="J19" s="124"/>
      <c r="K19" s="124">
        <v>139905431</v>
      </c>
      <c r="L19" s="124"/>
      <c r="M19" s="124">
        <v>148792118</v>
      </c>
      <c r="N19" s="124"/>
      <c r="O19" s="124">
        <v>2363970</v>
      </c>
      <c r="P19" s="120"/>
      <c r="Q19" s="120">
        <v>546604</v>
      </c>
      <c r="R19" s="120"/>
      <c r="S19" s="141">
        <v>0</v>
      </c>
      <c r="T19" s="176"/>
      <c r="U19" s="120">
        <v>151702692</v>
      </c>
      <c r="V19" s="61"/>
      <c r="W19" s="136">
        <f>+G19+I19+K19+U19</f>
        <v>456069123</v>
      </c>
      <c r="X19" s="62"/>
      <c r="Z19" s="62"/>
      <c r="AA19" s="62"/>
    </row>
    <row r="20" spans="1:27" s="145" customFormat="1" ht="21.5">
      <c r="A20" s="148"/>
      <c r="B20" s="177" t="s">
        <v>147</v>
      </c>
      <c r="C20" s="148"/>
      <c r="D20" s="148"/>
      <c r="F20" s="5"/>
      <c r="G20" s="135">
        <v>0</v>
      </c>
      <c r="H20" s="175"/>
      <c r="I20" s="135">
        <v>0</v>
      </c>
      <c r="J20" s="176"/>
      <c r="K20" s="167">
        <v>1510583</v>
      </c>
      <c r="L20" s="176"/>
      <c r="M20" s="135">
        <v>0</v>
      </c>
      <c r="N20" s="176"/>
      <c r="O20" s="135">
        <v>0</v>
      </c>
      <c r="P20" s="176"/>
      <c r="Q20" s="135">
        <v>0</v>
      </c>
      <c r="R20" s="176"/>
      <c r="S20" s="141">
        <v>0</v>
      </c>
      <c r="T20" s="176"/>
      <c r="U20" s="120">
        <v>0</v>
      </c>
      <c r="V20" s="63"/>
      <c r="W20" s="136">
        <f>+G20+I20+K20+U20</f>
        <v>1510583</v>
      </c>
    </row>
    <row r="21" spans="1:27" s="145" customFormat="1" ht="24" customHeight="1">
      <c r="A21" s="148"/>
      <c r="B21" s="165" t="s">
        <v>169</v>
      </c>
      <c r="C21" s="148"/>
      <c r="D21" s="148"/>
      <c r="E21" s="175">
        <v>10</v>
      </c>
      <c r="F21" s="5"/>
      <c r="G21" s="135">
        <v>0</v>
      </c>
      <c r="H21" s="175"/>
      <c r="I21" s="135">
        <v>0</v>
      </c>
      <c r="J21" s="176"/>
      <c r="K21" s="135">
        <v>0</v>
      </c>
      <c r="L21" s="176"/>
      <c r="M21" s="167">
        <v>-32012830</v>
      </c>
      <c r="N21" s="176"/>
      <c r="O21" s="137">
        <v>0</v>
      </c>
      <c r="P21" s="176"/>
      <c r="Q21" s="167">
        <v>74167</v>
      </c>
      <c r="R21" s="176"/>
      <c r="S21" s="141">
        <v>0</v>
      </c>
      <c r="T21" s="197"/>
      <c r="U21" s="120">
        <v>-31938663</v>
      </c>
      <c r="V21" s="63"/>
      <c r="W21" s="136">
        <f>+G21+I21+K21+U21</f>
        <v>-31938663</v>
      </c>
    </row>
    <row r="22" spans="1:27" s="170" customFormat="1" ht="24" customHeight="1" thickBot="1">
      <c r="A22" s="7" t="s">
        <v>177</v>
      </c>
      <c r="D22" s="171"/>
      <c r="E22" s="171"/>
      <c r="F22" s="171"/>
      <c r="G22" s="60">
        <f>SUM(G19:G21)</f>
        <v>149510000</v>
      </c>
      <c r="H22" s="61"/>
      <c r="I22" s="60">
        <f>SUM(I19:I21)</f>
        <v>14951000</v>
      </c>
      <c r="J22" s="61"/>
      <c r="K22" s="60">
        <f>SUM(K19:K21)</f>
        <v>141416014</v>
      </c>
      <c r="L22" s="61"/>
      <c r="M22" s="60">
        <f>SUM(M19:M21)</f>
        <v>116779288</v>
      </c>
      <c r="N22" s="61"/>
      <c r="O22" s="60">
        <f>SUM(O19:O21)</f>
        <v>2363970</v>
      </c>
      <c r="P22" s="61"/>
      <c r="Q22" s="60">
        <f>SUM(Q19:Q21)</f>
        <v>620771</v>
      </c>
      <c r="R22" s="61"/>
      <c r="S22" s="139">
        <f>SUM(S19:S21)</f>
        <v>0</v>
      </c>
      <c r="T22" s="61"/>
      <c r="U22" s="60">
        <f>SUM(U19:U21)</f>
        <v>119764029</v>
      </c>
      <c r="V22" s="61"/>
      <c r="W22" s="60">
        <f>SUM(W19:W21)</f>
        <v>425641043</v>
      </c>
      <c r="X22" s="171"/>
      <c r="Z22" s="62"/>
      <c r="AA22" s="62"/>
    </row>
    <row r="23" spans="1:27" s="170" customFormat="1" ht="24" customHeight="1" thickTop="1">
      <c r="A23" s="7"/>
      <c r="D23" s="171"/>
      <c r="E23" s="171"/>
      <c r="F23" s="17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140"/>
      <c r="T23" s="61"/>
      <c r="U23" s="61"/>
      <c r="V23" s="61"/>
      <c r="W23" s="61"/>
      <c r="Z23" s="62"/>
      <c r="AA23" s="62"/>
    </row>
    <row r="25" spans="1:27" s="169" customFormat="1" ht="24" customHeight="1">
      <c r="G25" s="168"/>
      <c r="I25" s="168"/>
      <c r="K25" s="168"/>
      <c r="M25" s="168"/>
      <c r="Q25" s="168"/>
      <c r="S25" s="177"/>
      <c r="U25" s="168"/>
      <c r="W25" s="168"/>
      <c r="Z25" s="109"/>
      <c r="AA25" s="109"/>
    </row>
    <row r="29" spans="1:27" ht="24" customHeight="1">
      <c r="A29" s="178"/>
      <c r="B29" s="178"/>
      <c r="C29" s="178"/>
      <c r="D29" s="108"/>
      <c r="E29" s="5"/>
      <c r="F29" s="108"/>
      <c r="G29" s="175"/>
      <c r="H29" s="175"/>
      <c r="I29" s="175"/>
      <c r="J29" s="176"/>
      <c r="K29" s="176"/>
      <c r="L29" s="176"/>
      <c r="M29" s="176"/>
      <c r="N29" s="63"/>
      <c r="O29" s="63"/>
      <c r="P29" s="63"/>
      <c r="Q29" s="176"/>
      <c r="R29" s="63"/>
      <c r="S29" s="179"/>
      <c r="T29" s="63"/>
      <c r="U29" s="176"/>
      <c r="V29" s="176"/>
      <c r="W29" s="175"/>
    </row>
    <row r="30" spans="1:27" ht="24" customHeight="1">
      <c r="G30" s="166"/>
      <c r="W30" s="180"/>
      <c r="Z30" s="25"/>
      <c r="AA30" s="25"/>
    </row>
    <row r="31" spans="1:27" ht="24" customHeight="1">
      <c r="A31" s="7"/>
      <c r="D31" s="166"/>
      <c r="E31" s="166"/>
      <c r="F31" s="166"/>
      <c r="G31" s="64"/>
      <c r="H31" s="65"/>
      <c r="I31" s="64"/>
      <c r="J31" s="65"/>
      <c r="K31" s="64"/>
      <c r="L31" s="65"/>
      <c r="M31" s="65"/>
      <c r="N31" s="65"/>
      <c r="O31" s="65"/>
      <c r="P31" s="65"/>
      <c r="Q31" s="65"/>
      <c r="R31" s="65"/>
      <c r="S31" s="181"/>
      <c r="T31" s="65"/>
      <c r="U31" s="65"/>
      <c r="V31" s="65"/>
      <c r="W31" s="64"/>
    </row>
    <row r="32" spans="1:27" ht="24" customHeight="1">
      <c r="Z32" s="25"/>
      <c r="AA32" s="25"/>
    </row>
    <row r="136" spans="1:1" ht="24" customHeight="1">
      <c r="A136" s="182"/>
    </row>
  </sheetData>
  <mergeCells count="3">
    <mergeCell ref="G5:W5"/>
    <mergeCell ref="M6:U6"/>
    <mergeCell ref="I9:K9"/>
  </mergeCells>
  <pageMargins left="0.74803149606299213" right="0.62992125984251968" top="0.74803149606299213" bottom="0.47244094488188981" header="0.31496062992125984" footer="0.23622047244094491"/>
  <pageSetup paperSize="9" scale="66" firstPageNumber="7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0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D128"/>
  <sheetViews>
    <sheetView view="pageBreakPreview" zoomScaleNormal="70" zoomScaleSheetLayoutView="100" workbookViewId="0">
      <selection activeCell="K28" sqref="K28"/>
    </sheetView>
  </sheetViews>
  <sheetFormatPr defaultColWidth="9.36328125" defaultRowHeight="24" customHeight="1"/>
  <cols>
    <col min="1" max="1" width="1.6328125" style="201" customWidth="1"/>
    <col min="2" max="2" width="2" style="201" customWidth="1"/>
    <col min="3" max="3" width="35.453125" style="201" customWidth="1"/>
    <col min="4" max="4" width="1.1796875" style="201" customWidth="1"/>
    <col min="5" max="5" width="6.36328125" style="201" customWidth="1"/>
    <col min="6" max="6" width="1.1796875" style="201" customWidth="1"/>
    <col min="7" max="7" width="17.36328125" style="201" customWidth="1"/>
    <col min="8" max="8" width="1.1796875" style="201" customWidth="1"/>
    <col min="9" max="9" width="17.36328125" style="201" customWidth="1"/>
    <col min="10" max="10" width="1.1796875" style="201" customWidth="1"/>
    <col min="11" max="11" width="17.36328125" style="201" customWidth="1"/>
    <col min="12" max="12" width="1.1796875" style="201" customWidth="1"/>
    <col min="13" max="13" width="17.36328125" style="201" customWidth="1"/>
    <col min="14" max="14" width="1.1796875" style="201" customWidth="1"/>
    <col min="15" max="15" width="18.36328125" style="201" customWidth="1"/>
    <col min="16" max="16" width="1.1796875" style="201" customWidth="1"/>
    <col min="17" max="17" width="18.36328125" style="246" customWidth="1"/>
    <col min="18" max="18" width="1.1796875" style="201" customWidth="1"/>
    <col min="19" max="19" width="17.36328125" style="201" customWidth="1"/>
    <col min="20" max="20" width="1.1796875" style="201" customWidth="1"/>
    <col min="21" max="21" width="17.36328125" style="201" customWidth="1"/>
    <col min="22" max="22" width="14.6328125" style="201" bestFit="1" customWidth="1"/>
    <col min="23" max="23" width="18.36328125" style="67" customWidth="1"/>
    <col min="24" max="24" width="1.6328125" style="67" customWidth="1"/>
    <col min="25" max="25" width="11.453125" style="67" bestFit="1" customWidth="1"/>
    <col min="26" max="16384" width="9.36328125" style="201"/>
  </cols>
  <sheetData>
    <row r="1" spans="1:25" ht="24" customHeight="1">
      <c r="A1" s="198" t="s">
        <v>13</v>
      </c>
      <c r="B1" s="199"/>
      <c r="C1" s="199"/>
      <c r="D1" s="199"/>
      <c r="E1" s="199"/>
      <c r="F1" s="199"/>
      <c r="G1" s="199"/>
      <c r="H1" s="200"/>
      <c r="I1" s="200"/>
      <c r="L1" s="200"/>
      <c r="M1" s="200"/>
      <c r="N1" s="200"/>
      <c r="O1" s="200"/>
      <c r="P1" s="200"/>
      <c r="Q1" s="202"/>
      <c r="R1" s="200"/>
      <c r="S1" s="203"/>
      <c r="T1" s="203"/>
      <c r="U1" s="204" t="s">
        <v>78</v>
      </c>
      <c r="W1" s="66"/>
    </row>
    <row r="2" spans="1:25" ht="24" customHeight="1">
      <c r="A2" s="205" t="s">
        <v>103</v>
      </c>
      <c r="B2" s="199"/>
      <c r="C2" s="199"/>
      <c r="D2" s="199"/>
      <c r="E2" s="199"/>
      <c r="F2" s="199"/>
      <c r="G2" s="199"/>
      <c r="H2" s="200"/>
      <c r="I2" s="200"/>
      <c r="L2" s="200"/>
      <c r="M2" s="200"/>
      <c r="N2" s="200"/>
      <c r="O2" s="200"/>
      <c r="P2" s="200"/>
      <c r="Q2" s="202"/>
      <c r="R2" s="200"/>
      <c r="S2" s="203"/>
      <c r="T2" s="203"/>
      <c r="U2" s="204" t="s">
        <v>79</v>
      </c>
      <c r="W2" s="206"/>
    </row>
    <row r="3" spans="1:25" ht="24" customHeight="1">
      <c r="A3" s="205" t="s">
        <v>175</v>
      </c>
      <c r="B3" s="199"/>
      <c r="C3" s="199"/>
      <c r="D3" s="199"/>
      <c r="E3" s="199"/>
      <c r="F3" s="199"/>
      <c r="G3" s="199"/>
      <c r="H3" s="200"/>
      <c r="I3" s="200"/>
      <c r="J3" s="200"/>
      <c r="K3" s="200"/>
      <c r="L3" s="200"/>
      <c r="M3" s="200"/>
      <c r="N3" s="200"/>
      <c r="O3" s="200"/>
      <c r="P3" s="200"/>
      <c r="Q3" s="202"/>
      <c r="R3" s="200"/>
      <c r="S3" s="200"/>
      <c r="T3" s="200"/>
      <c r="U3" s="200"/>
      <c r="V3" s="200"/>
      <c r="W3" s="206"/>
    </row>
    <row r="4" spans="1:25" ht="24" customHeight="1">
      <c r="A4" s="207"/>
      <c r="B4" s="199"/>
      <c r="C4" s="199"/>
      <c r="D4" s="199"/>
      <c r="E4" s="199"/>
      <c r="F4" s="199"/>
      <c r="G4" s="199"/>
      <c r="H4" s="200"/>
      <c r="I4" s="200"/>
      <c r="J4" s="200"/>
      <c r="K4" s="200"/>
      <c r="L4" s="200"/>
      <c r="M4" s="200"/>
      <c r="N4" s="200"/>
      <c r="O4" s="200"/>
      <c r="P4" s="200"/>
      <c r="Q4" s="202"/>
      <c r="R4" s="200"/>
      <c r="S4" s="200"/>
      <c r="T4" s="200"/>
      <c r="U4" s="200"/>
      <c r="V4" s="200"/>
      <c r="W4" s="206"/>
    </row>
    <row r="5" spans="1:25" ht="24" customHeight="1">
      <c r="A5" s="206"/>
      <c r="B5" s="200"/>
      <c r="C5" s="200"/>
      <c r="D5" s="200"/>
      <c r="E5" s="200"/>
      <c r="F5" s="200"/>
      <c r="G5" s="322" t="s">
        <v>98</v>
      </c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209"/>
      <c r="W5" s="206"/>
    </row>
    <row r="6" spans="1:25" ht="24" customHeight="1">
      <c r="A6" s="206"/>
      <c r="B6" s="200"/>
      <c r="C6" s="200"/>
      <c r="D6" s="200"/>
      <c r="E6" s="200"/>
      <c r="F6" s="200"/>
      <c r="G6" s="210"/>
      <c r="H6" s="210"/>
      <c r="I6" s="210"/>
      <c r="J6" s="210"/>
      <c r="K6" s="211"/>
      <c r="L6" s="211"/>
      <c r="M6" s="323" t="s">
        <v>24</v>
      </c>
      <c r="N6" s="323"/>
      <c r="O6" s="323"/>
      <c r="P6" s="323"/>
      <c r="Q6" s="323"/>
      <c r="R6" s="323"/>
      <c r="S6" s="323"/>
      <c r="T6" s="210"/>
      <c r="U6" s="210"/>
      <c r="V6" s="209"/>
      <c r="W6" s="206"/>
    </row>
    <row r="7" spans="1:25" ht="24" customHeight="1">
      <c r="A7" s="200"/>
      <c r="B7" s="200"/>
      <c r="C7" s="200"/>
      <c r="D7" s="200"/>
      <c r="E7" s="200"/>
      <c r="F7" s="210"/>
      <c r="G7" s="200"/>
      <c r="H7" s="210"/>
      <c r="L7" s="200"/>
      <c r="M7" s="213" t="s">
        <v>115</v>
      </c>
      <c r="N7" s="202"/>
      <c r="O7" s="214" t="s">
        <v>111</v>
      </c>
      <c r="P7" s="202"/>
      <c r="Q7" s="202"/>
      <c r="R7" s="200"/>
      <c r="S7" s="200" t="s">
        <v>28</v>
      </c>
      <c r="T7" s="215"/>
      <c r="U7" s="200"/>
    </row>
    <row r="8" spans="1:25" ht="24" customHeight="1">
      <c r="A8" s="200"/>
      <c r="B8" s="200"/>
      <c r="C8" s="200"/>
      <c r="D8" s="200"/>
      <c r="F8" s="210"/>
      <c r="G8" s="200" t="s">
        <v>26</v>
      </c>
      <c r="H8" s="210"/>
      <c r="I8" s="209"/>
      <c r="J8" s="209"/>
      <c r="K8" s="209"/>
      <c r="L8" s="216"/>
      <c r="M8" s="200" t="s">
        <v>116</v>
      </c>
      <c r="N8" s="202"/>
      <c r="O8" s="202" t="s">
        <v>112</v>
      </c>
      <c r="P8" s="202"/>
      <c r="Q8" s="202" t="s">
        <v>160</v>
      </c>
      <c r="R8" s="216"/>
      <c r="S8" s="200" t="s">
        <v>29</v>
      </c>
      <c r="T8" s="215"/>
      <c r="U8" s="200" t="s">
        <v>7</v>
      </c>
    </row>
    <row r="9" spans="1:25" ht="24" customHeight="1">
      <c r="A9" s="200"/>
      <c r="B9" s="200"/>
      <c r="C9" s="200"/>
      <c r="D9" s="200"/>
      <c r="E9" s="200"/>
      <c r="F9" s="200"/>
      <c r="G9" s="200" t="s">
        <v>53</v>
      </c>
      <c r="H9" s="217"/>
      <c r="I9" s="322" t="s">
        <v>23</v>
      </c>
      <c r="J9" s="322"/>
      <c r="K9" s="322"/>
      <c r="L9" s="216"/>
      <c r="M9" s="200" t="s">
        <v>117</v>
      </c>
      <c r="N9" s="218"/>
      <c r="O9" s="202" t="s">
        <v>113</v>
      </c>
      <c r="P9" s="202"/>
      <c r="Q9" s="218" t="s">
        <v>157</v>
      </c>
      <c r="R9" s="216"/>
      <c r="S9" s="216" t="s">
        <v>30</v>
      </c>
      <c r="T9" s="215"/>
      <c r="U9" s="200" t="s">
        <v>30</v>
      </c>
    </row>
    <row r="10" spans="1:25" ht="24" customHeight="1">
      <c r="A10" s="200"/>
      <c r="B10" s="200"/>
      <c r="C10" s="200"/>
      <c r="D10" s="200"/>
      <c r="E10" s="219" t="s">
        <v>6</v>
      </c>
      <c r="F10" s="200"/>
      <c r="G10" s="208" t="s">
        <v>45</v>
      </c>
      <c r="H10" s="217"/>
      <c r="I10" s="208" t="s">
        <v>44</v>
      </c>
      <c r="J10" s="215"/>
      <c r="K10" s="219" t="s">
        <v>19</v>
      </c>
      <c r="L10" s="216"/>
      <c r="M10" s="220" t="s">
        <v>118</v>
      </c>
      <c r="N10" s="218"/>
      <c r="O10" s="221" t="s">
        <v>114</v>
      </c>
      <c r="P10" s="222"/>
      <c r="Q10" s="223" t="s">
        <v>158</v>
      </c>
      <c r="R10" s="216"/>
      <c r="S10" s="224" t="s">
        <v>31</v>
      </c>
      <c r="T10" s="215"/>
      <c r="U10" s="220" t="s">
        <v>31</v>
      </c>
    </row>
    <row r="11" spans="1:25" ht="24" customHeight="1">
      <c r="A11" s="200"/>
      <c r="B11" s="200"/>
      <c r="C11" s="200"/>
      <c r="D11" s="200"/>
      <c r="F11" s="210"/>
      <c r="G11" s="217"/>
      <c r="H11" s="217"/>
      <c r="I11" s="215"/>
      <c r="J11" s="215"/>
      <c r="K11" s="200"/>
      <c r="L11" s="216"/>
      <c r="M11" s="217"/>
      <c r="N11" s="216"/>
      <c r="O11" s="216"/>
      <c r="P11" s="216"/>
      <c r="Q11" s="218"/>
      <c r="R11" s="216"/>
      <c r="S11" s="215"/>
      <c r="T11" s="215"/>
      <c r="U11" s="215"/>
    </row>
    <row r="12" spans="1:25" s="228" customFormat="1" ht="24" customHeight="1">
      <c r="A12" s="209" t="s">
        <v>144</v>
      </c>
      <c r="B12" s="225"/>
      <c r="C12" s="225"/>
      <c r="D12" s="226"/>
      <c r="E12" s="226"/>
      <c r="F12" s="226"/>
      <c r="G12" s="183">
        <v>149510000</v>
      </c>
      <c r="H12" s="184"/>
      <c r="I12" s="183">
        <v>14951000</v>
      </c>
      <c r="J12" s="185"/>
      <c r="K12" s="183">
        <v>169793649</v>
      </c>
      <c r="L12" s="183"/>
      <c r="M12" s="183">
        <v>117436969</v>
      </c>
      <c r="N12" s="183"/>
      <c r="O12" s="183">
        <v>23449428</v>
      </c>
      <c r="P12" s="183"/>
      <c r="Q12" s="131">
        <v>0</v>
      </c>
      <c r="R12" s="186"/>
      <c r="S12" s="183">
        <f>M12+O12+Q12</f>
        <v>140886397</v>
      </c>
      <c r="T12" s="187"/>
      <c r="U12" s="183">
        <f>G12+I12+K12+S12</f>
        <v>475141046</v>
      </c>
      <c r="V12" s="227"/>
      <c r="X12" s="69"/>
      <c r="Y12" s="69"/>
    </row>
    <row r="13" spans="1:25" s="228" customFormat="1" ht="24" customHeight="1">
      <c r="A13" s="209"/>
      <c r="B13" s="229" t="s">
        <v>153</v>
      </c>
      <c r="C13" s="225"/>
      <c r="D13" s="226"/>
      <c r="E13" s="226"/>
      <c r="F13" s="226"/>
      <c r="G13" s="183">
        <v>0</v>
      </c>
      <c r="H13" s="184"/>
      <c r="I13" s="183">
        <v>0</v>
      </c>
      <c r="J13" s="185"/>
      <c r="K13" s="183">
        <v>4322998</v>
      </c>
      <c r="L13" s="183"/>
      <c r="M13" s="183">
        <v>0</v>
      </c>
      <c r="N13" s="183"/>
      <c r="O13" s="183">
        <v>0</v>
      </c>
      <c r="P13" s="183"/>
      <c r="Q13" s="230">
        <v>-4322998</v>
      </c>
      <c r="R13" s="186"/>
      <c r="S13" s="183">
        <f>M13+O13+Q13</f>
        <v>-4322998</v>
      </c>
      <c r="T13" s="187"/>
      <c r="U13" s="183">
        <f>G13+I13+K13+S13</f>
        <v>0</v>
      </c>
      <c r="V13" s="231"/>
      <c r="X13" s="69"/>
      <c r="Y13" s="69"/>
    </row>
    <row r="14" spans="1:25" s="228" customFormat="1" ht="24" customHeight="1">
      <c r="A14" s="209"/>
      <c r="B14" s="228" t="s">
        <v>161</v>
      </c>
      <c r="C14" s="225"/>
      <c r="D14" s="226"/>
      <c r="E14" s="232">
        <v>14</v>
      </c>
      <c r="F14" s="226"/>
      <c r="G14" s="183">
        <v>0</v>
      </c>
      <c r="H14" s="184"/>
      <c r="I14" s="183">
        <v>0</v>
      </c>
      <c r="J14" s="185"/>
      <c r="K14" s="188">
        <v>-2093125</v>
      </c>
      <c r="L14" s="183"/>
      <c r="M14" s="183">
        <v>0</v>
      </c>
      <c r="N14" s="183"/>
      <c r="O14" s="183">
        <v>0</v>
      </c>
      <c r="P14" s="183"/>
      <c r="Q14" s="230">
        <v>0</v>
      </c>
      <c r="R14" s="186"/>
      <c r="S14" s="183">
        <f>M14+O14+Q14</f>
        <v>0</v>
      </c>
      <c r="T14" s="187"/>
      <c r="U14" s="183">
        <f>G14+I14+K14+S14</f>
        <v>-2093125</v>
      </c>
      <c r="V14" s="231"/>
      <c r="X14" s="69"/>
      <c r="Y14" s="69"/>
    </row>
    <row r="15" spans="1:25" s="228" customFormat="1" ht="22">
      <c r="A15" s="205"/>
      <c r="B15" s="228" t="s">
        <v>147</v>
      </c>
      <c r="C15" s="225"/>
      <c r="D15" s="226"/>
      <c r="E15" s="210"/>
      <c r="F15" s="233"/>
      <c r="G15" s="188">
        <v>0</v>
      </c>
      <c r="H15" s="189"/>
      <c r="I15" s="188">
        <v>0</v>
      </c>
      <c r="J15" s="189"/>
      <c r="K15" s="188">
        <v>17864150</v>
      </c>
      <c r="L15" s="188"/>
      <c r="M15" s="188">
        <v>0</v>
      </c>
      <c r="N15" s="188"/>
      <c r="O15" s="188">
        <v>0</v>
      </c>
      <c r="P15" s="188"/>
      <c r="Q15" s="234">
        <v>0</v>
      </c>
      <c r="R15" s="190"/>
      <c r="S15" s="183">
        <f>M15+O15+Q15</f>
        <v>0</v>
      </c>
      <c r="T15" s="68"/>
      <c r="U15" s="235">
        <f>+G15+I15+K15+S15</f>
        <v>17864150</v>
      </c>
      <c r="V15" s="231"/>
      <c r="X15" s="69"/>
      <c r="Y15" s="69"/>
    </row>
    <row r="16" spans="1:25" s="228" customFormat="1" ht="22">
      <c r="A16" s="205"/>
      <c r="B16" s="228" t="s">
        <v>169</v>
      </c>
      <c r="C16" s="236"/>
      <c r="D16" s="237"/>
      <c r="E16" s="232">
        <v>10</v>
      </c>
      <c r="F16" s="238"/>
      <c r="G16" s="188">
        <v>0</v>
      </c>
      <c r="H16" s="189"/>
      <c r="I16" s="188">
        <v>0</v>
      </c>
      <c r="J16" s="189"/>
      <c r="K16" s="188">
        <v>0</v>
      </c>
      <c r="L16" s="188"/>
      <c r="M16" s="188">
        <v>-5853926</v>
      </c>
      <c r="N16" s="188"/>
      <c r="O16" s="188">
        <v>0</v>
      </c>
      <c r="P16" s="188"/>
      <c r="Q16" s="234">
        <v>4322998</v>
      </c>
      <c r="R16" s="190"/>
      <c r="S16" s="183">
        <f>M16+O16+Q16</f>
        <v>-1530928</v>
      </c>
      <c r="T16" s="68"/>
      <c r="U16" s="235">
        <f>+G16+I16+K16+S16</f>
        <v>-1530928</v>
      </c>
      <c r="V16" s="231"/>
      <c r="X16" s="69"/>
      <c r="Y16" s="69"/>
    </row>
    <row r="17" spans="1:30" s="225" customFormat="1" ht="24" customHeight="1" thickBot="1">
      <c r="A17" s="205" t="s">
        <v>176</v>
      </c>
      <c r="D17" s="226"/>
      <c r="E17" s="226"/>
      <c r="F17" s="226"/>
      <c r="G17" s="78">
        <f>SUM(G12:G16)</f>
        <v>149510000</v>
      </c>
      <c r="H17" s="70"/>
      <c r="I17" s="78">
        <f>SUM(I12:I16)</f>
        <v>14951000</v>
      </c>
      <c r="J17" s="70"/>
      <c r="K17" s="78">
        <f>SUM(K12:K16)</f>
        <v>189887672</v>
      </c>
      <c r="L17" s="70"/>
      <c r="M17" s="78">
        <f>SUM(M12:M16)</f>
        <v>111583043</v>
      </c>
      <c r="N17" s="70"/>
      <c r="O17" s="78">
        <f>SUM(O12:O16)</f>
        <v>23449428</v>
      </c>
      <c r="P17" s="70"/>
      <c r="Q17" s="132">
        <f>SUM(Q12:Q16)</f>
        <v>0</v>
      </c>
      <c r="R17" s="70"/>
      <c r="S17" s="78">
        <f>SUM(S12:S16)</f>
        <v>135032471</v>
      </c>
      <c r="T17" s="70"/>
      <c r="U17" s="191">
        <f>SUM(U12:U16)</f>
        <v>489381143</v>
      </c>
      <c r="V17" s="192"/>
      <c r="X17" s="71"/>
      <c r="Y17" s="71"/>
    </row>
    <row r="18" spans="1:30" s="225" customFormat="1" ht="24" customHeight="1" thickTop="1">
      <c r="A18" s="205"/>
      <c r="D18" s="226"/>
      <c r="E18" s="226"/>
      <c r="F18" s="226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133"/>
      <c r="R18" s="70"/>
      <c r="S18" s="70"/>
      <c r="T18" s="70"/>
      <c r="U18" s="70"/>
      <c r="V18" s="71"/>
      <c r="X18" s="71"/>
      <c r="Y18" s="71"/>
    </row>
    <row r="19" spans="1:30" s="225" customFormat="1" ht="24" customHeight="1">
      <c r="A19" s="209" t="s">
        <v>143</v>
      </c>
      <c r="D19" s="226"/>
      <c r="E19" s="226"/>
      <c r="F19" s="226"/>
      <c r="G19" s="189">
        <f>SUM(G12:G16)</f>
        <v>149510000</v>
      </c>
      <c r="H19" s="189">
        <f>SUM(H12:H16)</f>
        <v>0</v>
      </c>
      <c r="I19" s="189">
        <v>14951000</v>
      </c>
      <c r="J19" s="189">
        <f>SUM(J12:J16)</f>
        <v>0</v>
      </c>
      <c r="K19" s="189">
        <v>154344348</v>
      </c>
      <c r="L19" s="239">
        <f>SUM(L12:L16)</f>
        <v>0</v>
      </c>
      <c r="M19" s="189">
        <v>148792118</v>
      </c>
      <c r="N19" s="189">
        <f>SUM(N12:N16)</f>
        <v>0</v>
      </c>
      <c r="O19" s="189">
        <v>2363970</v>
      </c>
      <c r="P19" s="189">
        <f>SUM(P12:P16)</f>
        <v>0</v>
      </c>
      <c r="Q19" s="134">
        <v>0</v>
      </c>
      <c r="R19" s="188"/>
      <c r="S19" s="183">
        <f>M19+O19+Q19</f>
        <v>151156088</v>
      </c>
      <c r="T19" s="188"/>
      <c r="U19" s="183">
        <f>G19+I19+K19+S19</f>
        <v>469961436</v>
      </c>
      <c r="V19" s="71"/>
      <c r="X19" s="71"/>
      <c r="Y19" s="71"/>
    </row>
    <row r="20" spans="1:30" s="225" customFormat="1" ht="22">
      <c r="A20" s="205"/>
      <c r="B20" s="240" t="s">
        <v>147</v>
      </c>
      <c r="C20" s="200"/>
      <c r="D20" s="200"/>
      <c r="E20" s="241"/>
      <c r="F20" s="226"/>
      <c r="G20" s="188">
        <v>0</v>
      </c>
      <c r="H20" s="189"/>
      <c r="I20" s="188">
        <v>0</v>
      </c>
      <c r="J20" s="189"/>
      <c r="K20" s="188">
        <v>3822098</v>
      </c>
      <c r="L20" s="188"/>
      <c r="M20" s="188">
        <v>0</v>
      </c>
      <c r="N20" s="188"/>
      <c r="O20" s="188">
        <v>0</v>
      </c>
      <c r="P20" s="188"/>
      <c r="Q20" s="134">
        <v>0</v>
      </c>
      <c r="R20" s="188"/>
      <c r="S20" s="183">
        <f>M20+O20+Q20</f>
        <v>0</v>
      </c>
      <c r="T20" s="188"/>
      <c r="U20" s="183">
        <f>G20+I20+K20+S20</f>
        <v>3822098</v>
      </c>
      <c r="X20" s="71"/>
      <c r="Y20" s="71"/>
    </row>
    <row r="21" spans="1:30" s="225" customFormat="1" ht="24" customHeight="1">
      <c r="A21" s="205"/>
      <c r="B21" s="228" t="s">
        <v>195</v>
      </c>
      <c r="C21" s="200"/>
      <c r="D21" s="200"/>
      <c r="E21" s="232">
        <v>10</v>
      </c>
      <c r="F21" s="226"/>
      <c r="G21" s="188">
        <v>0</v>
      </c>
      <c r="H21" s="189"/>
      <c r="I21" s="188">
        <v>0</v>
      </c>
      <c r="J21" s="189"/>
      <c r="K21" s="188">
        <v>0</v>
      </c>
      <c r="L21" s="188"/>
      <c r="M21" s="188">
        <v>-32012830</v>
      </c>
      <c r="N21" s="188"/>
      <c r="O21" s="188">
        <v>0</v>
      </c>
      <c r="P21" s="188"/>
      <c r="Q21" s="134">
        <v>0</v>
      </c>
      <c r="R21" s="193"/>
      <c r="S21" s="183">
        <f>M21+O21+Q21</f>
        <v>-32012830</v>
      </c>
      <c r="T21" s="242"/>
      <c r="U21" s="183">
        <f>G21+I21+K21+S21</f>
        <v>-32012830</v>
      </c>
      <c r="X21" s="71"/>
      <c r="Y21" s="71"/>
    </row>
    <row r="22" spans="1:30" s="225" customFormat="1" ht="24" customHeight="1" thickBot="1">
      <c r="A22" s="205" t="s">
        <v>177</v>
      </c>
      <c r="D22" s="226"/>
      <c r="E22" s="226"/>
      <c r="F22" s="226"/>
      <c r="G22" s="194">
        <f>SUM(G19:G21)</f>
        <v>149510000</v>
      </c>
      <c r="H22" s="193"/>
      <c r="I22" s="194">
        <f>SUM(I19:I21)</f>
        <v>14951000</v>
      </c>
      <c r="J22" s="193"/>
      <c r="K22" s="194">
        <f>SUM(K19:K21)</f>
        <v>158166446</v>
      </c>
      <c r="L22" s="242"/>
      <c r="M22" s="194">
        <f>SUM(M19:M21)</f>
        <v>116779288</v>
      </c>
      <c r="N22" s="193"/>
      <c r="O22" s="194">
        <f>SUM(O19:O21)</f>
        <v>2363970</v>
      </c>
      <c r="P22" s="193"/>
      <c r="Q22" s="243">
        <f>SUM(Q19:Q21)</f>
        <v>0</v>
      </c>
      <c r="R22" s="193"/>
      <c r="S22" s="194">
        <f>SUM(S19:S21)</f>
        <v>119143258</v>
      </c>
      <c r="T22" s="242"/>
      <c r="U22" s="195">
        <f>G22+I22+K22+S22</f>
        <v>441770704</v>
      </c>
      <c r="X22" s="71"/>
      <c r="Y22" s="71"/>
    </row>
    <row r="23" spans="1:30" s="225" customFormat="1" ht="24" customHeight="1" thickTop="1">
      <c r="A23" s="205"/>
      <c r="D23" s="226"/>
      <c r="E23" s="226"/>
      <c r="F23" s="226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133"/>
      <c r="R23" s="70"/>
      <c r="S23" s="70"/>
      <c r="T23" s="70"/>
      <c r="U23" s="70"/>
      <c r="X23" s="71"/>
      <c r="Y23" s="71"/>
    </row>
    <row r="25" spans="1:30" s="244" customFormat="1" ht="24" customHeight="1">
      <c r="G25" s="245"/>
      <c r="I25" s="245"/>
      <c r="K25" s="245"/>
      <c r="Q25" s="246"/>
      <c r="S25" s="245"/>
      <c r="U25" s="245"/>
      <c r="W25" s="110"/>
      <c r="X25" s="110"/>
      <c r="Y25" s="110"/>
    </row>
    <row r="29" spans="1:30" s="225" customFormat="1" ht="24" customHeight="1">
      <c r="A29" s="205"/>
      <c r="D29" s="226"/>
      <c r="E29" s="226"/>
      <c r="F29" s="226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133"/>
      <c r="R29" s="70"/>
      <c r="S29" s="70"/>
      <c r="T29" s="70"/>
      <c r="U29" s="70"/>
      <c r="V29" s="71"/>
      <c r="X29" s="71"/>
      <c r="Y29" s="71"/>
    </row>
    <row r="30" spans="1:30" s="228" customFormat="1" ht="24" customHeight="1">
      <c r="A30" s="247"/>
      <c r="B30" s="247"/>
      <c r="C30" s="247"/>
      <c r="D30" s="248"/>
      <c r="E30" s="210"/>
      <c r="F30" s="248"/>
      <c r="G30" s="249"/>
      <c r="H30" s="249"/>
      <c r="I30" s="249"/>
      <c r="J30" s="250"/>
      <c r="K30" s="250"/>
      <c r="L30" s="250"/>
      <c r="M30" s="250"/>
      <c r="N30" s="250"/>
      <c r="O30" s="250"/>
      <c r="P30" s="250"/>
      <c r="Q30" s="251"/>
      <c r="R30" s="250"/>
      <c r="S30" s="250"/>
      <c r="T30" s="250"/>
      <c r="U30" s="249"/>
      <c r="X30" s="69"/>
      <c r="Y30" s="69"/>
    </row>
    <row r="31" spans="1:30" s="228" customFormat="1" ht="24" customHeight="1">
      <c r="G31" s="233"/>
      <c r="Q31" s="240"/>
      <c r="U31" s="252"/>
      <c r="V31" s="72"/>
      <c r="W31" s="68"/>
      <c r="X31" s="72">
        <v>0</v>
      </c>
      <c r="Y31" s="68"/>
      <c r="Z31" s="72"/>
      <c r="AA31" s="68"/>
      <c r="AB31" s="72"/>
      <c r="AC31" s="68"/>
      <c r="AD31" s="72"/>
    </row>
    <row r="111" spans="6:6" ht="24" customHeight="1">
      <c r="F111" s="201" t="e">
        <f>+F109/F114</f>
        <v>#DIV/0!</v>
      </c>
    </row>
    <row r="128" spans="1:1" ht="24" customHeight="1">
      <c r="A128" s="206" t="s">
        <v>51</v>
      </c>
    </row>
  </sheetData>
  <mergeCells count="3">
    <mergeCell ref="G5:U5"/>
    <mergeCell ref="M6:S6"/>
    <mergeCell ref="I9:K9"/>
  </mergeCells>
  <pageMargins left="0.74803149606299213" right="0.62992125984251968" top="0.74803149606299213" bottom="0.47244094488188981" header="0.31496062992125984" footer="0.23622047244094491"/>
  <pageSetup paperSize="9" scale="68" firstPageNumber="8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P111"/>
  <sheetViews>
    <sheetView tabSelected="1" view="pageBreakPreview" topLeftCell="A59" zoomScaleNormal="70" zoomScaleSheetLayoutView="100" workbookViewId="0">
      <selection activeCell="I68" sqref="I68"/>
    </sheetView>
  </sheetViews>
  <sheetFormatPr defaultColWidth="9.36328125" defaultRowHeight="24" customHeight="1"/>
  <cols>
    <col min="1" max="1" width="2.6328125" style="286" customWidth="1"/>
    <col min="2" max="2" width="4.453125" style="206" customWidth="1"/>
    <col min="3" max="3" width="41.81640625" style="206" customWidth="1"/>
    <col min="4" max="4" width="1.81640625" style="206" customWidth="1"/>
    <col min="5" max="5" width="15.453125" style="209" customWidth="1"/>
    <col min="6" max="6" width="1.81640625" style="206" customWidth="1"/>
    <col min="7" max="7" width="15.453125" style="206" customWidth="1"/>
    <col min="8" max="8" width="1.81640625" style="206" customWidth="1"/>
    <col min="9" max="9" width="15.453125" style="209" customWidth="1"/>
    <col min="10" max="10" width="1.81640625" style="206" customWidth="1"/>
    <col min="11" max="11" width="15.453125" style="206" customWidth="1"/>
    <col min="12" max="13" width="9.36328125" style="206"/>
    <col min="14" max="14" width="8.6328125" style="206" bestFit="1" customWidth="1"/>
    <col min="15" max="16384" width="9.36328125" style="206"/>
  </cols>
  <sheetData>
    <row r="1" spans="1:16" s="285" customFormat="1" ht="24" customHeight="1">
      <c r="A1" s="284" t="s">
        <v>13</v>
      </c>
      <c r="B1" s="205"/>
      <c r="C1" s="205"/>
      <c r="D1" s="205"/>
      <c r="E1" s="205"/>
      <c r="F1" s="73"/>
      <c r="G1" s="73"/>
      <c r="I1" s="73"/>
      <c r="J1" s="204"/>
      <c r="K1" s="28" t="s">
        <v>78</v>
      </c>
    </row>
    <row r="2" spans="1:16" s="285" customFormat="1" ht="24" customHeight="1">
      <c r="A2" s="284" t="s">
        <v>104</v>
      </c>
      <c r="B2" s="205"/>
      <c r="C2" s="205"/>
      <c r="D2" s="205"/>
      <c r="E2" s="205"/>
      <c r="F2" s="73"/>
      <c r="G2" s="73"/>
      <c r="I2" s="73"/>
      <c r="J2" s="204"/>
      <c r="K2" s="28" t="s">
        <v>79</v>
      </c>
    </row>
    <row r="3" spans="1:16" s="285" customFormat="1" ht="24" customHeight="1">
      <c r="A3" s="284" t="s">
        <v>175</v>
      </c>
      <c r="B3" s="205"/>
      <c r="C3" s="205"/>
      <c r="D3" s="205"/>
      <c r="E3" s="205"/>
      <c r="F3" s="73"/>
      <c r="G3" s="73"/>
      <c r="I3" s="73"/>
      <c r="J3" s="203"/>
      <c r="K3" s="73"/>
    </row>
    <row r="4" spans="1:16" s="285" customFormat="1" ht="24" customHeight="1">
      <c r="A4" s="286"/>
      <c r="D4" s="287"/>
      <c r="E4" s="73"/>
      <c r="F4" s="73"/>
      <c r="G4" s="73"/>
      <c r="I4" s="73"/>
      <c r="J4" s="73"/>
      <c r="K4" s="73"/>
    </row>
    <row r="5" spans="1:16" ht="24" customHeight="1">
      <c r="E5" s="322" t="s">
        <v>124</v>
      </c>
      <c r="F5" s="322"/>
      <c r="G5" s="322"/>
      <c r="H5" s="322"/>
      <c r="I5" s="322"/>
      <c r="J5" s="322"/>
      <c r="K5" s="322"/>
      <c r="L5" s="285"/>
    </row>
    <row r="6" spans="1:16" s="285" customFormat="1" ht="24" customHeight="1">
      <c r="A6" s="288"/>
      <c r="E6" s="325" t="s">
        <v>125</v>
      </c>
      <c r="F6" s="325"/>
      <c r="G6" s="325"/>
      <c r="H6" s="289"/>
      <c r="I6" s="325"/>
      <c r="J6" s="325"/>
      <c r="K6" s="325"/>
    </row>
    <row r="7" spans="1:16" s="285" customFormat="1" ht="24" customHeight="1">
      <c r="A7" s="288"/>
      <c r="C7" s="285" t="s">
        <v>94</v>
      </c>
      <c r="E7" s="322" t="s">
        <v>14</v>
      </c>
      <c r="F7" s="322"/>
      <c r="G7" s="322"/>
      <c r="H7" s="289"/>
      <c r="I7" s="322" t="s">
        <v>96</v>
      </c>
      <c r="J7" s="322"/>
      <c r="K7" s="322"/>
    </row>
    <row r="8" spans="1:16" s="285" customFormat="1" ht="24" customHeight="1">
      <c r="A8" s="288"/>
      <c r="E8" s="212">
        <v>2023</v>
      </c>
      <c r="F8" s="210"/>
      <c r="G8" s="212">
        <v>2022</v>
      </c>
      <c r="H8" s="210"/>
      <c r="I8" s="212">
        <f>E8</f>
        <v>2023</v>
      </c>
      <c r="J8" s="210"/>
      <c r="K8" s="212">
        <f>G8</f>
        <v>2022</v>
      </c>
    </row>
    <row r="9" spans="1:16" ht="24" customHeight="1">
      <c r="E9" s="290"/>
      <c r="G9" s="290"/>
      <c r="I9" s="290"/>
      <c r="K9" s="290"/>
    </row>
    <row r="10" spans="1:16" s="285" customFormat="1" ht="24" customHeight="1">
      <c r="A10" s="284" t="s">
        <v>62</v>
      </c>
      <c r="B10" s="291"/>
      <c r="C10" s="291"/>
      <c r="D10" s="292"/>
      <c r="E10" s="293"/>
      <c r="F10" s="293"/>
      <c r="G10" s="293"/>
      <c r="H10" s="293"/>
      <c r="I10" s="293"/>
      <c r="J10" s="293"/>
      <c r="K10" s="293"/>
    </row>
    <row r="11" spans="1:16" s="285" customFormat="1" ht="24" customHeight="1">
      <c r="A11" s="294" t="s">
        <v>188</v>
      </c>
      <c r="C11" s="293"/>
      <c r="D11" s="295"/>
      <c r="E11" s="100">
        <f>+PL9M!F29</f>
        <v>17448764</v>
      </c>
      <c r="F11" s="100"/>
      <c r="G11" s="100">
        <f>PL9M!H29</f>
        <v>1510583</v>
      </c>
      <c r="H11" s="293"/>
      <c r="I11" s="100">
        <f>+PL9M!J29</f>
        <v>17864150</v>
      </c>
      <c r="J11" s="100"/>
      <c r="K11" s="100">
        <f>PL9M!L29</f>
        <v>3822098</v>
      </c>
    </row>
    <row r="12" spans="1:16" s="285" customFormat="1" ht="24" customHeight="1">
      <c r="A12" s="294"/>
      <c r="C12" s="293"/>
      <c r="D12" s="295"/>
      <c r="E12" s="100"/>
      <c r="F12" s="100"/>
      <c r="G12" s="100"/>
      <c r="H12" s="293"/>
      <c r="I12" s="100"/>
      <c r="J12" s="100"/>
      <c r="K12" s="100"/>
    </row>
    <row r="13" spans="1:16" s="285" customFormat="1" ht="24" customHeight="1">
      <c r="A13" s="294" t="s">
        <v>90</v>
      </c>
      <c r="C13" s="293"/>
      <c r="D13" s="295"/>
      <c r="E13" s="100"/>
      <c r="F13" s="100"/>
      <c r="G13" s="100"/>
      <c r="H13" s="293"/>
      <c r="I13" s="100"/>
      <c r="J13" s="100"/>
      <c r="K13" s="100"/>
    </row>
    <row r="14" spans="1:16" s="285" customFormat="1" ht="24" customHeight="1">
      <c r="A14" s="294" t="s">
        <v>132</v>
      </c>
      <c r="B14" s="293"/>
      <c r="D14" s="293"/>
      <c r="E14" s="296">
        <v>-115021</v>
      </c>
      <c r="F14" s="100"/>
      <c r="G14" s="297">
        <v>-179596</v>
      </c>
      <c r="H14" s="293"/>
      <c r="I14" s="296">
        <v>-115021</v>
      </c>
      <c r="J14" s="100"/>
      <c r="K14" s="297">
        <v>-179596</v>
      </c>
    </row>
    <row r="15" spans="1:16" s="285" customFormat="1" ht="21.5">
      <c r="A15" s="294" t="s">
        <v>106</v>
      </c>
      <c r="B15" s="293"/>
      <c r="D15" s="293"/>
      <c r="E15" s="298">
        <v>4144517</v>
      </c>
      <c r="F15" s="100"/>
      <c r="G15" s="299">
        <v>2843794</v>
      </c>
      <c r="H15" s="293"/>
      <c r="I15" s="300">
        <v>4144517</v>
      </c>
      <c r="J15" s="100"/>
      <c r="K15" s="301">
        <v>2843794</v>
      </c>
      <c r="M15" s="206"/>
      <c r="N15" s="206"/>
    </row>
    <row r="16" spans="1:16" s="285" customFormat="1" ht="24" customHeight="1">
      <c r="A16" s="294" t="s">
        <v>136</v>
      </c>
      <c r="B16" s="302"/>
      <c r="D16" s="302"/>
      <c r="E16" s="300">
        <v>14987316</v>
      </c>
      <c r="F16" s="100"/>
      <c r="G16" s="299">
        <v>-4926238</v>
      </c>
      <c r="H16" s="302"/>
      <c r="I16" s="300">
        <v>14987316</v>
      </c>
      <c r="J16" s="100"/>
      <c r="K16" s="299">
        <v>-4926238</v>
      </c>
      <c r="P16" s="206"/>
    </row>
    <row r="17" spans="1:11" s="285" customFormat="1" ht="24" customHeight="1">
      <c r="A17" s="294" t="s">
        <v>133</v>
      </c>
      <c r="B17" s="302"/>
      <c r="D17" s="302"/>
      <c r="E17" s="300">
        <v>-15262429</v>
      </c>
      <c r="F17" s="100"/>
      <c r="G17" s="299">
        <v>11436966</v>
      </c>
      <c r="H17" s="302"/>
      <c r="I17" s="300">
        <v>-15262429</v>
      </c>
      <c r="J17" s="100"/>
      <c r="K17" s="299">
        <v>11436966</v>
      </c>
    </row>
    <row r="18" spans="1:11" s="285" customFormat="1" ht="24" customHeight="1">
      <c r="A18" s="294" t="s">
        <v>137</v>
      </c>
      <c r="B18" s="209"/>
      <c r="C18" s="293"/>
      <c r="D18" s="293"/>
      <c r="E18" s="300">
        <v>56392</v>
      </c>
      <c r="F18" s="100"/>
      <c r="G18" s="299">
        <v>-167398</v>
      </c>
      <c r="H18" s="293"/>
      <c r="I18" s="300">
        <v>56392</v>
      </c>
      <c r="J18" s="100"/>
      <c r="K18" s="299">
        <v>-167398</v>
      </c>
    </row>
    <row r="19" spans="1:11" s="285" customFormat="1" ht="24" customHeight="1">
      <c r="A19" s="294" t="s">
        <v>138</v>
      </c>
      <c r="B19" s="302"/>
      <c r="D19" s="302"/>
      <c r="E19" s="300">
        <v>-8004543</v>
      </c>
      <c r="F19" s="100"/>
      <c r="G19" s="299">
        <v>9142693</v>
      </c>
      <c r="H19" s="302"/>
      <c r="I19" s="300">
        <v>-8004543</v>
      </c>
      <c r="J19" s="100"/>
      <c r="K19" s="299">
        <v>9142693</v>
      </c>
    </row>
    <row r="20" spans="1:11" s="285" customFormat="1" ht="24" customHeight="1">
      <c r="A20" s="294" t="s">
        <v>139</v>
      </c>
      <c r="B20" s="209"/>
      <c r="D20" s="302"/>
      <c r="E20" s="300">
        <v>-124200</v>
      </c>
      <c r="F20" s="100"/>
      <c r="G20" s="299">
        <v>-31200</v>
      </c>
      <c r="H20" s="302"/>
      <c r="I20" s="300">
        <v>-124200</v>
      </c>
      <c r="J20" s="100"/>
      <c r="K20" s="299">
        <v>-31200</v>
      </c>
    </row>
    <row r="21" spans="1:11" s="285" customFormat="1" ht="24" customHeight="1">
      <c r="A21" s="294" t="s">
        <v>41</v>
      </c>
      <c r="B21" s="209"/>
      <c r="E21" s="300">
        <v>3818997</v>
      </c>
      <c r="F21" s="100"/>
      <c r="G21" s="125">
        <v>4122630</v>
      </c>
      <c r="I21" s="300">
        <v>3818997</v>
      </c>
      <c r="J21" s="100"/>
      <c r="K21" s="125">
        <v>4122630</v>
      </c>
    </row>
    <row r="22" spans="1:11" s="285" customFormat="1" ht="24" customHeight="1">
      <c r="A22" s="294" t="s">
        <v>155</v>
      </c>
      <c r="B22" s="293"/>
      <c r="D22" s="302"/>
      <c r="E22" s="300">
        <v>-1865511</v>
      </c>
      <c r="F22" s="100"/>
      <c r="G22" s="299">
        <v>720416</v>
      </c>
      <c r="H22" s="302"/>
      <c r="I22" s="299">
        <v>-1865511</v>
      </c>
      <c r="J22" s="100"/>
      <c r="K22" s="125">
        <v>720416</v>
      </c>
    </row>
    <row r="23" spans="1:11" s="285" customFormat="1" ht="21.5">
      <c r="A23" s="294" t="s">
        <v>189</v>
      </c>
      <c r="D23" s="293"/>
      <c r="E23" s="300">
        <v>0</v>
      </c>
      <c r="F23" s="100"/>
      <c r="G23" s="299">
        <v>0</v>
      </c>
      <c r="H23" s="293"/>
      <c r="I23" s="299">
        <v>458509</v>
      </c>
      <c r="J23" s="100"/>
      <c r="K23" s="299">
        <v>2943333</v>
      </c>
    </row>
    <row r="24" spans="1:11" s="285" customFormat="1" ht="21.5">
      <c r="A24" s="294" t="s">
        <v>190</v>
      </c>
      <c r="D24" s="293"/>
      <c r="E24" s="300">
        <v>782200</v>
      </c>
      <c r="F24" s="100"/>
      <c r="G24" s="299">
        <v>4666181</v>
      </c>
      <c r="H24" s="293"/>
      <c r="I24" s="299">
        <v>0</v>
      </c>
      <c r="J24" s="100"/>
      <c r="K24" s="299">
        <v>0</v>
      </c>
    </row>
    <row r="25" spans="1:11" s="285" customFormat="1" ht="24" customHeight="1">
      <c r="A25" s="294" t="s">
        <v>140</v>
      </c>
      <c r="B25" s="293"/>
      <c r="D25" s="293"/>
      <c r="E25" s="300">
        <v>1640211</v>
      </c>
      <c r="F25" s="100"/>
      <c r="G25" s="299">
        <v>1849767</v>
      </c>
      <c r="H25" s="293"/>
      <c r="I25" s="300">
        <v>1640211</v>
      </c>
      <c r="J25" s="100"/>
      <c r="K25" s="301">
        <v>1849767</v>
      </c>
    </row>
    <row r="26" spans="1:11" s="285" customFormat="1" ht="21.5">
      <c r="A26" s="303" t="s">
        <v>92</v>
      </c>
      <c r="B26" s="293"/>
      <c r="D26" s="293"/>
      <c r="E26" s="300">
        <v>-3029371</v>
      </c>
      <c r="F26" s="100"/>
      <c r="G26" s="299">
        <v>-4254670</v>
      </c>
      <c r="H26" s="293"/>
      <c r="I26" s="296">
        <v>-3029371</v>
      </c>
      <c r="J26" s="100"/>
      <c r="K26" s="297">
        <v>-4254670</v>
      </c>
    </row>
    <row r="27" spans="1:11" s="285" customFormat="1" ht="24" customHeight="1">
      <c r="A27" s="294" t="s">
        <v>170</v>
      </c>
      <c r="B27" s="209"/>
      <c r="E27" s="102">
        <f>SUM(E11:E26)</f>
        <v>14477322</v>
      </c>
      <c r="F27" s="101"/>
      <c r="G27" s="102">
        <f>SUM(G11:G26)</f>
        <v>26733928</v>
      </c>
      <c r="H27" s="101"/>
      <c r="I27" s="102">
        <f>SUM(I11:I26)</f>
        <v>14569017</v>
      </c>
      <c r="J27" s="101"/>
      <c r="K27" s="102">
        <f>SUM(K11:K26)</f>
        <v>27322595</v>
      </c>
    </row>
    <row r="28" spans="1:11" s="285" customFormat="1" ht="24" customHeight="1">
      <c r="A28" s="294"/>
      <c r="B28" s="209"/>
      <c r="E28" s="101"/>
      <c r="F28" s="101"/>
      <c r="G28" s="101"/>
      <c r="H28" s="101"/>
      <c r="I28" s="101"/>
      <c r="J28" s="101"/>
      <c r="K28" s="101"/>
    </row>
    <row r="29" spans="1:11" s="304" customFormat="1" ht="22">
      <c r="A29" s="284" t="s">
        <v>105</v>
      </c>
      <c r="B29" s="205"/>
      <c r="C29" s="205"/>
      <c r="D29" s="209"/>
      <c r="E29" s="100"/>
      <c r="F29" s="100"/>
      <c r="G29" s="100"/>
      <c r="H29" s="209"/>
      <c r="I29" s="100"/>
      <c r="J29" s="100"/>
      <c r="K29" s="100"/>
    </row>
    <row r="30" spans="1:11" s="304" customFormat="1" ht="22">
      <c r="A30" s="294" t="s">
        <v>191</v>
      </c>
      <c r="B30" s="205"/>
      <c r="C30" s="205"/>
      <c r="D30" s="209"/>
      <c r="E30" s="100">
        <v>116871</v>
      </c>
      <c r="F30" s="100"/>
      <c r="G30" s="100">
        <v>159500</v>
      </c>
      <c r="H30" s="209"/>
      <c r="I30" s="100">
        <v>116871</v>
      </c>
      <c r="J30" s="100"/>
      <c r="K30" s="100">
        <v>159500</v>
      </c>
    </row>
    <row r="31" spans="1:11" s="304" customFormat="1" ht="22">
      <c r="A31" s="294" t="s">
        <v>180</v>
      </c>
      <c r="B31" s="205"/>
      <c r="C31" s="205"/>
      <c r="D31" s="209"/>
      <c r="E31" s="100">
        <v>-4114996</v>
      </c>
      <c r="F31" s="100"/>
      <c r="G31" s="100">
        <v>-2848242</v>
      </c>
      <c r="H31" s="209"/>
      <c r="I31" s="100">
        <v>-4114996</v>
      </c>
      <c r="J31" s="100"/>
      <c r="K31" s="100">
        <v>-2848242</v>
      </c>
    </row>
    <row r="32" spans="1:11" s="285" customFormat="1" ht="24" customHeight="1">
      <c r="A32" s="294" t="s">
        <v>107</v>
      </c>
      <c r="B32" s="293"/>
      <c r="D32" s="293"/>
      <c r="E32" s="296">
        <v>3933213</v>
      </c>
      <c r="F32" s="100"/>
      <c r="G32" s="297">
        <v>-1008503</v>
      </c>
      <c r="H32" s="293"/>
      <c r="I32" s="296">
        <v>3841518</v>
      </c>
      <c r="J32" s="100"/>
      <c r="K32" s="297">
        <v>-1597170</v>
      </c>
    </row>
    <row r="33" spans="1:11" s="285" customFormat="1" ht="24" customHeight="1">
      <c r="A33" s="294" t="s">
        <v>66</v>
      </c>
      <c r="B33" s="293"/>
      <c r="D33" s="293"/>
      <c r="E33" s="296">
        <v>-1866028</v>
      </c>
      <c r="F33" s="100"/>
      <c r="G33" s="297">
        <v>-2005343</v>
      </c>
      <c r="H33" s="293"/>
      <c r="I33" s="296">
        <v>-1866028</v>
      </c>
      <c r="J33" s="100"/>
      <c r="K33" s="297">
        <v>-2005343</v>
      </c>
    </row>
    <row r="34" spans="1:11" s="304" customFormat="1" ht="24" customHeight="1">
      <c r="A34" s="284" t="s">
        <v>105</v>
      </c>
      <c r="B34" s="205"/>
      <c r="C34" s="205"/>
      <c r="D34" s="305"/>
      <c r="E34" s="103">
        <f>SUM(E27:E33)</f>
        <v>12546382</v>
      </c>
      <c r="F34" s="104"/>
      <c r="G34" s="103">
        <f>SUM(G27:G33)</f>
        <v>21031340</v>
      </c>
      <c r="H34" s="305"/>
      <c r="I34" s="103">
        <f>SUM(I27:I33)</f>
        <v>12546382</v>
      </c>
      <c r="J34" s="105"/>
      <c r="K34" s="103">
        <f>SUM(K27:K33)</f>
        <v>21031340</v>
      </c>
    </row>
    <row r="35" spans="1:11" s="285" customFormat="1" ht="24" customHeight="1">
      <c r="A35" s="284"/>
      <c r="B35" s="205"/>
      <c r="C35" s="205"/>
      <c r="D35" s="302"/>
      <c r="E35" s="101"/>
      <c r="F35" s="101"/>
      <c r="G35" s="101"/>
      <c r="H35" s="302"/>
      <c r="I35" s="101"/>
      <c r="J35" s="100"/>
      <c r="K35" s="101"/>
    </row>
    <row r="36" spans="1:11" s="285" customFormat="1" ht="24" customHeight="1">
      <c r="A36" s="284"/>
      <c r="B36" s="205"/>
      <c r="C36" s="205"/>
      <c r="D36" s="302"/>
      <c r="E36" s="101"/>
      <c r="F36" s="101"/>
      <c r="G36" s="101"/>
      <c r="H36" s="302"/>
      <c r="I36" s="101"/>
      <c r="J36" s="100"/>
      <c r="K36" s="101"/>
    </row>
    <row r="37" spans="1:11" s="285" customFormat="1" ht="24" customHeight="1">
      <c r="A37" s="284" t="s">
        <v>13</v>
      </c>
      <c r="B37" s="205"/>
      <c r="C37" s="205"/>
      <c r="D37" s="205"/>
      <c r="E37" s="205"/>
      <c r="F37" s="209"/>
      <c r="G37" s="209"/>
      <c r="H37" s="209"/>
      <c r="I37" s="209"/>
      <c r="J37" s="205"/>
      <c r="K37" s="28" t="s">
        <v>78</v>
      </c>
    </row>
    <row r="38" spans="1:11" s="285" customFormat="1" ht="24" customHeight="1">
      <c r="A38" s="284" t="s">
        <v>77</v>
      </c>
      <c r="B38" s="205"/>
      <c r="C38" s="205"/>
      <c r="D38" s="205"/>
      <c r="E38" s="205"/>
      <c r="F38" s="209"/>
      <c r="G38" s="209"/>
      <c r="H38" s="209"/>
      <c r="I38" s="209"/>
      <c r="J38" s="205"/>
      <c r="K38" s="28" t="s">
        <v>79</v>
      </c>
    </row>
    <row r="39" spans="1:11" s="285" customFormat="1" ht="24" customHeight="1">
      <c r="A39" s="284" t="str">
        <f>A3</f>
        <v>FOR THE NINE MONTH PERIODS ENDED SEPTEMBER 30, 2023</v>
      </c>
      <c r="B39" s="205"/>
      <c r="C39" s="205"/>
      <c r="D39" s="205"/>
      <c r="E39" s="205"/>
      <c r="F39" s="209"/>
      <c r="G39" s="209"/>
      <c r="H39" s="209"/>
      <c r="I39" s="209"/>
      <c r="J39" s="209"/>
      <c r="K39" s="209"/>
    </row>
    <row r="40" spans="1:11" s="285" customFormat="1" ht="24" customHeight="1">
      <c r="A40" s="294"/>
      <c r="B40" s="209"/>
      <c r="D40" s="302"/>
      <c r="E40" s="101"/>
      <c r="F40" s="101"/>
      <c r="G40" s="101"/>
      <c r="H40" s="302"/>
      <c r="I40" s="101"/>
      <c r="J40" s="100"/>
      <c r="K40" s="101"/>
    </row>
    <row r="41" spans="1:11" s="285" customFormat="1" ht="24" customHeight="1">
      <c r="A41" s="294"/>
      <c r="B41" s="209"/>
      <c r="D41" s="209"/>
      <c r="E41" s="322" t="s">
        <v>52</v>
      </c>
      <c r="F41" s="322"/>
      <c r="G41" s="322"/>
      <c r="H41" s="322"/>
      <c r="I41" s="322"/>
      <c r="J41" s="322"/>
      <c r="K41" s="322"/>
    </row>
    <row r="42" spans="1:11" s="285" customFormat="1" ht="24" customHeight="1">
      <c r="A42" s="288"/>
      <c r="E42" s="324" t="s">
        <v>125</v>
      </c>
      <c r="F42" s="324"/>
      <c r="G42" s="324"/>
      <c r="H42" s="289"/>
      <c r="I42" s="324"/>
      <c r="J42" s="324"/>
      <c r="K42" s="324"/>
    </row>
    <row r="43" spans="1:11" s="285" customFormat="1" ht="24" customHeight="1">
      <c r="A43" s="288"/>
      <c r="E43" s="322" t="s">
        <v>14</v>
      </c>
      <c r="F43" s="322"/>
      <c r="G43" s="322"/>
      <c r="H43" s="289"/>
      <c r="I43" s="322" t="s">
        <v>96</v>
      </c>
      <c r="J43" s="322"/>
      <c r="K43" s="322"/>
    </row>
    <row r="44" spans="1:11" s="285" customFormat="1" ht="24" customHeight="1">
      <c r="A44" s="288"/>
      <c r="E44" s="212">
        <f>E8</f>
        <v>2023</v>
      </c>
      <c r="F44" s="210"/>
      <c r="G44" s="212">
        <f>G8</f>
        <v>2022</v>
      </c>
      <c r="H44" s="210"/>
      <c r="I44" s="212">
        <f>I8</f>
        <v>2023</v>
      </c>
      <c r="J44" s="210"/>
      <c r="K44" s="212">
        <f>K8</f>
        <v>2022</v>
      </c>
    </row>
    <row r="45" spans="1:11" s="285" customFormat="1" ht="24" customHeight="1">
      <c r="A45" s="294"/>
      <c r="B45" s="209"/>
      <c r="C45" s="209"/>
      <c r="D45" s="209"/>
      <c r="E45" s="290"/>
      <c r="F45" s="209"/>
      <c r="G45" s="290"/>
      <c r="H45" s="209"/>
      <c r="I45" s="290"/>
      <c r="J45" s="209"/>
      <c r="K45" s="290"/>
    </row>
    <row r="46" spans="1:11" s="285" customFormat="1" ht="24" customHeight="1">
      <c r="A46" s="284" t="s">
        <v>42</v>
      </c>
      <c r="B46" s="205"/>
      <c r="C46" s="205"/>
      <c r="D46" s="302"/>
      <c r="E46" s="101"/>
      <c r="F46" s="209"/>
      <c r="G46" s="101"/>
      <c r="H46" s="302"/>
      <c r="I46" s="101"/>
      <c r="J46" s="209"/>
      <c r="K46" s="101"/>
    </row>
    <row r="47" spans="1:11" s="285" customFormat="1" ht="24" customHeight="1">
      <c r="A47" s="294" t="s">
        <v>108</v>
      </c>
      <c r="C47" s="302"/>
      <c r="D47" s="302"/>
      <c r="E47" s="300">
        <v>-2282797</v>
      </c>
      <c r="F47" s="74"/>
      <c r="G47" s="299">
        <v>-1549845</v>
      </c>
      <c r="H47" s="74"/>
      <c r="I47" s="300">
        <v>-2282797</v>
      </c>
      <c r="J47" s="74"/>
      <c r="K47" s="299">
        <v>-1549845</v>
      </c>
    </row>
    <row r="48" spans="1:11" s="285" customFormat="1" ht="21.5">
      <c r="A48" s="294" t="s">
        <v>141</v>
      </c>
      <c r="C48" s="302"/>
      <c r="D48" s="302"/>
      <c r="E48" s="300">
        <v>3029371</v>
      </c>
      <c r="F48" s="74"/>
      <c r="G48" s="299">
        <v>4254670</v>
      </c>
      <c r="H48" s="74"/>
      <c r="I48" s="300">
        <v>3029371</v>
      </c>
      <c r="J48" s="74"/>
      <c r="K48" s="299">
        <v>4254670</v>
      </c>
    </row>
    <row r="49" spans="1:11" s="285" customFormat="1" ht="21.5">
      <c r="A49" s="294" t="s">
        <v>196</v>
      </c>
      <c r="C49" s="302"/>
      <c r="D49" s="302"/>
      <c r="E49" s="300">
        <v>30000000</v>
      </c>
      <c r="F49" s="74"/>
      <c r="G49" s="299">
        <v>15000000</v>
      </c>
      <c r="H49" s="74"/>
      <c r="I49" s="300">
        <v>30000000</v>
      </c>
      <c r="J49" s="74"/>
      <c r="K49" s="299">
        <v>15000000</v>
      </c>
    </row>
    <row r="50" spans="1:11" s="304" customFormat="1" ht="24" customHeight="1">
      <c r="A50" s="284" t="s">
        <v>192</v>
      </c>
      <c r="C50" s="205"/>
      <c r="D50" s="305"/>
      <c r="E50" s="103">
        <f>SUM(E47:E49)</f>
        <v>30746574</v>
      </c>
      <c r="F50" s="205"/>
      <c r="G50" s="103">
        <f>SUM(G47:G49)</f>
        <v>17704825</v>
      </c>
      <c r="H50" s="205"/>
      <c r="I50" s="103">
        <f>SUM(I47:I49)</f>
        <v>30746574</v>
      </c>
      <c r="J50" s="205"/>
      <c r="K50" s="103">
        <f>SUM(K47:K49)</f>
        <v>17704825</v>
      </c>
    </row>
    <row r="51" spans="1:11" s="285" customFormat="1" ht="24" customHeight="1">
      <c r="A51" s="294"/>
      <c r="B51" s="302"/>
      <c r="C51" s="209"/>
      <c r="D51" s="302"/>
      <c r="E51" s="101"/>
      <c r="F51" s="209"/>
      <c r="G51" s="209"/>
      <c r="H51" s="302"/>
      <c r="I51" s="101"/>
      <c r="J51" s="209"/>
      <c r="K51" s="209"/>
    </row>
    <row r="52" spans="1:11" s="285" customFormat="1" ht="24" customHeight="1">
      <c r="A52" s="284" t="s">
        <v>43</v>
      </c>
      <c r="B52" s="205"/>
      <c r="C52" s="304"/>
      <c r="E52" s="100"/>
      <c r="F52" s="209"/>
      <c r="G52" s="209"/>
      <c r="I52" s="100"/>
      <c r="J52" s="209"/>
      <c r="K52" s="209"/>
    </row>
    <row r="53" spans="1:11" s="285" customFormat="1" ht="24" customHeight="1">
      <c r="A53" s="294" t="s">
        <v>193</v>
      </c>
      <c r="B53" s="205"/>
      <c r="C53" s="205"/>
      <c r="D53" s="302"/>
      <c r="E53" s="299">
        <v>-3316334</v>
      </c>
      <c r="F53" s="209"/>
      <c r="G53" s="299">
        <v>-1927865</v>
      </c>
      <c r="H53" s="302"/>
      <c r="I53" s="296">
        <v>-3316334</v>
      </c>
      <c r="J53" s="209"/>
      <c r="K53" s="299">
        <v>-1927865</v>
      </c>
    </row>
    <row r="54" spans="1:11" s="285" customFormat="1" ht="24" customHeight="1">
      <c r="A54" s="306" t="s">
        <v>88</v>
      </c>
      <c r="E54" s="300">
        <v>939000000</v>
      </c>
      <c r="F54" s="209"/>
      <c r="G54" s="299">
        <v>1365000000</v>
      </c>
      <c r="I54" s="300">
        <v>939000000</v>
      </c>
      <c r="J54" s="209"/>
      <c r="K54" s="299">
        <v>1400000000</v>
      </c>
    </row>
    <row r="55" spans="1:11" s="285" customFormat="1" ht="24" customHeight="1">
      <c r="A55" s="306" t="s">
        <v>89</v>
      </c>
      <c r="C55" s="104"/>
      <c r="E55" s="300">
        <v>-975000000</v>
      </c>
      <c r="F55" s="209"/>
      <c r="G55" s="299">
        <v>-1380000000</v>
      </c>
      <c r="I55" s="300">
        <v>-975000000</v>
      </c>
      <c r="J55" s="209"/>
      <c r="K55" s="299">
        <v>-1415000000</v>
      </c>
    </row>
    <row r="56" spans="1:11" s="285" customFormat="1" ht="21.5">
      <c r="A56" s="294" t="s">
        <v>83</v>
      </c>
      <c r="B56" s="307"/>
      <c r="E56" s="300">
        <v>-541237</v>
      </c>
      <c r="F56" s="209"/>
      <c r="G56" s="299">
        <v>-667749</v>
      </c>
      <c r="I56" s="300">
        <v>-541237</v>
      </c>
      <c r="J56" s="209"/>
      <c r="K56" s="299">
        <v>-667749</v>
      </c>
    </row>
    <row r="57" spans="1:11" s="285" customFormat="1" ht="21.5">
      <c r="A57" s="294" t="s">
        <v>164</v>
      </c>
      <c r="B57" s="307"/>
      <c r="E57" s="300">
        <v>-2093125</v>
      </c>
      <c r="F57" s="209"/>
      <c r="G57" s="299">
        <v>0</v>
      </c>
      <c r="I57" s="300">
        <v>-2093125</v>
      </c>
      <c r="J57" s="209"/>
      <c r="K57" s="299">
        <v>0</v>
      </c>
    </row>
    <row r="58" spans="1:11" s="308" customFormat="1" ht="22">
      <c r="A58" s="284" t="s">
        <v>129</v>
      </c>
      <c r="B58" s="304"/>
      <c r="C58" s="304"/>
      <c r="E58" s="309">
        <f>SUM(E53:E57)</f>
        <v>-41950696</v>
      </c>
      <c r="G58" s="309">
        <f>SUM(G53:G57)</f>
        <v>-17595614</v>
      </c>
      <c r="I58" s="309">
        <f>SUM(I53:I57)</f>
        <v>-41950696</v>
      </c>
      <c r="K58" s="309">
        <f>SUM(K53:K57)</f>
        <v>-17595614</v>
      </c>
    </row>
    <row r="59" spans="1:11" ht="24" customHeight="1">
      <c r="A59" s="284"/>
      <c r="B59" s="304"/>
      <c r="C59" s="304"/>
    </row>
    <row r="60" spans="1:11" s="304" customFormat="1" ht="24" customHeight="1">
      <c r="A60" s="284" t="s">
        <v>85</v>
      </c>
      <c r="B60" s="205"/>
      <c r="E60" s="310">
        <v>1342260</v>
      </c>
      <c r="F60" s="104">
        <v>0</v>
      </c>
      <c r="G60" s="310">
        <f>+G34+G50+G58</f>
        <v>21140551</v>
      </c>
      <c r="H60" s="104">
        <v>0</v>
      </c>
      <c r="I60" s="310">
        <v>1342260</v>
      </c>
      <c r="J60" s="104">
        <v>0</v>
      </c>
      <c r="K60" s="310">
        <f>+K34+K50+K58</f>
        <v>21140551</v>
      </c>
    </row>
    <row r="61" spans="1:11" s="285" customFormat="1" ht="24" customHeight="1">
      <c r="A61" s="294" t="s">
        <v>146</v>
      </c>
      <c r="E61" s="311">
        <v>16938379</v>
      </c>
      <c r="F61" s="209"/>
      <c r="G61" s="122">
        <v>4198217</v>
      </c>
      <c r="H61" s="67"/>
      <c r="I61" s="312">
        <v>16938379</v>
      </c>
      <c r="J61" s="75"/>
      <c r="K61" s="122">
        <v>4198217</v>
      </c>
    </row>
    <row r="62" spans="1:11" s="304" customFormat="1" ht="24" customHeight="1" thickBot="1">
      <c r="A62" s="284" t="s">
        <v>145</v>
      </c>
      <c r="E62" s="130">
        <f>SUM(E60:E61)</f>
        <v>18280639</v>
      </c>
      <c r="F62" s="76"/>
      <c r="G62" s="70">
        <f>SUM(G60:G61)</f>
        <v>25338768</v>
      </c>
      <c r="H62" s="76"/>
      <c r="I62" s="77">
        <f>SUM(I60:I61)</f>
        <v>18280639</v>
      </c>
      <c r="J62" s="76"/>
      <c r="K62" s="77">
        <f>SUM(K60:K61)</f>
        <v>25338768</v>
      </c>
    </row>
    <row r="63" spans="1:11" ht="24" customHeight="1" thickTop="1">
      <c r="G63" s="313"/>
      <c r="I63" s="314"/>
      <c r="K63" s="313"/>
    </row>
    <row r="64" spans="1:11" ht="24" customHeight="1">
      <c r="E64" s="315"/>
      <c r="F64" s="315"/>
      <c r="G64" s="315"/>
      <c r="H64" s="315"/>
      <c r="I64" s="315"/>
      <c r="J64" s="315"/>
      <c r="K64" s="315"/>
    </row>
    <row r="65" spans="1:11" s="316" customFormat="1" ht="24" customHeight="1">
      <c r="A65" s="286"/>
      <c r="E65" s="317"/>
      <c r="F65" s="318"/>
      <c r="G65" s="317"/>
      <c r="H65" s="317"/>
      <c r="I65" s="317"/>
      <c r="J65" s="317"/>
      <c r="K65" s="317"/>
    </row>
    <row r="111" spans="6:6" ht="24" customHeight="1">
      <c r="F111" s="206" t="e">
        <f>+F109/F114</f>
        <v>#DIV/0!</v>
      </c>
    </row>
  </sheetData>
  <mergeCells count="10">
    <mergeCell ref="E42:G42"/>
    <mergeCell ref="I42:K42"/>
    <mergeCell ref="E43:G43"/>
    <mergeCell ref="I43:K43"/>
    <mergeCell ref="E5:K5"/>
    <mergeCell ref="E6:G6"/>
    <mergeCell ref="I6:K6"/>
    <mergeCell ref="E7:G7"/>
    <mergeCell ref="I7:K7"/>
    <mergeCell ref="E41:K41"/>
  </mergeCells>
  <pageMargins left="0.74803149606299213" right="0.62992125984251968" top="0.74803149606299213" bottom="0.47244094488188981" header="0.31496062992125984" footer="0.23622047244094491"/>
  <pageSetup paperSize="9" scale="75" firstPageNumber="9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PL3M</vt:lpstr>
      <vt:lpstr>PL9M</vt:lpstr>
      <vt:lpstr>PL(6M)</vt:lpstr>
      <vt:lpstr>SE-1</vt:lpstr>
      <vt:lpstr>SE-2</vt:lpstr>
      <vt:lpstr>CF</vt:lpstr>
      <vt:lpstr>BS!Print_Area</vt:lpstr>
      <vt:lpstr>CF!Print_Area</vt:lpstr>
      <vt:lpstr>'PL(6M)'!Print_Area</vt:lpstr>
      <vt:lpstr>PL3M!Print_Area</vt:lpstr>
      <vt:lpstr>PL9M!Print_Area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3560</cp:lastModifiedBy>
  <cp:lastPrinted>2023-08-24T08:26:16Z</cp:lastPrinted>
  <dcterms:created xsi:type="dcterms:W3CDTF">2007-10-24T11:45:06Z</dcterms:created>
  <dcterms:modified xsi:type="dcterms:W3CDTF">2023-11-10T03:53:05Z</dcterms:modified>
</cp:coreProperties>
</file>