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backupFile="1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6\Q3-2566\"/>
    </mc:Choice>
  </mc:AlternateContent>
  <xr:revisionPtr revIDLastSave="0" documentId="13_ncr:1_{6CC844D5-B850-4802-B50B-13549EAF80D7}" xr6:coauthVersionLast="47" xr6:coauthVersionMax="47" xr10:uidLastSave="{00000000-0000-0000-0000-000000000000}"/>
  <bookViews>
    <workbookView xWindow="-108" yWindow="-108" windowWidth="23256" windowHeight="12576" tabRatio="468" xr2:uid="{00000000-000D-0000-FFFF-FFFF00000000}"/>
  </bookViews>
  <sheets>
    <sheet name="BS" sheetId="11" r:id="rId1"/>
    <sheet name="PL" sheetId="14" r:id="rId2"/>
    <sheet name="Seperate" sheetId="9" r:id="rId3"/>
    <sheet name="CF" sheetId="13" r:id="rId4"/>
  </sheets>
  <definedNames>
    <definedName name="_xlnm.Print_Area" localSheetId="0">BS!$A$1:$I$86</definedName>
    <definedName name="_xlnm.Print_Area" localSheetId="3">CF!$A$1:$I$69</definedName>
    <definedName name="_xlnm.Print_Area" localSheetId="1">PL!$A$1:$L$58</definedName>
    <definedName name="_xlnm.Print_Area" localSheetId="2">Seperate!$A$1:$T$23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14" l="1"/>
  <c r="G55" i="14"/>
  <c r="I55" i="14"/>
  <c r="K55" i="14"/>
  <c r="P15" i="9" l="1"/>
  <c r="P13" i="9"/>
  <c r="I56" i="14"/>
  <c r="K56" i="14"/>
  <c r="G56" i="14"/>
  <c r="E56" i="14"/>
  <c r="P22" i="9" l="1"/>
  <c r="P20" i="9" l="1"/>
  <c r="J20" i="9"/>
  <c r="H20" i="9"/>
  <c r="F20" i="9"/>
  <c r="D20" i="9"/>
  <c r="B20" i="9"/>
  <c r="T21" i="9"/>
  <c r="T14" i="9"/>
  <c r="T10" i="9"/>
  <c r="R10" i="9"/>
  <c r="R21" i="9"/>
  <c r="R18" i="9"/>
  <c r="R14" i="9"/>
  <c r="R11" i="9"/>
  <c r="C20" i="9" l="1"/>
  <c r="C22" i="9" s="1"/>
  <c r="E20" i="9"/>
  <c r="E22" i="9" s="1"/>
  <c r="G20" i="9"/>
  <c r="G22" i="9" s="1"/>
  <c r="I20" i="9"/>
  <c r="I22" i="9" s="1"/>
  <c r="K20" i="9"/>
  <c r="S20" i="9"/>
  <c r="S22" i="9" s="1"/>
  <c r="F84" i="11" l="1"/>
  <c r="F58" i="13" l="1"/>
  <c r="H58" i="13"/>
  <c r="N13" i="9"/>
  <c r="N15" i="9" s="1"/>
  <c r="G20" i="14"/>
  <c r="E20" i="14"/>
  <c r="G14" i="14"/>
  <c r="E14" i="14"/>
  <c r="R12" i="9" l="1"/>
  <c r="R13" i="9" s="1"/>
  <c r="R15" i="9" s="1"/>
  <c r="N17" i="9"/>
  <c r="N20" i="9"/>
  <c r="R19" i="9"/>
  <c r="E21" i="14"/>
  <c r="E27" i="14" s="1"/>
  <c r="E29" i="14" s="1"/>
  <c r="E47" i="14" s="1"/>
  <c r="E57" i="14" s="1"/>
  <c r="G21" i="14"/>
  <c r="G27" i="14" s="1"/>
  <c r="G29" i="14" s="1"/>
  <c r="N22" i="9" l="1"/>
  <c r="R17" i="9"/>
  <c r="T12" i="9"/>
  <c r="T19" i="9"/>
  <c r="R20" i="9"/>
  <c r="G36" i="14"/>
  <c r="G47" i="14"/>
  <c r="G57" i="14" s="1"/>
  <c r="E33" i="14"/>
  <c r="E36" i="14"/>
  <c r="G33" i="14"/>
  <c r="R22" i="9" l="1"/>
  <c r="R23" i="9" s="1"/>
  <c r="T17" i="9"/>
  <c r="H54" i="13"/>
  <c r="K20" i="14"/>
  <c r="K14" i="14"/>
  <c r="K21" i="14" s="1"/>
  <c r="K27" i="14" s="1"/>
  <c r="K29" i="14" s="1"/>
  <c r="K33" i="14" s="1"/>
  <c r="H84" i="11"/>
  <c r="H72" i="11"/>
  <c r="H55" i="11"/>
  <c r="H47" i="11"/>
  <c r="H28" i="11"/>
  <c r="H18" i="11"/>
  <c r="H29" i="11" l="1"/>
  <c r="K36" i="14"/>
  <c r="K47" i="14"/>
  <c r="K57" i="14" s="1"/>
  <c r="H56" i="11"/>
  <c r="H85" i="11" s="1"/>
  <c r="H86" i="11" l="1"/>
  <c r="I20" i="14"/>
  <c r="I14" i="14"/>
  <c r="L11" i="9" l="1"/>
  <c r="T11" i="9" s="1"/>
  <c r="T13" i="9" s="1"/>
  <c r="T15" i="9" s="1"/>
  <c r="H8" i="13"/>
  <c r="I21" i="14"/>
  <c r="I27" i="14" s="1"/>
  <c r="H26" i="13" l="1"/>
  <c r="H38" i="13" s="1"/>
  <c r="H40" i="13" s="1"/>
  <c r="H59" i="13" s="1"/>
  <c r="H63" i="13" s="1"/>
  <c r="I29" i="14"/>
  <c r="L18" i="9" s="1"/>
  <c r="F8" i="13"/>
  <c r="F26" i="13" s="1"/>
  <c r="T18" i="9" l="1"/>
  <c r="T20" i="9" s="1"/>
  <c r="T22" i="9" s="1"/>
  <c r="L20" i="9"/>
  <c r="L22" i="9" s="1"/>
  <c r="I36" i="14"/>
  <c r="I33" i="14"/>
  <c r="I47" i="14"/>
  <c r="I57" i="14" s="1"/>
  <c r="F54" i="13"/>
  <c r="F28" i="11" l="1"/>
  <c r="F18" i="11" l="1"/>
  <c r="B21" i="9" l="1"/>
  <c r="B22" i="9" s="1"/>
  <c r="F47" i="11" l="1"/>
  <c r="F72" i="11" l="1"/>
  <c r="F55" i="11"/>
  <c r="F56" i="11" l="1"/>
  <c r="F85" i="11" s="1"/>
  <c r="F29" i="11"/>
  <c r="F86" i="11" l="1"/>
  <c r="J21" i="9"/>
  <c r="J22" i="9" s="1"/>
  <c r="H21" i="9"/>
  <c r="H22" i="9" s="1"/>
  <c r="F21" i="9"/>
  <c r="F22" i="9" s="1"/>
  <c r="D21" i="9"/>
  <c r="D22" i="9" s="1"/>
  <c r="J13" i="9"/>
  <c r="J15" i="9" s="1"/>
  <c r="H13" i="9"/>
  <c r="H15" i="9" s="1"/>
  <c r="F13" i="9"/>
  <c r="F15" i="9" s="1"/>
  <c r="D13" i="9"/>
  <c r="D15" i="9" s="1"/>
  <c r="B13" i="9"/>
  <c r="B23" i="9" l="1"/>
  <c r="B15" i="9"/>
  <c r="H23" i="9"/>
  <c r="J23" i="9"/>
  <c r="D23" i="9"/>
  <c r="F23" i="9"/>
  <c r="T23" i="9" l="1"/>
  <c r="F38" i="13"/>
  <c r="F40" i="13" s="1"/>
  <c r="L13" i="9"/>
  <c r="L15" i="9" s="1"/>
  <c r="F59" i="13" l="1"/>
  <c r="F63" i="13" s="1"/>
  <c r="F64" i="13" s="1"/>
  <c r="L23" i="9" l="1"/>
</calcChain>
</file>

<file path=xl/sharedStrings.xml><?xml version="1.0" encoding="utf-8"?>
<sst xmlns="http://schemas.openxmlformats.org/spreadsheetml/2006/main" count="250" uniqueCount="188">
  <si>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</si>
  <si>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</si>
  <si>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</si>
  <si>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</si>
  <si>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</si>
  <si>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</si>
  <si>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</si>
  <si>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</si>
  <si>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</si>
  <si>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</si>
  <si>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</si>
  <si>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</si>
  <si>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</si>
  <si>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</si>
  <si>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</si>
  <si>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</si>
  <si>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</si>
  <si>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</si>
  <si>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</si>
  <si>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</si>
  <si>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</si>
  <si>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</si>
  <si>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</si>
  <si>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</si>
  <si>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</si>
  <si>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</si>
  <si>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</si>
  <si>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</si>
  <si>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</si>
  <si>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</si>
  <si>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</si>
  <si>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</si>
  <si>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</si>
  <si>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</si>
  <si>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</si>
  <si>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</si>
  <si>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</si>
  <si>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</si>
  <si>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</si>
  <si>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</si>
  <si>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</si>
  <si>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</si>
  <si>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</si>
  <si>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</si>
  <si>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</si>
  <si>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</si>
  <si>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</si>
  <si>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</si>
  <si>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</si>
  <si>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</si>
  <si>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</si>
  <si>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</si>
  <si>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</si>
  <si>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</si>
  <si>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</si>
  <si>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</si>
  <si>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</si>
  <si>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</si>
  <si>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</si>
  <si>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</si>
  <si>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</si>
  <si>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</si>
  <si>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</si>
  <si>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</si>
  <si>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</si>
  <si>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</si>
  <si>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</si>
  <si>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</si>
  <si>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</si>
  <si>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</si>
  <si>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</si>
  <si>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</si>
  <si>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</si>
  <si>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</si>
  <si>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</si>
  <si>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</si>
  <si>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</si>
  <si>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</si>
  <si>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</si>
  <si>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</si>
  <si>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</si>
  <si>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</si>
  <si>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</si>
  <si>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</si>
  <si>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</si>
  <si>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</si>
  <si>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</si>
  <si>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</si>
  <si>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</si>
  <si>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</si>
  <si>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</si>
  <si>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</si>
  <si>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</si>
  <si>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</si>
  <si>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</si>
  <si>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</si>
  <si>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</si>
  <si>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</si>
  <si>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</si>
  <si>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</si>
  <si>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</si>
  <si>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</si>
  <si>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</si>
  <si>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</si>
  <si>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</si>
  <si>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</si>
  <si>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</si>
  <si>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</si>
  <si>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</si>
  <si>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</si>
  <si>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</si>
  <si>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</si>
  <si>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</si>
  <si>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</si>
  <si>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</si>
  <si>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</si>
  <si>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</si>
  <si>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</si>
  <si>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</si>
  <si>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</si>
  <si>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</si>
  <si>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</si>
  <si>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</si>
  <si>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</si>
  <si>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</si>
  <si>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ต้นทุนทางการเงิน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</si>
  <si>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</si>
  <si>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</si>
  <si>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</si>
  <si>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เงินสดสุทธิใช้ในไปกิจกรรมจัดหาเงิน</t>
  </si>
  <si>
    <t xml:space="preserve">   ทุนที่ออกและชำระเต็มมูลค่าแล้ว</t>
  </si>
  <si>
    <t>สินทรัพย์ตราสารอนุพันธ์</t>
  </si>
  <si>
    <t>หนี้สินตราสารอนุพันธ์</t>
  </si>
  <si>
    <t xml:space="preserve">   สินทรัพย์สิทธิการใช้เพิ่มขึ้น</t>
  </si>
  <si>
    <t xml:space="preserve"> -   </t>
  </si>
  <si>
    <t>สำหรับงวดสามเดือน</t>
  </si>
  <si>
    <t xml:space="preserve">   ในภายหลัง</t>
  </si>
  <si>
    <t>รายการที่จะไม่ถูกบันทึกในส่วนของกำไรหรือขาดทุน</t>
  </si>
  <si>
    <t>ยอดคงเหลือ ณ วันที่ 1 มกราคม 2565</t>
  </si>
  <si>
    <t xml:space="preserve">   จำนวนหุ้นสามัญถัวเฉลี่ยถ่วงน้ำหนัก (พันหุ้น)</t>
  </si>
  <si>
    <t>เงินสดและรายการเทียบเท่าเงินสดปลายงวด</t>
  </si>
  <si>
    <t xml:space="preserve">   ขาดทุนจากการตัดจำหน่ายอุปกรณ์</t>
  </si>
  <si>
    <t xml:space="preserve">   ขาดทุนจากการลดมูลค่าของสินค้าคงเหลือและ</t>
  </si>
  <si>
    <t xml:space="preserve">   เงินจ่ายผลประโยชน์ระยะยาวของพนักงาน</t>
  </si>
  <si>
    <t>31 ธันวาคม 2565</t>
  </si>
  <si>
    <t>ยอดคงเหลือ ณ วันที่ 1 มกราคม 2566</t>
  </si>
  <si>
    <t>ส่วนของหนี้สินตามสัญญาเช่าที่ถึงกำหนดชำระภายในหนึ่งปี</t>
  </si>
  <si>
    <t>เงินสดจ่ายซื้ออุปกรณ์</t>
  </si>
  <si>
    <t>เงินสดจ่ายชำระคืนหนี้สินตามสัญญาเช่า</t>
  </si>
  <si>
    <t>รายการที่ไม่ใช่เงินสดประกอบด้วย</t>
  </si>
  <si>
    <t>รายได้ดอกเบี้ย</t>
  </si>
  <si>
    <t>จ่ายเงินปันผล</t>
  </si>
  <si>
    <t>ลูกหนี้การค้าไม่หมุนเวียน - ส่วนที่ถึงกำหนด</t>
  </si>
  <si>
    <t xml:space="preserve">   ชำระภายในหนึ่งปี</t>
  </si>
  <si>
    <t>ลูกหนี้การค้าไม่หมุนเวียน - สุทธิจากส่วนที่ถึงกำหนด</t>
  </si>
  <si>
    <t>เงินปันผลจ่าย (หมายเหตุ 8)</t>
  </si>
  <si>
    <t xml:space="preserve">   ลูกหนี้การค้าไม่หมุนเวียน</t>
  </si>
  <si>
    <t>กำไร (ขาดทุน) จากมูลค่ายุติธรรมของเงินลงทุน</t>
  </si>
  <si>
    <t xml:space="preserve">   ในตราสารทุน</t>
  </si>
  <si>
    <t>กำไรขาดทุนเบ็ดเสร็จอื่น</t>
  </si>
  <si>
    <t>สำรองสำหรับ</t>
  </si>
  <si>
    <t>มูลค่ายุติธรรม</t>
  </si>
  <si>
    <t xml:space="preserve">      ตัดจำหน่ายสินค้าและอะไหล่ </t>
  </si>
  <si>
    <t xml:space="preserve">   กำไรจากการจำหน่ายอุปกรณ์</t>
  </si>
  <si>
    <t xml:space="preserve">   มูลค่ายุติธรรมของตราสารอนุพันธ์ลดลง </t>
  </si>
  <si>
    <t xml:space="preserve">   กำไรจากอัตราแลกเปลี่ยนที่ยังไม่เกิดขึ้น</t>
  </si>
  <si>
    <t xml:space="preserve">สินทรัพย์ทางการเงินหมุนเวียนอื่นลดลง (เพิ่มขึ้น) </t>
  </si>
  <si>
    <t xml:space="preserve">   กำไรจากการเปลี่ยนแปลงมูลค่าของเงินลงทุนใน</t>
  </si>
  <si>
    <t xml:space="preserve">      ตราสารทุนที่กำหนดให้วัดมูลค่าด้วยมูลค่ายุติธรรม</t>
  </si>
  <si>
    <t xml:space="preserve">      ผ่านกำไรขาดทุนเบ็ดเสร็จอื่น - สุทธิจากภาษีเงินได้</t>
  </si>
  <si>
    <t xml:space="preserve">   ที่วัดมูลค่าด้วยราคาทุนตัดจำหน่าย</t>
  </si>
  <si>
    <t>ณ วันที่ 30 กันยายน 2566</t>
  </si>
  <si>
    <t xml:space="preserve">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</si>
  <si>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</si>
  <si>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</si>
  <si>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สิ้นสุดวันที่ 30 กันยายน</t>
  </si>
  <si>
    <t>สำหรับงวดเก้าเดือน</t>
  </si>
  <si>
    <t>สำหรับงวดสามเดือนและเก้าเดือนสิ้นสุดวันที่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</si>
  <si>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</si>
  <si>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   ผลขาดทุนด้านเครดิตที่คาดว่าจะเกิดขึ้น (โอนกลับ)</t>
  </si>
  <si>
    <t xml:space="preserve">   มูลค่ายุติธรรมของเงินลงทุนในตราสารทุนเพิ่มขึ้น</t>
  </si>
  <si>
    <t>เงินสดและรายการเทียบเท่าเงินสดเพิ่มขึ้น (ลดลง) สุทธิ</t>
  </si>
  <si>
    <t xml:space="preserve">   ขาดทุนจากการตัดรายการสินทรัพย์ทางการเงิน</t>
  </si>
  <si>
    <t xml:space="preserve">      ที่วัดมูลค่าด้วยราคาทุนตัดจำหน่าย</t>
  </si>
  <si>
    <t>เงินสดสุทธิจาก (ใช้ไปใน) กิจกรรมลงทุน</t>
  </si>
  <si>
    <t xml:space="preserve">   เจ้าหนี้ค่าซื้อเครื่องจักรลดลง</t>
  </si>
  <si>
    <t>เงินจ่ายล่วงหน้าค่าซื้ออุปกรณ์ลดลง (เพิ่มขึ้น)</t>
  </si>
  <si>
    <t>ขาดทุนจากการตัดรายการสินทรัพย์ทางการเงิน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</si>
</sst>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  <numFmt numFmtId="167" formatCode="_(* #,##0.0_);_(* \(#,##0.0\);_(* &quot;-&quot;_);_(@_)"/>
  </numFmts>
  <fonts count="23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color theme="1"/>
      <name val="Angsana New"/>
      <family val="1"/>
    </font>
    <font>
      <sz val="14"/>
      <name val="Cordia New"/>
      <family val="2"/>
    </font>
    <font>
      <i/>
      <strike/>
      <sz val="16"/>
      <color theme="1"/>
      <name val="Angsana New"/>
      <family val="1"/>
    </font>
    <font>
      <b/>
      <sz val="13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1" fillId="0" borderId="0"/>
  </cellStyleXfs>
  <cellXfs count="133">
    <xf numFmtId="0" fontId="0" fillId="0" borderId="0" xfId="0"/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4" xfId="3" applyNumberFormat="1" applyFont="1" applyFill="1" applyBorder="1" applyAlignment="1">
      <alignment horizontal="right" vertical="center"/>
    </xf>
    <xf numFmtId="39" fontId="6" fillId="0" borderId="3" xfId="3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3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1" fontId="6" fillId="0" borderId="0" xfId="7" applyNumberFormat="1" applyFont="1" applyFill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2" xfId="7" applyNumberFormat="1" applyFont="1" applyFill="1" applyBorder="1" applyAlignment="1">
      <alignment vertical="center"/>
    </xf>
    <xf numFmtId="9" fontId="6" fillId="0" borderId="0" xfId="8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7" fontId="13" fillId="0" borderId="0" xfId="6" applyNumberFormat="1" applyFont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3" fillId="0" borderId="0" xfId="6" applyNumberFormat="1" applyFont="1" applyAlignment="1">
      <alignment vertical="center"/>
    </xf>
    <xf numFmtId="37" fontId="13" fillId="0" borderId="0" xfId="6" applyNumberFormat="1" applyFont="1" applyAlignment="1">
      <alignment horizontal="center" vertical="center"/>
    </xf>
    <xf numFmtId="37" fontId="13" fillId="0" borderId="1" xfId="6" applyNumberFormat="1" applyFont="1" applyBorder="1" applyAlignment="1">
      <alignment horizontal="center" vertical="center"/>
    </xf>
    <xf numFmtId="164" fontId="13" fillId="0" borderId="0" xfId="6" applyNumberFormat="1" applyFont="1" applyAlignment="1">
      <alignment horizontal="center" vertical="top"/>
    </xf>
    <xf numFmtId="37" fontId="13" fillId="0" borderId="0" xfId="6" applyNumberFormat="1" applyFont="1" applyAlignment="1">
      <alignment horizontal="centerContinuous" vertical="center"/>
    </xf>
    <xf numFmtId="37" fontId="13" fillId="0" borderId="1" xfId="6" applyNumberFormat="1" applyFont="1" applyBorder="1" applyAlignment="1">
      <alignment horizontal="centerContinuous" vertical="center"/>
    </xf>
    <xf numFmtId="41" fontId="13" fillId="0" borderId="0" xfId="6" applyNumberFormat="1" applyFont="1" applyAlignment="1">
      <alignment horizontal="right" vertical="center"/>
    </xf>
    <xf numFmtId="37" fontId="13" fillId="0" borderId="2" xfId="6" applyNumberFormat="1" applyFont="1" applyBorder="1" applyAlignment="1">
      <alignment horizontal="center" vertical="center"/>
    </xf>
    <xf numFmtId="164" fontId="13" fillId="0" borderId="1" xfId="6" applyNumberFormat="1" applyFont="1" applyBorder="1" applyAlignment="1">
      <alignment horizontal="center" vertical="top"/>
    </xf>
    <xf numFmtId="37" fontId="16" fillId="0" borderId="0" xfId="6" applyNumberFormat="1" applyFont="1" applyAlignment="1">
      <alignment vertical="center"/>
    </xf>
    <xf numFmtId="41" fontId="13" fillId="0" borderId="0" xfId="6" applyNumberFormat="1" applyFont="1" applyAlignment="1">
      <alignment vertical="center"/>
    </xf>
    <xf numFmtId="41" fontId="13" fillId="0" borderId="1" xfId="6" applyNumberFormat="1" applyFont="1" applyBorder="1" applyAlignment="1">
      <alignment horizontal="right" vertical="center"/>
    </xf>
    <xf numFmtId="41" fontId="13" fillId="0" borderId="0" xfId="6" applyNumberFormat="1" applyFont="1" applyAlignment="1">
      <alignment horizontal="center" vertical="center"/>
    </xf>
    <xf numFmtId="41" fontId="13" fillId="0" borderId="0" xfId="4" applyNumberFormat="1" applyFont="1" applyFill="1" applyBorder="1" applyAlignment="1">
      <alignment horizontal="center" vertical="center"/>
    </xf>
    <xf numFmtId="41" fontId="13" fillId="0" borderId="3" xfId="6" applyNumberFormat="1" applyFont="1" applyBorder="1" applyAlignment="1">
      <alignment horizontal="right" vertical="center"/>
    </xf>
    <xf numFmtId="41" fontId="13" fillId="0" borderId="4" xfId="6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6" fillId="0" borderId="0" xfId="8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9" fontId="8" fillId="0" borderId="0" xfId="8" applyFont="1" applyFill="1" applyAlignment="1">
      <alignment horizontal="center" vertical="center"/>
    </xf>
    <xf numFmtId="39" fontId="6" fillId="0" borderId="0" xfId="10" applyNumberFormat="1" applyFont="1" applyFill="1" applyBorder="1" applyAlignment="1">
      <alignment vertical="center"/>
    </xf>
    <xf numFmtId="41" fontId="6" fillId="0" borderId="0" xfId="10" applyNumberFormat="1" applyFont="1" applyFill="1" applyBorder="1" applyAlignment="1">
      <alignment horizontal="right" vertical="center"/>
    </xf>
    <xf numFmtId="41" fontId="6" fillId="0" borderId="0" xfId="10" applyNumberFormat="1" applyFont="1" applyFill="1" applyAlignment="1">
      <alignment horizontal="right" vertical="center"/>
    </xf>
    <xf numFmtId="37" fontId="6" fillId="0" borderId="6" xfId="3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vertical="center"/>
    </xf>
    <xf numFmtId="41" fontId="12" fillId="0" borderId="2" xfId="10" applyNumberFormat="1" applyFont="1" applyFill="1" applyBorder="1" applyAlignment="1">
      <alignment vertical="center"/>
    </xf>
    <xf numFmtId="41" fontId="13" fillId="0" borderId="5" xfId="6" applyNumberFormat="1" applyFont="1" applyBorder="1" applyAlignment="1">
      <alignment horizontal="right" vertical="center"/>
    </xf>
    <xf numFmtId="164" fontId="19" fillId="0" borderId="0" xfId="0" applyNumberFormat="1" applyFont="1" applyAlignment="1">
      <alignment horizontal="center" vertical="top"/>
    </xf>
    <xf numFmtId="164" fontId="19" fillId="0" borderId="1" xfId="0" applyNumberFormat="1" applyFont="1" applyBorder="1" applyAlignment="1">
      <alignment horizontal="center"/>
    </xf>
    <xf numFmtId="38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2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8" fontId="6" fillId="0" borderId="0" xfId="0" quotePrefix="1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38" fontId="7" fillId="0" borderId="0" xfId="0" quotePrefix="1" applyNumberFormat="1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38" fontId="6" fillId="0" borderId="0" xfId="9" applyNumberFormat="1" applyFont="1" applyAlignment="1">
      <alignment vertical="center"/>
    </xf>
    <xf numFmtId="37" fontId="6" fillId="0" borderId="0" xfId="9" applyNumberFormat="1" applyFont="1" applyAlignment="1">
      <alignment vertical="center"/>
    </xf>
    <xf numFmtId="37" fontId="6" fillId="0" borderId="0" xfId="9" applyNumberFormat="1" applyFont="1" applyAlignment="1">
      <alignment horizontal="right" vertical="center"/>
    </xf>
    <xf numFmtId="38" fontId="7" fillId="0" borderId="0" xfId="9" applyNumberFormat="1" applyFont="1" applyAlignment="1">
      <alignment vertical="center"/>
    </xf>
    <xf numFmtId="37" fontId="7" fillId="0" borderId="0" xfId="9" applyNumberFormat="1" applyFont="1" applyAlignment="1">
      <alignment vertical="center"/>
    </xf>
    <xf numFmtId="38" fontId="7" fillId="0" borderId="0" xfId="9" quotePrefix="1" applyNumberFormat="1" applyFont="1" applyAlignment="1">
      <alignment vertical="center"/>
    </xf>
    <xf numFmtId="38" fontId="6" fillId="0" borderId="0" xfId="9" applyNumberFormat="1" applyFont="1" applyAlignment="1">
      <alignment horizontal="right" vertical="center"/>
    </xf>
    <xf numFmtId="38" fontId="6" fillId="0" borderId="1" xfId="9" applyNumberFormat="1" applyFont="1" applyBorder="1" applyAlignment="1">
      <alignment horizontal="center" vertical="center"/>
    </xf>
    <xf numFmtId="38" fontId="6" fillId="0" borderId="0" xfId="9" applyNumberFormat="1" applyFont="1" applyAlignment="1">
      <alignment horizontal="center" vertical="center"/>
    </xf>
    <xf numFmtId="0" fontId="6" fillId="0" borderId="1" xfId="9" applyFont="1" applyBorder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6" fillId="0" borderId="0" xfId="9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9" applyNumberFormat="1" applyFont="1" applyAlignment="1">
      <alignment horizontal="center" vertical="center"/>
    </xf>
    <xf numFmtId="41" fontId="6" fillId="0" borderId="0" xfId="9" applyNumberFormat="1" applyFont="1" applyAlignment="1">
      <alignment horizontal="right" vertical="center"/>
    </xf>
    <xf numFmtId="41" fontId="6" fillId="0" borderId="0" xfId="9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center" vertical="center"/>
    </xf>
    <xf numFmtId="38" fontId="6" fillId="0" borderId="0" xfId="9" quotePrefix="1" applyNumberFormat="1" applyFont="1" applyAlignment="1">
      <alignment horizontal="left" vertical="center"/>
    </xf>
    <xf numFmtId="39" fontId="6" fillId="0" borderId="0" xfId="9" applyNumberFormat="1" applyFont="1" applyAlignment="1">
      <alignment horizontal="center" vertical="center"/>
    </xf>
    <xf numFmtId="38" fontId="7" fillId="0" borderId="0" xfId="9" applyNumberFormat="1" applyFont="1" applyAlignment="1">
      <alignment horizontal="left" vertical="center"/>
    </xf>
    <xf numFmtId="49" fontId="7" fillId="0" borderId="0" xfId="9" applyNumberFormat="1" applyFont="1" applyAlignment="1">
      <alignment vertical="center"/>
    </xf>
    <xf numFmtId="49" fontId="6" fillId="0" borderId="0" xfId="9" applyNumberFormat="1" applyFont="1" applyAlignment="1">
      <alignment vertical="center"/>
    </xf>
    <xf numFmtId="41" fontId="6" fillId="0" borderId="1" xfId="9" applyNumberFormat="1" applyFont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41" fontId="6" fillId="0" borderId="3" xfId="9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2" fillId="0" borderId="0" xfId="11" applyFont="1" applyAlignment="1">
      <alignment horizontal="left" vertical="top"/>
    </xf>
    <xf numFmtId="49" fontId="21" fillId="0" borderId="0" xfId="0" applyNumberFormat="1" applyFont="1" applyAlignment="1">
      <alignment vertical="top"/>
    </xf>
    <xf numFmtId="49" fontId="22" fillId="0" borderId="0" xfId="0" applyNumberFormat="1" applyFont="1" applyAlignment="1">
      <alignment vertical="top"/>
    </xf>
    <xf numFmtId="49" fontId="8" fillId="0" borderId="0" xfId="9" applyNumberFormat="1" applyFont="1" applyAlignment="1">
      <alignment vertical="center"/>
    </xf>
    <xf numFmtId="37" fontId="6" fillId="0" borderId="1" xfId="9" applyNumberFormat="1" applyFont="1" applyBorder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37" fontId="13" fillId="0" borderId="1" xfId="6" applyNumberFormat="1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10" xr:uid="{0213BEB7-C8D6-442E-A6C7-4384BBD95677}"/>
    <cellStyle name="Comma 2 3" xfId="7" xr:uid="{00000000-0005-0000-0000-000003000000}"/>
    <cellStyle name="Comma 3" xfId="4" xr:uid="{00000000-0005-0000-0000-000004000000}"/>
    <cellStyle name="Comma 4" xfId="5" xr:uid="{00000000-0005-0000-0000-000005000000}"/>
    <cellStyle name="Normal" xfId="0" builtinId="0"/>
    <cellStyle name="Normal 2" xfId="6" xr:uid="{00000000-0005-0000-0000-000007000000}"/>
    <cellStyle name="Normal 2 2" xfId="12" xr:uid="{7C0FDAA4-1BC1-470F-BCF2-6424799476A0}"/>
    <cellStyle name="Normal 3" xfId="9" xr:uid="{C4E4BD72-FF9A-4DB7-AE86-4F5789E1E6AC}"/>
    <cellStyle name="Normal 4" xfId="11" xr:uid="{9C2F19EC-BC53-492B-A097-111D16D96AA5}"/>
    <cellStyle name="Percent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FBE3F1-ECFD-494D-8751-B84AF2628CDA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C43CFD0-5160-4336-9CB6-FEA1601F2E48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showGridLines="0" tabSelected="1" zoomScale="80" zoomScaleNormal="80" zoomScaleSheetLayoutView="80" workbookViewId="0">
      <selection activeCell="N68" sqref="N68"/>
    </sheetView>
  </sheetViews>
  <sheetFormatPr defaultColWidth="10.75" defaultRowHeight="21.75" customHeight="1" x14ac:dyDescent="0.6"/>
  <cols>
    <col min="1" max="1" width="32.375" style="1" customWidth="1"/>
    <col min="2" max="2" width="12.75" style="1" customWidth="1"/>
    <col min="3" max="3" width="6.125" style="1" customWidth="1"/>
    <col min="4" max="4" width="8.75" style="2" customWidth="1"/>
    <col min="5" max="5" width="1.75" style="1" customWidth="1"/>
    <col min="6" max="6" width="16.75" style="2" customWidth="1"/>
    <col min="7" max="7" width="1.75" style="1" customWidth="1"/>
    <col min="8" max="8" width="16.75" style="2" customWidth="1"/>
    <col min="9" max="9" width="1.125" style="1" customWidth="1"/>
    <col min="10" max="10" width="11.625" style="1" bestFit="1" customWidth="1"/>
    <col min="11" max="16384" width="10.75" style="1"/>
  </cols>
  <sheetData>
    <row r="1" spans="1:10" s="4" customFormat="1" ht="21.75" customHeight="1" x14ac:dyDescent="0.6">
      <c r="A1" s="4" t="s">
        <v>36</v>
      </c>
      <c r="D1" s="5"/>
      <c r="F1" s="5"/>
      <c r="H1" s="5"/>
    </row>
    <row r="2" spans="1:10" s="4" customFormat="1" ht="21.75" customHeight="1" x14ac:dyDescent="0.6">
      <c r="A2" s="4" t="s">
        <v>67</v>
      </c>
      <c r="D2" s="5"/>
      <c r="F2" s="5"/>
      <c r="H2" s="5"/>
    </row>
    <row r="3" spans="1:10" s="4" customFormat="1" ht="23.4" x14ac:dyDescent="0.6">
      <c r="A3" s="4" t="s">
        <v>171</v>
      </c>
      <c r="D3" s="5"/>
      <c r="F3" s="5"/>
      <c r="H3" s="5"/>
    </row>
    <row r="4" spans="1:10" ht="23.4" x14ac:dyDescent="0.6">
      <c r="B4" s="6"/>
      <c r="E4" s="2"/>
      <c r="H4" s="7" t="s">
        <v>20</v>
      </c>
    </row>
    <row r="5" spans="1:10" ht="23.4" x14ac:dyDescent="0.6">
      <c r="B5" s="8"/>
      <c r="D5" s="68" t="s">
        <v>0</v>
      </c>
      <c r="E5" s="69"/>
      <c r="F5" s="70" t="s">
        <v>172</v>
      </c>
      <c r="G5" s="69"/>
      <c r="H5" s="70" t="s">
        <v>144</v>
      </c>
    </row>
    <row r="6" spans="1:10" s="71" customFormat="1" ht="23.4" x14ac:dyDescent="0.6">
      <c r="A6" s="1"/>
      <c r="C6" s="1"/>
      <c r="E6" s="9"/>
      <c r="F6" s="72" t="s">
        <v>1</v>
      </c>
      <c r="G6" s="9"/>
      <c r="H6" s="72" t="s">
        <v>101</v>
      </c>
    </row>
    <row r="7" spans="1:10" s="71" customFormat="1" ht="23.4" x14ac:dyDescent="0.6">
      <c r="A7" s="1"/>
      <c r="C7" s="1"/>
      <c r="E7" s="9"/>
      <c r="F7" s="72" t="s">
        <v>2</v>
      </c>
      <c r="G7" s="9"/>
      <c r="H7" s="72"/>
    </row>
    <row r="8" spans="1:10" ht="21.75" customHeight="1" x14ac:dyDescent="0.6">
      <c r="A8" s="4" t="s">
        <v>35</v>
      </c>
      <c r="B8" s="6"/>
      <c r="C8" s="6"/>
      <c r="D8" s="6"/>
      <c r="H8" s="1"/>
    </row>
    <row r="9" spans="1:10" ht="21.75" customHeight="1" x14ac:dyDescent="0.6">
      <c r="A9" s="73" t="s">
        <v>3</v>
      </c>
      <c r="B9" s="73"/>
      <c r="C9" s="74"/>
      <c r="D9" s="73"/>
      <c r="H9" s="1"/>
    </row>
    <row r="10" spans="1:10" ht="21.75" customHeight="1" x14ac:dyDescent="0.6">
      <c r="A10" s="71" t="s">
        <v>37</v>
      </c>
      <c r="C10" s="74"/>
      <c r="D10" s="75"/>
      <c r="E10" s="76"/>
      <c r="F10" s="11">
        <v>165345</v>
      </c>
      <c r="G10" s="11"/>
      <c r="H10" s="77">
        <v>187031</v>
      </c>
      <c r="J10" s="53"/>
    </row>
    <row r="11" spans="1:10" ht="21.75" customHeight="1" x14ac:dyDescent="0.6">
      <c r="A11" s="71" t="s">
        <v>79</v>
      </c>
      <c r="C11" s="74"/>
      <c r="D11" s="75">
        <v>3</v>
      </c>
      <c r="E11" s="76"/>
      <c r="F11" s="11">
        <v>548084</v>
      </c>
      <c r="G11" s="11"/>
      <c r="H11" s="77">
        <v>588324</v>
      </c>
      <c r="J11" s="53"/>
    </row>
    <row r="12" spans="1:10" ht="21.75" customHeight="1" x14ac:dyDescent="0.6">
      <c r="A12" s="71" t="s">
        <v>152</v>
      </c>
      <c r="C12" s="6"/>
      <c r="D12" s="78"/>
      <c r="E12" s="76"/>
      <c r="F12" s="11"/>
      <c r="G12" s="11"/>
      <c r="H12" s="77"/>
      <c r="J12" s="53"/>
    </row>
    <row r="13" spans="1:10" ht="21.75" customHeight="1" x14ac:dyDescent="0.6">
      <c r="A13" s="71" t="s">
        <v>153</v>
      </c>
      <c r="C13" s="6"/>
      <c r="D13" s="75">
        <v>6</v>
      </c>
      <c r="E13" s="76"/>
      <c r="F13" s="11">
        <v>14159</v>
      </c>
      <c r="G13" s="11"/>
      <c r="H13" s="77">
        <v>0</v>
      </c>
      <c r="J13" s="53"/>
    </row>
    <row r="14" spans="1:10" ht="21.75" customHeight="1" x14ac:dyDescent="0.6">
      <c r="A14" s="71" t="s">
        <v>80</v>
      </c>
      <c r="C14" s="74"/>
      <c r="D14" s="75">
        <v>4</v>
      </c>
      <c r="E14" s="76"/>
      <c r="F14" s="13">
        <v>821869</v>
      </c>
      <c r="G14" s="11"/>
      <c r="H14" s="79">
        <v>987818</v>
      </c>
      <c r="J14" s="53"/>
    </row>
    <row r="15" spans="1:10" ht="21.75" customHeight="1" x14ac:dyDescent="0.6">
      <c r="A15" s="71" t="s">
        <v>131</v>
      </c>
      <c r="C15" s="74"/>
      <c r="D15" s="75"/>
      <c r="E15" s="76"/>
      <c r="F15" s="13">
        <v>470</v>
      </c>
      <c r="G15" s="11"/>
      <c r="H15" s="79">
        <v>969</v>
      </c>
      <c r="J15" s="53"/>
    </row>
    <row r="16" spans="1:10" ht="21.75" customHeight="1" x14ac:dyDescent="0.6">
      <c r="A16" s="71" t="s">
        <v>119</v>
      </c>
      <c r="C16" s="74"/>
      <c r="D16" s="75">
        <v>5</v>
      </c>
      <c r="E16" s="76"/>
      <c r="F16" s="11">
        <v>981395</v>
      </c>
      <c r="G16" s="11"/>
      <c r="H16" s="79">
        <v>646877</v>
      </c>
      <c r="J16" s="53"/>
    </row>
    <row r="17" spans="1:10" ht="21.75" customHeight="1" x14ac:dyDescent="0.6">
      <c r="A17" s="71" t="s">
        <v>38</v>
      </c>
      <c r="C17" s="74"/>
      <c r="D17" s="75"/>
      <c r="E17" s="76"/>
      <c r="F17" s="11">
        <v>13376</v>
      </c>
      <c r="G17" s="11"/>
      <c r="H17" s="77">
        <v>23186</v>
      </c>
      <c r="J17" s="53"/>
    </row>
    <row r="18" spans="1:10" ht="21.75" customHeight="1" x14ac:dyDescent="0.6">
      <c r="A18" s="73" t="s">
        <v>4</v>
      </c>
      <c r="C18" s="74"/>
      <c r="D18" s="78"/>
      <c r="E18" s="76"/>
      <c r="F18" s="22">
        <f>SUM(F10:F17)</f>
        <v>2544698</v>
      </c>
      <c r="G18" s="11"/>
      <c r="H18" s="80">
        <f>SUM(H10:H17)</f>
        <v>2434205</v>
      </c>
      <c r="J18" s="53"/>
    </row>
    <row r="19" spans="1:10" ht="21.75" customHeight="1" x14ac:dyDescent="0.6">
      <c r="A19" s="73" t="s">
        <v>5</v>
      </c>
      <c r="C19" s="6"/>
      <c r="D19" s="78"/>
      <c r="E19" s="76"/>
      <c r="F19" s="11"/>
      <c r="G19" s="11"/>
      <c r="H19" s="77"/>
      <c r="J19" s="53"/>
    </row>
    <row r="20" spans="1:10" ht="21.75" customHeight="1" x14ac:dyDescent="0.6">
      <c r="A20" s="71" t="s">
        <v>120</v>
      </c>
      <c r="C20" s="74"/>
      <c r="D20" s="75"/>
      <c r="E20" s="2"/>
      <c r="F20" s="11">
        <v>18140</v>
      </c>
      <c r="G20" s="11"/>
      <c r="H20" s="77">
        <v>15860</v>
      </c>
      <c r="J20" s="53"/>
    </row>
    <row r="21" spans="1:10" ht="21.75" customHeight="1" x14ac:dyDescent="0.6">
      <c r="A21" s="71" t="s">
        <v>154</v>
      </c>
      <c r="C21" s="6"/>
      <c r="D21" s="78"/>
      <c r="E21" s="76"/>
      <c r="F21" s="11"/>
      <c r="G21" s="11"/>
      <c r="H21" s="77"/>
      <c r="J21" s="53"/>
    </row>
    <row r="22" spans="1:10" ht="21.75" customHeight="1" x14ac:dyDescent="0.6">
      <c r="A22" s="71" t="s">
        <v>153</v>
      </c>
      <c r="C22" s="6"/>
      <c r="D22" s="75">
        <v>6</v>
      </c>
      <c r="E22" s="76"/>
      <c r="F22" s="11">
        <v>50317</v>
      </c>
      <c r="G22" s="11"/>
      <c r="H22" s="77">
        <v>0</v>
      </c>
      <c r="J22" s="53"/>
    </row>
    <row r="23" spans="1:10" ht="21.75" customHeight="1" x14ac:dyDescent="0.6">
      <c r="A23" s="71" t="s">
        <v>74</v>
      </c>
      <c r="C23" s="74"/>
      <c r="D23" s="75"/>
      <c r="E23" s="2"/>
      <c r="F23" s="25">
        <v>707800</v>
      </c>
      <c r="G23" s="11"/>
      <c r="H23" s="61">
        <v>707800</v>
      </c>
      <c r="J23" s="53"/>
    </row>
    <row r="24" spans="1:10" ht="21.75" customHeight="1" x14ac:dyDescent="0.6">
      <c r="A24" s="71" t="s">
        <v>81</v>
      </c>
      <c r="C24" s="74"/>
      <c r="D24" s="75">
        <v>7</v>
      </c>
      <c r="E24" s="2"/>
      <c r="F24" s="11">
        <v>1450543</v>
      </c>
      <c r="G24" s="11"/>
      <c r="H24" s="77">
        <v>1505899</v>
      </c>
      <c r="J24" s="53"/>
    </row>
    <row r="25" spans="1:10" ht="21.75" customHeight="1" x14ac:dyDescent="0.6">
      <c r="A25" s="71" t="s">
        <v>121</v>
      </c>
      <c r="C25" s="74"/>
      <c r="D25" s="75"/>
      <c r="E25" s="2"/>
      <c r="F25" s="11">
        <v>35340</v>
      </c>
      <c r="G25" s="11"/>
      <c r="H25" s="77">
        <v>36421</v>
      </c>
      <c r="J25" s="53"/>
    </row>
    <row r="26" spans="1:10" ht="21.75" customHeight="1" x14ac:dyDescent="0.6">
      <c r="A26" s="71" t="s">
        <v>82</v>
      </c>
      <c r="C26" s="74"/>
      <c r="D26" s="75"/>
      <c r="E26" s="2"/>
      <c r="F26" s="25">
        <v>3545</v>
      </c>
      <c r="G26" s="11"/>
      <c r="H26" s="61">
        <v>4436</v>
      </c>
      <c r="J26" s="53"/>
    </row>
    <row r="27" spans="1:10" ht="21.75" customHeight="1" x14ac:dyDescent="0.6">
      <c r="A27" s="71" t="s">
        <v>39</v>
      </c>
      <c r="C27" s="74"/>
      <c r="D27" s="75"/>
      <c r="E27" s="2"/>
      <c r="F27" s="21">
        <v>10398</v>
      </c>
      <c r="G27" s="11"/>
      <c r="H27" s="81">
        <v>8042</v>
      </c>
      <c r="J27" s="53"/>
    </row>
    <row r="28" spans="1:10" ht="21.75" customHeight="1" x14ac:dyDescent="0.6">
      <c r="A28" s="4" t="s">
        <v>6</v>
      </c>
      <c r="C28" s="6"/>
      <c r="D28" s="74"/>
      <c r="E28" s="76"/>
      <c r="F28" s="26">
        <f>SUM(F20:F27)</f>
        <v>2276083</v>
      </c>
      <c r="G28" s="11"/>
      <c r="H28" s="62">
        <f>SUM(H20:H27)</f>
        <v>2278458</v>
      </c>
      <c r="J28" s="53"/>
    </row>
    <row r="29" spans="1:10" ht="21.75" customHeight="1" thickBot="1" x14ac:dyDescent="0.65">
      <c r="A29" s="4" t="s">
        <v>7</v>
      </c>
      <c r="B29" s="74"/>
      <c r="C29" s="74"/>
      <c r="D29" s="75"/>
      <c r="E29" s="76"/>
      <c r="F29" s="27">
        <f>F18+F28</f>
        <v>4820781</v>
      </c>
      <c r="G29" s="11"/>
      <c r="H29" s="63">
        <f>H18+H28</f>
        <v>4712663</v>
      </c>
      <c r="J29" s="53"/>
    </row>
    <row r="30" spans="1:10" ht="21.75" customHeight="1" thickTop="1" x14ac:dyDescent="0.6">
      <c r="A30" s="4"/>
      <c r="B30" s="74"/>
      <c r="C30" s="6"/>
      <c r="D30" s="74"/>
      <c r="E30" s="76"/>
      <c r="F30" s="25"/>
      <c r="G30" s="11"/>
      <c r="H30" s="25"/>
      <c r="J30" s="30"/>
    </row>
    <row r="31" spans="1:10" ht="21.75" customHeight="1" x14ac:dyDescent="0.6">
      <c r="B31" s="6"/>
      <c r="C31" s="6"/>
      <c r="D31" s="11"/>
      <c r="E31" s="76"/>
      <c r="F31" s="11"/>
      <c r="G31" s="11"/>
      <c r="H31" s="11"/>
      <c r="J31" s="30"/>
    </row>
    <row r="32" spans="1:10" s="4" customFormat="1" ht="21.75" customHeight="1" x14ac:dyDescent="0.6">
      <c r="A32" s="4" t="s">
        <v>36</v>
      </c>
      <c r="D32" s="5"/>
      <c r="F32" s="5"/>
      <c r="H32" s="5"/>
      <c r="J32" s="30"/>
    </row>
    <row r="33" spans="1:10" s="4" customFormat="1" ht="21.75" customHeight="1" x14ac:dyDescent="0.6">
      <c r="A33" s="4" t="s">
        <v>68</v>
      </c>
      <c r="D33" s="5"/>
      <c r="F33" s="5"/>
      <c r="H33" s="5"/>
      <c r="J33" s="30"/>
    </row>
    <row r="34" spans="1:10" s="4" customFormat="1" ht="23.4" x14ac:dyDescent="0.6">
      <c r="A34" s="4" t="s">
        <v>171</v>
      </c>
      <c r="D34" s="5"/>
      <c r="F34" s="5"/>
      <c r="H34" s="5"/>
      <c r="J34" s="30"/>
    </row>
    <row r="35" spans="1:10" ht="23.4" x14ac:dyDescent="0.6">
      <c r="B35" s="6"/>
      <c r="D35" s="6"/>
      <c r="E35" s="2"/>
      <c r="H35" s="7" t="s">
        <v>20</v>
      </c>
      <c r="J35" s="30"/>
    </row>
    <row r="36" spans="1:10" ht="23.4" x14ac:dyDescent="0.6">
      <c r="B36" s="8"/>
      <c r="D36" s="6"/>
      <c r="E36" s="69"/>
      <c r="F36" s="70" t="s">
        <v>172</v>
      </c>
      <c r="G36" s="69"/>
      <c r="H36" s="70" t="s">
        <v>144</v>
      </c>
      <c r="J36" s="30"/>
    </row>
    <row r="37" spans="1:10" s="71" customFormat="1" ht="23.4" x14ac:dyDescent="0.6">
      <c r="A37" s="1"/>
      <c r="C37" s="1"/>
      <c r="D37" s="6"/>
      <c r="E37" s="9"/>
      <c r="F37" s="72" t="s">
        <v>1</v>
      </c>
      <c r="G37" s="9"/>
      <c r="H37" s="72" t="s">
        <v>101</v>
      </c>
      <c r="J37" s="30"/>
    </row>
    <row r="38" spans="1:10" s="71" customFormat="1" ht="23.4" x14ac:dyDescent="0.6">
      <c r="A38" s="1"/>
      <c r="C38" s="1"/>
      <c r="D38" s="6"/>
      <c r="E38" s="9"/>
      <c r="F38" s="72" t="s">
        <v>2</v>
      </c>
      <c r="G38" s="9"/>
      <c r="H38" s="72"/>
      <c r="J38" s="30"/>
    </row>
    <row r="39" spans="1:10" ht="21.75" customHeight="1" x14ac:dyDescent="0.6">
      <c r="A39" s="4" t="s">
        <v>50</v>
      </c>
      <c r="B39" s="6"/>
      <c r="D39" s="6"/>
      <c r="F39" s="69"/>
      <c r="G39" s="82"/>
      <c r="H39" s="69"/>
      <c r="J39" s="30"/>
    </row>
    <row r="40" spans="1:10" ht="21.75" customHeight="1" x14ac:dyDescent="0.6">
      <c r="A40" s="4" t="s">
        <v>8</v>
      </c>
      <c r="B40" s="6"/>
      <c r="D40" s="6"/>
      <c r="F40" s="11"/>
      <c r="H40" s="1"/>
      <c r="J40" s="11"/>
    </row>
    <row r="41" spans="1:10" ht="21.75" customHeight="1" x14ac:dyDescent="0.6">
      <c r="A41" s="71" t="s">
        <v>83</v>
      </c>
      <c r="B41" s="75"/>
      <c r="C41" s="74"/>
      <c r="D41" s="75"/>
      <c r="E41" s="74"/>
      <c r="F41" s="2">
        <v>467939</v>
      </c>
      <c r="H41" s="77">
        <v>422764</v>
      </c>
      <c r="J41" s="53"/>
    </row>
    <row r="42" spans="1:10" ht="21.75" customHeight="1" x14ac:dyDescent="0.6">
      <c r="A42" s="71" t="s">
        <v>103</v>
      </c>
      <c r="B42" s="75"/>
      <c r="D42" s="75"/>
      <c r="F42" s="11">
        <v>993</v>
      </c>
      <c r="G42" s="11"/>
      <c r="H42" s="77">
        <v>993</v>
      </c>
      <c r="J42" s="53"/>
    </row>
    <row r="43" spans="1:10" ht="21.75" customHeight="1" x14ac:dyDescent="0.6">
      <c r="A43" s="71" t="s">
        <v>146</v>
      </c>
      <c r="B43" s="75"/>
      <c r="D43" s="75"/>
      <c r="F43" s="11">
        <v>16460</v>
      </c>
      <c r="G43" s="11"/>
      <c r="H43" s="77">
        <v>16125</v>
      </c>
      <c r="J43" s="53"/>
    </row>
    <row r="44" spans="1:10" ht="21.75" customHeight="1" x14ac:dyDescent="0.6">
      <c r="A44" s="71" t="s">
        <v>84</v>
      </c>
      <c r="B44" s="74"/>
      <c r="D44" s="75"/>
      <c r="F44" s="11">
        <v>15389</v>
      </c>
      <c r="G44" s="11"/>
      <c r="H44" s="77">
        <v>5880</v>
      </c>
      <c r="J44" s="53"/>
    </row>
    <row r="45" spans="1:10" ht="21.75" customHeight="1" x14ac:dyDescent="0.6">
      <c r="A45" s="71" t="s">
        <v>132</v>
      </c>
      <c r="B45" s="74"/>
      <c r="D45" s="75"/>
      <c r="F45" s="11">
        <v>3015</v>
      </c>
      <c r="G45" s="11"/>
      <c r="H45" s="77">
        <v>410</v>
      </c>
      <c r="J45" s="53"/>
    </row>
    <row r="46" spans="1:10" ht="21.75" customHeight="1" x14ac:dyDescent="0.6">
      <c r="A46" s="71" t="s">
        <v>40</v>
      </c>
      <c r="B46" s="75"/>
      <c r="D46" s="75"/>
      <c r="F46" s="25">
        <v>11397</v>
      </c>
      <c r="G46" s="11"/>
      <c r="H46" s="61">
        <v>17739</v>
      </c>
      <c r="J46" s="53"/>
    </row>
    <row r="47" spans="1:10" ht="21.75" customHeight="1" x14ac:dyDescent="0.6">
      <c r="A47" s="73" t="s">
        <v>9</v>
      </c>
      <c r="B47" s="75"/>
      <c r="D47" s="78"/>
      <c r="F47" s="26">
        <f>SUM(F41:F46)</f>
        <v>515193</v>
      </c>
      <c r="G47" s="83"/>
      <c r="H47" s="62">
        <f>SUM(H41:H46)</f>
        <v>463911</v>
      </c>
      <c r="J47" s="53"/>
    </row>
    <row r="48" spans="1:10" ht="21.75" customHeight="1" x14ac:dyDescent="0.6">
      <c r="A48" s="4" t="s">
        <v>10</v>
      </c>
      <c r="B48" s="75"/>
      <c r="D48" s="74"/>
      <c r="F48" s="28"/>
      <c r="G48" s="11"/>
      <c r="H48" s="61"/>
      <c r="J48" s="53"/>
    </row>
    <row r="49" spans="1:10" ht="21.75" customHeight="1" x14ac:dyDescent="0.6">
      <c r="A49" s="71" t="s">
        <v>126</v>
      </c>
      <c r="B49" s="75"/>
      <c r="D49" s="74"/>
      <c r="F49" s="28"/>
      <c r="G49" s="11"/>
      <c r="J49" s="53"/>
    </row>
    <row r="50" spans="1:10" ht="21.75" customHeight="1" x14ac:dyDescent="0.6">
      <c r="A50" s="71" t="s">
        <v>124</v>
      </c>
      <c r="B50" s="74"/>
      <c r="D50" s="75"/>
      <c r="F50" s="11">
        <v>6700</v>
      </c>
      <c r="G50" s="11"/>
      <c r="H50" s="77">
        <v>7445</v>
      </c>
      <c r="J50" s="53"/>
    </row>
    <row r="51" spans="1:10" ht="21.75" customHeight="1" x14ac:dyDescent="0.6">
      <c r="A51" s="71" t="s">
        <v>123</v>
      </c>
      <c r="B51" s="74"/>
      <c r="D51" s="75"/>
      <c r="F51" s="1"/>
      <c r="G51" s="11"/>
      <c r="H51" s="77"/>
      <c r="J51" s="53"/>
    </row>
    <row r="52" spans="1:10" ht="21.75" customHeight="1" x14ac:dyDescent="0.6">
      <c r="A52" s="71" t="s">
        <v>124</v>
      </c>
      <c r="B52" s="74"/>
      <c r="D52" s="75"/>
      <c r="F52" s="11">
        <v>19218</v>
      </c>
      <c r="G52" s="11"/>
      <c r="H52" s="77">
        <v>20508</v>
      </c>
      <c r="J52" s="53"/>
    </row>
    <row r="53" spans="1:10" ht="21.75" customHeight="1" x14ac:dyDescent="0.6">
      <c r="A53" s="71" t="s">
        <v>96</v>
      </c>
      <c r="B53" s="74"/>
      <c r="D53" s="75"/>
      <c r="F53" s="11">
        <v>103248</v>
      </c>
      <c r="G53" s="11"/>
      <c r="H53" s="77">
        <v>99094</v>
      </c>
      <c r="J53" s="53"/>
    </row>
    <row r="54" spans="1:10" ht="21.75" customHeight="1" x14ac:dyDescent="0.6">
      <c r="A54" s="71" t="s">
        <v>107</v>
      </c>
      <c r="B54" s="74"/>
      <c r="D54" s="84"/>
      <c r="F54" s="11">
        <v>184385</v>
      </c>
      <c r="G54" s="11"/>
      <c r="H54" s="77">
        <v>174790</v>
      </c>
      <c r="J54" s="53"/>
    </row>
    <row r="55" spans="1:10" ht="21.75" customHeight="1" x14ac:dyDescent="0.6">
      <c r="A55" s="73" t="s">
        <v>11</v>
      </c>
      <c r="B55" s="74"/>
      <c r="D55" s="75"/>
      <c r="F55" s="26">
        <f>SUM(F50:F54)</f>
        <v>313551</v>
      </c>
      <c r="G55" s="83"/>
      <c r="H55" s="62">
        <f>SUM(H50:H54)</f>
        <v>301837</v>
      </c>
      <c r="J55" s="53"/>
    </row>
    <row r="56" spans="1:10" ht="21.75" customHeight="1" x14ac:dyDescent="0.6">
      <c r="A56" s="4" t="s">
        <v>12</v>
      </c>
      <c r="B56" s="74"/>
      <c r="D56" s="74"/>
      <c r="F56" s="26">
        <f>F55+F47</f>
        <v>828744</v>
      </c>
      <c r="G56" s="11"/>
      <c r="H56" s="62">
        <f>H55+H47</f>
        <v>765748</v>
      </c>
      <c r="J56" s="53"/>
    </row>
    <row r="57" spans="1:10" ht="21.75" customHeight="1" x14ac:dyDescent="0.6">
      <c r="A57" s="4"/>
      <c r="B57" s="74"/>
      <c r="D57" s="74"/>
      <c r="F57" s="25"/>
      <c r="G57" s="11"/>
      <c r="H57" s="25"/>
      <c r="J57" s="30"/>
    </row>
    <row r="58" spans="1:10" ht="21.75" customHeight="1" x14ac:dyDescent="0.6">
      <c r="A58" s="1" t="s">
        <v>27</v>
      </c>
      <c r="B58" s="6"/>
      <c r="J58" s="30"/>
    </row>
    <row r="59" spans="1:10" s="4" customFormat="1" ht="21.75" customHeight="1" x14ac:dyDescent="0.6">
      <c r="A59" s="4" t="s">
        <v>36</v>
      </c>
      <c r="D59" s="5"/>
      <c r="F59" s="5"/>
      <c r="H59" s="5"/>
      <c r="J59" s="30"/>
    </row>
    <row r="60" spans="1:10" s="4" customFormat="1" ht="21.75" customHeight="1" x14ac:dyDescent="0.6">
      <c r="A60" s="4" t="s">
        <v>68</v>
      </c>
      <c r="D60" s="5"/>
      <c r="F60" s="5"/>
      <c r="H60" s="5"/>
      <c r="J60" s="30"/>
    </row>
    <row r="61" spans="1:10" s="4" customFormat="1" ht="23.4" x14ac:dyDescent="0.6">
      <c r="A61" s="4" t="s">
        <v>171</v>
      </c>
      <c r="D61" s="5"/>
      <c r="F61" s="5"/>
      <c r="H61" s="5"/>
      <c r="J61" s="30"/>
    </row>
    <row r="62" spans="1:10" ht="23.4" x14ac:dyDescent="0.6">
      <c r="B62" s="6"/>
      <c r="E62" s="2"/>
      <c r="H62" s="7" t="s">
        <v>20</v>
      </c>
      <c r="J62" s="30"/>
    </row>
    <row r="63" spans="1:10" ht="23.4" x14ac:dyDescent="0.6">
      <c r="B63" s="8"/>
      <c r="D63" s="6"/>
      <c r="E63" s="69"/>
      <c r="F63" s="70" t="s">
        <v>172</v>
      </c>
      <c r="G63" s="69"/>
      <c r="H63" s="70" t="s">
        <v>144</v>
      </c>
      <c r="J63" s="30"/>
    </row>
    <row r="64" spans="1:10" s="71" customFormat="1" ht="23.4" x14ac:dyDescent="0.6">
      <c r="A64" s="1"/>
      <c r="C64" s="1"/>
      <c r="E64" s="9"/>
      <c r="F64" s="72" t="s">
        <v>1</v>
      </c>
      <c r="G64" s="9"/>
      <c r="H64" s="72" t="s">
        <v>101</v>
      </c>
      <c r="J64" s="30"/>
    </row>
    <row r="65" spans="1:10" s="71" customFormat="1" ht="23.4" x14ac:dyDescent="0.6">
      <c r="A65" s="1"/>
      <c r="C65" s="1"/>
      <c r="E65" s="9"/>
      <c r="F65" s="72" t="s">
        <v>2</v>
      </c>
      <c r="G65" s="9"/>
      <c r="H65" s="72"/>
      <c r="J65" s="30"/>
    </row>
    <row r="66" spans="1:10" ht="21.75" customHeight="1" x14ac:dyDescent="0.6">
      <c r="A66" s="4" t="s">
        <v>13</v>
      </c>
      <c r="B66" s="6"/>
      <c r="D66" s="6"/>
      <c r="J66" s="30"/>
    </row>
    <row r="67" spans="1:10" ht="21.75" customHeight="1" x14ac:dyDescent="0.6">
      <c r="A67" s="1" t="s">
        <v>41</v>
      </c>
      <c r="B67" s="74"/>
      <c r="D67" s="74"/>
      <c r="J67" s="30"/>
    </row>
    <row r="68" spans="1:10" ht="21.75" customHeight="1" x14ac:dyDescent="0.6">
      <c r="A68" s="85" t="s">
        <v>42</v>
      </c>
      <c r="B68" s="74"/>
      <c r="C68" s="82"/>
      <c r="D68" s="74"/>
      <c r="E68" s="82"/>
      <c r="J68" s="30"/>
    </row>
    <row r="69" spans="1:10" ht="21.75" customHeight="1" x14ac:dyDescent="0.6">
      <c r="A69" s="86" t="s">
        <v>104</v>
      </c>
      <c r="B69" s="74"/>
      <c r="C69" s="74"/>
      <c r="D69" s="74"/>
      <c r="E69" s="74"/>
      <c r="G69" s="11"/>
      <c r="J69" s="30"/>
    </row>
    <row r="70" spans="1:10" ht="21.75" customHeight="1" x14ac:dyDescent="0.6">
      <c r="A70" s="86" t="s">
        <v>117</v>
      </c>
      <c r="B70" s="74"/>
      <c r="C70" s="74"/>
      <c r="D70" s="74"/>
      <c r="E70" s="74"/>
      <c r="F70" s="87">
        <v>7993</v>
      </c>
      <c r="G70" s="74"/>
      <c r="H70" s="87">
        <v>7993</v>
      </c>
      <c r="J70" s="53"/>
    </row>
    <row r="71" spans="1:10" ht="21.75" customHeight="1" x14ac:dyDescent="0.6">
      <c r="A71" s="86" t="s">
        <v>118</v>
      </c>
      <c r="B71" s="74"/>
      <c r="C71" s="74"/>
      <c r="D71" s="74"/>
      <c r="E71" s="74"/>
      <c r="F71" s="81">
        <v>520007</v>
      </c>
      <c r="G71" s="74"/>
      <c r="H71" s="81">
        <v>520007</v>
      </c>
      <c r="J71" s="53"/>
    </row>
    <row r="72" spans="1:10" ht="21.75" customHeight="1" thickBot="1" x14ac:dyDescent="0.65">
      <c r="A72" s="86"/>
      <c r="B72" s="74"/>
      <c r="C72" s="74"/>
      <c r="D72" s="74"/>
      <c r="E72" s="74"/>
      <c r="F72" s="23">
        <f>SUM(F70:F71)</f>
        <v>528000</v>
      </c>
      <c r="G72" s="74"/>
      <c r="H72" s="88">
        <f>SUM(H70:H71)</f>
        <v>528000</v>
      </c>
      <c r="J72" s="30"/>
    </row>
    <row r="73" spans="1:10" ht="21.75" customHeight="1" thickTop="1" x14ac:dyDescent="0.6">
      <c r="A73" s="85" t="s">
        <v>130</v>
      </c>
      <c r="B73" s="74"/>
      <c r="C73" s="74"/>
      <c r="D73" s="74"/>
      <c r="E73" s="74"/>
      <c r="F73" s="11"/>
      <c r="G73" s="74"/>
      <c r="H73" s="77"/>
      <c r="J73" s="30"/>
    </row>
    <row r="74" spans="1:10" ht="21.75" customHeight="1" x14ac:dyDescent="0.6">
      <c r="A74" s="86" t="s">
        <v>104</v>
      </c>
      <c r="B74" s="74"/>
      <c r="C74" s="74"/>
      <c r="D74" s="74"/>
      <c r="E74" s="74"/>
      <c r="F74" s="11"/>
      <c r="G74" s="74"/>
      <c r="H74" s="77"/>
      <c r="J74" s="30"/>
    </row>
    <row r="75" spans="1:10" ht="21.75" customHeight="1" x14ac:dyDescent="0.6">
      <c r="A75" s="86" t="s">
        <v>117</v>
      </c>
      <c r="B75" s="74"/>
      <c r="C75" s="74"/>
      <c r="D75" s="74"/>
      <c r="E75" s="74"/>
      <c r="F75" s="11">
        <v>7993</v>
      </c>
      <c r="G75" s="74"/>
      <c r="H75" s="77">
        <v>7993</v>
      </c>
      <c r="J75" s="53"/>
    </row>
    <row r="76" spans="1:10" ht="21.75" customHeight="1" x14ac:dyDescent="0.6">
      <c r="A76" s="86" t="s">
        <v>118</v>
      </c>
      <c r="B76" s="74"/>
      <c r="C76" s="74"/>
      <c r="D76" s="74"/>
      <c r="E76" s="74"/>
      <c r="F76" s="11">
        <v>520007</v>
      </c>
      <c r="G76" s="74"/>
      <c r="H76" s="77">
        <v>520007</v>
      </c>
      <c r="J76" s="53"/>
    </row>
    <row r="77" spans="1:10" ht="21.75" customHeight="1" x14ac:dyDescent="0.6">
      <c r="A77" s="71" t="s">
        <v>29</v>
      </c>
      <c r="B77" s="74"/>
      <c r="D77" s="74"/>
      <c r="F77" s="11"/>
      <c r="H77" s="77"/>
      <c r="J77" s="30"/>
    </row>
    <row r="78" spans="1:10" ht="21.75" customHeight="1" x14ac:dyDescent="0.6">
      <c r="A78" s="86" t="s">
        <v>43</v>
      </c>
      <c r="B78" s="74"/>
      <c r="D78" s="74"/>
      <c r="F78" s="83">
        <v>49165</v>
      </c>
      <c r="H78" s="87">
        <v>49165</v>
      </c>
      <c r="J78" s="53"/>
    </row>
    <row r="79" spans="1:10" ht="21.75" customHeight="1" x14ac:dyDescent="0.6">
      <c r="A79" s="86" t="s">
        <v>44</v>
      </c>
      <c r="B79" s="74"/>
      <c r="D79" s="74"/>
      <c r="F79" s="11">
        <v>337643</v>
      </c>
      <c r="H79" s="77">
        <v>337643</v>
      </c>
      <c r="J79" s="53"/>
    </row>
    <row r="80" spans="1:10" ht="21.75" customHeight="1" x14ac:dyDescent="0.6">
      <c r="A80" s="71" t="s">
        <v>30</v>
      </c>
      <c r="B80" s="74"/>
      <c r="D80" s="74"/>
      <c r="F80" s="11"/>
      <c r="H80" s="77"/>
      <c r="J80" s="30"/>
    </row>
    <row r="81" spans="1:10" ht="21.75" customHeight="1" x14ac:dyDescent="0.6">
      <c r="A81" s="86" t="s">
        <v>45</v>
      </c>
      <c r="B81" s="74"/>
      <c r="D81" s="74"/>
      <c r="F81" s="11">
        <v>52800</v>
      </c>
      <c r="H81" s="77">
        <v>52800</v>
      </c>
      <c r="J81" s="53"/>
    </row>
    <row r="82" spans="1:10" ht="21.75" customHeight="1" x14ac:dyDescent="0.6">
      <c r="A82" s="86" t="s">
        <v>59</v>
      </c>
      <c r="B82" s="74"/>
      <c r="D82" s="74"/>
      <c r="F82" s="11">
        <v>2937720</v>
      </c>
      <c r="H82" s="77">
        <v>2894401</v>
      </c>
      <c r="J82" s="53"/>
    </row>
    <row r="83" spans="1:10" ht="21.75" customHeight="1" x14ac:dyDescent="0.6">
      <c r="A83" s="71" t="s">
        <v>69</v>
      </c>
      <c r="B83" s="74"/>
      <c r="D83" s="74"/>
      <c r="F83" s="11">
        <v>86709</v>
      </c>
      <c r="H83" s="77">
        <v>84906</v>
      </c>
      <c r="J83" s="53"/>
    </row>
    <row r="84" spans="1:10" ht="21.75" customHeight="1" x14ac:dyDescent="0.6">
      <c r="A84" s="89" t="s">
        <v>14</v>
      </c>
      <c r="B84" s="74"/>
      <c r="D84" s="74"/>
      <c r="F84" s="29">
        <f>SUM(F75:F83)</f>
        <v>3992037</v>
      </c>
      <c r="H84" s="64">
        <f>SUM(H75:H83)</f>
        <v>3946915</v>
      </c>
      <c r="J84" s="30"/>
    </row>
    <row r="85" spans="1:10" ht="21.75" customHeight="1" thickBot="1" x14ac:dyDescent="0.65">
      <c r="A85" s="4" t="s">
        <v>15</v>
      </c>
      <c r="B85" s="74"/>
      <c r="D85" s="74"/>
      <c r="F85" s="90">
        <f>SUM(F56,F84)</f>
        <v>4820781</v>
      </c>
      <c r="H85" s="90">
        <f>SUM(H56,H84)</f>
        <v>4712663</v>
      </c>
      <c r="J85" s="30"/>
    </row>
    <row r="86" spans="1:10" ht="21.75" customHeight="1" thickTop="1" x14ac:dyDescent="0.6">
      <c r="E86" s="11"/>
      <c r="F86" s="91">
        <f>SUM(F85-F29)</f>
        <v>0</v>
      </c>
      <c r="G86" s="11"/>
      <c r="H86" s="91">
        <f>SUM(H85-H29)</f>
        <v>0</v>
      </c>
    </row>
  </sheetData>
  <conditionalFormatting sqref="A70:A71">
    <cfRule type="duplicateValues" dxfId="1" priority="2" stopIfTrue="1"/>
  </conditionalFormatting>
  <conditionalFormatting sqref="A75:A76">
    <cfRule type="duplicateValues" dxfId="0" priority="3" stopIfTrue="1"/>
  </conditionalFormatting>
  <pageMargins left="0.78740157480314965" right="0.39370078740157483" top="0.78740157480314965" bottom="0.39370078740157483" header="0.19685039370078741" footer="0.23622047244094491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New,Regular"&amp;16หมายเหตุประกอบงบการเงินระหว่างกาลเป็นส่วนหนึ่งของงบการเงินนี้</oddFooter>
  </headerFooter>
  <rowBreaks count="2" manualBreakCount="2">
    <brk id="31" max="16383" man="1"/>
    <brk id="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2BD8-B9A4-4DFB-9770-1FF6B1CA1AB3}">
  <dimension ref="A1:K58"/>
  <sheetViews>
    <sheetView showGridLines="0" zoomScale="145" zoomScaleNormal="145" zoomScaleSheetLayoutView="115" workbookViewId="0">
      <selection activeCell="Q61" sqref="Q61"/>
    </sheetView>
  </sheetViews>
  <sheetFormatPr defaultColWidth="10.75" defaultRowHeight="21.75" customHeight="1" x14ac:dyDescent="0.6"/>
  <cols>
    <col min="1" max="1" width="35.625" style="92" customWidth="1"/>
    <col min="2" max="2" width="1.75" style="92" customWidth="1"/>
    <col min="3" max="3" width="7.75" style="93" customWidth="1"/>
    <col min="4" max="4" width="1.75" style="93" customWidth="1"/>
    <col min="5" max="5" width="14.75" style="93" customWidth="1"/>
    <col min="6" max="6" width="1.75" style="93" customWidth="1"/>
    <col min="7" max="7" width="14.75" style="93" customWidth="1"/>
    <col min="8" max="8" width="1.75" style="93" customWidth="1"/>
    <col min="9" max="9" width="14.75" style="93" customWidth="1"/>
    <col min="10" max="10" width="1.75" style="92" customWidth="1"/>
    <col min="11" max="11" width="14.75" style="93" customWidth="1"/>
    <col min="12" max="12" width="0.25" style="92" customWidth="1"/>
    <col min="13" max="16384" width="10.75" style="92"/>
  </cols>
  <sheetData>
    <row r="1" spans="1:11" ht="21.75" customHeight="1" x14ac:dyDescent="0.6">
      <c r="K1" s="94" t="s">
        <v>16</v>
      </c>
    </row>
    <row r="2" spans="1:11" s="95" customFormat="1" ht="21.75" customHeight="1" x14ac:dyDescent="0.6">
      <c r="A2" s="95" t="s">
        <v>36</v>
      </c>
      <c r="C2" s="96"/>
      <c r="D2" s="96"/>
      <c r="E2" s="96"/>
      <c r="F2" s="96"/>
      <c r="G2" s="96"/>
      <c r="H2" s="96"/>
      <c r="I2" s="96"/>
      <c r="K2" s="96"/>
    </row>
    <row r="3" spans="1:11" s="95" customFormat="1" ht="21.75" customHeight="1" x14ac:dyDescent="0.6">
      <c r="A3" s="97" t="s">
        <v>72</v>
      </c>
      <c r="C3" s="96"/>
      <c r="D3" s="96"/>
      <c r="E3" s="96"/>
      <c r="F3" s="96"/>
      <c r="G3" s="96"/>
      <c r="H3" s="96"/>
      <c r="I3" s="96"/>
      <c r="K3" s="96"/>
    </row>
    <row r="4" spans="1:11" s="95" customFormat="1" ht="21.75" customHeight="1" x14ac:dyDescent="0.6">
      <c r="A4" s="95" t="s">
        <v>177</v>
      </c>
      <c r="C4" s="96"/>
      <c r="D4" s="96"/>
      <c r="E4" s="96"/>
      <c r="F4" s="96"/>
      <c r="G4" s="96"/>
      <c r="H4" s="96"/>
      <c r="I4" s="96"/>
      <c r="K4" s="96"/>
    </row>
    <row r="5" spans="1:11" ht="21.75" customHeight="1" x14ac:dyDescent="0.6">
      <c r="J5" s="93"/>
      <c r="K5" s="98" t="s">
        <v>20</v>
      </c>
    </row>
    <row r="6" spans="1:11" ht="21.75" customHeight="1" x14ac:dyDescent="0.6">
      <c r="E6" s="131" t="s">
        <v>135</v>
      </c>
      <c r="F6" s="131"/>
      <c r="G6" s="131"/>
      <c r="I6" s="131" t="s">
        <v>176</v>
      </c>
      <c r="J6" s="131"/>
      <c r="K6" s="131"/>
    </row>
    <row r="7" spans="1:11" ht="21.75" customHeight="1" x14ac:dyDescent="0.6">
      <c r="E7" s="130" t="s">
        <v>175</v>
      </c>
      <c r="F7" s="130"/>
      <c r="G7" s="130"/>
      <c r="I7" s="130" t="s">
        <v>175</v>
      </c>
      <c r="J7" s="130"/>
      <c r="K7" s="130"/>
    </row>
    <row r="8" spans="1:11" ht="21.75" customHeight="1" x14ac:dyDescent="0.6">
      <c r="C8" s="99" t="s">
        <v>0</v>
      </c>
      <c r="D8" s="100"/>
      <c r="E8" s="101">
        <v>2566</v>
      </c>
      <c r="F8" s="102"/>
      <c r="G8" s="101">
        <v>2565</v>
      </c>
      <c r="H8" s="100"/>
      <c r="I8" s="101">
        <v>2566</v>
      </c>
      <c r="J8" s="102"/>
      <c r="K8" s="101">
        <v>2565</v>
      </c>
    </row>
    <row r="9" spans="1:11" s="103" customFormat="1" ht="21.75" customHeight="1" x14ac:dyDescent="0.6">
      <c r="A9" s="4" t="s">
        <v>23</v>
      </c>
      <c r="B9" s="92"/>
      <c r="I9" s="104"/>
      <c r="J9" s="100"/>
      <c r="K9" s="104"/>
    </row>
    <row r="10" spans="1:11" s="103" customFormat="1" ht="21.75" customHeight="1" x14ac:dyDescent="0.6">
      <c r="A10" s="71" t="s">
        <v>85</v>
      </c>
      <c r="B10" s="92"/>
      <c r="C10" s="75">
        <v>2</v>
      </c>
      <c r="D10" s="75"/>
      <c r="E10" s="11">
        <v>867703</v>
      </c>
      <c r="F10" s="2"/>
      <c r="G10" s="11">
        <v>896563</v>
      </c>
      <c r="H10" s="2"/>
      <c r="I10" s="11">
        <v>2664947</v>
      </c>
      <c r="J10" s="2"/>
      <c r="K10" s="11">
        <v>2765190</v>
      </c>
    </row>
    <row r="11" spans="1:11" s="103" customFormat="1" ht="21.75" customHeight="1" x14ac:dyDescent="0.6">
      <c r="A11" s="71" t="s">
        <v>86</v>
      </c>
      <c r="B11" s="92"/>
      <c r="C11" s="75">
        <v>2</v>
      </c>
      <c r="D11" s="75"/>
      <c r="E11" s="11">
        <v>14008</v>
      </c>
      <c r="F11" s="2"/>
      <c r="G11" s="11">
        <v>22459</v>
      </c>
      <c r="H11" s="2"/>
      <c r="I11" s="11">
        <v>59148</v>
      </c>
      <c r="J11" s="2"/>
      <c r="K11" s="11">
        <v>70890</v>
      </c>
    </row>
    <row r="12" spans="1:11" s="103" customFormat="1" ht="21.75" customHeight="1" x14ac:dyDescent="0.6">
      <c r="A12" s="71" t="s">
        <v>150</v>
      </c>
      <c r="B12" s="92"/>
      <c r="C12" s="56"/>
      <c r="D12" s="56"/>
      <c r="E12" s="11">
        <v>3842</v>
      </c>
      <c r="F12" s="2"/>
      <c r="G12" s="11">
        <v>1082</v>
      </c>
      <c r="H12" s="2"/>
      <c r="I12" s="11">
        <v>8179</v>
      </c>
      <c r="J12" s="2"/>
      <c r="K12" s="11">
        <v>3530</v>
      </c>
    </row>
    <row r="13" spans="1:11" ht="21.75" customHeight="1" x14ac:dyDescent="0.6">
      <c r="A13" s="71" t="s">
        <v>46</v>
      </c>
      <c r="C13" s="56"/>
      <c r="D13" s="56"/>
      <c r="E13" s="12">
        <v>10680</v>
      </c>
      <c r="F13" s="2"/>
      <c r="G13" s="12">
        <v>15576</v>
      </c>
      <c r="H13" s="2"/>
      <c r="I13" s="12">
        <v>33249</v>
      </c>
      <c r="J13" s="2"/>
      <c r="K13" s="12">
        <v>59099</v>
      </c>
    </row>
    <row r="14" spans="1:11" ht="21.75" customHeight="1" x14ac:dyDescent="0.6">
      <c r="A14" s="4" t="s">
        <v>24</v>
      </c>
      <c r="C14" s="74"/>
      <c r="D14" s="74"/>
      <c r="E14" s="105">
        <f>SUM(E10:E13)</f>
        <v>896233</v>
      </c>
      <c r="F14" s="13"/>
      <c r="G14" s="105">
        <f>SUM(G10:G13)</f>
        <v>935680</v>
      </c>
      <c r="H14" s="3"/>
      <c r="I14" s="105">
        <f>SUM(I10:I13)</f>
        <v>2765523</v>
      </c>
      <c r="J14" s="13"/>
      <c r="K14" s="105">
        <f>SUM(K10:K13)</f>
        <v>2898709</v>
      </c>
    </row>
    <row r="15" spans="1:11" ht="21.75" customHeight="1" x14ac:dyDescent="0.6">
      <c r="A15" s="4" t="s">
        <v>25</v>
      </c>
      <c r="C15" s="74"/>
      <c r="D15" s="74"/>
      <c r="E15" s="13"/>
      <c r="F15" s="13"/>
      <c r="G15" s="13"/>
      <c r="H15" s="3"/>
      <c r="I15" s="13"/>
      <c r="J15" s="13"/>
      <c r="K15" s="13"/>
    </row>
    <row r="16" spans="1:11" ht="21.75" customHeight="1" x14ac:dyDescent="0.6">
      <c r="A16" s="71" t="s">
        <v>47</v>
      </c>
      <c r="C16" s="74"/>
      <c r="D16" s="74"/>
      <c r="E16" s="13">
        <v>732230</v>
      </c>
      <c r="F16" s="2"/>
      <c r="G16" s="13">
        <v>786685</v>
      </c>
      <c r="H16" s="2"/>
      <c r="I16" s="13">
        <v>2285841</v>
      </c>
      <c r="J16" s="2"/>
      <c r="K16" s="13">
        <v>2377107</v>
      </c>
    </row>
    <row r="17" spans="1:11" ht="21.75" customHeight="1" x14ac:dyDescent="0.6">
      <c r="A17" s="71" t="s">
        <v>87</v>
      </c>
      <c r="C17" s="74"/>
      <c r="D17" s="74"/>
      <c r="E17" s="13">
        <v>11960</v>
      </c>
      <c r="F17" s="3"/>
      <c r="G17" s="13">
        <v>16291</v>
      </c>
      <c r="H17" s="3"/>
      <c r="I17" s="13">
        <v>42569</v>
      </c>
      <c r="J17" s="3"/>
      <c r="K17" s="13">
        <v>50441</v>
      </c>
    </row>
    <row r="18" spans="1:11" ht="21.75" customHeight="1" x14ac:dyDescent="0.6">
      <c r="A18" s="106" t="s">
        <v>108</v>
      </c>
      <c r="C18" s="74"/>
      <c r="D18" s="74"/>
      <c r="E18" s="13">
        <v>19745</v>
      </c>
      <c r="F18" s="3"/>
      <c r="G18" s="13">
        <v>19531</v>
      </c>
      <c r="H18" s="3"/>
      <c r="I18" s="13">
        <v>63309</v>
      </c>
      <c r="J18" s="3"/>
      <c r="K18" s="13">
        <v>57922</v>
      </c>
    </row>
    <row r="19" spans="1:11" ht="21.75" customHeight="1" x14ac:dyDescent="0.6">
      <c r="A19" s="106" t="s">
        <v>65</v>
      </c>
      <c r="C19" s="74"/>
      <c r="D19" s="74"/>
      <c r="E19" s="105">
        <v>50444</v>
      </c>
      <c r="F19" s="3"/>
      <c r="G19" s="105">
        <v>49405</v>
      </c>
      <c r="H19" s="3"/>
      <c r="I19" s="105">
        <v>158018</v>
      </c>
      <c r="J19" s="3"/>
      <c r="K19" s="105">
        <v>164224</v>
      </c>
    </row>
    <row r="20" spans="1:11" ht="21.75" customHeight="1" x14ac:dyDescent="0.6">
      <c r="A20" s="73" t="s">
        <v>26</v>
      </c>
      <c r="C20" s="74"/>
      <c r="D20" s="74"/>
      <c r="E20" s="105">
        <f>SUM(E16:E19)</f>
        <v>814379</v>
      </c>
      <c r="F20" s="13"/>
      <c r="G20" s="105">
        <f>SUM(G16:G19)</f>
        <v>871912</v>
      </c>
      <c r="H20" s="3"/>
      <c r="I20" s="105">
        <f>SUM(I16:I19)</f>
        <v>2549737</v>
      </c>
      <c r="J20" s="13"/>
      <c r="K20" s="105">
        <f>SUM(K16:K19)</f>
        <v>2649694</v>
      </c>
    </row>
    <row r="21" spans="1:11" ht="21.75" customHeight="1" x14ac:dyDescent="0.6">
      <c r="A21" s="73" t="s">
        <v>122</v>
      </c>
      <c r="C21" s="74"/>
      <c r="D21" s="74"/>
      <c r="E21" s="13">
        <f>SUM(E14-E20)</f>
        <v>81854</v>
      </c>
      <c r="F21" s="13"/>
      <c r="G21" s="13">
        <f>SUM(G14-G20)</f>
        <v>63768</v>
      </c>
      <c r="H21" s="3"/>
      <c r="I21" s="13">
        <f>SUM(I14-I20)</f>
        <v>215786</v>
      </c>
      <c r="J21" s="13"/>
      <c r="K21" s="13">
        <f>SUM(K14-K20)</f>
        <v>249015</v>
      </c>
    </row>
    <row r="22" spans="1:11" ht="21.75" customHeight="1" x14ac:dyDescent="0.6">
      <c r="A22" s="71" t="s">
        <v>125</v>
      </c>
      <c r="C22" s="74"/>
      <c r="D22" s="74"/>
      <c r="E22" s="13">
        <v>-216</v>
      </c>
      <c r="F22" s="13"/>
      <c r="G22" s="13">
        <v>-86</v>
      </c>
      <c r="H22" s="3"/>
      <c r="I22" s="13">
        <v>-549</v>
      </c>
      <c r="J22" s="13"/>
      <c r="K22" s="13">
        <v>-287</v>
      </c>
    </row>
    <row r="23" spans="1:11" ht="21.75" customHeight="1" x14ac:dyDescent="0.6">
      <c r="A23" s="71" t="s">
        <v>187</v>
      </c>
      <c r="C23" s="74"/>
      <c r="D23" s="74"/>
      <c r="E23" s="13"/>
      <c r="F23" s="13"/>
      <c r="G23" s="13"/>
      <c r="H23" s="3"/>
      <c r="I23" s="13"/>
      <c r="J23" s="13"/>
      <c r="K23" s="13"/>
    </row>
    <row r="24" spans="1:11" ht="21.75" customHeight="1" x14ac:dyDescent="0.6">
      <c r="A24" s="71" t="s">
        <v>170</v>
      </c>
      <c r="C24" s="74">
        <v>6</v>
      </c>
      <c r="D24" s="74"/>
      <c r="E24" s="13">
        <v>0</v>
      </c>
      <c r="F24" s="13"/>
      <c r="G24" s="13">
        <v>0</v>
      </c>
      <c r="H24" s="3"/>
      <c r="I24" s="13">
        <v>-11525</v>
      </c>
      <c r="J24" s="13"/>
      <c r="K24" s="13">
        <v>0</v>
      </c>
    </row>
    <row r="25" spans="1:11" ht="21.75" customHeight="1" x14ac:dyDescent="0.6">
      <c r="A25" s="71" t="s">
        <v>157</v>
      </c>
      <c r="C25" s="74"/>
      <c r="D25" s="74"/>
      <c r="E25" s="13"/>
      <c r="F25" s="13"/>
      <c r="G25" s="13"/>
      <c r="H25" s="3"/>
      <c r="I25" s="13"/>
      <c r="J25" s="13"/>
      <c r="K25" s="13"/>
    </row>
    <row r="26" spans="1:11" ht="21.75" customHeight="1" x14ac:dyDescent="0.6">
      <c r="A26" s="71" t="s">
        <v>158</v>
      </c>
      <c r="C26" s="74"/>
      <c r="D26" s="74"/>
      <c r="E26" s="105">
        <v>-9</v>
      </c>
      <c r="F26" s="13"/>
      <c r="G26" s="105">
        <v>41</v>
      </c>
      <c r="H26" s="3"/>
      <c r="I26" s="105">
        <v>27</v>
      </c>
      <c r="J26" s="13"/>
      <c r="K26" s="105">
        <v>21</v>
      </c>
    </row>
    <row r="27" spans="1:11" ht="21.75" customHeight="1" x14ac:dyDescent="0.6">
      <c r="A27" s="73" t="s">
        <v>95</v>
      </c>
      <c r="C27" s="74"/>
      <c r="D27" s="74"/>
      <c r="E27" s="14">
        <f>SUM(E21:E26)</f>
        <v>81629</v>
      </c>
      <c r="F27" s="13"/>
      <c r="G27" s="14">
        <f>SUM(G21:G26)</f>
        <v>63723</v>
      </c>
      <c r="H27" s="3"/>
      <c r="I27" s="14">
        <f>SUM(I21:I26)</f>
        <v>203739</v>
      </c>
      <c r="J27" s="13"/>
      <c r="K27" s="14">
        <f>SUM(K21:K26)</f>
        <v>248749</v>
      </c>
    </row>
    <row r="28" spans="1:11" ht="21.75" customHeight="1" x14ac:dyDescent="0.6">
      <c r="A28" s="86" t="s">
        <v>99</v>
      </c>
      <c r="C28" s="74">
        <v>9</v>
      </c>
      <c r="D28" s="74"/>
      <c r="E28" s="14">
        <v>-16639</v>
      </c>
      <c r="F28" s="3"/>
      <c r="G28" s="14">
        <v>-9609</v>
      </c>
      <c r="H28" s="3"/>
      <c r="I28" s="14">
        <v>-45006</v>
      </c>
      <c r="J28" s="3"/>
      <c r="K28" s="14">
        <v>-42308</v>
      </c>
    </row>
    <row r="29" spans="1:11" ht="21.75" customHeight="1" thickBot="1" x14ac:dyDescent="0.65">
      <c r="A29" s="107" t="s">
        <v>73</v>
      </c>
      <c r="C29" s="74"/>
      <c r="D29" s="74"/>
      <c r="E29" s="15">
        <f>SUM(E27:E28)</f>
        <v>64990</v>
      </c>
      <c r="F29" s="13"/>
      <c r="G29" s="15">
        <f>SUM(G27:G28)</f>
        <v>54114</v>
      </c>
      <c r="H29" s="3"/>
      <c r="I29" s="15">
        <f>SUM(I27:I28)</f>
        <v>158733</v>
      </c>
      <c r="J29" s="13"/>
      <c r="K29" s="15">
        <f>SUM(K27:K28)</f>
        <v>206441</v>
      </c>
    </row>
    <row r="30" spans="1:11" ht="21.75" customHeight="1" thickTop="1" x14ac:dyDescent="0.6">
      <c r="A30" s="85"/>
      <c r="C30" s="108"/>
      <c r="D30" s="108"/>
      <c r="E30" s="58"/>
      <c r="F30" s="109"/>
      <c r="G30" s="98"/>
      <c r="H30" s="108"/>
      <c r="I30" s="58"/>
      <c r="J30" s="109"/>
      <c r="K30" s="98" t="s">
        <v>100</v>
      </c>
    </row>
    <row r="31" spans="1:11" ht="21.75" customHeight="1" x14ac:dyDescent="0.6">
      <c r="A31" s="107" t="s">
        <v>51</v>
      </c>
      <c r="C31" s="74"/>
      <c r="D31" s="74"/>
      <c r="E31" s="59"/>
      <c r="F31" s="109"/>
      <c r="G31" s="92"/>
      <c r="H31" s="108"/>
      <c r="I31" s="59"/>
      <c r="J31" s="109"/>
      <c r="K31" s="92"/>
    </row>
    <row r="32" spans="1:11" ht="21.75" customHeight="1" x14ac:dyDescent="0.6">
      <c r="A32" s="86" t="s">
        <v>88</v>
      </c>
      <c r="C32" s="92"/>
      <c r="D32" s="92"/>
      <c r="E32" s="109"/>
      <c r="F32" s="110"/>
      <c r="G32" s="109"/>
      <c r="H32" s="111"/>
      <c r="I32" s="109"/>
      <c r="J32" s="110"/>
      <c r="K32" s="109"/>
    </row>
    <row r="33" spans="1:11" ht="21.75" customHeight="1" thickBot="1" x14ac:dyDescent="0.65">
      <c r="A33" s="85" t="s">
        <v>90</v>
      </c>
      <c r="C33" s="74"/>
      <c r="D33" s="74"/>
      <c r="E33" s="16">
        <f>E29/52001</f>
        <v>1.2497836580065769</v>
      </c>
      <c r="F33" s="112"/>
      <c r="G33" s="16">
        <f>G29/52001</f>
        <v>1.0406338339647314</v>
      </c>
      <c r="H33" s="111"/>
      <c r="I33" s="16">
        <f>I29/52001</f>
        <v>3.0524989904040307</v>
      </c>
      <c r="J33" s="112"/>
      <c r="K33" s="16">
        <f>K29/52001</f>
        <v>3.9699428857137362</v>
      </c>
    </row>
    <row r="34" spans="1:11" ht="21.75" customHeight="1" thickTop="1" thickBot="1" x14ac:dyDescent="0.65">
      <c r="A34" s="85" t="s">
        <v>139</v>
      </c>
      <c r="C34" s="74"/>
      <c r="D34" s="74"/>
      <c r="E34" s="60">
        <v>52001</v>
      </c>
      <c r="F34" s="112"/>
      <c r="G34" s="60">
        <v>52001</v>
      </c>
      <c r="H34" s="111"/>
      <c r="I34" s="60">
        <v>52001</v>
      </c>
      <c r="J34" s="112"/>
      <c r="K34" s="60">
        <v>52001</v>
      </c>
    </row>
    <row r="35" spans="1:11" ht="21.75" customHeight="1" thickTop="1" x14ac:dyDescent="0.6">
      <c r="A35" s="86" t="s">
        <v>89</v>
      </c>
      <c r="C35" s="74"/>
      <c r="D35" s="74"/>
      <c r="E35" s="3"/>
      <c r="F35" s="83"/>
      <c r="G35" s="3"/>
      <c r="H35" s="111"/>
      <c r="I35" s="3"/>
      <c r="J35" s="83"/>
      <c r="K35" s="3"/>
    </row>
    <row r="36" spans="1:11" ht="21.75" customHeight="1" thickBot="1" x14ac:dyDescent="0.65">
      <c r="A36" s="85" t="s">
        <v>90</v>
      </c>
      <c r="C36" s="74"/>
      <c r="D36" s="74"/>
      <c r="E36" s="16">
        <f>E29/52800000*1000</f>
        <v>1.2308712121212122</v>
      </c>
      <c r="F36" s="112"/>
      <c r="G36" s="16">
        <f>G29/52800000*1000</f>
        <v>1.0248863636363637</v>
      </c>
      <c r="H36" s="111"/>
      <c r="I36" s="16">
        <f>I29/52800000*1000</f>
        <v>3.0063068181818182</v>
      </c>
      <c r="J36" s="112"/>
      <c r="K36" s="16">
        <f>K29/52800000*1000</f>
        <v>3.9098674242424241</v>
      </c>
    </row>
    <row r="37" spans="1:11" ht="21.75" customHeight="1" thickTop="1" thickBot="1" x14ac:dyDescent="0.65">
      <c r="A37" s="85" t="s">
        <v>139</v>
      </c>
      <c r="C37" s="74"/>
      <c r="D37" s="74"/>
      <c r="E37" s="60">
        <v>52800</v>
      </c>
      <c r="F37" s="112"/>
      <c r="G37" s="60">
        <v>52800</v>
      </c>
      <c r="H37" s="111"/>
      <c r="I37" s="60">
        <v>52800</v>
      </c>
      <c r="J37" s="112"/>
      <c r="K37" s="60">
        <v>52800</v>
      </c>
    </row>
    <row r="38" spans="1:11" ht="21.75" customHeight="1" thickTop="1" x14ac:dyDescent="0.6">
      <c r="A38" s="113"/>
      <c r="C38" s="108"/>
      <c r="D38" s="108"/>
      <c r="E38" s="108"/>
      <c r="F38" s="108"/>
      <c r="G38" s="108"/>
      <c r="H38" s="108"/>
      <c r="I38" s="57"/>
      <c r="J38" s="114"/>
      <c r="K38" s="57"/>
    </row>
    <row r="39" spans="1:11" ht="21.75" customHeight="1" x14ac:dyDescent="0.6">
      <c r="K39" s="94" t="s">
        <v>16</v>
      </c>
    </row>
    <row r="40" spans="1:11" s="95" customFormat="1" ht="21.75" customHeight="1" x14ac:dyDescent="0.6">
      <c r="A40" s="95" t="s">
        <v>36</v>
      </c>
      <c r="C40" s="96"/>
      <c r="D40" s="96"/>
      <c r="E40" s="96"/>
      <c r="F40" s="96"/>
      <c r="G40" s="96"/>
      <c r="H40" s="96"/>
      <c r="I40" s="96"/>
      <c r="K40" s="96"/>
    </row>
    <row r="41" spans="1:11" s="95" customFormat="1" ht="21.75" customHeight="1" x14ac:dyDescent="0.6">
      <c r="A41" s="97" t="s">
        <v>116</v>
      </c>
      <c r="C41" s="96"/>
      <c r="D41" s="96"/>
      <c r="E41" s="96"/>
      <c r="F41" s="96"/>
      <c r="G41" s="96"/>
      <c r="H41" s="96"/>
      <c r="I41" s="96"/>
      <c r="K41" s="96"/>
    </row>
    <row r="42" spans="1:11" s="95" customFormat="1" ht="21.75" customHeight="1" x14ac:dyDescent="0.6">
      <c r="A42" s="95" t="s">
        <v>177</v>
      </c>
      <c r="C42" s="96"/>
      <c r="D42" s="96"/>
      <c r="E42" s="96"/>
      <c r="F42" s="96"/>
      <c r="G42" s="96"/>
      <c r="H42" s="96"/>
      <c r="I42" s="96"/>
      <c r="K42" s="96"/>
    </row>
    <row r="43" spans="1:11" ht="21.75" customHeight="1" x14ac:dyDescent="0.6">
      <c r="J43" s="93"/>
      <c r="K43" s="98" t="s">
        <v>20</v>
      </c>
    </row>
    <row r="44" spans="1:11" ht="21.75" customHeight="1" x14ac:dyDescent="0.6">
      <c r="E44" s="131" t="s">
        <v>135</v>
      </c>
      <c r="F44" s="131"/>
      <c r="G44" s="131"/>
      <c r="I44" s="131" t="s">
        <v>176</v>
      </c>
      <c r="J44" s="131"/>
      <c r="K44" s="131"/>
    </row>
    <row r="45" spans="1:11" ht="21.75" customHeight="1" x14ac:dyDescent="0.6">
      <c r="E45" s="130" t="s">
        <v>175</v>
      </c>
      <c r="F45" s="130"/>
      <c r="G45" s="130"/>
      <c r="I45" s="130" t="s">
        <v>175</v>
      </c>
      <c r="J45" s="130"/>
      <c r="K45" s="130"/>
    </row>
    <row r="46" spans="1:11" ht="21.75" customHeight="1" x14ac:dyDescent="0.6">
      <c r="C46" s="103"/>
      <c r="D46" s="103"/>
      <c r="E46" s="101">
        <v>2566</v>
      </c>
      <c r="F46" s="102"/>
      <c r="G46" s="101">
        <v>2565</v>
      </c>
      <c r="H46" s="100"/>
      <c r="I46" s="101">
        <v>2566</v>
      </c>
      <c r="J46" s="102"/>
      <c r="K46" s="101">
        <v>2565</v>
      </c>
    </row>
    <row r="47" spans="1:11" ht="21.75" customHeight="1" x14ac:dyDescent="0.6">
      <c r="A47" s="115" t="s">
        <v>73</v>
      </c>
      <c r="C47" s="108"/>
      <c r="D47" s="108"/>
      <c r="E47" s="17">
        <f>E29</f>
        <v>64990</v>
      </c>
      <c r="F47" s="109"/>
      <c r="G47" s="17">
        <f>G29</f>
        <v>54114</v>
      </c>
      <c r="H47" s="108"/>
      <c r="I47" s="17">
        <f>I29</f>
        <v>158733</v>
      </c>
      <c r="J47" s="109"/>
      <c r="K47" s="17">
        <f>K29</f>
        <v>206441</v>
      </c>
    </row>
    <row r="48" spans="1:11" s="103" customFormat="1" ht="21.75" customHeight="1" x14ac:dyDescent="0.6">
      <c r="A48" s="116" t="s">
        <v>105</v>
      </c>
      <c r="B48" s="92"/>
      <c r="E48" s="110"/>
      <c r="F48" s="109"/>
      <c r="G48" s="110"/>
      <c r="I48" s="110"/>
      <c r="J48" s="109"/>
      <c r="K48" s="110"/>
    </row>
    <row r="49" spans="1:11" s="103" customFormat="1" ht="21.75" customHeight="1" x14ac:dyDescent="0.6">
      <c r="A49" s="128" t="s">
        <v>137</v>
      </c>
      <c r="B49" s="92"/>
      <c r="E49" s="110"/>
      <c r="F49" s="109"/>
      <c r="G49" s="110"/>
      <c r="I49" s="110"/>
      <c r="J49" s="109"/>
      <c r="K49" s="110"/>
    </row>
    <row r="50" spans="1:11" s="103" customFormat="1" ht="21.75" customHeight="1" x14ac:dyDescent="0.6">
      <c r="A50" s="129" t="s">
        <v>136</v>
      </c>
      <c r="B50" s="92"/>
      <c r="E50" s="110"/>
      <c r="F50" s="109"/>
      <c r="G50" s="110"/>
      <c r="I50" s="110"/>
      <c r="J50" s="109"/>
      <c r="K50" s="110"/>
    </row>
    <row r="51" spans="1:11" s="103" customFormat="1" ht="21.75" customHeight="1" x14ac:dyDescent="0.6">
      <c r="A51" s="126" t="s">
        <v>167</v>
      </c>
      <c r="B51" s="92"/>
      <c r="E51" s="110"/>
      <c r="F51" s="109"/>
      <c r="G51" s="110"/>
      <c r="I51" s="110"/>
      <c r="J51" s="109"/>
      <c r="K51" s="110"/>
    </row>
    <row r="52" spans="1:11" s="103" customFormat="1" ht="21.75" customHeight="1" x14ac:dyDescent="0.6">
      <c r="A52" s="126" t="s">
        <v>168</v>
      </c>
      <c r="B52" s="92"/>
      <c r="E52" s="110"/>
      <c r="F52" s="109"/>
      <c r="G52" s="110"/>
      <c r="I52" s="110"/>
      <c r="J52" s="109"/>
      <c r="K52" s="110"/>
    </row>
    <row r="53" spans="1:11" s="103" customFormat="1" ht="21.75" customHeight="1" x14ac:dyDescent="0.6">
      <c r="A53" s="126" t="s">
        <v>169</v>
      </c>
      <c r="B53" s="92"/>
      <c r="E53" s="118">
        <v>0</v>
      </c>
      <c r="F53" s="109"/>
      <c r="G53" s="118">
        <v>0</v>
      </c>
      <c r="I53" s="118">
        <v>1803</v>
      </c>
      <c r="J53" s="109"/>
      <c r="K53" s="118">
        <v>4352</v>
      </c>
    </row>
    <row r="54" spans="1:11" s="103" customFormat="1" ht="21.75" customHeight="1" x14ac:dyDescent="0.6">
      <c r="A54" s="127" t="s">
        <v>137</v>
      </c>
      <c r="B54" s="92"/>
      <c r="E54" s="110"/>
      <c r="F54" s="109"/>
      <c r="G54" s="110"/>
      <c r="I54" s="110"/>
      <c r="J54" s="109"/>
      <c r="K54" s="110"/>
    </row>
    <row r="55" spans="1:11" s="103" customFormat="1" ht="21.75" customHeight="1" x14ac:dyDescent="0.6">
      <c r="A55" s="117" t="s">
        <v>136</v>
      </c>
      <c r="B55" s="92"/>
      <c r="E55" s="118">
        <f>SUM(E53:E53)</f>
        <v>0</v>
      </c>
      <c r="F55" s="109"/>
      <c r="G55" s="118">
        <f>SUM(G53:G53)</f>
        <v>0</v>
      </c>
      <c r="I55" s="118">
        <f>SUM(I53:I53)</f>
        <v>1803</v>
      </c>
      <c r="J55" s="109"/>
      <c r="K55" s="118">
        <f>SUM(K53:K53)</f>
        <v>4352</v>
      </c>
    </row>
    <row r="56" spans="1:11" s="103" customFormat="1" ht="21.75" customHeight="1" x14ac:dyDescent="0.6">
      <c r="A56" s="116" t="s">
        <v>102</v>
      </c>
      <c r="B56" s="92"/>
      <c r="C56" s="119"/>
      <c r="D56" s="119"/>
      <c r="E56" s="118">
        <f>SUM(E55)</f>
        <v>0</v>
      </c>
      <c r="F56" s="110"/>
      <c r="G56" s="118">
        <f>SUM(G55)</f>
        <v>0</v>
      </c>
      <c r="H56" s="119"/>
      <c r="I56" s="118">
        <f>SUM(I55)</f>
        <v>1803</v>
      </c>
      <c r="J56" s="110"/>
      <c r="K56" s="118">
        <f>SUM(K55)</f>
        <v>4352</v>
      </c>
    </row>
    <row r="57" spans="1:11" ht="21.75" customHeight="1" thickBot="1" x14ac:dyDescent="0.65">
      <c r="A57" s="95" t="s">
        <v>94</v>
      </c>
      <c r="C57" s="103"/>
      <c r="D57" s="103"/>
      <c r="E57" s="120">
        <f>SUM(E47,E56)</f>
        <v>64990</v>
      </c>
      <c r="F57" s="92"/>
      <c r="G57" s="120">
        <f>SUM(G47,G56)</f>
        <v>54114</v>
      </c>
      <c r="H57" s="103"/>
      <c r="I57" s="120">
        <f>SUM(I47,I56)</f>
        <v>160536</v>
      </c>
      <c r="K57" s="120">
        <f>SUM(K47,K56)</f>
        <v>210793</v>
      </c>
    </row>
    <row r="58" spans="1:11" s="103" customFormat="1" ht="21.75" customHeight="1" thickTop="1" x14ac:dyDescent="0.6">
      <c r="A58" s="116"/>
      <c r="B58" s="92"/>
      <c r="I58" s="110"/>
      <c r="J58" s="110"/>
      <c r="K58" s="110"/>
    </row>
  </sheetData>
  <mergeCells count="8">
    <mergeCell ref="I45:K45"/>
    <mergeCell ref="I6:K6"/>
    <mergeCell ref="I7:K7"/>
    <mergeCell ref="I44:K44"/>
    <mergeCell ref="E6:G6"/>
    <mergeCell ref="E7:G7"/>
    <mergeCell ref="E44:G44"/>
    <mergeCell ref="E45:G45"/>
  </mergeCells>
  <pageMargins left="0.78740157480314965" right="0.39370078740157483" top="0.78740157480314965" bottom="0.39370078740157483" header="0.19685039370078741" footer="0.23622047244094491"/>
  <pageSetup paperSize="9" scale="90" orientation="portrait" r:id="rId1"/>
  <headerFooter alignWithMargins="0">
    <oddFooter>&amp;L&amp;"Angsana New,Regular"&amp;16    หมายเหตุประกอบงบการเงินระหว่างกาลเป็นส่วนหนึ่งของงบการเงินนี้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4"/>
  <sheetViews>
    <sheetView showGridLines="0" zoomScale="70" zoomScaleNormal="70" zoomScaleSheetLayoutView="115" workbookViewId="0">
      <selection activeCell="J27" sqref="J27"/>
    </sheetView>
  </sheetViews>
  <sheetFormatPr defaultColWidth="9.125" defaultRowHeight="18.75" customHeight="1" x14ac:dyDescent="0.6"/>
  <cols>
    <col min="1" max="1" width="29.75" style="31" customWidth="1"/>
    <col min="2" max="2" width="13.75" style="31" customWidth="1"/>
    <col min="3" max="3" width="1.75" style="31" customWidth="1"/>
    <col min="4" max="4" width="13.75" style="31" customWidth="1"/>
    <col min="5" max="5" width="1.75" style="31" customWidth="1"/>
    <col min="6" max="6" width="13.75" style="31" customWidth="1"/>
    <col min="7" max="7" width="1.75" style="31" customWidth="1"/>
    <col min="8" max="8" width="13.75" style="31" customWidth="1"/>
    <col min="9" max="9" width="1.75" style="31" customWidth="1"/>
    <col min="10" max="10" width="13.75" style="31" customWidth="1"/>
    <col min="11" max="11" width="1.75" style="31" customWidth="1"/>
    <col min="12" max="12" width="13.75" style="31" customWidth="1"/>
    <col min="13" max="13" width="1.625" style="31" customWidth="1"/>
    <col min="14" max="14" width="13.75" style="31" customWidth="1"/>
    <col min="15" max="15" width="1.75" style="31" customWidth="1"/>
    <col min="16" max="16" width="13.75" style="31" customWidth="1"/>
    <col min="17" max="17" width="1.75" style="31" customWidth="1"/>
    <col min="18" max="18" width="13.75" style="31" customWidth="1"/>
    <col min="19" max="19" width="1.625" style="31" customWidth="1"/>
    <col min="20" max="20" width="13.75" style="31" customWidth="1"/>
    <col min="21" max="21" width="0.875" style="31" customWidth="1"/>
    <col min="22" max="22" width="10.75" style="31" customWidth="1"/>
    <col min="23" max="25" width="9.125" style="31"/>
    <col min="26" max="26" width="9.125" style="31" customWidth="1"/>
    <col min="27" max="16384" width="9.125" style="31"/>
  </cols>
  <sheetData>
    <row r="1" spans="1:22" ht="18.75" customHeight="1" x14ac:dyDescent="0.6">
      <c r="T1" s="32" t="s">
        <v>16</v>
      </c>
      <c r="V1" s="33"/>
    </row>
    <row r="2" spans="1:22" s="34" customFormat="1" ht="18.75" customHeight="1" x14ac:dyDescent="0.6">
      <c r="A2" s="34" t="s">
        <v>36</v>
      </c>
    </row>
    <row r="3" spans="1:22" s="34" customFormat="1" ht="18.75" customHeight="1" x14ac:dyDescent="0.6">
      <c r="A3" s="34" t="s">
        <v>28</v>
      </c>
    </row>
    <row r="4" spans="1:22" s="34" customFormat="1" ht="18.75" customHeight="1" x14ac:dyDescent="0.6">
      <c r="A4" s="34" t="s">
        <v>178</v>
      </c>
    </row>
    <row r="5" spans="1:22" s="35" customFormat="1" ht="18.75" customHeight="1" x14ac:dyDescent="0.6">
      <c r="T5" s="32" t="s">
        <v>20</v>
      </c>
      <c r="V5" s="32"/>
    </row>
    <row r="6" spans="1:22" s="36" customFormat="1" ht="18.75" customHeight="1" x14ac:dyDescent="0.6">
      <c r="J6" s="39"/>
      <c r="K6" s="39"/>
      <c r="L6" s="39"/>
      <c r="M6" s="39"/>
      <c r="N6" s="132" t="s">
        <v>69</v>
      </c>
      <c r="O6" s="132"/>
      <c r="P6" s="132"/>
      <c r="Q6" s="132"/>
      <c r="R6" s="132"/>
      <c r="S6" s="38"/>
      <c r="T6" s="38"/>
    </row>
    <row r="7" spans="1:22" s="36" customFormat="1" ht="18.75" customHeight="1" x14ac:dyDescent="0.6">
      <c r="J7" s="40" t="s">
        <v>30</v>
      </c>
      <c r="K7" s="40"/>
      <c r="L7" s="40"/>
      <c r="M7" s="39"/>
      <c r="N7" s="132" t="s">
        <v>159</v>
      </c>
      <c r="O7" s="132"/>
      <c r="P7" s="132"/>
      <c r="Q7" s="132"/>
      <c r="R7" s="132"/>
      <c r="S7" s="38"/>
      <c r="T7" s="38" t="s">
        <v>34</v>
      </c>
    </row>
    <row r="8" spans="1:22" s="36" customFormat="1" ht="18.75" customHeight="1" x14ac:dyDescent="0.6">
      <c r="B8" s="37"/>
      <c r="C8" s="37" t="s">
        <v>106</v>
      </c>
      <c r="D8" s="37"/>
      <c r="F8" s="37"/>
      <c r="G8" s="37" t="s">
        <v>66</v>
      </c>
      <c r="H8" s="37"/>
      <c r="I8" s="41"/>
      <c r="J8" s="36" t="s">
        <v>31</v>
      </c>
      <c r="N8" s="66" t="s">
        <v>160</v>
      </c>
      <c r="O8" s="38"/>
      <c r="P8" s="38" t="s">
        <v>76</v>
      </c>
      <c r="Q8" s="38"/>
      <c r="R8" s="38"/>
      <c r="S8" s="38"/>
      <c r="T8" s="38" t="s">
        <v>70</v>
      </c>
    </row>
    <row r="9" spans="1:22" s="36" customFormat="1" ht="18.75" customHeight="1" x14ac:dyDescent="0.5">
      <c r="B9" s="42" t="s">
        <v>60</v>
      </c>
      <c r="D9" s="42" t="s">
        <v>61</v>
      </c>
      <c r="F9" s="37" t="s">
        <v>60</v>
      </c>
      <c r="H9" s="37" t="s">
        <v>61</v>
      </c>
      <c r="I9" s="41"/>
      <c r="J9" s="37" t="s">
        <v>33</v>
      </c>
      <c r="L9" s="37" t="s">
        <v>32</v>
      </c>
      <c r="N9" s="67" t="s">
        <v>161</v>
      </c>
      <c r="O9" s="38"/>
      <c r="P9" s="43" t="s">
        <v>75</v>
      </c>
      <c r="Q9" s="38"/>
      <c r="R9" s="43" t="s">
        <v>34</v>
      </c>
      <c r="S9" s="38"/>
      <c r="T9" s="43" t="s">
        <v>71</v>
      </c>
    </row>
    <row r="10" spans="1:22" s="35" customFormat="1" ht="18.75" customHeight="1" x14ac:dyDescent="0.6">
      <c r="A10" s="44" t="s">
        <v>138</v>
      </c>
      <c r="B10" s="41">
        <v>7993</v>
      </c>
      <c r="C10" s="45"/>
      <c r="D10" s="41">
        <v>520007</v>
      </c>
      <c r="E10" s="45"/>
      <c r="F10" s="41">
        <v>49165</v>
      </c>
      <c r="G10" s="45"/>
      <c r="H10" s="41">
        <v>337643</v>
      </c>
      <c r="I10" s="45"/>
      <c r="J10" s="41">
        <v>52800</v>
      </c>
      <c r="K10" s="45"/>
      <c r="L10" s="41">
        <v>2728391</v>
      </c>
      <c r="M10" s="41"/>
      <c r="N10" s="41">
        <v>0</v>
      </c>
      <c r="O10" s="45"/>
      <c r="P10" s="41">
        <v>61274</v>
      </c>
      <c r="Q10" s="45"/>
      <c r="R10" s="41">
        <f>SUM(N10:P10)</f>
        <v>61274</v>
      </c>
      <c r="S10" s="45"/>
      <c r="T10" s="41">
        <f>SUM(B10:L10)+R10</f>
        <v>3757273</v>
      </c>
      <c r="U10" s="32"/>
    </row>
    <row r="11" spans="1:22" s="35" customFormat="1" ht="18.75" customHeight="1" x14ac:dyDescent="0.6">
      <c r="A11" s="35" t="s">
        <v>73</v>
      </c>
      <c r="B11" s="41">
        <v>0</v>
      </c>
      <c r="C11" s="45"/>
      <c r="D11" s="41">
        <v>0</v>
      </c>
      <c r="E11" s="45"/>
      <c r="F11" s="41">
        <v>0</v>
      </c>
      <c r="G11" s="45"/>
      <c r="H11" s="41">
        <v>0</v>
      </c>
      <c r="I11" s="45"/>
      <c r="J11" s="41">
        <v>0</v>
      </c>
      <c r="K11" s="45"/>
      <c r="L11" s="41">
        <f>SUM(PL!K29)</f>
        <v>206441</v>
      </c>
      <c r="M11" s="41"/>
      <c r="N11" s="41">
        <v>0</v>
      </c>
      <c r="O11" s="45"/>
      <c r="P11" s="41">
        <v>0</v>
      </c>
      <c r="Q11" s="45"/>
      <c r="R11" s="41">
        <f>SUM(N11:P11)</f>
        <v>0</v>
      </c>
      <c r="S11" s="45"/>
      <c r="T11" s="41">
        <f t="shared" ref="T11:T12" si="0">SUM(B11:L11)+R11</f>
        <v>206441</v>
      </c>
      <c r="U11" s="32"/>
    </row>
    <row r="12" spans="1:22" s="35" customFormat="1" ht="18.75" customHeight="1" x14ac:dyDescent="0.6">
      <c r="A12" s="35" t="s">
        <v>102</v>
      </c>
      <c r="B12" s="46">
        <v>0</v>
      </c>
      <c r="C12" s="45"/>
      <c r="D12" s="46">
        <v>0</v>
      </c>
      <c r="E12" s="45"/>
      <c r="F12" s="46">
        <v>0</v>
      </c>
      <c r="G12" s="45"/>
      <c r="H12" s="46">
        <v>0</v>
      </c>
      <c r="I12" s="45"/>
      <c r="J12" s="46">
        <v>0</v>
      </c>
      <c r="K12" s="45"/>
      <c r="L12" s="46">
        <v>0</v>
      </c>
      <c r="M12" s="41"/>
      <c r="N12" s="46">
        <v>4352</v>
      </c>
      <c r="O12" s="45"/>
      <c r="P12" s="46">
        <v>0</v>
      </c>
      <c r="Q12" s="45"/>
      <c r="R12" s="41">
        <f>SUM(N12:P12)</f>
        <v>4352</v>
      </c>
      <c r="S12" s="45"/>
      <c r="T12" s="41">
        <f t="shared" si="0"/>
        <v>4352</v>
      </c>
      <c r="U12" s="32"/>
    </row>
    <row r="13" spans="1:22" s="35" customFormat="1" ht="18.75" customHeight="1" x14ac:dyDescent="0.6">
      <c r="A13" s="35" t="s">
        <v>94</v>
      </c>
      <c r="B13" s="65">
        <f>SUM(B11:B12)</f>
        <v>0</v>
      </c>
      <c r="C13" s="47"/>
      <c r="D13" s="65">
        <f>SUM(D11:D12)</f>
        <v>0</v>
      </c>
      <c r="E13" s="47"/>
      <c r="F13" s="65">
        <f>SUM(F11:F12)</f>
        <v>0</v>
      </c>
      <c r="G13" s="48"/>
      <c r="H13" s="65">
        <f>SUM(H11:H12)</f>
        <v>0</v>
      </c>
      <c r="I13" s="48"/>
      <c r="J13" s="65">
        <f>SUM(J11:J12)</f>
        <v>0</v>
      </c>
      <c r="K13" s="48"/>
      <c r="L13" s="65">
        <f>SUM(L11:L12)</f>
        <v>206441</v>
      </c>
      <c r="M13" s="41"/>
      <c r="N13" s="65">
        <f>SUM(N11:N12)</f>
        <v>4352</v>
      </c>
      <c r="O13" s="47"/>
      <c r="P13" s="65">
        <f>SUM(P11:P12)</f>
        <v>0</v>
      </c>
      <c r="Q13" s="47"/>
      <c r="R13" s="65">
        <f>SUM(R11:R12)</f>
        <v>4352</v>
      </c>
      <c r="S13" s="48"/>
      <c r="T13" s="65">
        <f>SUM(T11:T12)</f>
        <v>210793</v>
      </c>
      <c r="U13" s="32"/>
    </row>
    <row r="14" spans="1:22" s="35" customFormat="1" ht="18.75" customHeight="1" x14ac:dyDescent="0.6">
      <c r="A14" s="35" t="s">
        <v>155</v>
      </c>
      <c r="B14" s="46">
        <v>0</v>
      </c>
      <c r="C14" s="47"/>
      <c r="D14" s="46">
        <v>0</v>
      </c>
      <c r="E14" s="47"/>
      <c r="F14" s="46">
        <v>0</v>
      </c>
      <c r="G14" s="48"/>
      <c r="H14" s="46">
        <v>0</v>
      </c>
      <c r="I14" s="48"/>
      <c r="J14" s="46">
        <v>0</v>
      </c>
      <c r="K14" s="48"/>
      <c r="L14" s="46">
        <v>-94648</v>
      </c>
      <c r="M14" s="41"/>
      <c r="N14" s="46">
        <v>0</v>
      </c>
      <c r="O14" s="48"/>
      <c r="P14" s="46">
        <v>0</v>
      </c>
      <c r="Q14" s="48"/>
      <c r="R14" s="46">
        <f>SUM(N14:P14)</f>
        <v>0</v>
      </c>
      <c r="S14" s="48"/>
      <c r="T14" s="46">
        <f>SUM(B14:L14)+R14</f>
        <v>-94648</v>
      </c>
      <c r="U14" s="32"/>
    </row>
    <row r="15" spans="1:22" s="35" customFormat="1" ht="18.75" customHeight="1" thickBot="1" x14ac:dyDescent="0.65">
      <c r="A15" s="44" t="s">
        <v>173</v>
      </c>
      <c r="B15" s="49">
        <f>SUM(B10,B13:B14)</f>
        <v>7993</v>
      </c>
      <c r="C15" s="45"/>
      <c r="D15" s="49">
        <f>SUM(D10,D13:D14)</f>
        <v>520007</v>
      </c>
      <c r="E15" s="45"/>
      <c r="F15" s="49">
        <f>SUM(F10,F13:F14)</f>
        <v>49165</v>
      </c>
      <c r="G15" s="45"/>
      <c r="H15" s="49">
        <f>SUM(H10,H13:H14)</f>
        <v>337643</v>
      </c>
      <c r="I15" s="45"/>
      <c r="J15" s="49">
        <f>SUM(J10,J13:J14)</f>
        <v>52800</v>
      </c>
      <c r="K15" s="45"/>
      <c r="L15" s="49">
        <f>SUM(L10,L13:L14)</f>
        <v>2840184</v>
      </c>
      <c r="M15" s="41"/>
      <c r="N15" s="49">
        <f>SUM(N10,N13:N14)</f>
        <v>4352</v>
      </c>
      <c r="O15" s="45"/>
      <c r="P15" s="49">
        <f>SUM(P10,P13:P14)</f>
        <v>61274</v>
      </c>
      <c r="Q15" s="45"/>
      <c r="R15" s="49">
        <f>SUM(R10,R13:R14)</f>
        <v>65626</v>
      </c>
      <c r="S15" s="48"/>
      <c r="T15" s="49">
        <f>SUM(T10,T13:T14)</f>
        <v>3873418</v>
      </c>
      <c r="U15" s="45"/>
    </row>
    <row r="16" spans="1:22" s="35" customFormat="1" ht="18.75" customHeight="1" thickTop="1" x14ac:dyDescent="0.6">
      <c r="A16" s="44"/>
      <c r="B16" s="41"/>
      <c r="C16" s="45"/>
      <c r="D16" s="41"/>
      <c r="E16" s="45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32"/>
    </row>
    <row r="17" spans="1:21" s="36" customFormat="1" ht="18.75" customHeight="1" x14ac:dyDescent="0.6">
      <c r="A17" s="44" t="s">
        <v>145</v>
      </c>
      <c r="B17" s="41">
        <v>7993</v>
      </c>
      <c r="C17" s="45"/>
      <c r="D17" s="41">
        <v>520007</v>
      </c>
      <c r="E17" s="45"/>
      <c r="F17" s="41">
        <v>49165</v>
      </c>
      <c r="G17" s="45"/>
      <c r="H17" s="41">
        <v>337643</v>
      </c>
      <c r="I17" s="45"/>
      <c r="J17" s="41">
        <v>52800</v>
      </c>
      <c r="K17" s="45"/>
      <c r="L17" s="41">
        <v>2894401</v>
      </c>
      <c r="M17" s="41"/>
      <c r="N17" s="41">
        <f>SUM(N15)</f>
        <v>4352</v>
      </c>
      <c r="O17" s="38"/>
      <c r="P17" s="41">
        <v>80554</v>
      </c>
      <c r="Q17" s="38"/>
      <c r="R17" s="41">
        <f>SUM(N17:P17)</f>
        <v>84906</v>
      </c>
      <c r="S17" s="38"/>
      <c r="T17" s="41">
        <f t="shared" ref="T17:T18" si="1">SUM(B17:L17)+R17</f>
        <v>3946915</v>
      </c>
    </row>
    <row r="18" spans="1:21" s="35" customFormat="1" ht="18.75" customHeight="1" x14ac:dyDescent="0.6">
      <c r="A18" s="35" t="s">
        <v>73</v>
      </c>
      <c r="B18" s="41">
        <v>0</v>
      </c>
      <c r="C18" s="45"/>
      <c r="D18" s="41">
        <v>0</v>
      </c>
      <c r="E18" s="45"/>
      <c r="F18" s="41">
        <v>0</v>
      </c>
      <c r="G18" s="45"/>
      <c r="H18" s="41">
        <v>0</v>
      </c>
      <c r="I18" s="45"/>
      <c r="J18" s="41">
        <v>0</v>
      </c>
      <c r="K18" s="45"/>
      <c r="L18" s="41">
        <f>SUM(PL!I29)</f>
        <v>158733</v>
      </c>
      <c r="M18" s="41"/>
      <c r="N18" s="41">
        <v>0</v>
      </c>
      <c r="O18" s="45"/>
      <c r="P18" s="41">
        <v>0</v>
      </c>
      <c r="Q18" s="45"/>
      <c r="R18" s="41">
        <f>SUM(N18:P18)</f>
        <v>0</v>
      </c>
      <c r="S18" s="45"/>
      <c r="T18" s="41">
        <f t="shared" si="1"/>
        <v>158733</v>
      </c>
      <c r="U18" s="32"/>
    </row>
    <row r="19" spans="1:21" s="35" customFormat="1" ht="18.75" customHeight="1" x14ac:dyDescent="0.6">
      <c r="A19" s="35" t="s">
        <v>102</v>
      </c>
      <c r="B19" s="46">
        <v>0</v>
      </c>
      <c r="C19" s="45"/>
      <c r="D19" s="46">
        <v>0</v>
      </c>
      <c r="E19" s="45"/>
      <c r="F19" s="46">
        <v>0</v>
      </c>
      <c r="G19" s="45"/>
      <c r="H19" s="46">
        <v>0</v>
      </c>
      <c r="I19" s="45"/>
      <c r="J19" s="46">
        <v>0</v>
      </c>
      <c r="K19" s="45"/>
      <c r="L19" s="46">
        <v>0</v>
      </c>
      <c r="M19" s="41"/>
      <c r="N19" s="46">
        <v>1803</v>
      </c>
      <c r="O19" s="45"/>
      <c r="P19" s="46">
        <v>0</v>
      </c>
      <c r="Q19" s="45"/>
      <c r="R19" s="46">
        <f>SUM(N19:P19)</f>
        <v>1803</v>
      </c>
      <c r="S19" s="45"/>
      <c r="T19" s="46">
        <f>SUM(B19:L19)+R19</f>
        <v>1803</v>
      </c>
      <c r="U19" s="32"/>
    </row>
    <row r="20" spans="1:21" s="35" customFormat="1" ht="18.75" customHeight="1" x14ac:dyDescent="0.6">
      <c r="A20" s="35" t="s">
        <v>94</v>
      </c>
      <c r="B20" s="41">
        <f>SUM(B18:B19)</f>
        <v>0</v>
      </c>
      <c r="C20" s="41">
        <f t="shared" ref="C20:K20" si="2">SUM(C18:C19)</f>
        <v>0</v>
      </c>
      <c r="D20" s="41">
        <f>SUM(D18:D19)</f>
        <v>0</v>
      </c>
      <c r="E20" s="41">
        <f t="shared" si="2"/>
        <v>0</v>
      </c>
      <c r="F20" s="41">
        <f>SUM(F18:F19)</f>
        <v>0</v>
      </c>
      <c r="G20" s="41">
        <f t="shared" si="2"/>
        <v>0</v>
      </c>
      <c r="H20" s="41">
        <f>SUM(H18:H19)</f>
        <v>0</v>
      </c>
      <c r="I20" s="41">
        <f t="shared" si="2"/>
        <v>0</v>
      </c>
      <c r="J20" s="41">
        <f>SUM(J18:J19)</f>
        <v>0</v>
      </c>
      <c r="K20" s="41">
        <f t="shared" si="2"/>
        <v>0</v>
      </c>
      <c r="L20" s="41">
        <f>SUM(L18:L19)</f>
        <v>158733</v>
      </c>
      <c r="M20" s="41"/>
      <c r="N20" s="41">
        <f>SUM(N18:N19)</f>
        <v>1803</v>
      </c>
      <c r="O20" s="47"/>
      <c r="P20" s="41">
        <f>SUM(P18:P19)</f>
        <v>0</v>
      </c>
      <c r="Q20" s="47"/>
      <c r="R20" s="41">
        <f>SUM(R18:R19)</f>
        <v>1803</v>
      </c>
      <c r="S20" s="41">
        <f>SUM(S18:S19)</f>
        <v>0</v>
      </c>
      <c r="T20" s="41">
        <f>SUM(T18:T19)</f>
        <v>160536</v>
      </c>
      <c r="U20" s="32"/>
    </row>
    <row r="21" spans="1:21" s="35" customFormat="1" ht="18.75" customHeight="1" x14ac:dyDescent="0.6">
      <c r="A21" s="35" t="s">
        <v>155</v>
      </c>
      <c r="B21" s="41">
        <f>SUM(B18:B19)</f>
        <v>0</v>
      </c>
      <c r="C21" s="47"/>
      <c r="D21" s="41">
        <f>SUM(D18:D19)</f>
        <v>0</v>
      </c>
      <c r="E21" s="47"/>
      <c r="F21" s="41">
        <f>SUM(F18:F19)</f>
        <v>0</v>
      </c>
      <c r="G21" s="48"/>
      <c r="H21" s="41">
        <f>SUM(H18:H19)</f>
        <v>0</v>
      </c>
      <c r="I21" s="48"/>
      <c r="J21" s="41">
        <f>SUM(J18:J19)</f>
        <v>0</v>
      </c>
      <c r="K21" s="48"/>
      <c r="L21" s="41">
        <v>-115414</v>
      </c>
      <c r="M21" s="41"/>
      <c r="N21" s="46">
        <v>0</v>
      </c>
      <c r="O21" s="48"/>
      <c r="P21" s="46">
        <v>0</v>
      </c>
      <c r="Q21" s="48"/>
      <c r="R21" s="46">
        <f>SUM(N21:P21)</f>
        <v>0</v>
      </c>
      <c r="S21" s="48"/>
      <c r="T21" s="41">
        <f t="shared" ref="T21" si="3">SUM(B21:L21)+R21</f>
        <v>-115414</v>
      </c>
      <c r="U21" s="32"/>
    </row>
    <row r="22" spans="1:21" s="35" customFormat="1" ht="18.75" customHeight="1" thickBot="1" x14ac:dyDescent="0.65">
      <c r="A22" s="44" t="s">
        <v>174</v>
      </c>
      <c r="B22" s="50">
        <f t="shared" ref="B22:J22" si="4">SUM(B17,B20:B21)</f>
        <v>7993</v>
      </c>
      <c r="C22" s="50">
        <f t="shared" si="4"/>
        <v>0</v>
      </c>
      <c r="D22" s="50">
        <f t="shared" si="4"/>
        <v>520007</v>
      </c>
      <c r="E22" s="50">
        <f t="shared" si="4"/>
        <v>0</v>
      </c>
      <c r="F22" s="50">
        <f t="shared" si="4"/>
        <v>49165</v>
      </c>
      <c r="G22" s="50">
        <f t="shared" si="4"/>
        <v>0</v>
      </c>
      <c r="H22" s="50">
        <f t="shared" si="4"/>
        <v>337643</v>
      </c>
      <c r="I22" s="50">
        <f t="shared" si="4"/>
        <v>0</v>
      </c>
      <c r="J22" s="50">
        <f t="shared" si="4"/>
        <v>52800</v>
      </c>
      <c r="K22" s="45"/>
      <c r="L22" s="50">
        <f>SUM(L17,L20:L21)</f>
        <v>2937720</v>
      </c>
      <c r="M22" s="41"/>
      <c r="N22" s="50">
        <f>SUM(N17,N20:N21)</f>
        <v>6155</v>
      </c>
      <c r="O22" s="45"/>
      <c r="P22" s="50">
        <f>SUM(P17,P20:P21)</f>
        <v>80554</v>
      </c>
      <c r="Q22" s="45"/>
      <c r="R22" s="50">
        <f>SUM(R17,R20:R21)</f>
        <v>86709</v>
      </c>
      <c r="S22" s="41">
        <f t="shared" ref="S22" si="5">SUM(S17,S20:S21)</f>
        <v>0</v>
      </c>
      <c r="T22" s="50">
        <f>SUM(T17,T20:T21)</f>
        <v>3992037</v>
      </c>
      <c r="U22" s="45"/>
    </row>
    <row r="23" spans="1:21" ht="13.5" customHeight="1" thickTop="1" x14ac:dyDescent="0.6">
      <c r="A23" s="34"/>
      <c r="B23" s="51">
        <f>SUM(B22-BS!F75)</f>
        <v>0</v>
      </c>
      <c r="C23" s="52"/>
      <c r="D23" s="51">
        <f>SUM(D22-BS!F76)</f>
        <v>0</v>
      </c>
      <c r="E23" s="52"/>
      <c r="F23" s="51">
        <f>SUM(F22-BS!F78)</f>
        <v>0</v>
      </c>
      <c r="G23" s="52"/>
      <c r="H23" s="51">
        <f>SUM(H22-BS!F79)</f>
        <v>0</v>
      </c>
      <c r="I23" s="52"/>
      <c r="J23" s="51">
        <f>SUM(J22-BS!F81)</f>
        <v>0</v>
      </c>
      <c r="K23" s="52"/>
      <c r="L23" s="51">
        <f>SUM(L22-BS!F82)</f>
        <v>0</v>
      </c>
      <c r="M23" s="51"/>
      <c r="N23" s="51"/>
      <c r="O23" s="52"/>
      <c r="P23" s="52"/>
      <c r="Q23" s="52"/>
      <c r="R23" s="52">
        <f>SUM(R22-BS!F83)</f>
        <v>0</v>
      </c>
      <c r="S23" s="52"/>
      <c r="T23" s="51">
        <f>SUM(T22-BS!F84)</f>
        <v>0</v>
      </c>
      <c r="U23" s="52"/>
    </row>
    <row r="24" spans="1:21" ht="18.75" customHeight="1" x14ac:dyDescent="0.6"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</row>
  </sheetData>
  <mergeCells count="2">
    <mergeCell ref="N6:R6"/>
    <mergeCell ref="N7:R7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3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B483-77C1-4891-A924-F3A81CE09F5D}">
  <dimension ref="A1:T69"/>
  <sheetViews>
    <sheetView showGridLines="0" zoomScale="80" zoomScaleNormal="80" zoomScaleSheetLayoutView="85" workbookViewId="0">
      <selection activeCell="O69" sqref="O69"/>
    </sheetView>
  </sheetViews>
  <sheetFormatPr defaultColWidth="10.75" defaultRowHeight="21.75" customHeight="1" x14ac:dyDescent="0.6"/>
  <cols>
    <col min="1" max="1" width="31.25" style="1" customWidth="1"/>
    <col min="2" max="2" width="18.75" style="1" customWidth="1"/>
    <col min="3" max="3" width="15.625" style="1" customWidth="1"/>
    <col min="4" max="4" width="6.875" style="2" customWidth="1"/>
    <col min="5" max="5" width="1.625" style="1" customWidth="1"/>
    <col min="6" max="6" width="14.75" style="2" customWidth="1"/>
    <col min="7" max="7" width="1.75" style="1" customWidth="1"/>
    <col min="8" max="8" width="14.75" style="2" customWidth="1"/>
    <col min="9" max="9" width="0.75" style="1" customWidth="1"/>
    <col min="10" max="10" width="2.375" style="1" customWidth="1"/>
    <col min="11" max="11" width="10.75" style="1"/>
    <col min="12" max="12" width="11.875" style="1" bestFit="1" customWidth="1"/>
    <col min="13" max="13" width="14.375" style="1" bestFit="1" customWidth="1"/>
    <col min="14" max="16384" width="10.75" style="1"/>
  </cols>
  <sheetData>
    <row r="1" spans="1:8" ht="21" customHeight="1" x14ac:dyDescent="0.6">
      <c r="H1" s="3" t="s">
        <v>16</v>
      </c>
    </row>
    <row r="2" spans="1:8" s="4" customFormat="1" ht="21" customHeight="1" x14ac:dyDescent="0.6">
      <c r="A2" s="4" t="s">
        <v>36</v>
      </c>
      <c r="D2" s="5"/>
      <c r="F2" s="5"/>
      <c r="H2" s="5"/>
    </row>
    <row r="3" spans="1:8" s="4" customFormat="1" ht="21" customHeight="1" x14ac:dyDescent="0.6">
      <c r="A3" s="4" t="s">
        <v>17</v>
      </c>
      <c r="D3" s="5"/>
      <c r="F3" s="5"/>
      <c r="H3" s="5"/>
    </row>
    <row r="4" spans="1:8" s="4" customFormat="1" ht="21" customHeight="1" x14ac:dyDescent="0.6">
      <c r="A4" s="4" t="s">
        <v>178</v>
      </c>
      <c r="D4" s="5"/>
      <c r="F4" s="5"/>
      <c r="H4" s="5"/>
    </row>
    <row r="5" spans="1:8" ht="21" customHeight="1" x14ac:dyDescent="0.6">
      <c r="B5" s="6"/>
      <c r="E5" s="2"/>
      <c r="G5" s="2"/>
      <c r="H5" s="7" t="s">
        <v>20</v>
      </c>
    </row>
    <row r="6" spans="1:8" ht="21" customHeight="1" x14ac:dyDescent="0.6">
      <c r="B6" s="8"/>
      <c r="E6" s="9"/>
      <c r="F6" s="10">
        <v>2566</v>
      </c>
      <c r="G6" s="9"/>
      <c r="H6" s="10">
        <v>2565</v>
      </c>
    </row>
    <row r="7" spans="1:8" ht="21" customHeight="1" x14ac:dyDescent="0.6">
      <c r="A7" s="121" t="s">
        <v>21</v>
      </c>
    </row>
    <row r="8" spans="1:8" ht="21" customHeight="1" x14ac:dyDescent="0.6">
      <c r="A8" s="122" t="s">
        <v>109</v>
      </c>
      <c r="F8" s="11">
        <f>SUM(PL!I27)</f>
        <v>203739</v>
      </c>
      <c r="G8" s="11"/>
      <c r="H8" s="11">
        <f>SUM(PL!K27)</f>
        <v>248749</v>
      </c>
    </row>
    <row r="9" spans="1:8" ht="21" customHeight="1" x14ac:dyDescent="0.6">
      <c r="A9" s="71" t="s">
        <v>91</v>
      </c>
      <c r="F9" s="11"/>
      <c r="G9" s="11"/>
      <c r="H9" s="11"/>
    </row>
    <row r="10" spans="1:8" ht="21" customHeight="1" x14ac:dyDescent="0.6">
      <c r="A10" s="122" t="s">
        <v>63</v>
      </c>
      <c r="F10" s="11"/>
      <c r="G10" s="11"/>
      <c r="H10" s="11"/>
    </row>
    <row r="11" spans="1:8" ht="21" customHeight="1" x14ac:dyDescent="0.6">
      <c r="A11" s="122" t="s">
        <v>179</v>
      </c>
      <c r="F11" s="11">
        <v>-13843</v>
      </c>
      <c r="G11" s="11"/>
      <c r="H11" s="11">
        <v>7550</v>
      </c>
    </row>
    <row r="12" spans="1:8" ht="21" customHeight="1" x14ac:dyDescent="0.6">
      <c r="A12" s="122" t="s">
        <v>182</v>
      </c>
      <c r="F12" s="11"/>
      <c r="G12" s="11"/>
      <c r="H12" s="11"/>
    </row>
    <row r="13" spans="1:8" ht="21" customHeight="1" x14ac:dyDescent="0.6">
      <c r="A13" s="122" t="s">
        <v>183</v>
      </c>
      <c r="F13" s="11">
        <v>11525</v>
      </c>
      <c r="G13" s="11"/>
      <c r="H13" s="11">
        <v>0</v>
      </c>
    </row>
    <row r="14" spans="1:8" ht="21" customHeight="1" x14ac:dyDescent="0.6">
      <c r="A14" s="123" t="s">
        <v>142</v>
      </c>
      <c r="D14" s="11"/>
      <c r="E14" s="11"/>
      <c r="F14" s="1"/>
    </row>
    <row r="15" spans="1:8" ht="21" customHeight="1" x14ac:dyDescent="0.6">
      <c r="A15" s="123" t="s">
        <v>162</v>
      </c>
      <c r="D15" s="11"/>
      <c r="E15" s="11"/>
      <c r="F15" s="11">
        <v>7987</v>
      </c>
      <c r="G15" s="11"/>
      <c r="H15" s="2">
        <v>7171</v>
      </c>
    </row>
    <row r="16" spans="1:8" ht="21" customHeight="1" x14ac:dyDescent="0.6">
      <c r="A16" s="122" t="s">
        <v>48</v>
      </c>
      <c r="D16" s="11"/>
      <c r="E16" s="11"/>
      <c r="F16" s="18">
        <v>180127</v>
      </c>
      <c r="G16" s="11"/>
      <c r="H16" s="11">
        <v>172162</v>
      </c>
    </row>
    <row r="17" spans="1:8" ht="21" customHeight="1" x14ac:dyDescent="0.6">
      <c r="A17" s="122" t="s">
        <v>141</v>
      </c>
      <c r="D17" s="13"/>
      <c r="E17" s="11"/>
      <c r="F17" s="11">
        <v>793</v>
      </c>
      <c r="G17" s="11"/>
      <c r="H17" s="18">
        <v>997</v>
      </c>
    </row>
    <row r="18" spans="1:8" ht="21" customHeight="1" x14ac:dyDescent="0.6">
      <c r="A18" s="122" t="s">
        <v>163</v>
      </c>
      <c r="D18" s="13"/>
      <c r="E18" s="11"/>
      <c r="F18" s="11">
        <v>-1449</v>
      </c>
      <c r="G18" s="11"/>
      <c r="H18" s="11">
        <v>-392</v>
      </c>
    </row>
    <row r="19" spans="1:8" ht="21" customHeight="1" x14ac:dyDescent="0.6">
      <c r="A19" s="124" t="s">
        <v>110</v>
      </c>
      <c r="D19" s="11"/>
      <c r="E19" s="11"/>
      <c r="F19" s="18">
        <v>11903</v>
      </c>
      <c r="G19" s="11"/>
      <c r="H19" s="11">
        <v>13085</v>
      </c>
    </row>
    <row r="20" spans="1:8" ht="21" customHeight="1" x14ac:dyDescent="0.6">
      <c r="A20" s="122" t="s">
        <v>164</v>
      </c>
      <c r="D20" s="19"/>
      <c r="F20" s="11">
        <v>3104</v>
      </c>
      <c r="H20" s="18">
        <v>2789</v>
      </c>
    </row>
    <row r="21" spans="1:8" ht="21" customHeight="1" x14ac:dyDescent="0.6">
      <c r="A21" s="122" t="s">
        <v>180</v>
      </c>
      <c r="D21" s="19"/>
      <c r="F21" s="11">
        <v>-27</v>
      </c>
      <c r="H21" s="11">
        <v>-21</v>
      </c>
    </row>
    <row r="22" spans="1:8" ht="21" customHeight="1" x14ac:dyDescent="0.6">
      <c r="A22" s="124" t="s">
        <v>127</v>
      </c>
      <c r="D22" s="19"/>
      <c r="F22" s="11">
        <v>549</v>
      </c>
      <c r="H22" s="11">
        <v>287</v>
      </c>
    </row>
    <row r="23" spans="1:8" ht="21" customHeight="1" x14ac:dyDescent="0.6">
      <c r="A23" s="122" t="s">
        <v>97</v>
      </c>
      <c r="D23" s="19"/>
      <c r="F23" s="11">
        <v>-8179</v>
      </c>
      <c r="H23" s="11">
        <v>-3530</v>
      </c>
    </row>
    <row r="24" spans="1:8" ht="21" customHeight="1" x14ac:dyDescent="0.6">
      <c r="A24" s="124" t="s">
        <v>165</v>
      </c>
      <c r="D24" s="11"/>
      <c r="E24" s="11"/>
      <c r="F24" s="18">
        <v>-4775</v>
      </c>
      <c r="G24" s="11"/>
      <c r="H24" s="11">
        <v>-11182</v>
      </c>
    </row>
    <row r="25" spans="1:8" ht="21" customHeight="1" x14ac:dyDescent="0.6">
      <c r="A25" s="122" t="s">
        <v>77</v>
      </c>
      <c r="D25" s="11"/>
      <c r="E25" s="11"/>
      <c r="F25" s="20"/>
      <c r="G25" s="11"/>
      <c r="H25" s="20"/>
    </row>
    <row r="26" spans="1:8" ht="21" customHeight="1" x14ac:dyDescent="0.6">
      <c r="A26" s="122" t="s">
        <v>78</v>
      </c>
      <c r="D26" s="11"/>
      <c r="E26" s="11"/>
      <c r="F26" s="11">
        <f>SUM(F8:F24)</f>
        <v>391454</v>
      </c>
      <c r="G26" s="11"/>
      <c r="H26" s="11">
        <f>SUM(H8:H24)</f>
        <v>437665</v>
      </c>
    </row>
    <row r="27" spans="1:8" ht="21" customHeight="1" x14ac:dyDescent="0.6">
      <c r="A27" s="122" t="s">
        <v>52</v>
      </c>
      <c r="D27" s="11"/>
      <c r="E27" s="11"/>
      <c r="F27" s="11"/>
      <c r="G27" s="11"/>
      <c r="H27" s="11"/>
    </row>
    <row r="28" spans="1:8" ht="21" customHeight="1" x14ac:dyDescent="0.6">
      <c r="A28" s="124" t="s">
        <v>92</v>
      </c>
      <c r="D28" s="11"/>
      <c r="E28" s="11"/>
      <c r="F28" s="11">
        <v>50279</v>
      </c>
      <c r="G28" s="11"/>
      <c r="H28" s="11">
        <v>-94360</v>
      </c>
    </row>
    <row r="29" spans="1:8" ht="21" customHeight="1" x14ac:dyDescent="0.6">
      <c r="A29" s="124" t="s">
        <v>53</v>
      </c>
      <c r="D29" s="11"/>
      <c r="E29" s="11"/>
      <c r="F29" s="11">
        <v>157962</v>
      </c>
      <c r="G29" s="11"/>
      <c r="H29" s="11">
        <v>-382096</v>
      </c>
    </row>
    <row r="30" spans="1:8" ht="21" customHeight="1" x14ac:dyDescent="0.6">
      <c r="A30" s="124" t="s">
        <v>54</v>
      </c>
      <c r="D30" s="11"/>
      <c r="E30" s="11"/>
      <c r="F30" s="11">
        <v>9736</v>
      </c>
      <c r="G30" s="11"/>
      <c r="H30" s="11">
        <v>-15586</v>
      </c>
    </row>
    <row r="31" spans="1:8" ht="21" customHeight="1" x14ac:dyDescent="0.6">
      <c r="A31" s="1" t="s">
        <v>156</v>
      </c>
      <c r="D31" s="11"/>
      <c r="E31" s="11"/>
      <c r="F31" s="11">
        <v>-64476</v>
      </c>
      <c r="G31" s="11"/>
      <c r="H31" s="11">
        <v>0</v>
      </c>
    </row>
    <row r="32" spans="1:8" ht="21" customHeight="1" x14ac:dyDescent="0.6">
      <c r="A32" s="124" t="s">
        <v>55</v>
      </c>
      <c r="D32" s="11"/>
      <c r="E32" s="11"/>
      <c r="F32" s="11">
        <v>114</v>
      </c>
      <c r="G32" s="11"/>
      <c r="H32" s="11">
        <v>-1718</v>
      </c>
    </row>
    <row r="33" spans="1:8" ht="21" customHeight="1" x14ac:dyDescent="0.6">
      <c r="A33" s="122" t="s">
        <v>56</v>
      </c>
      <c r="D33" s="11"/>
      <c r="E33" s="11"/>
      <c r="F33" s="11"/>
      <c r="G33" s="11"/>
      <c r="H33" s="11"/>
    </row>
    <row r="34" spans="1:8" ht="21" customHeight="1" x14ac:dyDescent="0.6">
      <c r="A34" s="124" t="s">
        <v>93</v>
      </c>
      <c r="D34" s="19"/>
      <c r="F34" s="11">
        <v>46616</v>
      </c>
      <c r="H34" s="11">
        <v>229956</v>
      </c>
    </row>
    <row r="35" spans="1:8" ht="21" customHeight="1" x14ac:dyDescent="0.6">
      <c r="A35" s="124" t="s">
        <v>57</v>
      </c>
      <c r="D35" s="11"/>
      <c r="E35" s="11"/>
      <c r="F35" s="11">
        <v>-6478</v>
      </c>
      <c r="G35" s="11"/>
      <c r="H35" s="11">
        <v>7669</v>
      </c>
    </row>
    <row r="36" spans="1:8" ht="21" customHeight="1" x14ac:dyDescent="0.6">
      <c r="A36" s="124" t="s">
        <v>111</v>
      </c>
      <c r="D36" s="11"/>
      <c r="E36" s="11"/>
      <c r="F36" s="11">
        <v>-745</v>
      </c>
      <c r="G36" s="11"/>
      <c r="H36" s="11">
        <v>-744</v>
      </c>
    </row>
    <row r="37" spans="1:8" ht="21" customHeight="1" x14ac:dyDescent="0.6">
      <c r="A37" s="124" t="s">
        <v>143</v>
      </c>
      <c r="D37" s="19"/>
      <c r="F37" s="21">
        <v>-2308</v>
      </c>
      <c r="H37" s="21">
        <v>-3968</v>
      </c>
    </row>
    <row r="38" spans="1:8" ht="21" customHeight="1" x14ac:dyDescent="0.6">
      <c r="A38" s="122" t="s">
        <v>62</v>
      </c>
      <c r="D38" s="11"/>
      <c r="E38" s="11"/>
      <c r="F38" s="11">
        <f>SUM(F26:F37)</f>
        <v>582154</v>
      </c>
      <c r="G38" s="11"/>
      <c r="H38" s="11">
        <f>SUM(H26:H37)</f>
        <v>176818</v>
      </c>
    </row>
    <row r="39" spans="1:8" ht="21" customHeight="1" x14ac:dyDescent="0.6">
      <c r="A39" s="124" t="s">
        <v>112</v>
      </c>
      <c r="D39" s="11"/>
      <c r="E39" s="11"/>
      <c r="F39" s="21">
        <v>-31794</v>
      </c>
      <c r="G39" s="11"/>
      <c r="H39" s="21">
        <v>-40895</v>
      </c>
    </row>
    <row r="40" spans="1:8" ht="21" customHeight="1" x14ac:dyDescent="0.6">
      <c r="A40" s="121" t="s">
        <v>58</v>
      </c>
      <c r="F40" s="22">
        <f>+F38+F39</f>
        <v>550360</v>
      </c>
      <c r="G40" s="11"/>
      <c r="H40" s="22">
        <f>+H38+H39</f>
        <v>135923</v>
      </c>
    </row>
    <row r="41" spans="1:8" ht="21.75" customHeight="1" x14ac:dyDescent="0.6">
      <c r="H41" s="3" t="s">
        <v>16</v>
      </c>
    </row>
    <row r="42" spans="1:8" s="4" customFormat="1" ht="21.75" customHeight="1" x14ac:dyDescent="0.6">
      <c r="A42" s="4" t="s">
        <v>36</v>
      </c>
      <c r="D42" s="5"/>
      <c r="F42" s="5"/>
      <c r="H42" s="5"/>
    </row>
    <row r="43" spans="1:8" s="4" customFormat="1" ht="21.75" customHeight="1" x14ac:dyDescent="0.6">
      <c r="A43" s="4" t="s">
        <v>18</v>
      </c>
      <c r="D43" s="5"/>
      <c r="F43" s="5"/>
      <c r="H43" s="5"/>
    </row>
    <row r="44" spans="1:8" s="4" customFormat="1" ht="21.75" customHeight="1" x14ac:dyDescent="0.6">
      <c r="A44" s="4" t="s">
        <v>178</v>
      </c>
      <c r="D44" s="5"/>
      <c r="F44" s="5"/>
      <c r="H44" s="5"/>
    </row>
    <row r="45" spans="1:8" ht="21.75" customHeight="1" x14ac:dyDescent="0.6">
      <c r="B45" s="6"/>
      <c r="E45" s="2"/>
      <c r="G45" s="2"/>
      <c r="H45" s="7" t="s">
        <v>20</v>
      </c>
    </row>
    <row r="46" spans="1:8" ht="21.75" customHeight="1" x14ac:dyDescent="0.6">
      <c r="B46" s="8"/>
      <c r="E46" s="9"/>
      <c r="F46" s="10">
        <v>2566</v>
      </c>
      <c r="G46" s="9"/>
      <c r="H46" s="10">
        <v>2565</v>
      </c>
    </row>
    <row r="47" spans="1:8" ht="21.75" customHeight="1" x14ac:dyDescent="0.6">
      <c r="A47" s="121" t="s">
        <v>22</v>
      </c>
      <c r="F47" s="11"/>
      <c r="G47" s="11"/>
      <c r="H47" s="11"/>
    </row>
    <row r="48" spans="1:8" ht="21.75" customHeight="1" x14ac:dyDescent="0.6">
      <c r="A48" s="124" t="s">
        <v>166</v>
      </c>
      <c r="D48" s="11"/>
      <c r="E48" s="11"/>
      <c r="F48" s="11">
        <v>-334518</v>
      </c>
      <c r="G48" s="11"/>
      <c r="H48" s="11">
        <v>248945</v>
      </c>
    </row>
    <row r="49" spans="1:8" ht="21.75" customHeight="1" x14ac:dyDescent="0.6">
      <c r="A49" s="124" t="s">
        <v>147</v>
      </c>
      <c r="D49" s="11"/>
      <c r="E49" s="11"/>
      <c r="F49" s="11">
        <v>-112787</v>
      </c>
      <c r="G49" s="11"/>
      <c r="H49" s="11">
        <v>-123958</v>
      </c>
    </row>
    <row r="50" spans="1:8" ht="21.75" customHeight="1" x14ac:dyDescent="0.6">
      <c r="A50" s="124" t="s">
        <v>64</v>
      </c>
      <c r="D50" s="11"/>
      <c r="E50" s="11"/>
      <c r="F50" s="11">
        <v>2632</v>
      </c>
      <c r="G50" s="11"/>
      <c r="H50" s="11">
        <v>2086</v>
      </c>
    </row>
    <row r="51" spans="1:8" ht="21.75" customHeight="1" x14ac:dyDescent="0.6">
      <c r="A51" s="124" t="s">
        <v>49</v>
      </c>
      <c r="D51" s="19"/>
      <c r="F51" s="11">
        <v>-528</v>
      </c>
      <c r="G51" s="11"/>
      <c r="H51" s="11">
        <v>-169</v>
      </c>
    </row>
    <row r="52" spans="1:8" ht="21.75" customHeight="1" x14ac:dyDescent="0.6">
      <c r="A52" s="124" t="s">
        <v>186</v>
      </c>
      <c r="D52" s="19"/>
      <c r="F52" s="11">
        <v>-2493</v>
      </c>
      <c r="G52" s="11"/>
      <c r="H52" s="11">
        <v>6385</v>
      </c>
    </row>
    <row r="53" spans="1:8" ht="21.75" customHeight="1" x14ac:dyDescent="0.6">
      <c r="A53" s="124" t="s">
        <v>98</v>
      </c>
      <c r="D53" s="19"/>
      <c r="F53" s="18">
        <v>5731</v>
      </c>
      <c r="H53" s="18">
        <v>2708</v>
      </c>
    </row>
    <row r="54" spans="1:8" ht="21.75" customHeight="1" x14ac:dyDescent="0.6">
      <c r="A54" s="121" t="s">
        <v>184</v>
      </c>
      <c r="F54" s="22">
        <f>SUM(F48:F53)</f>
        <v>-441963</v>
      </c>
      <c r="G54" s="11"/>
      <c r="H54" s="22">
        <f>SUM(H48:H53)</f>
        <v>135997</v>
      </c>
    </row>
    <row r="55" spans="1:8" ht="21.75" customHeight="1" x14ac:dyDescent="0.6">
      <c r="A55" s="125" t="s">
        <v>128</v>
      </c>
      <c r="F55" s="11"/>
      <c r="G55" s="11"/>
      <c r="H55" s="11"/>
    </row>
    <row r="56" spans="1:8" ht="21.75" customHeight="1" x14ac:dyDescent="0.6">
      <c r="A56" s="124" t="s">
        <v>148</v>
      </c>
      <c r="F56" s="11">
        <v>-14741</v>
      </c>
      <c r="G56" s="11"/>
      <c r="H56" s="11">
        <v>-13344</v>
      </c>
    </row>
    <row r="57" spans="1:8" ht="21.75" customHeight="1" x14ac:dyDescent="0.6">
      <c r="A57" s="124" t="s">
        <v>151</v>
      </c>
      <c r="F57" s="21">
        <v>-115414</v>
      </c>
      <c r="G57" s="11"/>
      <c r="H57" s="21">
        <v>-94648</v>
      </c>
    </row>
    <row r="58" spans="1:8" ht="21.75" customHeight="1" x14ac:dyDescent="0.6">
      <c r="A58" s="125" t="s">
        <v>129</v>
      </c>
      <c r="F58" s="21">
        <f>SUM(F56:F57)</f>
        <v>-130155</v>
      </c>
      <c r="G58" s="11"/>
      <c r="H58" s="21">
        <f>SUM(H56:H57)</f>
        <v>-107992</v>
      </c>
    </row>
    <row r="59" spans="1:8" ht="21.75" customHeight="1" x14ac:dyDescent="0.6">
      <c r="A59" s="121" t="s">
        <v>181</v>
      </c>
      <c r="D59" s="11"/>
      <c r="E59" s="11"/>
      <c r="F59" s="13">
        <f>SUM(F40,F54,F58)</f>
        <v>-21758</v>
      </c>
      <c r="G59" s="11"/>
      <c r="H59" s="13">
        <f>SUM(H40,H54,H58)</f>
        <v>163928</v>
      </c>
    </row>
    <row r="60" spans="1:8" ht="21.75" customHeight="1" x14ac:dyDescent="0.6">
      <c r="A60" s="122" t="s">
        <v>114</v>
      </c>
      <c r="D60" s="11"/>
      <c r="E60" s="11"/>
      <c r="F60" s="13"/>
      <c r="G60" s="11"/>
      <c r="H60" s="13"/>
    </row>
    <row r="61" spans="1:8" ht="21.75" customHeight="1" x14ac:dyDescent="0.6">
      <c r="A61" s="122" t="s">
        <v>115</v>
      </c>
      <c r="D61" s="11"/>
      <c r="E61" s="11"/>
      <c r="F61" s="13">
        <v>72</v>
      </c>
      <c r="G61" s="11"/>
      <c r="H61" s="13">
        <v>70</v>
      </c>
    </row>
    <row r="62" spans="1:8" ht="21.75" customHeight="1" x14ac:dyDescent="0.6">
      <c r="A62" s="122" t="s">
        <v>19</v>
      </c>
      <c r="D62" s="11"/>
      <c r="E62" s="11"/>
      <c r="F62" s="21">
        <v>187031</v>
      </c>
      <c r="G62" s="11"/>
      <c r="H62" s="21">
        <v>134444</v>
      </c>
    </row>
    <row r="63" spans="1:8" ht="21.75" customHeight="1" thickBot="1" x14ac:dyDescent="0.65">
      <c r="A63" s="121" t="s">
        <v>140</v>
      </c>
      <c r="D63" s="11"/>
      <c r="E63" s="11"/>
      <c r="F63" s="23">
        <f>SUM(F59:F62)</f>
        <v>165345</v>
      </c>
      <c r="G63" s="11"/>
      <c r="H63" s="23">
        <f>SUM(H59:H62)</f>
        <v>298442</v>
      </c>
    </row>
    <row r="64" spans="1:8" ht="21.75" customHeight="1" thickTop="1" x14ac:dyDescent="0.6">
      <c r="A64" s="122"/>
      <c r="D64" s="1"/>
      <c r="E64" s="11"/>
      <c r="F64" s="11">
        <f>SUM(F63-BS!F10)</f>
        <v>0</v>
      </c>
      <c r="G64" s="11"/>
      <c r="H64" s="24"/>
    </row>
    <row r="65" spans="1:20" ht="21.75" customHeight="1" x14ac:dyDescent="0.6">
      <c r="A65" s="121" t="s">
        <v>113</v>
      </c>
      <c r="D65" s="1"/>
      <c r="E65" s="11"/>
      <c r="F65" s="11"/>
      <c r="G65" s="11"/>
      <c r="H65" s="11"/>
    </row>
    <row r="66" spans="1:20" ht="21.75" customHeight="1" x14ac:dyDescent="0.6">
      <c r="A66" s="1" t="s">
        <v>149</v>
      </c>
    </row>
    <row r="67" spans="1:20" ht="21.75" customHeight="1" x14ac:dyDescent="0.6">
      <c r="A67" s="1" t="s">
        <v>185</v>
      </c>
      <c r="F67" s="2">
        <v>-1802</v>
      </c>
      <c r="H67" s="2">
        <v>-772</v>
      </c>
      <c r="M67" s="54"/>
      <c r="N67" s="54"/>
      <c r="O67" s="54"/>
      <c r="P67" s="54"/>
      <c r="Q67" s="54"/>
      <c r="R67" s="55"/>
      <c r="S67" s="54"/>
      <c r="T67" s="54" t="s">
        <v>134</v>
      </c>
    </row>
    <row r="68" spans="1:20" ht="21.75" customHeight="1" x14ac:dyDescent="0.6">
      <c r="A68" s="54" t="s">
        <v>133</v>
      </c>
      <c r="F68" s="2">
        <v>13239</v>
      </c>
      <c r="H68" s="2">
        <v>9641</v>
      </c>
    </row>
    <row r="69" spans="1:20" ht="21.75" customHeight="1" x14ac:dyDescent="0.6">
      <c r="F69" s="11"/>
    </row>
  </sheetData>
  <pageMargins left="0.78740157480314965" right="0.39370078740157483" top="0.78740157480314965" bottom="0.39370078740157483" header="0.19685039370078741" footer="0.23622047244094491"/>
  <pageSetup paperSize="9" scale="95" fitToWidth="0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New,Regular"&amp;16หมายเหตุประกอบงบการเงินระหว่างกาลเป็นส่วนหนึ่งของงบการเงินนี้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BDCC5-5FF1-4542-AF84-4A8F4312B9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81F22A-40B8-4D4B-929B-365E772948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DA4D4F-BBC3-44BF-94EC-0040D03C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Seperate</vt:lpstr>
      <vt:lpstr>CF</vt:lpstr>
      <vt:lpstr>BS!Print_Area</vt:lpstr>
      <vt:lpstr>CF!Print_Area</vt:lpstr>
      <vt:lpstr>PL!Print_Area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dowrueang csc</cp:lastModifiedBy>
  <cp:lastPrinted>2023-11-01T03:28:08Z</cp:lastPrinted>
  <dcterms:created xsi:type="dcterms:W3CDTF">2003-04-03T02:05:33Z</dcterms:created>
  <dcterms:modified xsi:type="dcterms:W3CDTF">2023-11-06T08:23:50Z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