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Sep 2023 (Q3)\"/>
    </mc:Choice>
  </mc:AlternateContent>
  <xr:revisionPtr revIDLastSave="0" documentId="13_ncr:1_{7E606AD2-FB44-4DBB-ADA1-1C2ACD6428DC}" xr6:coauthVersionLast="47" xr6:coauthVersionMax="47" xr10:uidLastSave="{00000000-0000-0000-0000-000000000000}"/>
  <bookViews>
    <workbookView xWindow="-120" yWindow="-120" windowWidth="21840" windowHeight="13020" activeTab="4" xr2:uid="{F999CBE5-9B93-4391-8D58-60681DE1C952}"/>
  </bookViews>
  <sheets>
    <sheet name="2-3 EN" sheetId="1" r:id="rId1"/>
    <sheet name="4" sheetId="2" r:id="rId2"/>
    <sheet name="5" sheetId="3" r:id="rId3"/>
    <sheet name="6" sheetId="4" r:id="rId4"/>
    <sheet name="7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5" l="1"/>
  <c r="I29" i="5" s="1"/>
  <c r="I33" i="5" s="1"/>
  <c r="G27" i="5"/>
  <c r="G29" i="5" s="1"/>
  <c r="G33" i="5" s="1"/>
  <c r="I18" i="5"/>
  <c r="G18" i="5"/>
  <c r="K22" i="4"/>
  <c r="I22" i="4"/>
  <c r="G22" i="4"/>
  <c r="O18" i="4"/>
  <c r="M15" i="4"/>
  <c r="K15" i="4"/>
  <c r="I15" i="4"/>
  <c r="G15" i="4"/>
  <c r="O13" i="4"/>
  <c r="O11" i="4"/>
  <c r="O15" i="4" s="1"/>
  <c r="A3" i="4"/>
  <c r="A50" i="3"/>
  <c r="A32" i="4" s="1"/>
  <c r="A49" i="5" s="1"/>
  <c r="M14" i="3"/>
  <c r="A3" i="3"/>
  <c r="I23" i="2"/>
  <c r="I26" i="2" s="1"/>
  <c r="I29" i="2" s="1"/>
  <c r="G23" i="2"/>
  <c r="G26" i="2" s="1"/>
  <c r="G29" i="2" s="1"/>
  <c r="M14" i="2"/>
  <c r="M23" i="2" s="1"/>
  <c r="M26" i="2" s="1"/>
  <c r="M29" i="2" s="1"/>
  <c r="M35" i="2" s="1"/>
  <c r="K14" i="2"/>
  <c r="K23" i="2" s="1"/>
  <c r="K26" i="2" s="1"/>
  <c r="K29" i="2" s="1"/>
  <c r="I14" i="2"/>
  <c r="G14" i="2"/>
  <c r="A103" i="1"/>
  <c r="I98" i="1"/>
  <c r="G98" i="1"/>
  <c r="I78" i="1"/>
  <c r="G78" i="1"/>
  <c r="I70" i="1"/>
  <c r="I80" i="1" s="1"/>
  <c r="I100" i="1" s="1"/>
  <c r="G70" i="1"/>
  <c r="A50" i="1"/>
  <c r="I32" i="1"/>
  <c r="G32" i="1"/>
  <c r="I21" i="1"/>
  <c r="G21" i="1"/>
  <c r="G80" i="1" l="1"/>
  <c r="G100" i="1" s="1"/>
  <c r="I34" i="1"/>
  <c r="G34" i="1"/>
  <c r="I35" i="2"/>
  <c r="I11" i="3"/>
  <c r="I14" i="3" s="1"/>
  <c r="K35" i="2"/>
  <c r="K11" i="3"/>
  <c r="K14" i="3" s="1"/>
  <c r="M20" i="4"/>
  <c r="G35" i="2"/>
  <c r="G11" i="3"/>
  <c r="G14" i="3" s="1"/>
  <c r="M22" i="4" l="1"/>
  <c r="O20" i="4"/>
  <c r="O22" i="4" s="1"/>
</calcChain>
</file>

<file path=xl/sharedStrings.xml><?xml version="1.0" encoding="utf-8"?>
<sst xmlns="http://schemas.openxmlformats.org/spreadsheetml/2006/main" count="193" uniqueCount="126">
  <si>
    <t>Goodyear (Thailand) Public Company Limited</t>
  </si>
  <si>
    <t>Statement of Financial Position</t>
  </si>
  <si>
    <t>As at 30 September 2023</t>
  </si>
  <si>
    <t>(Unaudited)</t>
  </si>
  <si>
    <t>(Audited)</t>
  </si>
  <si>
    <t>30 September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</si>
  <si>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</si>
  <si>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</si>
  <si>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</si>
  <si>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</si>
  <si>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</si>
  <si>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</si>
  <si>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</si>
  <si>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</si>
  <si>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</si>
  <si>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</si>
  <si>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</si>
  <si>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</si>
  <si>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</si>
  <si>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</si>
  <si>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</si>
  <si>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</si>
  <si>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</si>
  <si>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</si>
  <si>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</si>
  <si>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</si>
  <si>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</si>
  <si>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</si>
  <si>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</si>
  <si>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on pages 8 to 18 are an integral part of this interim financial information.</t>
  </si>
  <si>
    <r>
      <t>Statement of Financial Position</t>
    </r>
    <r>
      <rPr>
        <sz val="10"/>
        <rFont val="Arial"/>
        <family val="2"/>
      </rPr>
      <t xml:space="preserve"> (Continued)</t>
    </r>
  </si>
  <si>
    <t>Liabilities and equity</t>
  </si>
  <si>
    <t>Current liabilities</t>
  </si>
  <si>
    <t>Short-term loans from financial institutions, net</t>
  </si>
  <si>
    <t>Trade and other payables</t>
  </si>
  <si>
    <t>Current portion of lease liabilities, net</t>
  </si>
  <si>
    <t xml:space="preserve">Current portion of long-term loan from </t>
  </si>
  <si>
    <t>a financial institution, net</t>
  </si>
  <si>
    <t>Current income tax payable</t>
  </si>
  <si>
    <t>Other current liabilities</t>
  </si>
  <si>
    <t>Total current liabilities</t>
  </si>
  <si>
    <t>Non-current liabilities</t>
  </si>
  <si>
    <t>Lease liabilities, net</t>
  </si>
  <si>
    <t>Long-term loan from a financial institution,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</si>
  <si>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</si>
  <si>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</si>
  <si>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</si>
  <si>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</si>
  <si>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</si>
  <si>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</si>
  <si>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</si>
  <si>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</si>
  <si>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</si>
  <si>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</si>
  <si>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fully paid-up of Baht 10 each</t>
  </si>
  <si>
    <t>Premium on share capital</t>
  </si>
  <si>
    <t>Retained earnings</t>
  </si>
  <si>
    <t>Appropriated - Legal reserve</t>
  </si>
  <si>
    <t>Unappropriated</t>
  </si>
  <si>
    <t>Total equity</t>
  </si>
  <si>
    <t>Total liabilities and equity</t>
  </si>
  <si>
    <r>
      <t xml:space="preserve">Statement of Income </t>
    </r>
    <r>
      <rPr>
        <sz val="10"/>
        <rFont val="Arial"/>
        <family val="2"/>
      </rPr>
      <t>(Unaudited)</t>
    </r>
  </si>
  <si>
    <t>For the three-month and nine-month periods ended 30 September 2023</t>
  </si>
  <si>
    <t>For the three-month period ended</t>
  </si>
  <si>
    <t>For the nine-month period ended</t>
  </si>
  <si>
    <t>Sales and related services</t>
  </si>
  <si>
    <t>Cost of sales and related services</t>
  </si>
  <si>
    <t>Gross profit</t>
  </si>
  <si>
    <t>Selling expenses</t>
  </si>
  <si>
    <t>Administrative expenses</t>
  </si>
  <si>
    <t>Other income, net</t>
  </si>
  <si>
    <t xml:space="preserve">Reversal of (loss on) Impairment </t>
  </si>
  <si>
    <t>losses on financial assets</t>
  </si>
  <si>
    <t>Loss on exchange rate, net</t>
  </si>
  <si>
    <t>Profit (loss) before finance costs</t>
  </si>
  <si>
    <t>and income tax</t>
  </si>
  <si>
    <t xml:space="preserve">Finance costs </t>
  </si>
  <si>
    <t>Profit (loss) before income tax</t>
  </si>
  <si>
    <t>Income tax</t>
  </si>
  <si>
    <t>Net profit (loss) for the period</t>
  </si>
  <si>
    <t xml:space="preserve">Basic earnings (loss) </t>
  </si>
  <si>
    <t>per share (Baht)</t>
  </si>
  <si>
    <t>Basic earnings (loss) per share (Baht)</t>
  </si>
  <si>
    <r>
      <t xml:space="preserve">Statement of Comprehensive Income </t>
    </r>
    <r>
      <rPr>
        <sz val="10"/>
        <rFont val="Arial"/>
        <family val="2"/>
      </rPr>
      <t>(Unaudited)</t>
    </r>
  </si>
  <si>
    <t>Total comprehensive income (expenses)</t>
  </si>
  <si>
    <t>for the period</t>
  </si>
  <si>
    <r>
      <t xml:space="preserve">Statement of Changes in Equity </t>
    </r>
    <r>
      <rPr>
        <sz val="10"/>
        <rFont val="Arial"/>
        <family val="2"/>
      </rPr>
      <t>(Unaudited)</t>
    </r>
  </si>
  <si>
    <t>Issued and</t>
  </si>
  <si>
    <t>Premium</t>
  </si>
  <si>
    <t>paid-up</t>
  </si>
  <si>
    <t>on share</t>
  </si>
  <si>
    <t>Appropriated</t>
  </si>
  <si>
    <t>Total</t>
  </si>
  <si>
    <t>share capital</t>
  </si>
  <si>
    <t>capital</t>
  </si>
  <si>
    <t>- Legal reserve</t>
  </si>
  <si>
    <t xml:space="preserve"> equity</t>
  </si>
  <si>
    <t>Beginning balance as at 1 January 2022</t>
  </si>
  <si>
    <t>Changes in equity for the period</t>
  </si>
  <si>
    <t>Total comprehensive expenses for the period</t>
  </si>
  <si>
    <t>-</t>
  </si>
  <si>
    <t>Ending balance as at 30 September 2022</t>
  </si>
  <si>
    <t>Beginning balance as at 1 January 2023</t>
  </si>
  <si>
    <t>Total comprehensive income for the period</t>
  </si>
  <si>
    <t>Ending balance as at 30 September 2023</t>
  </si>
  <si>
    <r>
      <t xml:space="preserve">Statement of Cash Flows </t>
    </r>
    <r>
      <rPr>
        <sz val="10"/>
        <rFont val="Arial"/>
        <family val="2"/>
      </rPr>
      <t>(Unaudited)</t>
    </r>
  </si>
  <si>
    <t>For the nine-month period ended 30 September 2023</t>
  </si>
  <si>
    <t xml:space="preserve">Cash flows generated from operating activities </t>
  </si>
  <si>
    <t>Cash flows from investing activities</t>
  </si>
  <si>
    <t>Purchases of property, plant and equipment</t>
  </si>
  <si>
    <t>Purchases of intangible assets</t>
  </si>
  <si>
    <t>Proceeds from disposals of machine and equipment</t>
  </si>
  <si>
    <t>Net cash used in investing activities</t>
  </si>
  <si>
    <t>Cash flows from financing activity</t>
  </si>
  <si>
    <t xml:space="preserve">Interest paid </t>
  </si>
  <si>
    <t>Cash payments for lease liabilities</t>
  </si>
  <si>
    <t>Cash receipts from short-term loans from financial institutions</t>
  </si>
  <si>
    <t>Repayments for short-term loans from financial institutions</t>
  </si>
  <si>
    <t>Repayments for long-term loan from a financial institution</t>
  </si>
  <si>
    <t>Net cash generated from (used in) financing activities</t>
  </si>
  <si>
    <t>Net increase (decrease) in cash and cash equivalents</t>
  </si>
  <si>
    <t>Cash and cash equivalents at the beginning of the period</t>
  </si>
  <si>
    <t>Exchange gain on cash and cash equivalents</t>
  </si>
  <si>
    <t>Cash and cash equivalents at the end of the period</t>
  </si>
  <si>
    <t>Non-cash transactions</t>
  </si>
  <si>
    <t>Payables from purchases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</si>
</sst>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;\(#,##0.00\);\-"/>
  </numFmts>
  <fonts count="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Alignment="1">
      <alignment horizontal="right" vertical="center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167" fontId="3" fillId="0" borderId="0" xfId="1" quotePrefix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3" fillId="2" borderId="1" xfId="2" applyNumberFormat="1" applyFont="1" applyFill="1" applyBorder="1" applyAlignment="1">
      <alignment vertical="center"/>
    </xf>
    <xf numFmtId="164" fontId="2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5" fillId="0" borderId="0" xfId="4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5" fontId="5" fillId="0" borderId="0" xfId="3" quotePrefix="1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4" fontId="5" fillId="0" borderId="1" xfId="3" applyNumberFormat="1" applyFont="1" applyBorder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4" fontId="4" fillId="2" borderId="1" xfId="3" applyNumberFormat="1" applyFont="1" applyFill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8" fontId="4" fillId="0" borderId="2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0" fontId="5" fillId="0" borderId="0" xfId="5" quotePrefix="1" applyNumberFormat="1" applyFont="1" applyFill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left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vertical="center"/>
    </xf>
    <xf numFmtId="164" fontId="2" fillId="0" borderId="0" xfId="6" applyNumberFormat="1" applyFont="1" applyAlignment="1">
      <alignment horizontal="left" vertical="center"/>
    </xf>
    <xf numFmtId="164" fontId="2" fillId="0" borderId="0" xfId="6" quotePrefix="1" applyNumberFormat="1" applyFont="1" applyAlignment="1">
      <alignment horizontal="left" vertical="center"/>
    </xf>
    <xf numFmtId="164" fontId="2" fillId="0" borderId="0" xfId="6" applyNumberFormat="1" applyFont="1" applyAlignment="1">
      <alignment horizontal="center" vertical="center"/>
    </xf>
    <xf numFmtId="164" fontId="2" fillId="0" borderId="0" xfId="6" applyNumberFormat="1" applyFont="1" applyAlignment="1">
      <alignment vertical="center"/>
    </xf>
    <xf numFmtId="164" fontId="2" fillId="0" borderId="0" xfId="6" quotePrefix="1" applyNumberFormat="1" applyFont="1" applyAlignment="1">
      <alignment vertical="center"/>
    </xf>
    <xf numFmtId="164" fontId="2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2" fillId="0" borderId="0" xfId="6" quotePrefix="1" applyNumberFormat="1" applyFont="1" applyAlignment="1">
      <alignment horizontal="right" vertical="center"/>
    </xf>
    <xf numFmtId="164" fontId="2" fillId="0" borderId="1" xfId="6" applyNumberFormat="1" applyFont="1" applyBorder="1" applyAlignment="1">
      <alignment horizontal="right" vertical="center"/>
    </xf>
    <xf numFmtId="164" fontId="3" fillId="0" borderId="0" xfId="6" applyNumberFormat="1" applyFont="1"/>
    <xf numFmtId="164" fontId="3" fillId="0" borderId="0" xfId="6" applyNumberFormat="1" applyFont="1" applyAlignment="1">
      <alignment horizontal="center" vertical="center"/>
    </xf>
    <xf numFmtId="164" fontId="2" fillId="0" borderId="0" xfId="7" applyNumberFormat="1" applyFont="1" applyAlignment="1">
      <alignment horizontal="left" vertical="center"/>
    </xf>
    <xf numFmtId="164" fontId="2" fillId="0" borderId="0" xfId="7" quotePrefix="1" applyNumberFormat="1" applyFont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2" fillId="0" borderId="0" xfId="7" applyNumberFormat="1" applyFont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right" vertical="center"/>
    </xf>
    <xf numFmtId="167" fontId="3" fillId="2" borderId="1" xfId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2" fillId="0" borderId="1" xfId="9" applyNumberFormat="1" applyFont="1" applyBorder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7" fontId="3" fillId="0" borderId="0" xfId="1" applyFont="1" applyFill="1" applyBorder="1" applyAlignment="1">
      <alignment vertical="center"/>
    </xf>
    <xf numFmtId="167" fontId="3" fillId="0" borderId="0" xfId="1" applyFont="1" applyFill="1" applyAlignment="1">
      <alignment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2" borderId="2" xfId="3" applyNumberFormat="1" applyFont="1" applyFill="1" applyBorder="1" applyAlignment="1">
      <alignment vertical="center"/>
    </xf>
    <xf numFmtId="165" fontId="3" fillId="0" borderId="2" xfId="3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justify" vertical="center"/>
    </xf>
    <xf numFmtId="165" fontId="5" fillId="0" borderId="1" xfId="4" applyNumberFormat="1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</cellXfs>
  <cellStyles count="10">
    <cellStyle name="Comma" xfId="1" builtinId="3"/>
    <cellStyle name="Comma 2 2" xfId="8" xr:uid="{1C466500-F4C1-4F96-B9AC-BA08D8C785F6}"/>
    <cellStyle name="Normal" xfId="0" builtinId="0"/>
    <cellStyle name="Normal 132" xfId="3" xr:uid="{1957BD91-7752-4913-8CE5-45D5F5DBD979}"/>
    <cellStyle name="Normal 2 2" xfId="2" xr:uid="{4C23E7AA-4B46-41B4-9D06-52B7A2899013}"/>
    <cellStyle name="Normal 2 2 2 2" xfId="9" xr:uid="{070A10A9-FE68-4BDF-8B1E-848D941717CF}"/>
    <cellStyle name="Normal 3" xfId="4" xr:uid="{C546083D-B083-43FD-A2E2-7D7E59ACA614}"/>
    <cellStyle name="Normal_MFG-FS-Q1-Eng02" xfId="6" xr:uid="{0D99D9AC-5031-4C48-8E14-4293FD731945}"/>
    <cellStyle name="Normal_MFG-FS-Q1-Eng02_Goodyear_June09_E" xfId="7" xr:uid="{C7104C93-2C98-4ED4-9DB1-77B6831DB68D}"/>
    <cellStyle name="Percent 2" xfId="5" xr:uid="{B7783626-D885-4BFE-BDE5-9D607ED44E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0DAD6-7389-4172-9A7B-520EFD3316FB}">
  <dimension ref="A1:I103"/>
  <sheetViews>
    <sheetView zoomScaleNormal="100" zoomScaleSheetLayoutView="100" workbookViewId="0">
      <selection activeCell="M17" sqref="M17"/>
    </sheetView>
  </sheetViews>
  <sheetFormatPr defaultColWidth="9.140625" defaultRowHeight="16.5" customHeight="1" x14ac:dyDescent="0.25"/>
  <cols>
    <col min="1" max="3" width="1.7109375" style="3" customWidth="1"/>
    <col min="4" max="4" width="36" style="3" customWidth="1"/>
    <col min="5" max="5" width="5.85546875" style="2" customWidth="1"/>
    <col min="6" max="6" width="1.42578125" style="3" customWidth="1"/>
    <col min="7" max="7" width="15.7109375" style="4" customWidth="1"/>
    <col min="8" max="8" width="1.42578125" style="5" customWidth="1"/>
    <col min="9" max="9" width="15.7109375" style="4" customWidth="1"/>
    <col min="10" max="16384" width="9.140625" style="3"/>
  </cols>
  <sheetData>
    <row r="1" spans="1:9" ht="16.5" customHeight="1" x14ac:dyDescent="0.25">
      <c r="A1" s="1" t="s">
        <v>0</v>
      </c>
      <c r="B1" s="1"/>
      <c r="C1" s="1"/>
      <c r="D1" s="1"/>
    </row>
    <row r="2" spans="1:9" ht="16.5" customHeight="1" x14ac:dyDescent="0.25">
      <c r="A2" s="1" t="s">
        <v>1</v>
      </c>
      <c r="B2" s="1"/>
      <c r="C2" s="1"/>
      <c r="D2" s="1"/>
    </row>
    <row r="3" spans="1:9" ht="16.5" customHeight="1" x14ac:dyDescent="0.25">
      <c r="A3" s="6" t="s">
        <v>2</v>
      </c>
      <c r="B3" s="6"/>
      <c r="C3" s="6"/>
      <c r="D3" s="6"/>
      <c r="E3" s="7"/>
      <c r="F3" s="8"/>
      <c r="G3" s="9"/>
      <c r="H3" s="10"/>
      <c r="I3" s="9"/>
    </row>
    <row r="4" spans="1:9" ht="16.5" customHeight="1" x14ac:dyDescent="0.25">
      <c r="A4" s="1"/>
      <c r="B4" s="1"/>
      <c r="C4" s="1"/>
      <c r="D4" s="1"/>
    </row>
    <row r="5" spans="1:9" ht="16.5" customHeight="1" x14ac:dyDescent="0.25">
      <c r="A5" s="1"/>
      <c r="B5" s="1"/>
      <c r="C5" s="1"/>
      <c r="D5" s="1"/>
    </row>
    <row r="6" spans="1:9" ht="16.5" customHeight="1" x14ac:dyDescent="0.25">
      <c r="G6" s="11" t="s">
        <v>3</v>
      </c>
      <c r="H6" s="11"/>
      <c r="I6" s="11" t="s">
        <v>4</v>
      </c>
    </row>
    <row r="7" spans="1:9" ht="16.5" customHeight="1" x14ac:dyDescent="0.25">
      <c r="G7" s="12" t="s">
        <v>5</v>
      </c>
      <c r="H7" s="13"/>
      <c r="I7" s="13" t="s">
        <v>6</v>
      </c>
    </row>
    <row r="8" spans="1:9" ht="16.5" customHeight="1" x14ac:dyDescent="0.25">
      <c r="G8" s="13" t="s">
        <v>7</v>
      </c>
      <c r="H8" s="14"/>
      <c r="I8" s="13" t="s">
        <v>8</v>
      </c>
    </row>
    <row r="9" spans="1:9" ht="16.5" customHeight="1" x14ac:dyDescent="0.25">
      <c r="E9" s="15" t="s">
        <v>9</v>
      </c>
      <c r="G9" s="16" t="s">
        <v>10</v>
      </c>
      <c r="H9" s="17"/>
      <c r="I9" s="16" t="s">
        <v>10</v>
      </c>
    </row>
    <row r="10" spans="1:9" ht="16.5" customHeight="1" x14ac:dyDescent="0.25">
      <c r="E10" s="18"/>
      <c r="G10" s="19"/>
      <c r="H10" s="17"/>
      <c r="I10" s="20"/>
    </row>
    <row r="11" spans="1:9" ht="16.5" customHeight="1" x14ac:dyDescent="0.25">
      <c r="A11" s="1" t="s">
        <v>11</v>
      </c>
      <c r="B11" s="1"/>
      <c r="C11" s="1"/>
      <c r="D11" s="1"/>
      <c r="G11" s="21"/>
    </row>
    <row r="12" spans="1:9" ht="16.5" customHeight="1" x14ac:dyDescent="0.25">
      <c r="G12" s="21"/>
    </row>
    <row r="13" spans="1:9" ht="16.5" customHeight="1" x14ac:dyDescent="0.25">
      <c r="A13" s="1" t="s">
        <v>12</v>
      </c>
      <c r="B13" s="1"/>
      <c r="C13" s="1"/>
      <c r="D13" s="1"/>
      <c r="G13" s="21"/>
    </row>
    <row r="14" spans="1:9" ht="16.5" customHeight="1" x14ac:dyDescent="0.25">
      <c r="A14" s="1"/>
      <c r="B14" s="1"/>
      <c r="C14" s="1"/>
      <c r="D14" s="1"/>
      <c r="G14" s="21"/>
    </row>
    <row r="15" spans="1:9" ht="16.5" customHeight="1" x14ac:dyDescent="0.25">
      <c r="A15" s="3" t="s">
        <v>13</v>
      </c>
      <c r="G15" s="22">
        <v>422595</v>
      </c>
      <c r="H15" s="3"/>
      <c r="I15" s="23">
        <v>607336</v>
      </c>
    </row>
    <row r="16" spans="1:9" ht="16.5" customHeight="1" x14ac:dyDescent="0.25">
      <c r="A16" s="3" t="s">
        <v>14</v>
      </c>
      <c r="E16" s="2">
        <v>6</v>
      </c>
      <c r="G16" s="22">
        <v>705856</v>
      </c>
      <c r="H16" s="3"/>
      <c r="I16" s="23">
        <v>609131</v>
      </c>
    </row>
    <row r="17" spans="1:9" ht="16.5" customHeight="1" x14ac:dyDescent="0.25">
      <c r="A17" s="3" t="s">
        <v>15</v>
      </c>
      <c r="E17" s="2">
        <v>7</v>
      </c>
      <c r="G17" s="22">
        <v>1187954</v>
      </c>
      <c r="I17" s="23">
        <v>1383238</v>
      </c>
    </row>
    <row r="18" spans="1:9" ht="16.5" customHeight="1" x14ac:dyDescent="0.25">
      <c r="A18" s="3" t="s">
        <v>16</v>
      </c>
      <c r="G18" s="22">
        <v>62306</v>
      </c>
      <c r="I18" s="23">
        <v>68706</v>
      </c>
    </row>
    <row r="19" spans="1:9" ht="16.5" customHeight="1" x14ac:dyDescent="0.25">
      <c r="A19" s="3" t="s">
        <v>17</v>
      </c>
      <c r="G19" s="24">
        <v>37568</v>
      </c>
      <c r="I19" s="25">
        <v>9104</v>
      </c>
    </row>
    <row r="20" spans="1:9" ht="16.5" customHeight="1" x14ac:dyDescent="0.25">
      <c r="G20" s="21"/>
    </row>
    <row r="21" spans="1:9" ht="16.5" customHeight="1" x14ac:dyDescent="0.25">
      <c r="A21" s="26" t="s">
        <v>18</v>
      </c>
      <c r="G21" s="27">
        <f>SUM(G15:G20)</f>
        <v>2416279</v>
      </c>
      <c r="I21" s="9">
        <f>SUM(I15:I20)</f>
        <v>2677515</v>
      </c>
    </row>
    <row r="22" spans="1:9" ht="16.5" customHeight="1" x14ac:dyDescent="0.25">
      <c r="G22" s="21"/>
    </row>
    <row r="23" spans="1:9" ht="16.5" customHeight="1" x14ac:dyDescent="0.25">
      <c r="A23" s="1" t="s">
        <v>19</v>
      </c>
      <c r="B23" s="1"/>
      <c r="C23" s="1"/>
      <c r="D23" s="1"/>
      <c r="G23" s="21"/>
    </row>
    <row r="24" spans="1:9" ht="16.5" customHeight="1" x14ac:dyDescent="0.25">
      <c r="B24" s="1"/>
      <c r="C24" s="1"/>
      <c r="D24" s="1"/>
      <c r="G24" s="21"/>
    </row>
    <row r="25" spans="1:9" ht="16.5" customHeight="1" x14ac:dyDescent="0.25">
      <c r="A25" s="3" t="s">
        <v>20</v>
      </c>
      <c r="E25" s="2">
        <v>8</v>
      </c>
      <c r="G25" s="21">
        <v>5757817</v>
      </c>
      <c r="I25" s="23">
        <v>5473235</v>
      </c>
    </row>
    <row r="26" spans="1:9" ht="16.5" customHeight="1" x14ac:dyDescent="0.25">
      <c r="A26" s="3" t="s">
        <v>21</v>
      </c>
      <c r="E26" s="2">
        <v>9</v>
      </c>
      <c r="G26" s="21">
        <v>57925</v>
      </c>
      <c r="I26" s="23">
        <v>80197</v>
      </c>
    </row>
    <row r="27" spans="1:9" ht="16.5" customHeight="1" x14ac:dyDescent="0.25">
      <c r="A27" s="3" t="s">
        <v>22</v>
      </c>
      <c r="G27" s="28">
        <v>1284</v>
      </c>
      <c r="I27" s="4">
        <v>1537</v>
      </c>
    </row>
    <row r="28" spans="1:9" ht="16.5" customHeight="1" x14ac:dyDescent="0.25">
      <c r="A28" s="3" t="s">
        <v>23</v>
      </c>
      <c r="G28" s="22">
        <v>83881</v>
      </c>
      <c r="I28" s="4">
        <v>76123</v>
      </c>
    </row>
    <row r="29" spans="1:9" ht="16.5" customHeight="1" x14ac:dyDescent="0.25">
      <c r="A29" s="3" t="s">
        <v>24</v>
      </c>
      <c r="G29" s="22">
        <v>39345</v>
      </c>
      <c r="I29" s="4">
        <v>38981</v>
      </c>
    </row>
    <row r="30" spans="1:9" ht="16.5" customHeight="1" x14ac:dyDescent="0.25">
      <c r="A30" s="3" t="s">
        <v>25</v>
      </c>
      <c r="G30" s="24">
        <v>11241</v>
      </c>
      <c r="I30" s="25">
        <v>11234</v>
      </c>
    </row>
    <row r="31" spans="1:9" ht="16.5" customHeight="1" x14ac:dyDescent="0.25">
      <c r="G31" s="21"/>
    </row>
    <row r="32" spans="1:9" ht="16.5" customHeight="1" x14ac:dyDescent="0.25">
      <c r="A32" s="1" t="s">
        <v>26</v>
      </c>
      <c r="G32" s="24">
        <f>SUM(G25:G31)</f>
        <v>5951493</v>
      </c>
      <c r="I32" s="9">
        <f>SUM(I25:I30)</f>
        <v>5681307</v>
      </c>
    </row>
    <row r="33" spans="1:9" ht="16.5" customHeight="1" x14ac:dyDescent="0.25">
      <c r="G33" s="21"/>
    </row>
    <row r="34" spans="1:9" ht="16.5" customHeight="1" thickBot="1" x14ac:dyDescent="0.3">
      <c r="A34" s="1" t="s">
        <v>27</v>
      </c>
      <c r="B34" s="1"/>
      <c r="C34" s="1"/>
      <c r="D34" s="1"/>
      <c r="G34" s="29">
        <f>SUM(G32,G21)</f>
        <v>8367772</v>
      </c>
      <c r="I34" s="30">
        <f>SUM(I21+I32)</f>
        <v>8358822</v>
      </c>
    </row>
    <row r="35" spans="1:9" ht="16.5" customHeight="1" thickTop="1" x14ac:dyDescent="0.25"/>
    <row r="37" spans="1:9" ht="16.5" customHeight="1" x14ac:dyDescent="0.25">
      <c r="G37" s="31"/>
      <c r="I37" s="31"/>
    </row>
    <row r="38" spans="1:9" ht="16.5" customHeight="1" x14ac:dyDescent="0.25">
      <c r="G38" s="31"/>
      <c r="I38" s="31"/>
    </row>
    <row r="43" spans="1:9" ht="16.5" customHeight="1" x14ac:dyDescent="0.25">
      <c r="A43" s="3" t="s">
        <v>28</v>
      </c>
    </row>
    <row r="44" spans="1:9" ht="18.75" customHeight="1" x14ac:dyDescent="0.25"/>
    <row r="45" spans="1:9" ht="24.75" customHeight="1" x14ac:dyDescent="0.25"/>
    <row r="46" spans="1:9" ht="18.75" customHeight="1" x14ac:dyDescent="0.25"/>
    <row r="47" spans="1:9" ht="21.95" customHeight="1" x14ac:dyDescent="0.25">
      <c r="A47" s="131" t="s">
        <v>29</v>
      </c>
      <c r="B47" s="131"/>
      <c r="C47" s="131"/>
      <c r="D47" s="131"/>
      <c r="E47" s="131"/>
      <c r="F47" s="131"/>
      <c r="G47" s="131"/>
      <c r="H47" s="131"/>
      <c r="I47" s="131"/>
    </row>
    <row r="48" spans="1:9" ht="16.5" customHeight="1" x14ac:dyDescent="0.25">
      <c r="A48" s="1" t="s">
        <v>0</v>
      </c>
      <c r="B48" s="1"/>
      <c r="C48" s="1"/>
      <c r="D48" s="1"/>
    </row>
    <row r="49" spans="1:9" ht="16.5" customHeight="1" x14ac:dyDescent="0.25">
      <c r="A49" s="1" t="s">
        <v>30</v>
      </c>
      <c r="B49" s="1"/>
      <c r="C49" s="1"/>
      <c r="D49" s="1"/>
    </row>
    <row r="50" spans="1:9" ht="16.5" customHeight="1" x14ac:dyDescent="0.25">
      <c r="A50" s="6" t="str">
        <f>A3</f>
        <v>As at 30 September 2023</v>
      </c>
      <c r="B50" s="6"/>
      <c r="C50" s="6"/>
      <c r="D50" s="6"/>
      <c r="E50" s="7"/>
      <c r="F50" s="8"/>
      <c r="G50" s="9"/>
      <c r="H50" s="10"/>
      <c r="I50" s="9"/>
    </row>
    <row r="51" spans="1:9" ht="15" customHeight="1" x14ac:dyDescent="0.25">
      <c r="A51" s="1"/>
      <c r="B51" s="1"/>
      <c r="C51" s="1"/>
      <c r="D51" s="1"/>
    </row>
    <row r="52" spans="1:9" ht="15" customHeight="1" x14ac:dyDescent="0.25">
      <c r="A52" s="1"/>
      <c r="B52" s="1"/>
      <c r="C52" s="1"/>
      <c r="D52" s="1"/>
    </row>
    <row r="53" spans="1:9" ht="15" customHeight="1" x14ac:dyDescent="0.25">
      <c r="G53" s="32" t="s">
        <v>3</v>
      </c>
      <c r="H53" s="32"/>
      <c r="I53" s="32" t="s">
        <v>4</v>
      </c>
    </row>
    <row r="54" spans="1:9" ht="15" customHeight="1" x14ac:dyDescent="0.25">
      <c r="A54" s="1"/>
      <c r="B54" s="1"/>
      <c r="C54" s="1"/>
      <c r="D54" s="1"/>
      <c r="G54" s="12" t="s">
        <v>5</v>
      </c>
      <c r="H54" s="13"/>
      <c r="I54" s="13" t="s">
        <v>6</v>
      </c>
    </row>
    <row r="55" spans="1:9" ht="15" customHeight="1" x14ac:dyDescent="0.25">
      <c r="G55" s="13" t="s">
        <v>7</v>
      </c>
      <c r="H55" s="14"/>
      <c r="I55" s="13" t="s">
        <v>8</v>
      </c>
    </row>
    <row r="56" spans="1:9" ht="15" customHeight="1" x14ac:dyDescent="0.25">
      <c r="E56" s="15" t="s">
        <v>9</v>
      </c>
      <c r="G56" s="33" t="s">
        <v>10</v>
      </c>
      <c r="H56" s="17"/>
      <c r="I56" s="33" t="s">
        <v>10</v>
      </c>
    </row>
    <row r="57" spans="1:9" ht="12" customHeight="1" x14ac:dyDescent="0.25">
      <c r="E57" s="18"/>
      <c r="G57" s="19"/>
      <c r="H57" s="17"/>
      <c r="I57" s="20"/>
    </row>
    <row r="58" spans="1:9" ht="15" customHeight="1" x14ac:dyDescent="0.25">
      <c r="A58" s="1" t="s">
        <v>31</v>
      </c>
      <c r="B58" s="1"/>
      <c r="C58" s="1"/>
      <c r="D58" s="1"/>
      <c r="G58" s="21"/>
    </row>
    <row r="59" spans="1:9" ht="12" customHeight="1" x14ac:dyDescent="0.25">
      <c r="A59" s="1"/>
      <c r="B59" s="1"/>
      <c r="C59" s="1"/>
      <c r="D59" s="1"/>
      <c r="G59" s="21"/>
    </row>
    <row r="60" spans="1:9" ht="15" customHeight="1" x14ac:dyDescent="0.25">
      <c r="A60" s="1" t="s">
        <v>32</v>
      </c>
      <c r="B60" s="1"/>
      <c r="C60" s="1"/>
      <c r="D60" s="1"/>
      <c r="G60" s="21"/>
    </row>
    <row r="61" spans="1:9" ht="12" customHeight="1" x14ac:dyDescent="0.25">
      <c r="A61" s="1"/>
      <c r="B61" s="1"/>
      <c r="C61" s="1"/>
      <c r="D61" s="1"/>
      <c r="G61" s="21"/>
    </row>
    <row r="62" spans="1:9" ht="15" customHeight="1" x14ac:dyDescent="0.25">
      <c r="A62" s="3" t="s">
        <v>33</v>
      </c>
      <c r="E62" s="2">
        <v>10</v>
      </c>
      <c r="G62" s="22">
        <v>1030000</v>
      </c>
      <c r="H62" s="3"/>
      <c r="I62" s="23">
        <v>1087000</v>
      </c>
    </row>
    <row r="63" spans="1:9" ht="15" customHeight="1" x14ac:dyDescent="0.25">
      <c r="A63" s="3" t="s">
        <v>34</v>
      </c>
      <c r="E63" s="2">
        <v>11</v>
      </c>
      <c r="G63" s="22">
        <v>2138854</v>
      </c>
      <c r="H63" s="3"/>
      <c r="I63" s="23">
        <v>1989511</v>
      </c>
    </row>
    <row r="64" spans="1:9" ht="15" customHeight="1" x14ac:dyDescent="0.25">
      <c r="A64" s="3" t="s">
        <v>35</v>
      </c>
      <c r="B64" s="1"/>
      <c r="C64" s="1"/>
      <c r="D64" s="1"/>
      <c r="E64" s="2">
        <v>12</v>
      </c>
      <c r="G64" s="21">
        <v>33826</v>
      </c>
      <c r="H64" s="3"/>
      <c r="I64" s="23">
        <v>33449</v>
      </c>
    </row>
    <row r="65" spans="1:9" ht="15" customHeight="1" x14ac:dyDescent="0.25">
      <c r="A65" s="3" t="s">
        <v>36</v>
      </c>
      <c r="B65" s="1"/>
      <c r="C65" s="1"/>
      <c r="D65" s="1"/>
      <c r="G65" s="21"/>
      <c r="H65" s="3"/>
      <c r="I65" s="23"/>
    </row>
    <row r="66" spans="1:9" ht="15" customHeight="1" x14ac:dyDescent="0.25">
      <c r="B66" s="3" t="s">
        <v>37</v>
      </c>
      <c r="C66" s="1"/>
      <c r="D66" s="1"/>
      <c r="E66" s="2">
        <v>13</v>
      </c>
      <c r="G66" s="21">
        <v>279014</v>
      </c>
      <c r="H66" s="3"/>
      <c r="I66" s="23">
        <v>271230</v>
      </c>
    </row>
    <row r="67" spans="1:9" ht="15" customHeight="1" x14ac:dyDescent="0.25">
      <c r="A67" s="3" t="s">
        <v>38</v>
      </c>
      <c r="G67" s="22">
        <v>8275</v>
      </c>
      <c r="H67" s="3"/>
      <c r="I67" s="23">
        <v>8168</v>
      </c>
    </row>
    <row r="68" spans="1:9" ht="15" customHeight="1" x14ac:dyDescent="0.25">
      <c r="A68" s="3" t="s">
        <v>39</v>
      </c>
      <c r="G68" s="24">
        <v>15680</v>
      </c>
      <c r="H68" s="3"/>
      <c r="I68" s="25">
        <v>10590</v>
      </c>
    </row>
    <row r="69" spans="1:9" ht="12" customHeight="1" x14ac:dyDescent="0.25">
      <c r="E69" s="18"/>
      <c r="G69" s="28"/>
      <c r="H69" s="17"/>
      <c r="I69" s="23"/>
    </row>
    <row r="70" spans="1:9" ht="15" customHeight="1" x14ac:dyDescent="0.25">
      <c r="A70" s="1" t="s">
        <v>40</v>
      </c>
      <c r="G70" s="27">
        <f>SUM(G62:G69)</f>
        <v>3505649</v>
      </c>
      <c r="H70" s="3"/>
      <c r="I70" s="9">
        <f>SUM(I62:I69)</f>
        <v>3399948</v>
      </c>
    </row>
    <row r="71" spans="1:9" ht="12" customHeight="1" x14ac:dyDescent="0.25">
      <c r="G71" s="21"/>
    </row>
    <row r="72" spans="1:9" ht="15" customHeight="1" x14ac:dyDescent="0.25">
      <c r="A72" s="1" t="s">
        <v>41</v>
      </c>
      <c r="B72" s="1"/>
      <c r="C72" s="1"/>
      <c r="D72" s="1"/>
      <c r="G72" s="21"/>
    </row>
    <row r="73" spans="1:9" ht="12" customHeight="1" x14ac:dyDescent="0.25">
      <c r="E73" s="18"/>
      <c r="G73" s="34"/>
      <c r="H73" s="17"/>
      <c r="I73" s="35"/>
    </row>
    <row r="74" spans="1:9" ht="15" customHeight="1" x14ac:dyDescent="0.25">
      <c r="A74" s="3" t="s">
        <v>42</v>
      </c>
      <c r="B74" s="1"/>
      <c r="C74" s="1"/>
      <c r="D74" s="1"/>
      <c r="E74" s="2">
        <v>12</v>
      </c>
      <c r="G74" s="28">
        <v>32019</v>
      </c>
      <c r="I74" s="23">
        <v>54779</v>
      </c>
    </row>
    <row r="75" spans="1:9" ht="15" customHeight="1" x14ac:dyDescent="0.25">
      <c r="A75" s="3" t="s">
        <v>43</v>
      </c>
      <c r="E75" s="2">
        <v>13</v>
      </c>
      <c r="G75" s="28">
        <v>798227</v>
      </c>
      <c r="I75" s="23">
        <v>983421</v>
      </c>
    </row>
    <row r="76" spans="1:9" ht="15" customHeight="1" x14ac:dyDescent="0.25">
      <c r="A76" s="3" t="s">
        <v>44</v>
      </c>
      <c r="G76" s="24">
        <v>356623</v>
      </c>
      <c r="H76" s="3"/>
      <c r="I76" s="25">
        <v>350515</v>
      </c>
    </row>
    <row r="77" spans="1:9" ht="12" customHeight="1" x14ac:dyDescent="0.25">
      <c r="E77" s="18"/>
      <c r="G77" s="28"/>
      <c r="H77" s="17"/>
      <c r="I77" s="23"/>
    </row>
    <row r="78" spans="1:9" ht="15" customHeight="1" x14ac:dyDescent="0.25">
      <c r="A78" s="1" t="s">
        <v>45</v>
      </c>
      <c r="G78" s="36">
        <f>SUM(G74:G77)</f>
        <v>1186869</v>
      </c>
      <c r="H78" s="3"/>
      <c r="I78" s="25">
        <f>SUM(I74:I77)</f>
        <v>1388715</v>
      </c>
    </row>
    <row r="79" spans="1:9" ht="12" customHeight="1" x14ac:dyDescent="0.25">
      <c r="E79" s="18"/>
      <c r="G79" s="28"/>
      <c r="H79" s="17"/>
      <c r="I79" s="23"/>
    </row>
    <row r="80" spans="1:9" ht="15" customHeight="1" x14ac:dyDescent="0.25">
      <c r="A80" s="1" t="s">
        <v>46</v>
      </c>
      <c r="B80" s="1"/>
      <c r="C80" s="1"/>
      <c r="D80" s="1"/>
      <c r="G80" s="36">
        <f>+G70+G78</f>
        <v>4692518</v>
      </c>
      <c r="H80" s="3"/>
      <c r="I80" s="25">
        <f>SUM(I70+I78)</f>
        <v>4788663</v>
      </c>
    </row>
    <row r="81" spans="1:9" ht="12" customHeight="1" x14ac:dyDescent="0.25">
      <c r="A81" s="1"/>
      <c r="B81" s="1"/>
      <c r="C81" s="1"/>
      <c r="D81" s="1"/>
      <c r="G81" s="21"/>
      <c r="H81" s="3"/>
    </row>
    <row r="82" spans="1:9" ht="12" customHeight="1" x14ac:dyDescent="0.25">
      <c r="A82" s="1"/>
      <c r="B82" s="1"/>
      <c r="C82" s="1"/>
      <c r="D82" s="1"/>
      <c r="G82" s="21"/>
      <c r="H82" s="3"/>
    </row>
    <row r="83" spans="1:9" ht="15" customHeight="1" x14ac:dyDescent="0.25">
      <c r="A83" s="1" t="s">
        <v>47</v>
      </c>
      <c r="B83" s="1"/>
      <c r="C83" s="1"/>
      <c r="D83" s="1"/>
      <c r="G83" s="21"/>
      <c r="H83" s="3"/>
    </row>
    <row r="84" spans="1:9" ht="12" customHeight="1" x14ac:dyDescent="0.25">
      <c r="E84" s="18"/>
      <c r="G84" s="34"/>
      <c r="H84" s="17"/>
      <c r="I84" s="35"/>
    </row>
    <row r="85" spans="1:9" ht="15" customHeight="1" x14ac:dyDescent="0.25">
      <c r="A85" s="3" t="s">
        <v>48</v>
      </c>
      <c r="G85" s="21"/>
      <c r="H85" s="3"/>
    </row>
    <row r="86" spans="1:9" ht="15" customHeight="1" x14ac:dyDescent="0.25">
      <c r="B86" s="3" t="s">
        <v>49</v>
      </c>
      <c r="G86" s="21"/>
      <c r="H86" s="3"/>
    </row>
    <row r="87" spans="1:9" ht="15" customHeight="1" x14ac:dyDescent="0.25">
      <c r="C87" s="3" t="s">
        <v>50</v>
      </c>
      <c r="G87" s="22"/>
      <c r="H87" s="3"/>
      <c r="I87" s="3"/>
    </row>
    <row r="88" spans="1:9" ht="15" customHeight="1" thickBot="1" x14ac:dyDescent="0.3">
      <c r="D88" s="3" t="s">
        <v>51</v>
      </c>
      <c r="G88" s="29">
        <v>74000</v>
      </c>
      <c r="H88" s="3"/>
      <c r="I88" s="30">
        <v>74000</v>
      </c>
    </row>
    <row r="89" spans="1:9" ht="12" customHeight="1" thickTop="1" x14ac:dyDescent="0.25">
      <c r="E89" s="18"/>
      <c r="G89" s="34"/>
      <c r="H89" s="17"/>
      <c r="I89" s="35"/>
    </row>
    <row r="90" spans="1:9" ht="15" customHeight="1" x14ac:dyDescent="0.25">
      <c r="B90" s="3" t="s">
        <v>52</v>
      </c>
      <c r="G90" s="21"/>
      <c r="H90" s="3"/>
    </row>
    <row r="91" spans="1:9" ht="15" customHeight="1" x14ac:dyDescent="0.25">
      <c r="C91" s="3" t="s">
        <v>53</v>
      </c>
      <c r="E91" s="3"/>
      <c r="G91" s="22"/>
      <c r="H91" s="3"/>
      <c r="I91" s="3"/>
    </row>
    <row r="92" spans="1:9" ht="15" customHeight="1" x14ac:dyDescent="0.25">
      <c r="D92" s="3" t="s">
        <v>54</v>
      </c>
      <c r="G92" s="22">
        <v>74000</v>
      </c>
      <c r="H92" s="3"/>
      <c r="I92" s="23">
        <v>74000</v>
      </c>
    </row>
    <row r="93" spans="1:9" ht="15" customHeight="1" x14ac:dyDescent="0.25">
      <c r="A93" s="3" t="s">
        <v>55</v>
      </c>
      <c r="G93" s="22">
        <v>92000</v>
      </c>
      <c r="H93" s="3"/>
      <c r="I93" s="23">
        <v>92000</v>
      </c>
    </row>
    <row r="94" spans="1:9" ht="15" customHeight="1" x14ac:dyDescent="0.25">
      <c r="A94" s="3" t="s">
        <v>56</v>
      </c>
      <c r="G94" s="28"/>
      <c r="H94" s="3"/>
      <c r="I94" s="23"/>
    </row>
    <row r="95" spans="1:9" ht="15" customHeight="1" x14ac:dyDescent="0.25">
      <c r="B95" s="3" t="s">
        <v>57</v>
      </c>
      <c r="G95" s="22">
        <v>7400</v>
      </c>
      <c r="H95" s="3"/>
      <c r="I95" s="23">
        <v>7400</v>
      </c>
    </row>
    <row r="96" spans="1:9" ht="15" customHeight="1" x14ac:dyDescent="0.25">
      <c r="B96" s="3" t="s">
        <v>58</v>
      </c>
      <c r="G96" s="24">
        <v>3501854</v>
      </c>
      <c r="H96" s="3"/>
      <c r="I96" s="25">
        <v>3396759</v>
      </c>
    </row>
    <row r="97" spans="1:9" ht="12" customHeight="1" x14ac:dyDescent="0.25">
      <c r="E97" s="18"/>
      <c r="G97" s="34"/>
      <c r="H97" s="17"/>
      <c r="I97" s="35"/>
    </row>
    <row r="98" spans="1:9" ht="15" customHeight="1" x14ac:dyDescent="0.25">
      <c r="A98" s="1" t="s">
        <v>59</v>
      </c>
      <c r="B98" s="1"/>
      <c r="C98" s="1"/>
      <c r="D98" s="1"/>
      <c r="G98" s="27">
        <f>SUM(G92:G97)</f>
        <v>3675254</v>
      </c>
      <c r="H98" s="3"/>
      <c r="I98" s="9">
        <f>SUM(I92:I96)</f>
        <v>3570159</v>
      </c>
    </row>
    <row r="99" spans="1:9" ht="12" customHeight="1" x14ac:dyDescent="0.25">
      <c r="E99" s="18"/>
      <c r="G99" s="34"/>
      <c r="H99" s="17"/>
      <c r="I99" s="35"/>
    </row>
    <row r="100" spans="1:9" ht="15" customHeight="1" thickBot="1" x14ac:dyDescent="0.3">
      <c r="A100" s="1" t="s">
        <v>60</v>
      </c>
      <c r="B100" s="1"/>
      <c r="C100" s="1"/>
      <c r="D100" s="1"/>
      <c r="G100" s="29">
        <f>G80+G98</f>
        <v>8367772</v>
      </c>
      <c r="H100" s="3"/>
      <c r="I100" s="30">
        <f>SUM(I80+I98)</f>
        <v>8358822</v>
      </c>
    </row>
    <row r="101" spans="1:9" ht="1.5" customHeight="1" thickTop="1" x14ac:dyDescent="0.25">
      <c r="A101" s="1"/>
      <c r="B101" s="1"/>
      <c r="C101" s="1"/>
      <c r="D101" s="1"/>
      <c r="H101" s="3"/>
    </row>
    <row r="102" spans="1:9" ht="12" customHeight="1" x14ac:dyDescent="0.25">
      <c r="A102" s="1"/>
      <c r="B102" s="1"/>
      <c r="C102" s="1"/>
      <c r="D102" s="1"/>
      <c r="H102" s="3"/>
    </row>
    <row r="103" spans="1:9" ht="21.95" customHeight="1" x14ac:dyDescent="0.25">
      <c r="A103" s="131" t="str">
        <f>A47</f>
        <v>The accompanying notes on pages 8 to 18 are an integral part of this interim financial information.</v>
      </c>
      <c r="B103" s="131"/>
      <c r="C103" s="131"/>
      <c r="D103" s="131"/>
      <c r="E103" s="131"/>
      <c r="F103" s="131"/>
      <c r="G103" s="131"/>
      <c r="H103" s="131"/>
      <c r="I103" s="131"/>
    </row>
  </sheetData>
  <mergeCells count="2">
    <mergeCell ref="A47:I47"/>
    <mergeCell ref="A103:I103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D449-D762-478D-9E3D-3C57FBE0B03A}">
  <dimension ref="A1:M52"/>
  <sheetViews>
    <sheetView topLeftCell="A37" zoomScaleNormal="100" zoomScaleSheetLayoutView="85" workbookViewId="0">
      <selection activeCell="M17" sqref="M17"/>
    </sheetView>
  </sheetViews>
  <sheetFormatPr defaultColWidth="9.140625" defaultRowHeight="16.5" customHeight="1" x14ac:dyDescent="0.25"/>
  <cols>
    <col min="1" max="3" width="1.7109375" style="38" customWidth="1"/>
    <col min="4" max="4" width="23.140625" style="38" customWidth="1"/>
    <col min="5" max="5" width="5.28515625" style="39" customWidth="1"/>
    <col min="6" max="6" width="0.85546875" style="38" customWidth="1"/>
    <col min="7" max="7" width="13.7109375" style="40" customWidth="1"/>
    <col min="8" max="8" width="0.85546875" style="40" customWidth="1"/>
    <col min="9" max="9" width="13.7109375" style="40" customWidth="1"/>
    <col min="10" max="10" width="0.85546875" style="38" customWidth="1"/>
    <col min="11" max="11" width="13.7109375" style="38" customWidth="1"/>
    <col min="12" max="12" width="0.85546875" style="38" customWidth="1"/>
    <col min="13" max="13" width="13.7109375" style="38" customWidth="1"/>
    <col min="14" max="16384" width="9.140625" style="38"/>
  </cols>
  <sheetData>
    <row r="1" spans="1:13" ht="16.5" customHeight="1" x14ac:dyDescent="0.25">
      <c r="A1" s="37" t="s">
        <v>0</v>
      </c>
    </row>
    <row r="2" spans="1:13" ht="16.5" customHeight="1" x14ac:dyDescent="0.25">
      <c r="A2" s="37" t="s">
        <v>61</v>
      </c>
    </row>
    <row r="3" spans="1:13" ht="16.5" customHeight="1" x14ac:dyDescent="0.25">
      <c r="A3" s="41" t="s">
        <v>62</v>
      </c>
      <c r="B3" s="42"/>
      <c r="C3" s="42"/>
      <c r="D3" s="42"/>
      <c r="E3" s="43"/>
      <c r="F3" s="42"/>
      <c r="G3" s="44"/>
      <c r="H3" s="44"/>
      <c r="I3" s="44"/>
      <c r="J3" s="42"/>
      <c r="K3" s="42"/>
      <c r="L3" s="42"/>
      <c r="M3" s="42"/>
    </row>
    <row r="6" spans="1:13" s="48" customFormat="1" ht="16.5" customHeight="1" x14ac:dyDescent="0.25">
      <c r="A6" s="45"/>
      <c r="B6" s="45"/>
      <c r="C6" s="45"/>
      <c r="D6" s="45"/>
      <c r="E6" s="46"/>
      <c r="F6" s="45"/>
      <c r="G6" s="132" t="s">
        <v>63</v>
      </c>
      <c r="H6" s="132"/>
      <c r="I6" s="132"/>
      <c r="J6" s="47"/>
      <c r="K6" s="132" t="s">
        <v>64</v>
      </c>
      <c r="L6" s="132"/>
      <c r="M6" s="132"/>
    </row>
    <row r="7" spans="1:13" s="48" customFormat="1" ht="16.5" customHeight="1" x14ac:dyDescent="0.25">
      <c r="A7" s="45"/>
      <c r="B7" s="45"/>
      <c r="C7" s="45"/>
      <c r="D7" s="45"/>
      <c r="E7" s="46"/>
      <c r="F7" s="45"/>
      <c r="G7" s="49" t="s">
        <v>5</v>
      </c>
      <c r="H7" s="50"/>
      <c r="I7" s="49" t="s">
        <v>5</v>
      </c>
      <c r="J7" s="51"/>
      <c r="K7" s="49" t="s">
        <v>5</v>
      </c>
      <c r="L7" s="50"/>
      <c r="M7" s="49" t="s">
        <v>5</v>
      </c>
    </row>
    <row r="8" spans="1:13" s="45" customFormat="1" ht="16.5" customHeight="1" x14ac:dyDescent="0.25">
      <c r="E8" s="46"/>
      <c r="G8" s="52" t="s">
        <v>7</v>
      </c>
      <c r="H8" s="53"/>
      <c r="I8" s="52" t="s">
        <v>8</v>
      </c>
      <c r="J8" s="51"/>
      <c r="K8" s="52" t="s">
        <v>7</v>
      </c>
      <c r="L8" s="53"/>
      <c r="M8" s="52" t="s">
        <v>8</v>
      </c>
    </row>
    <row r="9" spans="1:13" s="45" customFormat="1" ht="16.5" customHeight="1" x14ac:dyDescent="0.25">
      <c r="E9" s="54" t="s">
        <v>9</v>
      </c>
      <c r="F9" s="55"/>
      <c r="G9" s="56" t="s">
        <v>10</v>
      </c>
      <c r="H9" s="53"/>
      <c r="I9" s="56" t="s">
        <v>10</v>
      </c>
      <c r="J9" s="57"/>
      <c r="K9" s="56" t="s">
        <v>10</v>
      </c>
      <c r="L9" s="53"/>
      <c r="M9" s="56" t="s">
        <v>10</v>
      </c>
    </row>
    <row r="10" spans="1:13" s="45" customFormat="1" ht="16.5" customHeight="1" x14ac:dyDescent="0.25">
      <c r="A10" s="58"/>
      <c r="E10" s="46"/>
      <c r="G10" s="59"/>
      <c r="H10" s="60"/>
      <c r="I10" s="60"/>
      <c r="K10" s="59"/>
      <c r="M10" s="60"/>
    </row>
    <row r="11" spans="1:13" s="45" customFormat="1" ht="16.5" customHeight="1" x14ac:dyDescent="0.25">
      <c r="A11" s="45" t="s">
        <v>65</v>
      </c>
      <c r="E11" s="46">
        <v>5</v>
      </c>
      <c r="F11" s="46"/>
      <c r="G11" s="61">
        <v>1636353</v>
      </c>
      <c r="H11" s="60"/>
      <c r="I11" s="51">
        <v>1547248</v>
      </c>
      <c r="K11" s="62">
        <v>4775596</v>
      </c>
      <c r="M11" s="51">
        <v>4005605</v>
      </c>
    </row>
    <row r="12" spans="1:13" s="45" customFormat="1" ht="16.5" customHeight="1" x14ac:dyDescent="0.25">
      <c r="A12" s="45" t="s">
        <v>66</v>
      </c>
      <c r="E12" s="46"/>
      <c r="F12" s="46"/>
      <c r="G12" s="63">
        <v>-1415643</v>
      </c>
      <c r="H12" s="60"/>
      <c r="I12" s="64">
        <v>-1371162</v>
      </c>
      <c r="K12" s="63">
        <v>-4079322</v>
      </c>
      <c r="M12" s="64">
        <v>-3514369</v>
      </c>
    </row>
    <row r="13" spans="1:13" s="45" customFormat="1" ht="16.5" customHeight="1" x14ac:dyDescent="0.25">
      <c r="E13" s="46"/>
      <c r="G13" s="65"/>
      <c r="H13" s="60"/>
      <c r="I13" s="66"/>
      <c r="K13" s="65"/>
      <c r="M13" s="66"/>
    </row>
    <row r="14" spans="1:13" s="45" customFormat="1" ht="16.5" customHeight="1" x14ac:dyDescent="0.25">
      <c r="A14" s="58" t="s">
        <v>67</v>
      </c>
      <c r="E14" s="46"/>
      <c r="G14" s="65">
        <f>SUM(G11:G12)</f>
        <v>220710</v>
      </c>
      <c r="H14" s="66"/>
      <c r="I14" s="66">
        <f>SUM(I11:I13)</f>
        <v>176086</v>
      </c>
      <c r="K14" s="65">
        <f>SUM(K11:K12)</f>
        <v>696274</v>
      </c>
      <c r="M14" s="60">
        <f>SUM(M11:M13)</f>
        <v>491236</v>
      </c>
    </row>
    <row r="15" spans="1:13" s="45" customFormat="1" ht="16.5" customHeight="1" x14ac:dyDescent="0.25">
      <c r="A15" s="45" t="s">
        <v>68</v>
      </c>
      <c r="E15" s="46"/>
      <c r="F15" s="46"/>
      <c r="G15" s="62">
        <v>-126405</v>
      </c>
      <c r="I15" s="51">
        <v>-119338</v>
      </c>
      <c r="K15" s="62">
        <v>-357882</v>
      </c>
      <c r="M15" s="51">
        <v>-334426</v>
      </c>
    </row>
    <row r="16" spans="1:13" s="45" customFormat="1" ht="16.5" customHeight="1" x14ac:dyDescent="0.25">
      <c r="A16" s="45" t="s">
        <v>69</v>
      </c>
      <c r="E16" s="46"/>
      <c r="F16" s="46"/>
      <c r="G16" s="62">
        <v>-46088</v>
      </c>
      <c r="H16" s="66"/>
      <c r="I16" s="51">
        <v>-49883</v>
      </c>
      <c r="K16" s="62">
        <v>-139881</v>
      </c>
      <c r="M16" s="51">
        <v>-144515</v>
      </c>
    </row>
    <row r="17" spans="1:13" s="45" customFormat="1" ht="16.5" customHeight="1" x14ac:dyDescent="0.25">
      <c r="A17" s="45" t="s">
        <v>70</v>
      </c>
      <c r="E17" s="46"/>
      <c r="G17" s="61">
        <v>1394</v>
      </c>
      <c r="H17" s="66"/>
      <c r="I17" s="50">
        <v>1685</v>
      </c>
      <c r="K17" s="61">
        <v>5766</v>
      </c>
      <c r="M17" s="50">
        <v>10772</v>
      </c>
    </row>
    <row r="18" spans="1:13" s="45" customFormat="1" ht="16.5" customHeight="1" x14ac:dyDescent="0.25">
      <c r="A18" s="45" t="s">
        <v>71</v>
      </c>
      <c r="E18" s="46"/>
      <c r="F18" s="46"/>
      <c r="G18" s="62"/>
      <c r="H18" s="66"/>
      <c r="I18" s="51"/>
      <c r="K18" s="62"/>
      <c r="M18" s="51"/>
    </row>
    <row r="19" spans="1:13" s="45" customFormat="1" ht="16.5" customHeight="1" x14ac:dyDescent="0.25">
      <c r="B19" s="45" t="s">
        <v>72</v>
      </c>
      <c r="E19" s="46"/>
      <c r="F19" s="46"/>
      <c r="G19" s="62">
        <v>-290</v>
      </c>
      <c r="H19" s="66"/>
      <c r="I19" s="51">
        <v>473</v>
      </c>
      <c r="K19" s="62">
        <v>-416</v>
      </c>
      <c r="M19" s="51">
        <v>331</v>
      </c>
    </row>
    <row r="20" spans="1:13" s="45" customFormat="1" ht="16.5" customHeight="1" x14ac:dyDescent="0.25">
      <c r="A20" s="45" t="s">
        <v>73</v>
      </c>
      <c r="E20" s="46"/>
      <c r="G20" s="63">
        <v>-9559</v>
      </c>
      <c r="H20" s="66"/>
      <c r="I20" s="64">
        <v>-13362</v>
      </c>
      <c r="K20" s="67">
        <v>-11012</v>
      </c>
      <c r="M20" s="68">
        <v>-29052</v>
      </c>
    </row>
    <row r="21" spans="1:13" s="45" customFormat="1" ht="16.5" customHeight="1" x14ac:dyDescent="0.25">
      <c r="E21" s="46"/>
      <c r="G21" s="59"/>
      <c r="H21" s="60"/>
      <c r="I21" s="60"/>
      <c r="K21" s="59"/>
      <c r="M21" s="60"/>
    </row>
    <row r="22" spans="1:13" s="45" customFormat="1" ht="16.5" customHeight="1" x14ac:dyDescent="0.25">
      <c r="A22" s="58" t="s">
        <v>74</v>
      </c>
      <c r="E22" s="46"/>
      <c r="F22" s="46"/>
      <c r="G22" s="59"/>
      <c r="I22" s="60"/>
      <c r="K22" s="59"/>
      <c r="M22" s="60"/>
    </row>
    <row r="23" spans="1:13" s="45" customFormat="1" ht="16.5" customHeight="1" x14ac:dyDescent="0.25">
      <c r="A23" s="58"/>
      <c r="B23" s="58" t="s">
        <v>75</v>
      </c>
      <c r="E23" s="46"/>
      <c r="F23" s="46"/>
      <c r="G23" s="59">
        <f>SUM(G14:G21)</f>
        <v>39762</v>
      </c>
      <c r="H23" s="60"/>
      <c r="I23" s="60">
        <f>SUM(I14:I21)</f>
        <v>-4339</v>
      </c>
      <c r="K23" s="59">
        <f>SUM(K14:K20)</f>
        <v>192849</v>
      </c>
      <c r="M23" s="60">
        <f>SUM(M14:M21)</f>
        <v>-5654</v>
      </c>
    </row>
    <row r="24" spans="1:13" s="45" customFormat="1" ht="16.5" customHeight="1" x14ac:dyDescent="0.25">
      <c r="A24" s="45" t="s">
        <v>76</v>
      </c>
      <c r="E24" s="46"/>
      <c r="F24" s="46"/>
      <c r="G24" s="69">
        <v>-30107</v>
      </c>
      <c r="H24" s="60"/>
      <c r="I24" s="70">
        <v>-16325</v>
      </c>
      <c r="K24" s="69">
        <v>-79390</v>
      </c>
      <c r="M24" s="70">
        <v>-46479</v>
      </c>
    </row>
    <row r="25" spans="1:13" s="45" customFormat="1" ht="16.5" customHeight="1" x14ac:dyDescent="0.25">
      <c r="A25" s="58"/>
      <c r="E25" s="46"/>
      <c r="F25" s="46"/>
      <c r="G25" s="59"/>
      <c r="H25" s="60"/>
      <c r="I25" s="60"/>
      <c r="K25" s="59"/>
      <c r="M25" s="60"/>
    </row>
    <row r="26" spans="1:13" s="45" customFormat="1" ht="16.5" customHeight="1" x14ac:dyDescent="0.25">
      <c r="A26" s="58" t="s">
        <v>77</v>
      </c>
      <c r="E26" s="46"/>
      <c r="F26" s="46"/>
      <c r="G26" s="59">
        <f>SUM(G23:G25)</f>
        <v>9655</v>
      </c>
      <c r="H26" s="60"/>
      <c r="I26" s="60">
        <f>SUM(I23:I25)</f>
        <v>-20664</v>
      </c>
      <c r="K26" s="59">
        <f>SUM(K23:K25)</f>
        <v>113459</v>
      </c>
      <c r="M26" s="60">
        <f>SUM(M23:M25)</f>
        <v>-52133</v>
      </c>
    </row>
    <row r="27" spans="1:13" s="45" customFormat="1" ht="16.5" customHeight="1" x14ac:dyDescent="0.25">
      <c r="A27" s="45" t="s">
        <v>78</v>
      </c>
      <c r="E27" s="46">
        <v>14</v>
      </c>
      <c r="F27" s="46"/>
      <c r="G27" s="71">
        <v>6227</v>
      </c>
      <c r="H27" s="60"/>
      <c r="I27" s="72">
        <v>2244</v>
      </c>
      <c r="K27" s="69">
        <v>-8364</v>
      </c>
      <c r="M27" s="70">
        <v>26168</v>
      </c>
    </row>
    <row r="28" spans="1:13" s="45" customFormat="1" ht="16.5" customHeight="1" x14ac:dyDescent="0.25">
      <c r="E28" s="46"/>
      <c r="F28" s="46"/>
      <c r="G28" s="59"/>
      <c r="H28" s="60"/>
      <c r="I28" s="60"/>
      <c r="K28" s="59"/>
      <c r="M28" s="60"/>
    </row>
    <row r="29" spans="1:13" s="45" customFormat="1" ht="16.5" customHeight="1" thickBot="1" x14ac:dyDescent="0.3">
      <c r="A29" s="58" t="s">
        <v>79</v>
      </c>
      <c r="E29" s="46"/>
      <c r="F29" s="46"/>
      <c r="G29" s="73">
        <f>SUM(G26:G28)</f>
        <v>15882</v>
      </c>
      <c r="H29" s="50"/>
      <c r="I29" s="74">
        <f>SUM(I26:I28)</f>
        <v>-18420</v>
      </c>
      <c r="K29" s="73">
        <f>SUM(K26:K28)</f>
        <v>105095</v>
      </c>
      <c r="M29" s="74">
        <f>SUM(M26:M28)</f>
        <v>-25965</v>
      </c>
    </row>
    <row r="30" spans="1:13" s="45" customFormat="1" ht="16.5" customHeight="1" thickTop="1" x14ac:dyDescent="0.25">
      <c r="A30" s="58"/>
      <c r="E30" s="46"/>
      <c r="F30" s="46"/>
      <c r="G30" s="61"/>
      <c r="H30" s="50"/>
      <c r="I30" s="50"/>
      <c r="K30" s="61"/>
      <c r="M30" s="50"/>
    </row>
    <row r="31" spans="1:13" s="45" customFormat="1" ht="16.5" customHeight="1" x14ac:dyDescent="0.25">
      <c r="A31" s="58"/>
      <c r="E31" s="46"/>
      <c r="F31" s="46"/>
      <c r="G31" s="61"/>
      <c r="H31" s="50"/>
      <c r="I31" s="50"/>
      <c r="K31" s="61"/>
      <c r="M31" s="50"/>
    </row>
    <row r="32" spans="1:13" s="45" customFormat="1" ht="16.5" customHeight="1" x14ac:dyDescent="0.25">
      <c r="A32" s="58" t="s">
        <v>80</v>
      </c>
      <c r="E32" s="46"/>
      <c r="F32" s="46"/>
      <c r="G32" s="61"/>
      <c r="H32" s="50"/>
      <c r="I32" s="50"/>
      <c r="K32" s="61"/>
      <c r="M32" s="50"/>
    </row>
    <row r="33" spans="1:13" s="45" customFormat="1" ht="16.5" customHeight="1" x14ac:dyDescent="0.25">
      <c r="A33" s="58"/>
      <c r="B33" s="58" t="s">
        <v>81</v>
      </c>
      <c r="E33" s="46"/>
      <c r="F33" s="46"/>
      <c r="G33" s="61"/>
      <c r="H33" s="50"/>
      <c r="I33" s="50"/>
      <c r="K33" s="61"/>
      <c r="M33" s="50"/>
    </row>
    <row r="34" spans="1:13" s="45" customFormat="1" ht="16.5" customHeight="1" x14ac:dyDescent="0.25">
      <c r="E34" s="46"/>
      <c r="G34" s="61"/>
      <c r="H34" s="50"/>
      <c r="I34" s="50"/>
      <c r="K34" s="61"/>
      <c r="M34" s="50"/>
    </row>
    <row r="35" spans="1:13" s="45" customFormat="1" ht="16.5" customHeight="1" thickBot="1" x14ac:dyDescent="0.3">
      <c r="A35" s="45" t="s">
        <v>82</v>
      </c>
      <c r="E35" s="46">
        <v>15</v>
      </c>
      <c r="F35" s="46"/>
      <c r="G35" s="75">
        <f>+G29/7400</f>
        <v>2.1462162162162164</v>
      </c>
      <c r="H35" s="50"/>
      <c r="I35" s="76">
        <f>+I29/7400</f>
        <v>-2.4891891891891893</v>
      </c>
      <c r="K35" s="75">
        <f>+K29/7400</f>
        <v>14.202027027027027</v>
      </c>
      <c r="M35" s="76">
        <f>+M29/7400</f>
        <v>-3.5087837837837839</v>
      </c>
    </row>
    <row r="36" spans="1:13" s="45" customFormat="1" ht="16.5" customHeight="1" thickTop="1" x14ac:dyDescent="0.25">
      <c r="E36" s="46"/>
      <c r="F36" s="46"/>
      <c r="G36" s="77"/>
      <c r="H36" s="50"/>
      <c r="I36" s="77"/>
    </row>
    <row r="37" spans="1:13" s="45" customFormat="1" ht="16.5" customHeight="1" x14ac:dyDescent="0.25">
      <c r="E37" s="46"/>
      <c r="G37" s="78"/>
      <c r="H37" s="50"/>
      <c r="I37" s="78"/>
    </row>
    <row r="38" spans="1:13" s="45" customFormat="1" ht="16.5" customHeight="1" x14ac:dyDescent="0.25">
      <c r="E38" s="46"/>
      <c r="F38" s="46"/>
      <c r="G38" s="50"/>
      <c r="H38" s="50"/>
      <c r="I38" s="50"/>
    </row>
    <row r="39" spans="1:13" s="45" customFormat="1" ht="16.5" customHeight="1" x14ac:dyDescent="0.25">
      <c r="E39" s="46"/>
      <c r="F39" s="46"/>
      <c r="G39" s="50"/>
      <c r="H39" s="50"/>
      <c r="I39" s="50"/>
    </row>
    <row r="40" spans="1:13" s="45" customFormat="1" ht="16.5" customHeight="1" x14ac:dyDescent="0.25">
      <c r="E40" s="46"/>
      <c r="F40" s="46"/>
      <c r="G40" s="50"/>
      <c r="H40" s="50"/>
      <c r="I40" s="50"/>
    </row>
    <row r="41" spans="1:13" ht="16.5" customHeight="1" x14ac:dyDescent="0.25">
      <c r="F41" s="39"/>
    </row>
    <row r="42" spans="1:13" ht="16.5" customHeight="1" x14ac:dyDescent="0.25">
      <c r="F42" s="39"/>
    </row>
    <row r="43" spans="1:13" ht="16.5" customHeight="1" x14ac:dyDescent="0.25">
      <c r="F43" s="39"/>
    </row>
    <row r="44" spans="1:13" ht="16.5" customHeight="1" x14ac:dyDescent="0.25">
      <c r="F44" s="39"/>
    </row>
    <row r="45" spans="1:13" ht="16.5" customHeight="1" x14ac:dyDescent="0.25">
      <c r="F45" s="39"/>
    </row>
    <row r="46" spans="1:13" ht="16.5" customHeight="1" x14ac:dyDescent="0.25">
      <c r="F46" s="39"/>
    </row>
    <row r="47" spans="1:13" ht="16.5" customHeight="1" x14ac:dyDescent="0.25">
      <c r="F47" s="39"/>
    </row>
    <row r="48" spans="1:13" ht="14.25" customHeight="1" x14ac:dyDescent="0.25">
      <c r="F48" s="39"/>
    </row>
    <row r="49" spans="1:13" ht="16.5" customHeight="1" x14ac:dyDescent="0.25">
      <c r="F49" s="39"/>
    </row>
    <row r="50" spans="1:13" ht="16.5" customHeight="1" x14ac:dyDescent="0.25">
      <c r="F50" s="39"/>
    </row>
    <row r="51" spans="1:13" ht="3" customHeight="1" x14ac:dyDescent="0.25">
      <c r="F51" s="39"/>
    </row>
    <row r="52" spans="1:13" ht="22.15" customHeight="1" x14ac:dyDescent="0.25">
      <c r="A52" s="42" t="s">
        <v>29</v>
      </c>
      <c r="B52" s="42"/>
      <c r="C52" s="42"/>
      <c r="D52" s="42"/>
      <c r="E52" s="43"/>
      <c r="F52" s="42"/>
      <c r="G52" s="42"/>
      <c r="H52" s="42"/>
      <c r="I52" s="42"/>
      <c r="J52" s="42"/>
      <c r="K52" s="42"/>
      <c r="L52" s="42"/>
      <c r="M52" s="42"/>
    </row>
  </sheetData>
  <mergeCells count="2">
    <mergeCell ref="G6:I6"/>
    <mergeCell ref="K6:M6"/>
  </mergeCells>
  <pageMargins left="0.8" right="0.75" top="0.5" bottom="0.6" header="0.49" footer="0.4"/>
  <pageSetup paperSize="9" scale="94" firstPageNumber="4" orientation="portrait" useFirstPageNumber="1" horizontalDpi="1200" verticalDpi="1200" r:id="rId1"/>
  <headerFooter alignWithMargins="0"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268C-D7A2-428B-B244-86CCFC8174FF}">
  <dimension ref="A1:M50"/>
  <sheetViews>
    <sheetView topLeftCell="A38" zoomScale="115" zoomScaleNormal="115" zoomScaleSheetLayoutView="100" workbookViewId="0">
      <selection activeCell="M17" sqref="M17"/>
    </sheetView>
  </sheetViews>
  <sheetFormatPr defaultColWidth="1.7109375" defaultRowHeight="16.5" customHeight="1" x14ac:dyDescent="0.25"/>
  <cols>
    <col min="1" max="3" width="1.7109375" style="3" customWidth="1"/>
    <col min="4" max="4" width="25.140625" style="3" customWidth="1"/>
    <col min="5" max="5" width="1.140625" style="3" customWidth="1"/>
    <col min="6" max="6" width="2.140625" style="84" customWidth="1"/>
    <col min="7" max="7" width="13.7109375" style="84" customWidth="1"/>
    <col min="8" max="8" width="0.85546875" style="84" customWidth="1"/>
    <col min="9" max="9" width="13.7109375" style="84" customWidth="1"/>
    <col min="10" max="10" width="0.85546875" style="3" customWidth="1"/>
    <col min="11" max="11" width="13.7109375" style="3" customWidth="1"/>
    <col min="12" max="12" width="0.85546875" style="3" customWidth="1"/>
    <col min="13" max="13" width="13.7109375" style="3" customWidth="1"/>
    <col min="14" max="145" width="14.7109375" style="3" customWidth="1"/>
    <col min="146" max="16384" width="1.7109375" style="3"/>
  </cols>
  <sheetData>
    <row r="1" spans="1:13" ht="16.5" customHeight="1" x14ac:dyDescent="0.25">
      <c r="A1" s="37" t="s">
        <v>0</v>
      </c>
      <c r="B1" s="38"/>
      <c r="C1" s="38"/>
      <c r="D1" s="38"/>
      <c r="E1" s="38"/>
      <c r="F1" s="38"/>
      <c r="G1" s="40"/>
      <c r="H1" s="40"/>
      <c r="I1" s="40"/>
    </row>
    <row r="2" spans="1:13" ht="16.5" customHeight="1" x14ac:dyDescent="0.25">
      <c r="A2" s="37" t="s">
        <v>83</v>
      </c>
      <c r="B2" s="38"/>
      <c r="C2" s="38"/>
      <c r="D2" s="38"/>
      <c r="E2" s="38"/>
      <c r="F2" s="38"/>
      <c r="G2" s="40"/>
      <c r="H2" s="40"/>
      <c r="I2" s="40"/>
    </row>
    <row r="3" spans="1:13" ht="16.5" customHeight="1" x14ac:dyDescent="0.25">
      <c r="A3" s="41" t="str">
        <f>'4'!A3</f>
        <v>For the three-month and nine-month periods ended 30 September 2023</v>
      </c>
      <c r="B3" s="42"/>
      <c r="C3" s="42"/>
      <c r="D3" s="42"/>
      <c r="E3" s="42"/>
      <c r="F3" s="42"/>
      <c r="G3" s="44"/>
      <c r="H3" s="44"/>
      <c r="I3" s="44"/>
      <c r="J3" s="8"/>
      <c r="K3" s="8"/>
      <c r="L3" s="8"/>
      <c r="M3" s="8"/>
    </row>
    <row r="4" spans="1:13" ht="16.5" customHeight="1" x14ac:dyDescent="0.25">
      <c r="A4" s="38"/>
      <c r="B4" s="38"/>
      <c r="C4" s="38"/>
      <c r="D4" s="38"/>
      <c r="E4" s="38"/>
      <c r="F4" s="38"/>
      <c r="G4" s="40"/>
      <c r="H4" s="40"/>
      <c r="I4" s="40"/>
    </row>
    <row r="5" spans="1:13" ht="16.5" customHeight="1" x14ac:dyDescent="0.25">
      <c r="A5" s="45"/>
      <c r="B5" s="45"/>
      <c r="C5" s="45"/>
      <c r="D5" s="45"/>
      <c r="E5" s="45"/>
      <c r="F5" s="45"/>
      <c r="G5" s="50"/>
      <c r="H5" s="50"/>
      <c r="I5" s="50"/>
      <c r="J5" s="48"/>
      <c r="K5" s="48"/>
      <c r="L5" s="48"/>
      <c r="M5" s="48"/>
    </row>
    <row r="6" spans="1:13" ht="16.5" customHeight="1" x14ac:dyDescent="0.25">
      <c r="A6" s="45"/>
      <c r="B6" s="45"/>
      <c r="C6" s="45"/>
      <c r="D6" s="45"/>
      <c r="E6" s="45"/>
      <c r="F6" s="45"/>
      <c r="G6" s="132" t="s">
        <v>63</v>
      </c>
      <c r="H6" s="132"/>
      <c r="I6" s="132"/>
      <c r="J6" s="47"/>
      <c r="K6" s="132" t="s">
        <v>64</v>
      </c>
      <c r="L6" s="132"/>
      <c r="M6" s="132"/>
    </row>
    <row r="7" spans="1:13" ht="16.5" customHeight="1" x14ac:dyDescent="0.25">
      <c r="A7" s="45"/>
      <c r="B7" s="45"/>
      <c r="C7" s="45"/>
      <c r="D7" s="45"/>
      <c r="E7" s="45"/>
      <c r="F7" s="45"/>
      <c r="G7" s="49" t="s">
        <v>5</v>
      </c>
      <c r="H7" s="50"/>
      <c r="I7" s="49" t="s">
        <v>5</v>
      </c>
      <c r="J7" s="45"/>
      <c r="K7" s="49" t="s">
        <v>5</v>
      </c>
      <c r="L7" s="50"/>
      <c r="M7" s="49" t="s">
        <v>5</v>
      </c>
    </row>
    <row r="8" spans="1:13" ht="16.5" customHeight="1" x14ac:dyDescent="0.25">
      <c r="A8" s="45"/>
      <c r="B8" s="45"/>
      <c r="C8" s="45"/>
      <c r="D8" s="45"/>
      <c r="E8" s="45"/>
      <c r="F8" s="45"/>
      <c r="G8" s="52" t="s">
        <v>7</v>
      </c>
      <c r="H8" s="53"/>
      <c r="I8" s="52" t="s">
        <v>8</v>
      </c>
      <c r="J8" s="51"/>
      <c r="K8" s="52" t="s">
        <v>7</v>
      </c>
      <c r="L8" s="53"/>
      <c r="M8" s="52" t="s">
        <v>8</v>
      </c>
    </row>
    <row r="9" spans="1:13" ht="16.5" customHeight="1" x14ac:dyDescent="0.25">
      <c r="A9" s="45"/>
      <c r="B9" s="45"/>
      <c r="C9" s="45"/>
      <c r="D9" s="45"/>
      <c r="E9" s="45"/>
      <c r="F9" s="55"/>
      <c r="G9" s="56" t="s">
        <v>10</v>
      </c>
      <c r="H9" s="53"/>
      <c r="I9" s="56" t="s">
        <v>10</v>
      </c>
      <c r="J9" s="55"/>
      <c r="K9" s="56" t="s">
        <v>10</v>
      </c>
      <c r="L9" s="53"/>
      <c r="M9" s="56" t="s">
        <v>10</v>
      </c>
    </row>
    <row r="10" spans="1:13" ht="16.5" customHeight="1" x14ac:dyDescent="0.25">
      <c r="A10" s="58"/>
      <c r="B10" s="45"/>
      <c r="C10" s="45"/>
      <c r="D10" s="45"/>
      <c r="E10" s="45"/>
      <c r="F10" s="45"/>
      <c r="G10" s="59"/>
      <c r="H10" s="60"/>
      <c r="I10" s="60"/>
      <c r="J10" s="48"/>
      <c r="K10" s="59"/>
      <c r="L10" s="48"/>
      <c r="M10" s="60"/>
    </row>
    <row r="11" spans="1:13" ht="16.5" customHeight="1" x14ac:dyDescent="0.25">
      <c r="A11" s="58" t="s">
        <v>79</v>
      </c>
      <c r="B11" s="45"/>
      <c r="C11" s="45"/>
      <c r="D11" s="45"/>
      <c r="E11" s="45"/>
      <c r="F11" s="45"/>
      <c r="G11" s="69">
        <f>'4'!G29</f>
        <v>15882</v>
      </c>
      <c r="H11" s="60"/>
      <c r="I11" s="70">
        <f>'4'!I29</f>
        <v>-18420</v>
      </c>
      <c r="J11" s="48"/>
      <c r="K11" s="69">
        <f>'4'!K29</f>
        <v>105095</v>
      </c>
      <c r="L11" s="48"/>
      <c r="M11" s="70">
        <v>-25965</v>
      </c>
    </row>
    <row r="12" spans="1:13" ht="16.5" customHeight="1" x14ac:dyDescent="0.25">
      <c r="A12" s="45"/>
      <c r="B12" s="45"/>
      <c r="C12" s="45"/>
      <c r="D12" s="45"/>
      <c r="E12" s="45"/>
      <c r="F12" s="46"/>
      <c r="G12" s="59"/>
      <c r="H12" s="60"/>
      <c r="I12" s="60"/>
      <c r="J12" s="48"/>
      <c r="K12" s="59"/>
      <c r="L12" s="48"/>
      <c r="M12" s="60"/>
    </row>
    <row r="13" spans="1:13" ht="16.5" customHeight="1" x14ac:dyDescent="0.25">
      <c r="A13" s="58" t="s">
        <v>84</v>
      </c>
      <c r="B13" s="45"/>
      <c r="C13" s="45"/>
      <c r="D13" s="45"/>
      <c r="E13" s="45"/>
      <c r="F13" s="46"/>
      <c r="G13" s="59"/>
      <c r="H13" s="48"/>
      <c r="I13" s="60"/>
      <c r="J13" s="48"/>
      <c r="K13" s="59"/>
      <c r="L13" s="48"/>
      <c r="M13" s="60"/>
    </row>
    <row r="14" spans="1:13" ht="16.5" customHeight="1" thickBot="1" x14ac:dyDescent="0.3">
      <c r="A14" s="45"/>
      <c r="B14" s="58" t="s">
        <v>85</v>
      </c>
      <c r="C14" s="45"/>
      <c r="D14" s="45"/>
      <c r="E14" s="45"/>
      <c r="F14" s="46"/>
      <c r="G14" s="73">
        <f>SUM(G11:G12)</f>
        <v>15882</v>
      </c>
      <c r="H14" s="50"/>
      <c r="I14" s="74">
        <f>SUM(I11:I12)</f>
        <v>-18420</v>
      </c>
      <c r="J14" s="48"/>
      <c r="K14" s="73">
        <f>SUM(K11:K12)</f>
        <v>105095</v>
      </c>
      <c r="L14" s="48"/>
      <c r="M14" s="74">
        <f>SUM(M11:M12)</f>
        <v>-25965</v>
      </c>
    </row>
    <row r="15" spans="1:13" ht="16.5" customHeight="1" thickTop="1" x14ac:dyDescent="0.25">
      <c r="A15" s="45"/>
      <c r="B15" s="45"/>
      <c r="C15" s="45"/>
      <c r="D15" s="45"/>
      <c r="E15" s="45"/>
      <c r="F15" s="46"/>
      <c r="G15" s="66"/>
      <c r="H15" s="66"/>
      <c r="I15" s="66"/>
      <c r="J15" s="48"/>
      <c r="K15" s="48"/>
      <c r="L15" s="48"/>
      <c r="M15" s="48"/>
    </row>
    <row r="16" spans="1:13" ht="16.5" customHeight="1" x14ac:dyDescent="0.25">
      <c r="A16" s="38"/>
      <c r="B16" s="38"/>
      <c r="C16" s="38"/>
      <c r="D16" s="38"/>
      <c r="E16" s="38"/>
      <c r="F16" s="39"/>
      <c r="G16" s="80"/>
      <c r="H16" s="80"/>
      <c r="I16" s="80"/>
    </row>
    <row r="17" spans="1:9" ht="16.5" customHeight="1" x14ac:dyDescent="0.25">
      <c r="A17" s="38"/>
      <c r="B17" s="38"/>
      <c r="C17" s="38"/>
      <c r="D17" s="38"/>
      <c r="E17" s="38"/>
      <c r="F17" s="38"/>
      <c r="G17" s="79"/>
      <c r="H17" s="40"/>
      <c r="I17" s="79"/>
    </row>
    <row r="18" spans="1:9" ht="16.5" customHeight="1" x14ac:dyDescent="0.25">
      <c r="A18" s="37"/>
      <c r="B18" s="38"/>
      <c r="C18" s="38"/>
      <c r="D18" s="38"/>
      <c r="E18" s="38"/>
      <c r="F18" s="39"/>
      <c r="G18" s="80"/>
      <c r="H18" s="80"/>
      <c r="I18" s="80"/>
    </row>
    <row r="19" spans="1:9" ht="16.5" customHeight="1" x14ac:dyDescent="0.25">
      <c r="A19" s="37"/>
      <c r="B19" s="38"/>
      <c r="C19" s="38"/>
      <c r="D19" s="38"/>
      <c r="E19" s="38"/>
      <c r="F19" s="39"/>
      <c r="G19" s="80"/>
      <c r="H19" s="80"/>
      <c r="I19" s="80"/>
    </row>
    <row r="20" spans="1:9" ht="16.5" customHeight="1" x14ac:dyDescent="0.25">
      <c r="A20" s="37"/>
      <c r="B20" s="38"/>
      <c r="C20" s="38"/>
      <c r="D20" s="38"/>
      <c r="E20" s="38"/>
      <c r="F20" s="39"/>
      <c r="G20" s="80"/>
      <c r="H20" s="80"/>
      <c r="I20" s="80"/>
    </row>
    <row r="21" spans="1:9" ht="16.5" customHeight="1" x14ac:dyDescent="0.25">
      <c r="A21" s="37"/>
      <c r="B21" s="38"/>
      <c r="C21" s="38"/>
      <c r="D21" s="38"/>
      <c r="E21" s="38"/>
      <c r="F21" s="39"/>
      <c r="G21" s="80"/>
      <c r="H21" s="80"/>
      <c r="I21" s="80"/>
    </row>
    <row r="22" spans="1:9" ht="16.5" customHeight="1" x14ac:dyDescent="0.25">
      <c r="A22" s="38"/>
      <c r="B22" s="38"/>
      <c r="C22" s="38"/>
      <c r="D22" s="38"/>
      <c r="E22" s="38"/>
      <c r="F22" s="39"/>
      <c r="G22" s="80"/>
      <c r="H22" s="80"/>
      <c r="I22" s="80"/>
    </row>
    <row r="23" spans="1:9" ht="16.5" customHeight="1" x14ac:dyDescent="0.25">
      <c r="A23" s="38"/>
      <c r="B23" s="38"/>
      <c r="C23" s="38"/>
      <c r="D23" s="38"/>
      <c r="E23" s="38"/>
      <c r="F23" s="39"/>
      <c r="G23" s="80"/>
      <c r="H23" s="80"/>
      <c r="I23" s="80"/>
    </row>
    <row r="24" spans="1:9" ht="16.5" customHeight="1" x14ac:dyDescent="0.25">
      <c r="A24" s="38"/>
      <c r="B24" s="38"/>
      <c r="C24" s="38"/>
      <c r="D24" s="38"/>
      <c r="E24" s="38"/>
      <c r="F24" s="39"/>
      <c r="G24" s="80"/>
      <c r="H24" s="80"/>
      <c r="I24" s="80"/>
    </row>
    <row r="25" spans="1:9" ht="16.5" customHeight="1" x14ac:dyDescent="0.25">
      <c r="A25" s="37"/>
      <c r="B25" s="38"/>
      <c r="C25" s="38"/>
      <c r="D25" s="38"/>
      <c r="E25" s="38"/>
      <c r="F25" s="39"/>
      <c r="G25" s="40"/>
      <c r="H25" s="40"/>
      <c r="I25" s="40"/>
    </row>
    <row r="26" spans="1:9" ht="16.5" customHeight="1" x14ac:dyDescent="0.25">
      <c r="A26" s="37"/>
      <c r="B26" s="38"/>
      <c r="C26" s="38"/>
      <c r="D26" s="38"/>
      <c r="E26" s="38"/>
      <c r="F26" s="39"/>
      <c r="G26" s="40"/>
      <c r="H26" s="40"/>
      <c r="I26" s="40"/>
    </row>
    <row r="27" spans="1:9" ht="16.5" customHeight="1" x14ac:dyDescent="0.25">
      <c r="A27" s="37"/>
      <c r="B27" s="38"/>
      <c r="C27" s="38"/>
      <c r="D27" s="38"/>
      <c r="E27" s="38"/>
      <c r="F27" s="39"/>
      <c r="G27" s="40"/>
      <c r="H27" s="40"/>
      <c r="I27" s="40"/>
    </row>
    <row r="28" spans="1:9" ht="16.5" customHeight="1" x14ac:dyDescent="0.25">
      <c r="A28" s="37"/>
      <c r="B28" s="38"/>
      <c r="C28" s="38"/>
      <c r="D28" s="38"/>
      <c r="E28" s="38"/>
      <c r="F28" s="39"/>
      <c r="G28" s="40"/>
      <c r="H28" s="40"/>
      <c r="I28" s="40"/>
    </row>
    <row r="29" spans="1:9" ht="16.5" customHeight="1" x14ac:dyDescent="0.25">
      <c r="A29" s="37"/>
      <c r="B29" s="38"/>
      <c r="C29" s="38"/>
      <c r="D29" s="38"/>
      <c r="E29" s="38"/>
      <c r="F29" s="39"/>
      <c r="G29" s="40"/>
      <c r="H29" s="40"/>
      <c r="I29" s="40"/>
    </row>
    <row r="30" spans="1:9" ht="16.5" customHeight="1" x14ac:dyDescent="0.25">
      <c r="A30" s="38"/>
      <c r="B30" s="38"/>
      <c r="C30" s="38"/>
      <c r="D30" s="38"/>
      <c r="E30" s="38"/>
      <c r="F30" s="39"/>
      <c r="G30" s="20"/>
      <c r="H30" s="20"/>
      <c r="I30" s="20"/>
    </row>
    <row r="31" spans="1:9" ht="16.5" customHeight="1" x14ac:dyDescent="0.25">
      <c r="A31" s="37"/>
      <c r="B31" s="38"/>
      <c r="C31" s="38"/>
      <c r="D31" s="38"/>
      <c r="E31" s="38"/>
      <c r="F31" s="39"/>
      <c r="G31" s="40"/>
      <c r="H31" s="40"/>
      <c r="I31" s="40"/>
    </row>
    <row r="32" spans="1:9" ht="16.5" customHeight="1" x14ac:dyDescent="0.25">
      <c r="A32" s="37"/>
      <c r="B32" s="38"/>
      <c r="C32" s="38"/>
      <c r="D32" s="38"/>
      <c r="E32" s="38"/>
      <c r="F32" s="39"/>
      <c r="G32" s="40"/>
      <c r="H32" s="40"/>
      <c r="I32" s="40"/>
    </row>
    <row r="33" spans="1:9" ht="16.5" customHeight="1" x14ac:dyDescent="0.25">
      <c r="A33" s="38"/>
      <c r="B33" s="38"/>
      <c r="C33" s="38"/>
      <c r="D33" s="38"/>
      <c r="E33" s="38"/>
      <c r="F33" s="39"/>
      <c r="G33" s="81"/>
      <c r="H33" s="40"/>
      <c r="I33" s="81"/>
    </row>
    <row r="34" spans="1:9" ht="16.5" customHeight="1" x14ac:dyDescent="0.25">
      <c r="A34" s="38"/>
      <c r="B34" s="38"/>
      <c r="C34" s="38"/>
      <c r="D34" s="38"/>
      <c r="E34" s="38"/>
      <c r="F34" s="38"/>
      <c r="G34" s="82"/>
      <c r="H34" s="20"/>
      <c r="I34" s="82"/>
    </row>
    <row r="35" spans="1:9" ht="16.5" customHeight="1" x14ac:dyDescent="0.25">
      <c r="A35" s="38"/>
      <c r="B35" s="38"/>
      <c r="C35" s="38"/>
      <c r="D35" s="38"/>
      <c r="E35" s="38"/>
      <c r="F35" s="38"/>
      <c r="G35" s="82"/>
      <c r="H35" s="20"/>
      <c r="I35" s="82"/>
    </row>
    <row r="36" spans="1:9" ht="16.5" customHeight="1" x14ac:dyDescent="0.25">
      <c r="A36" s="38"/>
      <c r="B36" s="38"/>
      <c r="C36" s="38"/>
      <c r="D36" s="38"/>
      <c r="E36" s="38"/>
      <c r="F36" s="39"/>
      <c r="G36" s="40"/>
      <c r="H36" s="40"/>
      <c r="I36" s="40"/>
    </row>
    <row r="37" spans="1:9" ht="16.5" customHeight="1" x14ac:dyDescent="0.25">
      <c r="A37" s="38"/>
      <c r="B37" s="38"/>
      <c r="C37" s="38"/>
      <c r="D37" s="38"/>
      <c r="E37" s="38"/>
      <c r="F37" s="39"/>
      <c r="G37" s="40"/>
      <c r="H37" s="40"/>
      <c r="I37" s="40"/>
    </row>
    <row r="38" spans="1:9" ht="16.5" customHeight="1" x14ac:dyDescent="0.25">
      <c r="A38" s="38"/>
      <c r="B38" s="38"/>
      <c r="C38" s="38"/>
      <c r="D38" s="38"/>
      <c r="E38" s="38"/>
      <c r="F38" s="39"/>
      <c r="G38" s="40"/>
      <c r="H38" s="40"/>
      <c r="I38" s="40"/>
    </row>
    <row r="39" spans="1:9" ht="16.5" customHeight="1" x14ac:dyDescent="0.25">
      <c r="A39" s="38"/>
      <c r="B39" s="38"/>
      <c r="C39" s="38"/>
      <c r="D39" s="38"/>
      <c r="E39" s="38"/>
      <c r="F39" s="39"/>
      <c r="G39" s="40"/>
      <c r="H39" s="40"/>
      <c r="I39" s="40"/>
    </row>
    <row r="40" spans="1:9" ht="16.5" customHeight="1" x14ac:dyDescent="0.25">
      <c r="A40" s="38"/>
      <c r="B40" s="38"/>
      <c r="C40" s="38"/>
      <c r="D40" s="38"/>
      <c r="E40" s="38"/>
      <c r="F40" s="39"/>
      <c r="G40" s="40"/>
      <c r="H40" s="40"/>
      <c r="I40" s="40"/>
    </row>
    <row r="41" spans="1:9" ht="16.5" customHeight="1" x14ac:dyDescent="0.25">
      <c r="A41" s="38"/>
      <c r="B41" s="38"/>
      <c r="C41" s="38"/>
      <c r="D41" s="38"/>
      <c r="E41" s="38"/>
      <c r="F41" s="39"/>
      <c r="G41" s="40"/>
      <c r="H41" s="40"/>
      <c r="I41" s="40"/>
    </row>
    <row r="42" spans="1:9" ht="16.5" customHeight="1" x14ac:dyDescent="0.25">
      <c r="A42" s="38"/>
      <c r="B42" s="38"/>
      <c r="C42" s="38"/>
      <c r="D42" s="38"/>
      <c r="E42" s="38"/>
      <c r="F42" s="39"/>
      <c r="G42" s="40"/>
      <c r="H42" s="40"/>
      <c r="I42" s="40"/>
    </row>
    <row r="43" spans="1:9" ht="16.5" customHeight="1" x14ac:dyDescent="0.25">
      <c r="A43" s="38"/>
      <c r="B43" s="38"/>
      <c r="C43" s="38"/>
      <c r="D43" s="38"/>
      <c r="E43" s="38"/>
      <c r="F43" s="39"/>
      <c r="G43" s="40"/>
      <c r="H43" s="40"/>
      <c r="I43" s="40"/>
    </row>
    <row r="44" spans="1:9" ht="16.5" customHeight="1" x14ac:dyDescent="0.25">
      <c r="A44" s="38"/>
      <c r="B44" s="38"/>
      <c r="C44" s="38"/>
      <c r="D44" s="38"/>
      <c r="E44" s="38"/>
      <c r="F44" s="39"/>
      <c r="G44" s="40"/>
      <c r="H44" s="40"/>
      <c r="I44" s="40"/>
    </row>
    <row r="45" spans="1:9" ht="16.5" customHeight="1" x14ac:dyDescent="0.25">
      <c r="A45" s="38"/>
      <c r="B45" s="38"/>
      <c r="C45" s="38"/>
      <c r="D45" s="38"/>
      <c r="E45" s="38"/>
      <c r="F45" s="39"/>
      <c r="G45" s="40"/>
      <c r="H45" s="40"/>
      <c r="I45" s="40"/>
    </row>
    <row r="46" spans="1:9" ht="16.5" customHeight="1" x14ac:dyDescent="0.25">
      <c r="A46" s="38"/>
      <c r="B46" s="38"/>
      <c r="C46" s="38"/>
      <c r="D46" s="38"/>
      <c r="E46" s="38"/>
      <c r="F46" s="39"/>
      <c r="G46" s="40"/>
      <c r="H46" s="40"/>
      <c r="I46" s="40"/>
    </row>
    <row r="47" spans="1:9" ht="16.5" customHeight="1" x14ac:dyDescent="0.25">
      <c r="A47" s="38"/>
      <c r="B47" s="38"/>
      <c r="C47" s="38"/>
      <c r="D47" s="38"/>
      <c r="E47" s="38"/>
      <c r="F47" s="39"/>
      <c r="G47" s="40"/>
      <c r="H47" s="40"/>
      <c r="I47" s="40"/>
    </row>
    <row r="48" spans="1:9" ht="16.5" customHeight="1" x14ac:dyDescent="0.25">
      <c r="A48" s="38"/>
      <c r="B48" s="38"/>
      <c r="C48" s="38"/>
      <c r="D48" s="38"/>
      <c r="E48" s="38"/>
      <c r="F48" s="39"/>
      <c r="G48" s="40"/>
      <c r="H48" s="40"/>
      <c r="I48" s="40"/>
    </row>
    <row r="49" spans="1:13" ht="21" customHeight="1" x14ac:dyDescent="0.25">
      <c r="A49" s="38"/>
      <c r="B49" s="38"/>
      <c r="C49" s="38"/>
      <c r="D49" s="38"/>
      <c r="E49" s="38"/>
      <c r="F49" s="39"/>
      <c r="G49" s="40"/>
      <c r="H49" s="40"/>
      <c r="I49" s="40"/>
    </row>
    <row r="50" spans="1:13" ht="22.15" customHeight="1" x14ac:dyDescent="0.25">
      <c r="A50" s="83" t="str">
        <f>'4'!A52:I52</f>
        <v>The accompanying notes on pages 8 to 18 are an integral part of this interim financial information.</v>
      </c>
      <c r="B50" s="83"/>
      <c r="C50" s="83"/>
      <c r="D50" s="83"/>
      <c r="E50" s="83"/>
      <c r="F50" s="83"/>
      <c r="G50" s="83"/>
      <c r="H50" s="83"/>
      <c r="I50" s="83"/>
      <c r="J50" s="8"/>
      <c r="K50" s="8"/>
      <c r="L50" s="8"/>
      <c r="M50" s="8"/>
    </row>
  </sheetData>
  <mergeCells count="2">
    <mergeCell ref="G6:I6"/>
    <mergeCell ref="K6:M6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7B067-F2DB-49E8-BCAC-C9E9A60B4F05}">
  <dimension ref="A1:O32"/>
  <sheetViews>
    <sheetView topLeftCell="A7" zoomScaleNormal="100" zoomScaleSheetLayoutView="85" zoomScalePageLayoutView="60" workbookViewId="0">
      <selection activeCell="M17" sqref="M17"/>
    </sheetView>
  </sheetViews>
  <sheetFormatPr defaultColWidth="2.7109375" defaultRowHeight="16.5" customHeight="1" x14ac:dyDescent="0.25"/>
  <cols>
    <col min="1" max="3" width="2.140625" style="85" customWidth="1"/>
    <col min="4" max="4" width="34.28515625" style="85" customWidth="1"/>
    <col min="5" max="5" width="2" style="85" customWidth="1"/>
    <col min="6" max="6" width="0.85546875" style="85" customWidth="1"/>
    <col min="7" max="7" width="16.5703125" style="85" customWidth="1"/>
    <col min="8" max="8" width="0.85546875" style="85" customWidth="1"/>
    <col min="9" max="9" width="16.5703125" style="85" customWidth="1"/>
    <col min="10" max="10" width="0.85546875" style="85" customWidth="1"/>
    <col min="11" max="11" width="16.5703125" style="85" customWidth="1"/>
    <col min="12" max="12" width="0.85546875" style="85" customWidth="1"/>
    <col min="13" max="13" width="16.5703125" style="85" customWidth="1"/>
    <col min="14" max="14" width="0.85546875" style="85" customWidth="1"/>
    <col min="15" max="15" width="16.5703125" style="85" customWidth="1"/>
    <col min="16" max="94" width="21.140625" style="85" customWidth="1"/>
    <col min="95" max="16384" width="2.7109375" style="85"/>
  </cols>
  <sheetData>
    <row r="1" spans="1:15" ht="16.5" customHeight="1" x14ac:dyDescent="0.25">
      <c r="A1" s="1" t="s">
        <v>0</v>
      </c>
      <c r="B1" s="3"/>
      <c r="C1" s="3"/>
      <c r="D1" s="3"/>
      <c r="E1" s="3"/>
      <c r="F1" s="84"/>
      <c r="G1" s="84"/>
      <c r="H1" s="84"/>
      <c r="I1" s="84"/>
    </row>
    <row r="2" spans="1:15" ht="16.5" customHeight="1" x14ac:dyDescent="0.25">
      <c r="A2" s="1" t="s">
        <v>86</v>
      </c>
      <c r="B2" s="3"/>
      <c r="C2" s="3"/>
      <c r="D2" s="3"/>
      <c r="E2" s="3"/>
      <c r="F2" s="84"/>
      <c r="G2" s="84"/>
      <c r="H2" s="84"/>
      <c r="I2" s="84"/>
    </row>
    <row r="3" spans="1:15" ht="16.5" customHeight="1" x14ac:dyDescent="0.25">
      <c r="A3" s="6" t="str">
        <f>'7'!A3</f>
        <v>For the nine-month period ended 30 September 2023</v>
      </c>
      <c r="B3" s="8"/>
      <c r="C3" s="8"/>
      <c r="D3" s="8"/>
      <c r="E3" s="8"/>
      <c r="F3" s="86"/>
      <c r="G3" s="86"/>
      <c r="H3" s="86"/>
      <c r="I3" s="86"/>
      <c r="J3" s="87"/>
      <c r="K3" s="87"/>
      <c r="L3" s="87"/>
      <c r="M3" s="87"/>
      <c r="N3" s="87"/>
      <c r="O3" s="87"/>
    </row>
    <row r="4" spans="1:15" ht="16.5" customHeight="1" x14ac:dyDescent="0.25">
      <c r="A4" s="88"/>
      <c r="B4" s="89"/>
      <c r="C4" s="88"/>
      <c r="D4" s="88"/>
      <c r="E4" s="88"/>
    </row>
    <row r="5" spans="1:15" ht="16.5" customHeight="1" x14ac:dyDescent="0.25">
      <c r="A5" s="88"/>
      <c r="B5" s="89"/>
      <c r="C5" s="88"/>
      <c r="D5" s="88"/>
      <c r="E5" s="88"/>
      <c r="F5" s="90"/>
      <c r="G5" s="90"/>
      <c r="H5" s="90"/>
      <c r="I5" s="90"/>
      <c r="J5" s="90"/>
      <c r="L5" s="90"/>
      <c r="N5" s="90"/>
      <c r="O5" s="90"/>
    </row>
    <row r="6" spans="1:15" ht="16.5" customHeight="1" x14ac:dyDescent="0.25">
      <c r="A6" s="91"/>
      <c r="B6" s="92"/>
      <c r="C6" s="91"/>
      <c r="D6" s="91"/>
      <c r="E6" s="91"/>
      <c r="F6" s="91"/>
      <c r="G6" s="93" t="s">
        <v>87</v>
      </c>
      <c r="H6" s="94"/>
      <c r="I6" s="93" t="s">
        <v>88</v>
      </c>
      <c r="J6" s="94"/>
      <c r="K6" s="133" t="s">
        <v>56</v>
      </c>
      <c r="L6" s="133"/>
      <c r="M6" s="133"/>
      <c r="N6" s="94"/>
      <c r="O6" s="94"/>
    </row>
    <row r="7" spans="1:15" ht="16.5" customHeight="1" x14ac:dyDescent="0.25">
      <c r="A7" s="91"/>
      <c r="B7" s="91"/>
      <c r="C7" s="91"/>
      <c r="D7" s="91"/>
      <c r="E7" s="91"/>
      <c r="G7" s="93" t="s">
        <v>89</v>
      </c>
      <c r="H7" s="94"/>
      <c r="I7" s="93" t="s">
        <v>90</v>
      </c>
      <c r="J7" s="94"/>
      <c r="K7" s="93" t="s">
        <v>91</v>
      </c>
      <c r="L7" s="94"/>
      <c r="M7" s="93"/>
      <c r="N7" s="94"/>
      <c r="O7" s="93" t="s">
        <v>92</v>
      </c>
    </row>
    <row r="8" spans="1:15" ht="16.5" customHeight="1" x14ac:dyDescent="0.25">
      <c r="A8" s="91"/>
      <c r="B8" s="91"/>
      <c r="C8" s="91"/>
      <c r="D8" s="91"/>
      <c r="E8" s="91"/>
      <c r="G8" s="93" t="s">
        <v>93</v>
      </c>
      <c r="H8" s="94"/>
      <c r="I8" s="93" t="s">
        <v>94</v>
      </c>
      <c r="J8" s="93"/>
      <c r="K8" s="95" t="s">
        <v>95</v>
      </c>
      <c r="L8" s="94"/>
      <c r="M8" s="93" t="s">
        <v>58</v>
      </c>
      <c r="N8" s="94"/>
      <c r="O8" s="93" t="s">
        <v>96</v>
      </c>
    </row>
    <row r="9" spans="1:15" ht="16.5" customHeight="1" x14ac:dyDescent="0.25">
      <c r="A9" s="91"/>
      <c r="B9" s="91"/>
      <c r="C9" s="91"/>
      <c r="D9" s="91"/>
      <c r="E9" s="91"/>
      <c r="F9" s="91"/>
      <c r="G9" s="96" t="s">
        <v>10</v>
      </c>
      <c r="H9" s="93"/>
      <c r="I9" s="96" t="s">
        <v>10</v>
      </c>
      <c r="J9" s="93"/>
      <c r="K9" s="96" t="s">
        <v>10</v>
      </c>
      <c r="L9" s="93"/>
      <c r="M9" s="96" t="s">
        <v>10</v>
      </c>
      <c r="N9" s="94"/>
      <c r="O9" s="96" t="s">
        <v>10</v>
      </c>
    </row>
    <row r="10" spans="1:15" ht="16.5" customHeight="1" x14ac:dyDescent="0.2">
      <c r="E10" s="97"/>
      <c r="F10" s="98"/>
      <c r="G10" s="93"/>
      <c r="H10" s="98"/>
      <c r="I10" s="98"/>
      <c r="J10" s="98"/>
      <c r="K10" s="98"/>
      <c r="L10" s="98"/>
      <c r="N10" s="98"/>
    </row>
    <row r="11" spans="1:15" ht="16.5" customHeight="1" x14ac:dyDescent="0.25">
      <c r="A11" s="99" t="s">
        <v>97</v>
      </c>
      <c r="B11" s="100"/>
      <c r="C11" s="101"/>
      <c r="D11" s="101"/>
      <c r="E11" s="101"/>
      <c r="F11" s="102"/>
      <c r="G11" s="102">
        <v>74000</v>
      </c>
      <c r="H11" s="102"/>
      <c r="I11" s="102">
        <v>92000</v>
      </c>
      <c r="J11" s="102"/>
      <c r="K11" s="102">
        <v>7400</v>
      </c>
      <c r="L11" s="102"/>
      <c r="M11" s="102">
        <v>3354409</v>
      </c>
      <c r="N11" s="102"/>
      <c r="O11" s="102">
        <f>+SUM(G11:N11)</f>
        <v>3527809</v>
      </c>
    </row>
    <row r="12" spans="1:15" ht="16.5" customHeight="1" x14ac:dyDescent="0.25">
      <c r="A12" s="99" t="s">
        <v>98</v>
      </c>
      <c r="B12" s="100"/>
      <c r="C12" s="101"/>
      <c r="D12" s="101"/>
      <c r="E12" s="101"/>
      <c r="F12" s="103"/>
      <c r="G12" s="102"/>
      <c r="H12" s="103"/>
      <c r="I12" s="102"/>
      <c r="J12" s="103"/>
      <c r="K12" s="102"/>
      <c r="L12" s="103"/>
      <c r="M12" s="102"/>
      <c r="N12" s="103"/>
      <c r="O12" s="102"/>
    </row>
    <row r="13" spans="1:15" ht="16.5" customHeight="1" x14ac:dyDescent="0.25">
      <c r="A13" s="101" t="s">
        <v>99</v>
      </c>
      <c r="C13" s="101"/>
      <c r="D13" s="101"/>
      <c r="E13" s="101"/>
      <c r="F13" s="103"/>
      <c r="G13" s="86" t="s">
        <v>100</v>
      </c>
      <c r="H13" s="102"/>
      <c r="I13" s="86" t="s">
        <v>100</v>
      </c>
      <c r="J13" s="102"/>
      <c r="K13" s="86" t="s">
        <v>100</v>
      </c>
      <c r="L13" s="103"/>
      <c r="M13" s="104">
        <v>-25965</v>
      </c>
      <c r="N13" s="103"/>
      <c r="O13" s="105">
        <f>SUM(G13:N13)</f>
        <v>-25965</v>
      </c>
    </row>
    <row r="14" spans="1:15" ht="16.5" customHeight="1" x14ac:dyDescent="0.25">
      <c r="A14" s="106"/>
      <c r="B14" s="101"/>
      <c r="C14" s="101"/>
      <c r="D14" s="101"/>
      <c r="E14" s="101"/>
      <c r="F14" s="103"/>
      <c r="G14" s="102"/>
      <c r="H14" s="103"/>
      <c r="I14" s="102"/>
      <c r="J14" s="103"/>
      <c r="K14" s="102"/>
      <c r="L14" s="103"/>
      <c r="M14" s="102"/>
      <c r="N14" s="103"/>
      <c r="O14" s="103"/>
    </row>
    <row r="15" spans="1:15" ht="16.5" customHeight="1" thickBot="1" x14ac:dyDescent="0.3">
      <c r="A15" s="106" t="s">
        <v>101</v>
      </c>
      <c r="C15" s="101"/>
      <c r="D15" s="101"/>
      <c r="E15" s="101"/>
      <c r="F15" s="103"/>
      <c r="G15" s="107">
        <f>+SUM(G11:G14)</f>
        <v>74000</v>
      </c>
      <c r="H15" s="103"/>
      <c r="I15" s="107">
        <f>+SUM(I11:I14)</f>
        <v>92000</v>
      </c>
      <c r="J15" s="103"/>
      <c r="K15" s="107">
        <f>+SUM(K11:K14)</f>
        <v>7400</v>
      </c>
      <c r="L15" s="103"/>
      <c r="M15" s="107">
        <f>+SUM(M11:M14)</f>
        <v>3328444</v>
      </c>
      <c r="N15" s="103"/>
      <c r="O15" s="107">
        <f>+SUM(O11:O14)</f>
        <v>3501844</v>
      </c>
    </row>
    <row r="16" spans="1:15" ht="16.5" customHeight="1" thickTop="1" x14ac:dyDescent="0.25">
      <c r="A16" s="106"/>
      <c r="B16" s="106"/>
      <c r="C16" s="101"/>
      <c r="D16" s="101"/>
      <c r="E16" s="101"/>
    </row>
    <row r="17" spans="1:15" ht="16.5" customHeight="1" x14ac:dyDescent="0.25">
      <c r="A17" s="91"/>
      <c r="B17" s="91"/>
      <c r="F17" s="108"/>
      <c r="G17" s="108"/>
      <c r="H17" s="108"/>
      <c r="I17" s="108"/>
      <c r="J17" s="108"/>
      <c r="K17" s="108"/>
      <c r="L17" s="108"/>
      <c r="M17" s="108"/>
      <c r="N17" s="108"/>
      <c r="O17" s="108"/>
    </row>
    <row r="18" spans="1:15" ht="16.5" customHeight="1" x14ac:dyDescent="0.25">
      <c r="A18" s="99" t="s">
        <v>102</v>
      </c>
      <c r="B18" s="100"/>
      <c r="C18" s="101"/>
      <c r="D18" s="101"/>
      <c r="E18" s="101"/>
      <c r="F18" s="102"/>
      <c r="G18" s="109">
        <v>74000</v>
      </c>
      <c r="H18" s="102"/>
      <c r="I18" s="109">
        <v>92000</v>
      </c>
      <c r="J18" s="102"/>
      <c r="K18" s="109">
        <v>7400</v>
      </c>
      <c r="L18" s="102"/>
      <c r="M18" s="109">
        <v>3396759</v>
      </c>
      <c r="N18" s="102"/>
      <c r="O18" s="109">
        <f>+SUM(G18:N18)</f>
        <v>3570159</v>
      </c>
    </row>
    <row r="19" spans="1:15" ht="16.5" customHeight="1" x14ac:dyDescent="0.25">
      <c r="A19" s="99" t="s">
        <v>98</v>
      </c>
      <c r="B19" s="100"/>
      <c r="C19" s="101"/>
      <c r="D19" s="101"/>
      <c r="E19" s="101"/>
      <c r="F19" s="103"/>
      <c r="G19" s="109"/>
      <c r="H19" s="103"/>
      <c r="I19" s="109"/>
      <c r="J19" s="103"/>
      <c r="K19" s="109"/>
      <c r="L19" s="103"/>
      <c r="M19" s="109"/>
      <c r="N19" s="103"/>
      <c r="O19" s="109"/>
    </row>
    <row r="20" spans="1:15" ht="16.5" customHeight="1" x14ac:dyDescent="0.25">
      <c r="A20" s="101" t="s">
        <v>103</v>
      </c>
      <c r="C20" s="101"/>
      <c r="D20" s="101"/>
      <c r="E20" s="101"/>
      <c r="F20" s="103"/>
      <c r="G20" s="110" t="s">
        <v>100</v>
      </c>
      <c r="H20" s="103"/>
      <c r="I20" s="110" t="s">
        <v>100</v>
      </c>
      <c r="J20" s="103"/>
      <c r="K20" s="110" t="s">
        <v>100</v>
      </c>
      <c r="L20" s="103"/>
      <c r="M20" s="111">
        <f>'4'!K29</f>
        <v>105095</v>
      </c>
      <c r="N20" s="103"/>
      <c r="O20" s="112">
        <f>SUM(G20:N20)</f>
        <v>105095</v>
      </c>
    </row>
    <row r="21" spans="1:15" ht="16.5" customHeight="1" x14ac:dyDescent="0.25">
      <c r="A21" s="106"/>
      <c r="B21" s="101"/>
      <c r="C21" s="101"/>
      <c r="D21" s="101"/>
      <c r="E21" s="101"/>
      <c r="F21" s="103"/>
      <c r="G21" s="109"/>
      <c r="H21" s="103"/>
      <c r="I21" s="109"/>
      <c r="J21" s="103"/>
      <c r="K21" s="109"/>
      <c r="L21" s="103"/>
      <c r="M21" s="109"/>
      <c r="N21" s="103"/>
      <c r="O21" s="113"/>
    </row>
    <row r="22" spans="1:15" ht="16.5" customHeight="1" thickBot="1" x14ac:dyDescent="0.3">
      <c r="A22" s="106" t="s">
        <v>104</v>
      </c>
      <c r="C22" s="101"/>
      <c r="D22" s="101"/>
      <c r="E22" s="101"/>
      <c r="F22" s="103"/>
      <c r="G22" s="114">
        <f>+SUM(G18:G21)</f>
        <v>74000</v>
      </c>
      <c r="H22" s="103"/>
      <c r="I22" s="114">
        <f>+SUM(I18:I21)</f>
        <v>92000</v>
      </c>
      <c r="J22" s="103"/>
      <c r="K22" s="114">
        <f>+SUM(K18:K21)</f>
        <v>7400</v>
      </c>
      <c r="L22" s="103"/>
      <c r="M22" s="114">
        <f>+SUM(M18:M21)</f>
        <v>3501854</v>
      </c>
      <c r="N22" s="103"/>
      <c r="O22" s="114">
        <f>+SUM(O18:O21)</f>
        <v>3675254</v>
      </c>
    </row>
    <row r="23" spans="1:15" ht="16.5" customHeight="1" thickTop="1" x14ac:dyDescent="0.25">
      <c r="A23" s="91"/>
      <c r="B23" s="91"/>
      <c r="F23" s="108"/>
      <c r="G23" s="108"/>
      <c r="H23" s="108"/>
      <c r="I23" s="108"/>
      <c r="J23" s="108"/>
      <c r="K23" s="108"/>
      <c r="L23" s="108"/>
      <c r="M23" s="108"/>
      <c r="N23" s="108"/>
      <c r="O23" s="108"/>
    </row>
    <row r="24" spans="1:15" ht="16.5" customHeight="1" x14ac:dyDescent="0.25">
      <c r="A24" s="91"/>
      <c r="B24" s="91"/>
      <c r="F24" s="108"/>
      <c r="G24" s="108"/>
      <c r="H24" s="108"/>
      <c r="I24" s="108"/>
      <c r="J24" s="108"/>
      <c r="K24" s="108"/>
      <c r="L24" s="108"/>
      <c r="M24" s="108"/>
      <c r="N24" s="108"/>
      <c r="O24" s="108"/>
    </row>
    <row r="25" spans="1:15" ht="16.5" customHeight="1" x14ac:dyDescent="0.25">
      <c r="A25" s="91"/>
      <c r="B25" s="91"/>
      <c r="F25" s="108"/>
      <c r="G25" s="108"/>
      <c r="H25" s="108"/>
      <c r="I25" s="108"/>
      <c r="J25" s="108"/>
      <c r="K25" s="108"/>
      <c r="L25" s="108"/>
      <c r="M25" s="108"/>
      <c r="N25" s="108"/>
      <c r="O25" s="108"/>
    </row>
    <row r="26" spans="1:15" ht="16.5" customHeight="1" x14ac:dyDescent="0.25">
      <c r="A26" s="91"/>
      <c r="B26" s="91"/>
      <c r="F26" s="108"/>
      <c r="G26" s="108"/>
      <c r="H26" s="108"/>
      <c r="I26" s="108"/>
      <c r="J26" s="108"/>
      <c r="K26" s="108"/>
      <c r="L26" s="108"/>
      <c r="M26" s="108"/>
      <c r="N26" s="108"/>
      <c r="O26" s="108"/>
    </row>
    <row r="27" spans="1:15" ht="16.5" customHeight="1" x14ac:dyDescent="0.25">
      <c r="A27" s="91"/>
      <c r="B27" s="91"/>
      <c r="F27" s="108"/>
      <c r="G27" s="108"/>
      <c r="H27" s="108"/>
      <c r="I27" s="108"/>
      <c r="J27" s="108"/>
      <c r="K27" s="108"/>
      <c r="L27" s="108"/>
      <c r="M27" s="108"/>
      <c r="N27" s="108"/>
      <c r="O27" s="108"/>
    </row>
    <row r="28" spans="1:15" ht="16.5" customHeight="1" x14ac:dyDescent="0.25">
      <c r="A28" s="91"/>
      <c r="B28" s="91"/>
      <c r="F28" s="108"/>
      <c r="G28" s="108"/>
      <c r="H28" s="108"/>
      <c r="I28" s="108"/>
      <c r="J28" s="108"/>
      <c r="K28" s="108"/>
      <c r="L28" s="108"/>
      <c r="M28" s="108"/>
      <c r="N28" s="108"/>
      <c r="O28" s="108"/>
    </row>
    <row r="29" spans="1:15" ht="16.5" customHeight="1" x14ac:dyDescent="0.25">
      <c r="A29" s="91"/>
      <c r="B29" s="91"/>
      <c r="F29" s="108"/>
      <c r="G29" s="108"/>
      <c r="H29" s="108"/>
      <c r="I29" s="108"/>
      <c r="J29" s="108"/>
      <c r="K29" s="108"/>
      <c r="L29" s="108"/>
      <c r="M29" s="108"/>
      <c r="N29" s="108"/>
      <c r="O29" s="108"/>
    </row>
    <row r="30" spans="1:15" ht="18" customHeight="1" x14ac:dyDescent="0.25">
      <c r="A30" s="91"/>
      <c r="B30" s="91"/>
      <c r="F30" s="108"/>
      <c r="G30" s="108"/>
      <c r="H30" s="108"/>
      <c r="I30" s="108"/>
      <c r="J30" s="108"/>
      <c r="K30" s="108"/>
      <c r="L30" s="108"/>
      <c r="M30" s="108"/>
      <c r="N30" s="108"/>
      <c r="O30" s="108"/>
    </row>
    <row r="31" spans="1:15" ht="17.25" customHeight="1" x14ac:dyDescent="0.25">
      <c r="A31" s="91"/>
      <c r="B31" s="91"/>
      <c r="F31" s="108"/>
      <c r="G31" s="108"/>
      <c r="H31" s="108"/>
      <c r="I31" s="108"/>
      <c r="J31" s="108"/>
      <c r="K31" s="108"/>
      <c r="L31" s="108"/>
      <c r="M31" s="108"/>
      <c r="N31" s="108"/>
      <c r="O31" s="108"/>
    </row>
    <row r="32" spans="1:15" ht="22.15" customHeight="1" x14ac:dyDescent="0.25">
      <c r="A32" s="87" t="str">
        <f>'5'!A50</f>
        <v>The accompanying notes on pages 8 to 18 are an integral part of this interim financial information.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</row>
  </sheetData>
  <mergeCells count="1">
    <mergeCell ref="K6:M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816A-86E3-4AEF-8DD9-1EA3BBDB3B84}">
  <dimension ref="A1:I49"/>
  <sheetViews>
    <sheetView tabSelected="1" topLeftCell="A34" zoomScaleNormal="100" zoomScaleSheetLayoutView="100" workbookViewId="0">
      <selection activeCell="M17" sqref="M17"/>
    </sheetView>
  </sheetViews>
  <sheetFormatPr defaultColWidth="9.140625" defaultRowHeight="16.5" customHeight="1" x14ac:dyDescent="0.25"/>
  <cols>
    <col min="1" max="3" width="1.7109375" style="3" customWidth="1"/>
    <col min="4" max="4" width="45.28515625" style="3" customWidth="1"/>
    <col min="5" max="5" width="6.28515625" style="3" customWidth="1"/>
    <col min="6" max="6" width="0.85546875" style="3" customWidth="1"/>
    <col min="7" max="7" width="15.28515625" style="84" customWidth="1"/>
    <col min="8" max="8" width="0.85546875" style="84" customWidth="1"/>
    <col min="9" max="9" width="15.28515625" style="84" customWidth="1"/>
    <col min="10" max="16384" width="9.140625" style="3"/>
  </cols>
  <sheetData>
    <row r="1" spans="1:9" ht="16.5" customHeight="1" x14ac:dyDescent="0.25">
      <c r="A1" s="1" t="s">
        <v>0</v>
      </c>
    </row>
    <row r="2" spans="1:9" ht="16.5" customHeight="1" x14ac:dyDescent="0.25">
      <c r="A2" s="1" t="s">
        <v>105</v>
      </c>
    </row>
    <row r="3" spans="1:9" ht="16.5" customHeight="1" x14ac:dyDescent="0.25">
      <c r="A3" s="115" t="s">
        <v>106</v>
      </c>
      <c r="B3" s="8"/>
      <c r="C3" s="8"/>
      <c r="D3" s="8"/>
      <c r="E3" s="8"/>
      <c r="F3" s="8"/>
      <c r="G3" s="86"/>
      <c r="H3" s="86"/>
      <c r="I3" s="86"/>
    </row>
    <row r="4" spans="1:9" ht="16.5" customHeight="1" x14ac:dyDescent="0.25">
      <c r="A4" s="1"/>
    </row>
    <row r="5" spans="1:9" ht="16.5" customHeight="1" x14ac:dyDescent="0.25">
      <c r="A5" s="1"/>
    </row>
    <row r="6" spans="1:9" ht="16.5" customHeight="1" x14ac:dyDescent="0.25">
      <c r="A6" s="1"/>
      <c r="G6" s="116" t="s">
        <v>3</v>
      </c>
      <c r="H6" s="116"/>
      <c r="I6" s="116" t="s">
        <v>3</v>
      </c>
    </row>
    <row r="7" spans="1:9" ht="16.5" customHeight="1" x14ac:dyDescent="0.25">
      <c r="G7" s="117" t="s">
        <v>5</v>
      </c>
      <c r="I7" s="117" t="s">
        <v>5</v>
      </c>
    </row>
    <row r="8" spans="1:9" ht="16.5" customHeight="1" x14ac:dyDescent="0.25">
      <c r="G8" s="12" t="s">
        <v>7</v>
      </c>
      <c r="H8" s="32"/>
      <c r="I8" s="12" t="s">
        <v>8</v>
      </c>
    </row>
    <row r="9" spans="1:9" ht="16.5" customHeight="1" x14ac:dyDescent="0.25">
      <c r="E9" s="15" t="s">
        <v>9</v>
      </c>
      <c r="G9" s="33" t="s">
        <v>10</v>
      </c>
      <c r="H9" s="32"/>
      <c r="I9" s="33" t="s">
        <v>10</v>
      </c>
    </row>
    <row r="10" spans="1:9" ht="16.5" customHeight="1" x14ac:dyDescent="0.25">
      <c r="E10" s="2"/>
      <c r="G10" s="118"/>
    </row>
    <row r="11" spans="1:9" ht="16.5" customHeight="1" x14ac:dyDescent="0.25">
      <c r="A11" s="1" t="s">
        <v>107</v>
      </c>
      <c r="B11" s="1"/>
      <c r="E11" s="2">
        <v>18</v>
      </c>
      <c r="G11" s="119">
        <v>751108</v>
      </c>
      <c r="I11" s="86">
        <v>421476</v>
      </c>
    </row>
    <row r="12" spans="1:9" ht="16.5" customHeight="1" x14ac:dyDescent="0.25">
      <c r="E12" s="2"/>
      <c r="G12" s="118"/>
    </row>
    <row r="13" spans="1:9" ht="16.5" customHeight="1" x14ac:dyDescent="0.25">
      <c r="A13" s="1" t="s">
        <v>108</v>
      </c>
      <c r="E13" s="2"/>
      <c r="G13" s="118"/>
    </row>
    <row r="14" spans="1:9" ht="16.5" customHeight="1" x14ac:dyDescent="0.25">
      <c r="A14" s="3" t="s">
        <v>109</v>
      </c>
      <c r="E14" s="2"/>
      <c r="G14" s="118">
        <v>-624772</v>
      </c>
      <c r="I14" s="84">
        <v>-724725</v>
      </c>
    </row>
    <row r="15" spans="1:9" ht="16.5" customHeight="1" x14ac:dyDescent="0.25">
      <c r="A15" s="3" t="s">
        <v>110</v>
      </c>
      <c r="G15" s="118" t="s">
        <v>100</v>
      </c>
      <c r="I15" s="84">
        <v>-142</v>
      </c>
    </row>
    <row r="16" spans="1:9" ht="16.5" customHeight="1" x14ac:dyDescent="0.25">
      <c r="A16" s="120" t="s">
        <v>111</v>
      </c>
      <c r="E16" s="2"/>
      <c r="G16" s="119">
        <v>28307</v>
      </c>
      <c r="I16" s="86">
        <v>11708</v>
      </c>
    </row>
    <row r="17" spans="1:9" ht="16.5" customHeight="1" x14ac:dyDescent="0.2">
      <c r="A17" s="121"/>
      <c r="E17" s="2"/>
      <c r="G17" s="118"/>
    </row>
    <row r="18" spans="1:9" ht="16.5" customHeight="1" x14ac:dyDescent="0.25">
      <c r="A18" s="3" t="s">
        <v>112</v>
      </c>
      <c r="E18" s="2"/>
      <c r="G18" s="122">
        <f>SUM(G14:G17)</f>
        <v>-596465</v>
      </c>
      <c r="I18" s="123">
        <f>SUM(I14:I17)</f>
        <v>-713159</v>
      </c>
    </row>
    <row r="19" spans="1:9" ht="16.5" customHeight="1" x14ac:dyDescent="0.25">
      <c r="E19" s="2"/>
      <c r="G19" s="118"/>
    </row>
    <row r="20" spans="1:9" ht="16.5" customHeight="1" x14ac:dyDescent="0.25">
      <c r="A20" s="1" t="s">
        <v>113</v>
      </c>
      <c r="E20" s="2"/>
      <c r="G20" s="124"/>
      <c r="H20" s="125"/>
      <c r="I20" s="80"/>
    </row>
    <row r="21" spans="1:9" ht="16.5" customHeight="1" x14ac:dyDescent="0.25">
      <c r="A21" s="3" t="s">
        <v>114</v>
      </c>
      <c r="E21" s="2"/>
      <c r="G21" s="124">
        <v>-82203</v>
      </c>
      <c r="H21" s="125"/>
      <c r="I21" s="80">
        <v>-40458</v>
      </c>
    </row>
    <row r="22" spans="1:9" ht="16.5" customHeight="1" x14ac:dyDescent="0.25">
      <c r="A22" s="3" t="s">
        <v>115</v>
      </c>
      <c r="E22" s="2"/>
      <c r="G22" s="124">
        <v>-31272</v>
      </c>
      <c r="H22" s="125"/>
      <c r="I22" s="80">
        <v>-25320</v>
      </c>
    </row>
    <row r="23" spans="1:9" ht="16.5" customHeight="1" x14ac:dyDescent="0.25">
      <c r="A23" s="38" t="s">
        <v>116</v>
      </c>
      <c r="E23" s="2">
        <v>10</v>
      </c>
      <c r="G23" s="124">
        <v>3104000</v>
      </c>
      <c r="H23" s="125"/>
      <c r="I23" s="80">
        <v>5585000</v>
      </c>
    </row>
    <row r="24" spans="1:9" ht="16.5" customHeight="1" x14ac:dyDescent="0.25">
      <c r="A24" s="38" t="s">
        <v>117</v>
      </c>
      <c r="E24" s="2">
        <v>10</v>
      </c>
      <c r="G24" s="124">
        <v>-3161000</v>
      </c>
      <c r="H24" s="125"/>
      <c r="I24" s="80">
        <v>-4960000</v>
      </c>
    </row>
    <row r="25" spans="1:9" ht="16.5" customHeight="1" x14ac:dyDescent="0.25">
      <c r="A25" s="38" t="s">
        <v>118</v>
      </c>
      <c r="E25" s="2">
        <v>13</v>
      </c>
      <c r="G25" s="122">
        <v>-172728</v>
      </c>
      <c r="H25" s="125"/>
      <c r="I25" s="123">
        <v>-94500</v>
      </c>
    </row>
    <row r="26" spans="1:9" ht="16.5" customHeight="1" x14ac:dyDescent="0.25">
      <c r="A26" s="38"/>
      <c r="B26" s="38"/>
      <c r="E26" s="2"/>
      <c r="G26" s="124"/>
      <c r="H26" s="126"/>
      <c r="I26" s="80"/>
    </row>
    <row r="27" spans="1:9" ht="16.5" customHeight="1" x14ac:dyDescent="0.25">
      <c r="A27" s="38" t="s">
        <v>119</v>
      </c>
      <c r="E27" s="2"/>
      <c r="G27" s="122">
        <f>SUM(G21:G26)</f>
        <v>-343203</v>
      </c>
      <c r="I27" s="123">
        <f>SUM(I21:I26)</f>
        <v>464722</v>
      </c>
    </row>
    <row r="28" spans="1:9" ht="16.5" customHeight="1" x14ac:dyDescent="0.25">
      <c r="E28" s="2"/>
      <c r="G28" s="118"/>
    </row>
    <row r="29" spans="1:9" ht="16.5" customHeight="1" x14ac:dyDescent="0.25">
      <c r="A29" s="1" t="s">
        <v>120</v>
      </c>
      <c r="G29" s="127">
        <f>SUM(G27,G18,G11)</f>
        <v>-188560</v>
      </c>
      <c r="H29" s="128"/>
      <c r="I29" s="128">
        <f>SUM(I27,I18,I11)</f>
        <v>173039</v>
      </c>
    </row>
    <row r="30" spans="1:9" ht="16.5" customHeight="1" x14ac:dyDescent="0.25">
      <c r="A30" s="3" t="s">
        <v>121</v>
      </c>
      <c r="G30" s="118">
        <v>607336</v>
      </c>
      <c r="I30" s="84">
        <v>326146</v>
      </c>
    </row>
    <row r="31" spans="1:9" ht="16.5" customHeight="1" x14ac:dyDescent="0.25">
      <c r="A31" s="3" t="s">
        <v>122</v>
      </c>
      <c r="G31" s="119">
        <v>3819</v>
      </c>
      <c r="I31" s="86">
        <v>21812</v>
      </c>
    </row>
    <row r="32" spans="1:9" ht="16.5" customHeight="1" x14ac:dyDescent="0.25">
      <c r="G32" s="118"/>
    </row>
    <row r="33" spans="1:9" ht="16.5" customHeight="1" thickBot="1" x14ac:dyDescent="0.3">
      <c r="A33" s="1" t="s">
        <v>123</v>
      </c>
      <c r="G33" s="129">
        <f>+SUM(G29:G32)</f>
        <v>422595</v>
      </c>
      <c r="I33" s="130">
        <f>+SUM(I29:I32)</f>
        <v>520997</v>
      </c>
    </row>
    <row r="34" spans="1:9" ht="16.5" customHeight="1" thickTop="1" x14ac:dyDescent="0.25">
      <c r="G34" s="118"/>
    </row>
    <row r="35" spans="1:9" ht="16.5" customHeight="1" x14ac:dyDescent="0.25">
      <c r="G35" s="118"/>
    </row>
    <row r="36" spans="1:9" ht="16.5" customHeight="1" x14ac:dyDescent="0.25">
      <c r="A36" s="1" t="s">
        <v>124</v>
      </c>
      <c r="G36" s="118"/>
    </row>
    <row r="37" spans="1:9" ht="16.5" customHeight="1" x14ac:dyDescent="0.25">
      <c r="A37" s="1"/>
      <c r="G37" s="118"/>
    </row>
    <row r="38" spans="1:9" ht="16.5" customHeight="1" x14ac:dyDescent="0.25">
      <c r="A38" s="3" t="s">
        <v>125</v>
      </c>
      <c r="E38" s="2">
        <v>11</v>
      </c>
      <c r="G38" s="118">
        <v>276269</v>
      </c>
      <c r="I38" s="84">
        <v>83328</v>
      </c>
    </row>
    <row r="40" spans="1:9" ht="16.5" customHeight="1" x14ac:dyDescent="0.25">
      <c r="A40" s="38"/>
      <c r="E40" s="2"/>
      <c r="H40" s="125"/>
    </row>
    <row r="46" spans="1:9" ht="8.25" customHeight="1" x14ac:dyDescent="0.25"/>
    <row r="47" spans="1:9" ht="21" customHeight="1" x14ac:dyDescent="0.25"/>
    <row r="48" spans="1:9" ht="26.25" customHeight="1" x14ac:dyDescent="0.25"/>
    <row r="49" spans="1:9" ht="22.15" customHeight="1" x14ac:dyDescent="0.25">
      <c r="A49" s="131" t="str">
        <f>'6'!A32</f>
        <v>The accompanying notes on pages 8 to 18 are an integral part of this interim financial information.</v>
      </c>
      <c r="B49" s="131"/>
      <c r="C49" s="131"/>
      <c r="D49" s="131"/>
      <c r="E49" s="131"/>
      <c r="F49" s="131"/>
      <c r="G49" s="131"/>
      <c r="H49" s="131"/>
      <c r="I49" s="131"/>
    </row>
  </sheetData>
  <mergeCells count="1">
    <mergeCell ref="A49:I49"/>
  </mergeCells>
  <pageMargins left="0.8" right="0.75" top="0.5" bottom="0.6" header="0.49" footer="0.4"/>
  <pageSetup paperSize="9" scale="97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EN</vt:lpstr>
      <vt:lpstr>4</vt:lpstr>
      <vt:lpstr>5</vt:lpstr>
      <vt:lpstr>6</vt:lpstr>
      <vt:lpstr>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 (TH)</dc:creator>
  <cp:lastModifiedBy>Duangporn Pongvitayakorn (TH)</cp:lastModifiedBy>
  <cp:lastPrinted>2023-11-09T06:14:27Z</cp:lastPrinted>
  <dcterms:created xsi:type="dcterms:W3CDTF">2023-11-03T03:07:52Z</dcterms:created>
  <dcterms:modified xsi:type="dcterms:W3CDTF">2023-11-09T06:24:32Z</dcterms:modified>
</cp:coreProperties>
</file>