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D:\ICC\ICC_SET\ICC_SET_YE2023'Q3\ชุดยื่นSET\TH\"/>
    </mc:Choice>
  </mc:AlternateContent>
  <xr:revisionPtr revIDLastSave="0" documentId="13_ncr:1_{EFB0D220-B5DE-4A81-83FB-7D1B91B1B6BC}" xr6:coauthVersionLast="47" xr6:coauthVersionMax="47" xr10:uidLastSave="{00000000-0000-0000-0000-000000000000}"/>
  <bookViews>
    <workbookView xWindow="-110" yWindow="-110" windowWidth="19420" windowHeight="10300" tabRatio="860" xr2:uid="{00000000-000D-0000-FFFF-FFFF00000000}"/>
  </bookViews>
  <sheets>
    <sheet name="BS-3-5" sheetId="7" r:id="rId1"/>
    <sheet name="PL 6-9" sheetId="2" r:id="rId2"/>
    <sheet name="SH-10-11" sheetId="11" r:id="rId3"/>
    <sheet name="SH 12-13" sheetId="13" r:id="rId4"/>
    <sheet name="CF 14-16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orkje" localSheetId="2" hidden="1">{"'Eng (page2)'!$A$1:$D$52"}</definedName>
    <definedName name="\orkje" hidden="1">{"'Eng (page2)'!$A$1:$D$52"}</definedName>
    <definedName name="_______G1" localSheetId="2" hidden="1">{"'Eng (page2)'!$A$1:$D$52"}</definedName>
    <definedName name="_______G1" hidden="1">{"'Eng (page2)'!$A$1:$D$52"}</definedName>
    <definedName name="_______X2" localSheetId="2" hidden="1">{"'Eng (page2)'!$A$1:$D$52"}</definedName>
    <definedName name="_______X2" hidden="1">{"'Eng (page2)'!$A$1:$D$52"}</definedName>
    <definedName name="______G1" localSheetId="2" hidden="1">{"'Eng (page2)'!$A$1:$D$52"}</definedName>
    <definedName name="______G1" hidden="1">{"'Eng (page2)'!$A$1:$D$52"}</definedName>
    <definedName name="______X2" localSheetId="2" hidden="1">{"'Eng (page2)'!$A$1:$D$52"}</definedName>
    <definedName name="______X2" hidden="1">{"'Eng (page2)'!$A$1:$D$52"}</definedName>
    <definedName name="_____K306" localSheetId="2" hidden="1">{"'Eng (page2)'!$A$1:$D$52"}</definedName>
    <definedName name="_____K306" hidden="1">{"'Eng (page2)'!$A$1:$D$52"}</definedName>
    <definedName name="_____X2" localSheetId="2" hidden="1">{"'Eng (page2)'!$A$1:$D$52"}</definedName>
    <definedName name="_____X2" hidden="1">{"'Eng (page2)'!$A$1:$D$52"}</definedName>
    <definedName name="____d1" localSheetId="2" hidden="1">{"'Model'!$A$1:$N$53"}</definedName>
    <definedName name="____d1" hidden="1">{"'Model'!$A$1:$N$53"}</definedName>
    <definedName name="____G1" localSheetId="2" hidden="1">{"'Eng (page2)'!$A$1:$D$52"}</definedName>
    <definedName name="____G1" hidden="1">{"'Eng (page2)'!$A$1:$D$52"}</definedName>
    <definedName name="____K306" localSheetId="2" hidden="1">{"'Eng (page2)'!$A$1:$D$52"}</definedName>
    <definedName name="____K306" hidden="1">{"'Eng (page2)'!$A$1:$D$52"}</definedName>
    <definedName name="____pp30" hidden="1">#REF!</definedName>
    <definedName name="____X2" localSheetId="2" hidden="1">{"'Eng (page2)'!$A$1:$D$52"}</definedName>
    <definedName name="____X2" hidden="1">{"'Eng (page2)'!$A$1:$D$52"}</definedName>
    <definedName name="___a10" localSheetId="2" hidden="1">{"sales",#N/A,FALSE,"SALES"}</definedName>
    <definedName name="___a10" hidden="1">{"sales",#N/A,FALSE,"SALES"}</definedName>
    <definedName name="___ASA1" localSheetId="2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d1" localSheetId="2" hidden="1">{"'Model'!$A$1:$N$53"}</definedName>
    <definedName name="___d1" hidden="1">{"'Model'!$A$1:$N$53"}</definedName>
    <definedName name="___G1" localSheetId="2" hidden="1">{"'Eng (page2)'!$A$1:$D$52"}</definedName>
    <definedName name="___G1" hidden="1">{"'Eng (page2)'!$A$1:$D$52"}</definedName>
    <definedName name="___K306" localSheetId="2" hidden="1">{"'Eng (page2)'!$A$1:$D$52"}</definedName>
    <definedName name="___K306" hidden="1">{"'Eng (page2)'!$A$1:$D$52"}</definedName>
    <definedName name="___KEY1" hidden="1">[1]Accure!#REF!</definedName>
    <definedName name="___O300" localSheetId="2" hidden="1">{"'Eng (page2)'!$A$1:$D$52"}</definedName>
    <definedName name="___O300" hidden="1">{"'Eng (page2)'!$A$1:$D$52"}</definedName>
    <definedName name="___pp30" hidden="1">#REF!</definedName>
    <definedName name="___Tic30" localSheetId="2" hidden="1">{"'Eng (page2)'!$A$1:$D$52"}</definedName>
    <definedName name="___Tic30" hidden="1">{"'Eng (page2)'!$A$1:$D$52"}</definedName>
    <definedName name="___X2" localSheetId="2" hidden="1">{"'Eng (page2)'!$A$1:$D$52"}</definedName>
    <definedName name="___X2" hidden="1">{"'Eng (page2)'!$A$1:$D$52"}</definedName>
    <definedName name="___ZH111" localSheetId="2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" localSheetId="2" hidden="1">{"cashflow",#N/A,FALSE,"CASHFLOW "}</definedName>
    <definedName name="__a1" hidden="1">{"cashflow",#N/A,FALSE,"CASHFLOW "}</definedName>
    <definedName name="__a10" localSheetId="2" hidden="1">{"sales",#N/A,FALSE,"SALES"}</definedName>
    <definedName name="__a10" hidden="1">{"sales",#N/A,FALSE,"SALES"}</definedName>
    <definedName name="__a2" localSheetId="2" hidden="1">{"hilight1",#N/A,FALSE,"HILIGHT1"}</definedName>
    <definedName name="__a2" hidden="1">{"hilight1",#N/A,FALSE,"HILIGHT1"}</definedName>
    <definedName name="__a3" localSheetId="2" hidden="1">{"hilight2",#N/A,FALSE,"HILIGHT2"}</definedName>
    <definedName name="__a3" hidden="1">{"hilight2",#N/A,FALSE,"HILIGHT2"}</definedName>
    <definedName name="__a4" localSheetId="2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hidden="1">{"income",#N/A,FALSE,"INCOME"}</definedName>
    <definedName name="__a6" localSheetId="2" hidden="1">{"index",#N/A,FALSE,"INDEX"}</definedName>
    <definedName name="__a6" hidden="1">{"index",#N/A,FALSE,"INDEX"}</definedName>
    <definedName name="__a7" localSheetId="2" hidden="1">{"PRINT_EST",#N/A,FALSE,"ESTMON"}</definedName>
    <definedName name="__a7" hidden="1">{"PRINT_EST",#N/A,FALSE,"ESTMON"}</definedName>
    <definedName name="__a8" localSheetId="2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hidden="1">{"revable",#N/A,FALSE,"REVABLE"}</definedName>
    <definedName name="__AA1" localSheetId="2" hidden="1">{"'Model'!$A$1:$N$53"}</definedName>
    <definedName name="__AA1" hidden="1">{"'Model'!$A$1:$N$53"}</definedName>
    <definedName name="__ASA1" localSheetId="2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d1" localSheetId="2" hidden="1">{"'Model'!$A$1:$N$53"}</definedName>
    <definedName name="__d1" hidden="1">{"'Model'!$A$1:$N$53"}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2" hidden="1">{#N/A,#N/A,FALSE,"BUDGET"}</definedName>
    <definedName name="__DET4" hidden="1">{#N/A,#N/A,FALSE,"BUDGET"}</definedName>
    <definedName name="__er43" localSheetId="2" hidden="1">{"'Eng (page2)'!$A$1:$D$52"}</definedName>
    <definedName name="__er43" hidden="1">{"'Eng (page2)'!$A$1:$D$52"}</definedName>
    <definedName name="__FDS_HYPERLINK_TOGGLE_STATE__" hidden="1">"ON"</definedName>
    <definedName name="__G1" localSheetId="2" hidden="1">{"'Eng (page2)'!$A$1:$D$52"}</definedName>
    <definedName name="__G1" hidden="1">{"'Eng (page2)'!$A$1:$D$52"}</definedName>
    <definedName name="__K306" localSheetId="2" hidden="1">{"'Eng (page2)'!$A$1:$D$52"}</definedName>
    <definedName name="__K306" hidden="1">{"'Eng (page2)'!$A$1:$D$52"}</definedName>
    <definedName name="__KEY1" hidden="1">[3]Accure!#REF!</definedName>
    <definedName name="__L310" localSheetId="2" hidden="1">{"'Eng (page2)'!$A$1:$D$52"}</definedName>
    <definedName name="__L310" hidden="1">{"'Eng (page2)'!$A$1:$D$52"}</definedName>
    <definedName name="__LF12" hidden="1">#REF!</definedName>
    <definedName name="__O300" localSheetId="2" hidden="1">{"'Eng (page2)'!$A$1:$D$52"}</definedName>
    <definedName name="__O300" hidden="1">{"'Eng (page2)'!$A$1:$D$52"}</definedName>
    <definedName name="__pp30" hidden="1">#REF!</definedName>
    <definedName name="__Tic30" localSheetId="2" hidden="1">{"'Eng (page2)'!$A$1:$D$52"}</definedName>
    <definedName name="__Tic30" hidden="1">{"'Eng (page2)'!$A$1:$D$52"}</definedName>
    <definedName name="__u645" localSheetId="2" hidden="1">{"'Eng (page2)'!$A$1:$D$52"}</definedName>
    <definedName name="__u645" hidden="1">{"'Eng (page2)'!$A$1:$D$52"}</definedName>
    <definedName name="__X2" localSheetId="2" hidden="1">{"'Eng (page2)'!$A$1:$D$52"}</definedName>
    <definedName name="__X2" hidden="1">{"'Eng (page2)'!$A$1:$D$52"}</definedName>
    <definedName name="__y4" localSheetId="2" hidden="1">{"'Eng (page2)'!$A$1:$D$52"}</definedName>
    <definedName name="__y4" hidden="1">{"'Eng (page2)'!$A$1:$D$52"}</definedName>
    <definedName name="__ZH111" localSheetId="2" hidden="1">{"'Model'!$A$1:$N$53"}</definedName>
    <definedName name="__ZH111" hidden="1">{"'Model'!$A$1:$N$53"}</definedName>
    <definedName name="_1__123Graph_AF_S" hidden="1">#REF!</definedName>
    <definedName name="_1102" hidden="1">'[4]stat local'!$D$769:$D$3475</definedName>
    <definedName name="_2__123Graph_AF_S" hidden="1">#REF!</definedName>
    <definedName name="_2__123Graph_BF_S" hidden="1">#REF!</definedName>
    <definedName name="_3__123Graph_BF_S" hidden="1">#REF!</definedName>
    <definedName name="_3__123Graph_XF_S" hidden="1">#REF!</definedName>
    <definedName name="_31F" hidden="1">[5]DETAIL!#REF!</definedName>
    <definedName name="_4__123Graph_XF_S" hidden="1">#REF!</definedName>
    <definedName name="_42_0_0_F" hidden="1">[5]DETAIL!#REF!</definedName>
    <definedName name="_5F" hidden="1">[5]DETAIL!#REF!</definedName>
    <definedName name="_6__123Graph_AF_S" hidden="1">#REF!</definedName>
    <definedName name="_6F" hidden="1">[5]DETAIL!#REF!</definedName>
    <definedName name="_7__123Graph_BF_S" hidden="1">#REF!</definedName>
    <definedName name="_7_0_0_F" hidden="1">[5]DETAIL!#REF!</definedName>
    <definedName name="_8__123Graph_XF_S" hidden="1">#REF!</definedName>
    <definedName name="_8_0_0_F" hidden="1">[5]DETAIL!#REF!</definedName>
    <definedName name="_a1" localSheetId="2" hidden="1">{"cashflow",#N/A,FALSE,"CASHFLOW "}</definedName>
    <definedName name="_a1" hidden="1">{"cashflow",#N/A,FALSE,"CASHFLOW "}</definedName>
    <definedName name="_a2" localSheetId="2" hidden="1">{"hilight1",#N/A,FALSE,"HILIGHT1"}</definedName>
    <definedName name="_a2" hidden="1">{"hilight1",#N/A,FALSE,"HILIGHT1"}</definedName>
    <definedName name="_a3" localSheetId="2" hidden="1">{"hilight2",#N/A,FALSE,"HILIGHT2"}</definedName>
    <definedName name="_a3" hidden="1">{"hilight2",#N/A,FALSE,"HILIGHT2"}</definedName>
    <definedName name="_a4" localSheetId="2" hidden="1">{"hilight3",#N/A,FALSE,"HILIGHT3"}</definedName>
    <definedName name="_a4" hidden="1">{"hilight3",#N/A,FALSE,"HILIGHT3"}</definedName>
    <definedName name="_a5" localSheetId="2" hidden="1">{"income",#N/A,FALSE,"INCOME"}</definedName>
    <definedName name="_a5" hidden="1">{"income",#N/A,FALSE,"INCOME"}</definedName>
    <definedName name="_a6" localSheetId="2" hidden="1">{"index",#N/A,FALSE,"INDEX"}</definedName>
    <definedName name="_a6" hidden="1">{"index",#N/A,FALSE,"INDEX"}</definedName>
    <definedName name="_a7" localSheetId="2" hidden="1">{"PRINT_EST",#N/A,FALSE,"ESTMON"}</definedName>
    <definedName name="_a7" hidden="1">{"PRINT_EST",#N/A,FALSE,"ESTMON"}</definedName>
    <definedName name="_a8" localSheetId="2" hidden="1">{"revsale",#N/A,FALSE,"REV-ยุพดี"}</definedName>
    <definedName name="_a8" hidden="1">{"revsale",#N/A,FALSE,"REV-ยุพดี"}</definedName>
    <definedName name="_a9" localSheetId="2" hidden="1">{"revable",#N/A,FALSE,"REVABLE"}</definedName>
    <definedName name="_a9" hidden="1">{"revable",#N/A,FALSE,"REVABLE"}</definedName>
    <definedName name="_AA1" localSheetId="2" hidden="1">{"'Model'!$A$1:$N$53"}</definedName>
    <definedName name="_AA1" hidden="1">{"'Model'!$A$1:$N$53"}</definedName>
    <definedName name="_ASA1" localSheetId="2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d1" localSheetId="2" hidden="1">{"'Model'!$A$1:$N$53"}</definedName>
    <definedName name="_d1" hidden="1">{"'Model'!$A$1:$N$53"}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2" hidden="1">{#N/A,#N/A,FALSE,"BUDGET"}</definedName>
    <definedName name="_DET4" hidden="1">{#N/A,#N/A,FALSE,"BUDGET"}</definedName>
    <definedName name="_Dist_Values" hidden="1">#REF!</definedName>
    <definedName name="_er43" localSheetId="2" hidden="1">{"'Eng (page2)'!$A$1:$D$52"}</definedName>
    <definedName name="_er43" hidden="1">{"'Eng (page2)'!$A$1:$D$52"}</definedName>
    <definedName name="_Example" hidden="1">[6]Variables!$B$1</definedName>
    <definedName name="_Fill" hidden="1">#REF!</definedName>
    <definedName name="_xlnm._FilterDatabase" hidden="1">'[7]Prft&amp;Loss:FIN TB_SI'!$B$1:$M$1762</definedName>
    <definedName name="_G1" localSheetId="2" hidden="1">{"'Eng (page2)'!$A$1:$D$52"}</definedName>
    <definedName name="_G1" hidden="1">{"'Eng (page2)'!$A$1:$D$52"}</definedName>
    <definedName name="_K306" localSheetId="2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L310" localSheetId="2" hidden="1">{"'Eng (page2)'!$A$1:$D$52"}</definedName>
    <definedName name="_L310" hidden="1">{"'Eng (page2)'!$A$1:$D$52"}</definedName>
    <definedName name="_LF12" hidden="1">#REF!</definedName>
    <definedName name="_Look" hidden="1">[6]Variables!$B$4</definedName>
    <definedName name="_O300" localSheetId="2" hidden="1">{"'Eng (page2)'!$A$1:$D$52"}</definedName>
    <definedName name="_O30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[8]total!#REF!</definedName>
    <definedName name="_pp30" hidden="1">#REF!</definedName>
    <definedName name="_Series" hidden="1">[6]Variables!$B$3</definedName>
    <definedName name="_Shading" hidden="1">[6]Variables!$B$2</definedName>
    <definedName name="_Sort" hidden="1">#REF!</definedName>
    <definedName name="_TB1206" hidden="1">#REF!</definedName>
    <definedName name="_Tic30" localSheetId="2" hidden="1">{"'Eng (page2)'!$A$1:$D$52"}</definedName>
    <definedName name="_Tic30" hidden="1">{"'Eng (page2)'!$A$1:$D$52"}</definedName>
    <definedName name="_u645" localSheetId="2" hidden="1">{"'Eng (page2)'!$A$1:$D$52"}</definedName>
    <definedName name="_u645" hidden="1">{"'Eng (page2)'!$A$1:$D$52"}</definedName>
    <definedName name="_V320" localSheetId="2" hidden="1">{"'Eng (page2)'!$A$1:$D$52"}</definedName>
    <definedName name="_V320" hidden="1">{"'Eng (page2)'!$A$1:$D$52"}</definedName>
    <definedName name="_X2" localSheetId="2" hidden="1">{"'Eng (page2)'!$A$1:$D$52"}</definedName>
    <definedName name="_X2" hidden="1">{"'Eng (page2)'!$A$1:$D$52"}</definedName>
    <definedName name="_y4" localSheetId="2" hidden="1">{"'Eng (page2)'!$A$1:$D$52"}</definedName>
    <definedName name="_y4" hidden="1">{"'Eng (page2)'!$A$1:$D$52"}</definedName>
    <definedName name="_ZH111" localSheetId="2" hidden="1">{"'Model'!$A$1:$N$53"}</definedName>
    <definedName name="_ZH111" hidden="1">{"'Model'!$A$1:$N$53"}</definedName>
    <definedName name="a4." localSheetId="2" hidden="1">{"hilight3",#N/A,FALSE,"HILIGHT3"}</definedName>
    <definedName name="a4." hidden="1">{"hilight3",#N/A,FALSE,"HILIGHT3"}</definedName>
    <definedName name="aa" hidden="1">#REF!</definedName>
    <definedName name="AAA" hidden="1">#REF!</definedName>
    <definedName name="aaaa" localSheetId="2" hidden="1">{"'Eng (page2)'!$A$1:$D$52"}</definedName>
    <definedName name="aaaa" hidden="1">{"'Eng (page2)'!$A$1:$D$52"}</definedName>
    <definedName name="aaaaa" localSheetId="2" hidden="1">{"conso",#N/A,FALSE,"cash flow"}</definedName>
    <definedName name="aaaaa" hidden="1">{"conso",#N/A,FALSE,"cash flow"}</definedName>
    <definedName name="AAAAAA" localSheetId="2" hidden="1">{#N/A,#N/A,FALSE,"MAIN";#N/A,#N/A,FALSE,"ACTvsBUD"}</definedName>
    <definedName name="AAAAAA" hidden="1">{#N/A,#N/A,FALSE,"MAIN";#N/A,#N/A,FALSE,"ACTvsBUD"}</definedName>
    <definedName name="AAAAAAA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2" hidden="1">{"'Eng (page2)'!$A$1:$D$52"}</definedName>
    <definedName name="aaaaaaaa" hidden="1">{"'Eng (page2)'!$A$1:$D$52"}</definedName>
    <definedName name="aaaaaaaaa" localSheetId="2" hidden="1">{"'Eng (page2)'!$A$1:$D$52"}</definedName>
    <definedName name="aaaaaaaaa" hidden="1">{"'Eng (page2)'!$A$1:$D$52"}</definedName>
    <definedName name="aaaaaaaaaa" localSheetId="2" hidden="1">{"'Eng (page2)'!$A$1:$D$52"}</definedName>
    <definedName name="aaaaaaaaaa" hidden="1">{"'Eng (page2)'!$A$1:$D$52"}</definedName>
    <definedName name="aaaaaaaaaaaaa" localSheetId="2" hidden="1">{"'Eng (page2)'!$A$1:$D$52"}</definedName>
    <definedName name="aaaaaaaaaaaaa" hidden="1">{"'Eng (page2)'!$A$1:$D$52"}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2" hidden="1">{"'Model'!$A$1:$N$53"}</definedName>
    <definedName name="ac" hidden="1">{"'Model'!$A$1:$N$53"}</definedName>
    <definedName name="AccessDatabase" hidden="1">"C:\MSOffice\Office\aut\WAREHOUSE.mdb"</definedName>
    <definedName name="accounting" localSheetId="2" hidden="1">{"'Eng (page2)'!$A$1:$D$52"}</definedName>
    <definedName name="accounting" hidden="1">{"'Eng (page2)'!$A$1:$D$52"}</definedName>
    <definedName name="accrue" localSheetId="2" hidden="1">{"'Eng (page2)'!$A$1:$D$52"}</definedName>
    <definedName name="accrue" hidden="1">{"'Eng (page2)'!$A$1:$D$52"}</definedName>
    <definedName name="adas" localSheetId="2" hidden="1">{"'Model'!$A$1:$N$53"}</definedName>
    <definedName name="adas" hidden="1">{"'Model'!$A$1:$N$53"}</definedName>
    <definedName name="adas1" localSheetId="2" hidden="1">{"'Model'!$A$1:$N$53"}</definedName>
    <definedName name="adas1" hidden="1">{"'Model'!$A$1:$N$53"}</definedName>
    <definedName name="adfasdf" localSheetId="2" hidden="1">{"'Model'!$A$1:$N$53"}</definedName>
    <definedName name="adfasdf" hidden="1">{"'Model'!$A$1:$N$53"}</definedName>
    <definedName name="adfdrg" localSheetId="2" hidden="1">{"'Eng (page2)'!$A$1:$D$52"}</definedName>
    <definedName name="adfdrg" hidden="1">{"'Eng (page2)'!$A$1:$D$52"}</definedName>
    <definedName name="Adminis" localSheetId="2" hidden="1">{"'Eng (page2)'!$A$1:$D$52"}</definedName>
    <definedName name="Adminis" hidden="1">{"'Eng (page2)'!$A$1:$D$52"}</definedName>
    <definedName name="ai" localSheetId="2" hidden="1">{"'Eng (page2)'!$A$1:$D$52"}</definedName>
    <definedName name="ai" hidden="1">{"'Eng (page2)'!$A$1:$D$52"}</definedName>
    <definedName name="ake" hidden="1">#REF!</definedName>
    <definedName name="ammmmmmmmm" localSheetId="2" hidden="1">{"'Eng (page2)'!$A$1:$D$52"}</definedName>
    <definedName name="ammmmmmmmm" hidden="1">{"'Eng (page2)'!$A$1:$D$52"}</definedName>
    <definedName name="aoe" localSheetId="2" hidden="1">{"'Model'!$A$1:$N$53"}</definedName>
    <definedName name="aoe" hidden="1">{"'Model'!$A$1:$N$53"}</definedName>
    <definedName name="aoee" localSheetId="2" hidden="1">{"'Model'!$A$1:$N$53"}</definedName>
    <definedName name="aoee" hidden="1">{"'Model'!$A$1:$N$53"}</definedName>
    <definedName name="a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{#N/A,#N/A,FALSE,"BUDGET"}</definedName>
    <definedName name="AQ" hidden="1">{#N/A,#N/A,FALSE,"BUDGET"}</definedName>
    <definedName name="aqaq" localSheetId="2" hidden="1">{"cashflow",#N/A,FALSE,"cash flow"}</definedName>
    <definedName name="aqaq" hidden="1">{"cashflow",#N/A,FALSE,"cash flow"}</definedName>
    <definedName name="are" localSheetId="2" hidden="1">{"'Eng (page2)'!$A$1:$D$52"}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localSheetId="2" hidden="1">{"'Eng (page2)'!$A$1:$D$52"}</definedName>
    <definedName name="asdf" hidden="1">{"'Eng (page2)'!$A$1:$D$52"}</definedName>
    <definedName name="asdfre" hidden="1">#REF!</definedName>
    <definedName name="asds" localSheetId="2" hidden="1">{"'Eng (page2)'!$A$1:$D$52"}</definedName>
    <definedName name="asds" hidden="1">{"'Eng (page2)'!$A$1:$D$52"}</definedName>
    <definedName name="asdz" localSheetId="2" hidden="1">{"'Eng (page2)'!$A$1:$D$52"}</definedName>
    <definedName name="asdz" hidden="1">{"'Eng (page2)'!$A$1:$D$52"}</definedName>
    <definedName name="ass" localSheetId="2" hidden="1">{"revable",#N/A,FALSE,"REVABLE"}</definedName>
    <definedName name="ass" hidden="1">{"revable",#N/A,FALSE,"REVABLE"}</definedName>
    <definedName name="assssssa" localSheetId="2" hidden="1">{"'Sell_Office'!$C$5:$D$6"}</definedName>
    <definedName name="assssssa" hidden="1">{"'Sell_Office'!$C$5:$D$6"}</definedName>
    <definedName name="atyr" localSheetId="2" hidden="1">{"'Eng (page2)'!$A$1:$D$52"}</definedName>
    <definedName name="atyr" hidden="1">{"'Eng (page2)'!$A$1:$D$52"}</definedName>
    <definedName name="au" localSheetId="2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2" hidden="1">{"'Eng (page2)'!$A$1:$D$52"}</definedName>
    <definedName name="aun" hidden="1">{"'Eng (page2)'!$A$1:$D$52"}</definedName>
    <definedName name="aw" localSheetId="2" hidden="1">{"'Eng (page2)'!$A$1:$D$52"}</definedName>
    <definedName name="aw" hidden="1">{"'Eng (page2)'!$A$1:$D$52"}</definedName>
    <definedName name="awse" localSheetId="2" hidden="1">{"'Eng (page2)'!$A$1:$D$52"}</definedName>
    <definedName name="awse" hidden="1">{"'Eng (page2)'!$A$1:$D$52"}</definedName>
    <definedName name="ax" localSheetId="2" hidden="1">{"'Eng (page2)'!$A$1:$D$52"}</definedName>
    <definedName name="ax" hidden="1">{"'Eng (page2)'!$A$1:$D$52"}</definedName>
    <definedName name="axaax" localSheetId="2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hidden="1">{"conso",#N/A,FALSE,"cash flow"}</definedName>
    <definedName name="baba" localSheetId="2" hidden="1">{"'Model'!$A$1:$N$53"}</definedName>
    <definedName name="baba" hidden="1">{"'Model'!$A$1:$N$53"}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2" hidden="1">{"'Model'!$A$1:$N$53"}</definedName>
    <definedName name="bbbb" hidden="1">{"'Model'!$A$1:$N$53"}</definedName>
    <definedName name="bbbbbb" localSheetId="2" hidden="1">{"'Eng (page2)'!$A$1:$D$52"}</definedName>
    <definedName name="bbbbbb" hidden="1">{"'Eng (page2)'!$A$1:$D$52"}</definedName>
    <definedName name="bbbbbbbb" localSheetId="2" hidden="1">{"'Eng (page2)'!$A$1:$D$52"}</definedName>
    <definedName name="bbbbbbbb" hidden="1">{"'Eng (page2)'!$A$1:$D$52"}</definedName>
    <definedName name="beau" localSheetId="2" hidden="1">{"'Model'!$A$1:$N$53"}</definedName>
    <definedName name="beau" hidden="1">{"'Model'!$A$1:$N$53"}</definedName>
    <definedName name="BERW" localSheetId="2" hidden="1">{"'Eng (page2)'!$A$1:$D$52"}</definedName>
    <definedName name="BERW" hidden="1">{"'Eng (page2)'!$A$1:$D$52"}</definedName>
    <definedName name="beua" localSheetId="2" hidden="1">{"'Model'!$A$1:$N$53"}</definedName>
    <definedName name="beua" hidden="1">{"'Model'!$A$1:$N$53"}</definedName>
    <definedName name="bf" localSheetId="2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localSheetId="2" hidden="1">{"'Eng (page2)'!$A$1:$D$52"}</definedName>
    <definedName name="bgf" hidden="1">{"'Eng (page2)'!$A$1:$D$52"}</definedName>
    <definedName name="bgfbvfdb" localSheetId="2" hidden="1">{"'Eng (page2)'!$A$1:$D$52"}</definedName>
    <definedName name="bgfbvfdb" hidden="1">{"'Eng (page2)'!$A$1:$D$52"}</definedName>
    <definedName name="bgsbr" localSheetId="2" hidden="1">{"'Eng (page2)'!$A$1:$D$52"}</definedName>
    <definedName name="bgsbr" hidden="1">{"'Eng (page2)'!$A$1:$D$52"}</definedName>
    <definedName name="big" localSheetId="2" hidden="1">{"'Eng (page2)'!$A$1:$D$52"}</definedName>
    <definedName name="big" hidden="1">{"'Eng (page2)'!$A$1:$D$52"}</definedName>
    <definedName name="book1" localSheetId="2" hidden="1">{"'Eng (page2)'!$A$1:$D$52"}</definedName>
    <definedName name="book1" hidden="1">{"'Eng (page2)'!$A$1:$D$52"}</definedName>
    <definedName name="Book2" localSheetId="2" hidden="1">{"'Model'!$A$1:$N$53"}</definedName>
    <definedName name="Book2" hidden="1">{"'Model'!$A$1:$N$53"}</definedName>
    <definedName name="BRFG" localSheetId="2" hidden="1">{"'Eng (page2)'!$A$1:$D$52"}</definedName>
    <definedName name="BRFG" hidden="1">{"'Eng (page2)'!$A$1:$D$52"}</definedName>
    <definedName name="BRT" localSheetId="2" hidden="1">{"'Eng (page2)'!$A$1:$D$52"}</definedName>
    <definedName name="BRT" hidden="1">{"'Eng (page2)'!$A$1:$D$52"}</definedName>
    <definedName name="BSDF" localSheetId="2" hidden="1">{"'Eng (page2)'!$A$1:$D$52"}</definedName>
    <definedName name="BSDF" hidden="1">{"'Eng (page2)'!$A$1:$D$52"}</definedName>
    <definedName name="bud" hidden="1">#REF!</definedName>
    <definedName name="C_note" localSheetId="2" hidden="1">{"'Eng (page2)'!$A$1:$D$52"}</definedName>
    <definedName name="C_note" hidden="1">{"'Eng (page2)'!$A$1:$D$52"}</definedName>
    <definedName name="CAE" localSheetId="2" hidden="1">{"'Eng (page2)'!$A$1:$D$52"}</definedName>
    <definedName name="CAE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2" hidden="1">{"'Eng (page2)'!$A$1:$D$52"}</definedName>
    <definedName name="cat" hidden="1">{"'Eng (page2)'!$A$1:$D$52"}</definedName>
    <definedName name="cc" localSheetId="2" hidden="1">{"'Eng (page2)'!$A$1:$D$52"}</definedName>
    <definedName name="cc" hidden="1">{"'Eng (page2)'!$A$1:$D$52"}</definedName>
    <definedName name="ccc" localSheetId="2" hidden="1">{"'Eng (page2)'!$A$1:$D$52"}</definedName>
    <definedName name="ccc" hidden="1">{"'Eng (page2)'!$A$1:$D$52"}</definedName>
    <definedName name="ccf" localSheetId="2" hidden="1">{"'Eng (page2)'!$A$1:$D$52"}</definedName>
    <definedName name="ccf" hidden="1">{"'Eng (page2)'!$A$1:$D$52"}</definedName>
    <definedName name="cdcfqv" localSheetId="2" hidden="1">{"'Eng (page2)'!$A$1:$D$52"}</definedName>
    <definedName name="cdcfqv" hidden="1">{"'Eng (page2)'!$A$1:$D$52"}</definedName>
    <definedName name="cdcldcdsl" localSheetId="2" hidden="1">{"'Eng (page2)'!$A$1:$D$52"}</definedName>
    <definedName name="cdcldcdsl" hidden="1">{"'Eng (page2)'!$A$1:$D$52"}</definedName>
    <definedName name="cdmklc" localSheetId="2" hidden="1">{"'Eng (page2)'!$A$1:$D$52"}</definedName>
    <definedName name="cdmklc" hidden="1">{"'Eng (page2)'!$A$1:$D$52"}</definedName>
    <definedName name="CDS" localSheetId="2" hidden="1">{"'Eng (page2)'!$A$1:$D$52"}</definedName>
    <definedName name="CDS" hidden="1">{"'Eng (page2)'!$A$1:$D$52"}</definedName>
    <definedName name="CDSA" localSheetId="2" hidden="1">{"'Eng (page2)'!$A$1:$D$52"}</definedName>
    <definedName name="CDSA" hidden="1">{"'Eng (page2)'!$A$1:$D$52"}</definedName>
    <definedName name="cdsacds" localSheetId="2" hidden="1">{"'Eng (page2)'!$A$1:$D$52"}</definedName>
    <definedName name="cdsacds" hidden="1">{"'Eng (page2)'!$A$1:$D$52"}</definedName>
    <definedName name="cdscacdc" localSheetId="2" hidden="1">{"'Eng (page2)'!$A$1:$D$52"}</definedName>
    <definedName name="cdscacdc" hidden="1">{"'Eng (page2)'!$A$1:$D$52"}</definedName>
    <definedName name="cdscdec" localSheetId="2" hidden="1">{"'Model'!$A$1:$N$53"}</definedName>
    <definedName name="cdscdec" hidden="1">{"'Model'!$A$1:$N$53"}</definedName>
    <definedName name="cdsv" localSheetId="2" hidden="1">{"'Eng (page2)'!$A$1:$D$52"}</definedName>
    <definedName name="cdsv" hidden="1">{"'Eng (page2)'!$A$1:$D$52"}</definedName>
    <definedName name="cdsw" localSheetId="2" hidden="1">{"'Eng (page2)'!$A$1:$D$52"}</definedName>
    <definedName name="cdsw" hidden="1">{"'Eng (page2)'!$A$1:$D$52"}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2" hidden="1">{"'Model'!$A$1:$N$53"}</definedName>
    <definedName name="cdweqc" hidden="1">{"'Model'!$A$1:$N$53"}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2" hidden="1">{"'Eng (page2)'!$A$1:$D$52"}</definedName>
    <definedName name="CET" hidden="1">{"'Eng (page2)'!$A$1:$D$52"}</definedName>
    <definedName name="cf" localSheetId="2" hidden="1">{"'Eng (page2)'!$A$1:$D$52"}</definedName>
    <definedName name="cf" hidden="1">{"'Eng (page2)'!$A$1:$D$52"}</definedName>
    <definedName name="cfdeq" localSheetId="2" hidden="1">{"'Eng (page2)'!$A$1:$D$52"}</definedName>
    <definedName name="cfdeq" hidden="1">{"'Eng (page2)'!$A$1:$D$52"}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2" hidden="1">{"'Eng (page2)'!$A$1:$D$52"}</definedName>
    <definedName name="CFsl" hidden="1">{"'Eng (page2)'!$A$1:$D$52"}</definedName>
    <definedName name="CHAT" localSheetId="2" hidden="1">{"'WWW'!$A$1:$J$18"}</definedName>
    <definedName name="CHAT" hidden="1">{"'WWW'!$A$1:$J$18"}</definedName>
    <definedName name="chilled" localSheetId="2" hidden="1">{"'Eng (page2)'!$A$1:$D$52"}</definedName>
    <definedName name="chilled" hidden="1">{"'Eng (page2)'!$A$1:$D$52"}</definedName>
    <definedName name="clsdkko" localSheetId="2" hidden="1">{"'Eng (page2)'!$A$1:$D$52"}</definedName>
    <definedName name="clsdkko" hidden="1">{"'Eng (page2)'!$A$1:$D$52"}</definedName>
    <definedName name="cmdkqfr" localSheetId="2" hidden="1">{"'Eng (page2)'!$A$1:$D$52"}</definedName>
    <definedName name="cmdkqfr" hidden="1">{"'Eng (page2)'!$A$1:$D$52"}</definedName>
    <definedName name="Code" hidden="1">#REF!</definedName>
    <definedName name="com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localSheetId="2" hidden="1">{"'Eng (page2)'!$A$1:$D$52"}</definedName>
    <definedName name="Con" hidden="1">{"'Eng (page2)'!$A$1:$D$52"}</definedName>
    <definedName name="config" localSheetId="2" hidden="1">{"'Eng (page2)'!$A$1:$D$52"}</definedName>
    <definedName name="config" hidden="1">{"'Eng (page2)'!$A$1:$D$52"}</definedName>
    <definedName name="Confirm" localSheetId="2" hidden="1">{"'Model'!$A$1:$N$53"}</definedName>
    <definedName name="Confirm" hidden="1">{"'Model'!$A$1:$N$53"}</definedName>
    <definedName name="CPPC2001" localSheetId="2" hidden="1">{"'Model'!$A$1:$N$53"}</definedName>
    <definedName name="CPPC2001" hidden="1">{"'Model'!$A$1:$N$53"}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2" hidden="1">{"'Model'!$A$1:$N$53"}</definedName>
    <definedName name="csa" hidden="1">{"'Model'!$A$1:$N$53"}</definedName>
    <definedName name="csdcd" localSheetId="2" hidden="1">{"'Model'!$A$1:$N$53"}</definedName>
    <definedName name="csdcd" hidden="1">{"'Model'!$A$1:$N$53"}</definedName>
    <definedName name="cut" localSheetId="2" hidden="1">{"'Eng (page2)'!$A$1:$D$52"}</definedName>
    <definedName name="cut" hidden="1">{"'Eng (page2)'!$A$1:$D$52"}</definedName>
    <definedName name="cvcxvsvad" localSheetId="2" hidden="1">{"'Model'!$A$1:$N$53"}</definedName>
    <definedName name="cvcxvsvad" hidden="1">{"'Model'!$A$1:$N$53"}</definedName>
    <definedName name="cvmqel" localSheetId="2" hidden="1">{"'Model'!$A$1:$N$53"}</definedName>
    <definedName name="cvmqel" hidden="1">{"'Model'!$A$1:$N$53"}</definedName>
    <definedName name="cvswq" localSheetId="2" hidden="1">{"'Eng (page2)'!$A$1:$D$52"}</definedName>
    <definedName name="cvswq" hidden="1">{"'Eng (page2)'!$A$1:$D$52"}</definedName>
    <definedName name="cwkodkoc" localSheetId="2" hidden="1">{"'Eng (page2)'!$A$1:$D$52"}</definedName>
    <definedName name="cwkodkoc" hidden="1">{"'Eng (page2)'!$A$1:$D$52"}</definedName>
    <definedName name="d" localSheetId="2" hidden="1">{"'Model'!$A$1:$N$53"}</definedName>
    <definedName name="d" hidden="1">{"'Model'!$A$1:$N$53"}</definedName>
    <definedName name="daa" localSheetId="2" hidden="1">{"'Model'!$A$1:$N$53"}</definedName>
    <definedName name="daa" hidden="1">{"'Model'!$A$1:$N$53"}</definedName>
    <definedName name="DATA_01" hidden="1">#REF!</definedName>
    <definedName name="DATA_02" hidden="1">'[9]Breakeven Analysis'!#REF!</definedName>
    <definedName name="DATA_03" hidden="1">'[9]Breakeven Analysis'!#REF!</definedName>
    <definedName name="DATA_04" hidden="1">'[9]Breakeven Analysis'!#REF!</definedName>
    <definedName name="DATA_05" hidden="1">'[9]Breakeven Analysis'!#REF!</definedName>
    <definedName name="DATA_06" hidden="1">#REF!</definedName>
    <definedName name="DATA_07" hidden="1">'[9]Breakeven Analysis'!#REF!</definedName>
    <definedName name="DATA_08" hidden="1">#REF!</definedName>
    <definedName name="data1" hidden="1">#REF!</definedName>
    <definedName name="data3" hidden="1">#REF!</definedName>
    <definedName name="dcds" localSheetId="2" hidden="1">{"'Model'!$A$1:$N$53"}</definedName>
    <definedName name="dcds" hidden="1">{"'Model'!$A$1:$N$53"}</definedName>
    <definedName name="dcwdl" localSheetId="2" hidden="1">{"'Eng (page2)'!$A$1:$D$52"}</definedName>
    <definedName name="dcwdl" hidden="1">{"'Eng (page2)'!$A$1:$D$52"}</definedName>
    <definedName name="dd" localSheetId="2" hidden="1">{"conso",#N/A,FALSE,"cash flow"}</definedName>
    <definedName name="dd" hidden="1">{"conso",#N/A,FALSE,"cash flow"}</definedName>
    <definedName name="dddd" localSheetId="2" hidden="1">{"'Model'!$A$1:$N$53"}</definedName>
    <definedName name="dddd" hidden="1">{"'Model'!$A$1:$N$53"}</definedName>
    <definedName name="dddddd" localSheetId="2" hidden="1">{"'Eng (page2)'!$A$1:$D$52"}</definedName>
    <definedName name="dddddd" hidden="1">{"'Eng (page2)'!$A$1:$D$52"}</definedName>
    <definedName name="dddddddddddddddddddddddd" localSheetId="2" hidden="1">{"'Eng (page2)'!$A$1:$D$52"}</definedName>
    <definedName name="dddddddddddddddddddddddd" hidden="1">{"'Eng (page2)'!$A$1:$D$52"}</definedName>
    <definedName name="December">[10]PARAMETER!$T$1:$U$12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2" hidden="1">{"'Sell_Office'!$C$5:$D$6"}</definedName>
    <definedName name="deferincome" hidden="1">{"'Sell_Office'!$C$5:$D$6"}</definedName>
    <definedName name="DET" localSheetId="2" hidden="1">{#N/A,#N/A,FALSE,"MAIN";#N/A,#N/A,FALSE,"ACTvsBUD"}</definedName>
    <definedName name="DET" hidden="1">{#N/A,#N/A,FALSE,"MAIN";#N/A,#N/A,FALSE,"ACTvsBUD"}</definedName>
    <definedName name="dfep" localSheetId="2" hidden="1">{"'Eng (page2)'!$A$1:$D$52"}</definedName>
    <definedName name="dfep" hidden="1">{"'Eng (page2)'!$A$1:$D$52"}</definedName>
    <definedName name="dfew" localSheetId="2" hidden="1">{"'Eng (page2)'!$A$1:$D$52"}</definedName>
    <definedName name="dfew" hidden="1">{"'Eng (page2)'!$A$1:$D$52"}</definedName>
    <definedName name="dfqcvdq" localSheetId="2" hidden="1">{"'Eng (page2)'!$A$1:$D$52"}</definedName>
    <definedName name="dfqcvdq" hidden="1">{"'Eng (page2)'!$A$1:$D$52"}</definedName>
    <definedName name="DFW" localSheetId="2" hidden="1">{"'Eng (page2)'!$A$1:$D$52"}</definedName>
    <definedName name="DFW" hidden="1">{"'Eng (page2)'!$A$1:$D$52"}</definedName>
    <definedName name="DFWE" localSheetId="2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2" hidden="1">{"'Eng (page2)'!$A$1:$D$52"}</definedName>
    <definedName name="dooe" hidden="1">{"'Eng (page2)'!$A$1:$D$52"}</definedName>
    <definedName name="dqevc" localSheetId="2" hidden="1">{"'Eng (page2)'!$A$1:$D$52"}</definedName>
    <definedName name="dqevc" hidden="1">{"'Eng (page2)'!$A$1:$D$52"}</definedName>
    <definedName name="DRFE4" localSheetId="2" hidden="1">{"'Eng (page2)'!$A$1:$D$52"}</definedName>
    <definedName name="DRFE4" hidden="1">{"'Eng (page2)'!$A$1:$D$52"}</definedName>
    <definedName name="ds" localSheetId="2" hidden="1">{"'Model'!$A$1:$N$53"}</definedName>
    <definedName name="ds" hidden="1">{"'Model'!$A$1:$N$53"}</definedName>
    <definedName name="dsa" localSheetId="2" hidden="1">{"'Model'!$A$1:$N$53"}</definedName>
    <definedName name="dsa" hidden="1">{"'Model'!$A$1:$N$53"}</definedName>
    <definedName name="dsacd" localSheetId="2" hidden="1">{"'Eng (page2)'!$A$1:$D$52"}</definedName>
    <definedName name="dsacd" hidden="1">{"'Eng (page2)'!$A$1:$D$52"}</definedName>
    <definedName name="dsad" localSheetId="2" hidden="1">{"'Model'!$A$1:$N$53"}</definedName>
    <definedName name="dsad" hidden="1">{"'Model'!$A$1:$N$53"}</definedName>
    <definedName name="dscds" localSheetId="2" hidden="1">{"'Model'!$A$1:$N$53"}</definedName>
    <definedName name="dscds" hidden="1">{"'Model'!$A$1:$N$53"}</definedName>
    <definedName name="dsdv" localSheetId="2" hidden="1">{"'Eng (page2)'!$A$1:$D$52"}</definedName>
    <definedName name="dsdv" hidden="1">{"'Eng (page2)'!$A$1:$D$52"}</definedName>
    <definedName name="DSE" localSheetId="2" hidden="1">{"'Eng (page2)'!$A$1:$D$52"}</definedName>
    <definedName name="DSE" hidden="1">{"'Eng (page2)'!$A$1:$D$52"}</definedName>
    <definedName name="dvsqev" localSheetId="2" hidden="1">{"'Eng (page2)'!$A$1:$D$52"}</definedName>
    <definedName name="dvsqev" hidden="1">{"'Eng (page2)'!$A$1:$D$52"}</definedName>
    <definedName name="DWA" localSheetId="2" hidden="1">{"'Eng (page2)'!$A$1:$D$52"}</definedName>
    <definedName name="DWA" hidden="1">{"'Eng (page2)'!$A$1:$D$52"}</definedName>
    <definedName name="DX" localSheetId="2" hidden="1">{"'Eng (page2)'!$A$1:$D$52"}</definedName>
    <definedName name="DX" hidden="1">{"'Eng (page2)'!$A$1:$D$52"}</definedName>
    <definedName name="dxscxds" localSheetId="2" hidden="1">{"'Eng (page2)'!$A$1:$D$52"}</definedName>
    <definedName name="dxscxds" hidden="1">{"'Eng (page2)'!$A$1:$D$52"}</definedName>
    <definedName name="e" localSheetId="2" hidden="1">{#N/A,#N/A,FALSE,"BUDGET"}</definedName>
    <definedName name="e" hidden="1">{#N/A,#N/A,FALSE,"BUDGET"}</definedName>
    <definedName name="e3eelephant" localSheetId="2" hidden="1">{"'Model'!$A$1:$N$53"}</definedName>
    <definedName name="e3eelephant" hidden="1">{"'Model'!$A$1:$N$53"}</definedName>
    <definedName name="e4e3" localSheetId="2" hidden="1">{"'Eng (page2)'!$A$1:$D$52"}</definedName>
    <definedName name="e4e3" hidden="1">{"'Eng (page2)'!$A$1:$D$52"}</definedName>
    <definedName name="e65t" localSheetId="2" hidden="1">{"'Eng (page2)'!$A$1:$D$52"}</definedName>
    <definedName name="e65t" hidden="1">{"'Eng (page2)'!$A$1:$D$52"}</definedName>
    <definedName name="ed" localSheetId="2" hidden="1">{"'Eng (page2)'!$A$1:$D$52"}</definedName>
    <definedName name="ed" hidden="1">{"'Eng (page2)'!$A$1:$D$52"}</definedName>
    <definedName name="EDW" localSheetId="2" hidden="1">{"'Model'!$A$1:$N$53"}</definedName>
    <definedName name="EDW" hidden="1">{"'Model'!$A$1:$N$53"}</definedName>
    <definedName name="ee" localSheetId="2" hidden="1">{"'Eng (page2)'!$A$1:$D$52"}</definedName>
    <definedName name="ee" hidden="1">{"'Eng (page2)'!$A$1:$D$52"}</definedName>
    <definedName name="eeafecs" localSheetId="2" hidden="1">{"'Eng (page2)'!$A$1:$D$52"}</definedName>
    <definedName name="eeafecs" hidden="1">{"'Eng (page2)'!$A$1:$D$52"}</definedName>
    <definedName name="eeee" localSheetId="2" hidden="1">{"'Eng (page2)'!$A$1:$D$52"}</definedName>
    <definedName name="eeee" hidden="1">{"'Eng (page2)'!$A$1:$D$52"}</definedName>
    <definedName name="efrw" localSheetId="2" hidden="1">{#N/A,#N/A,FALSE,"MAIN";#N/A,#N/A,FALSE,"ACTvsBUD"}</definedName>
    <definedName name="efrw" hidden="1">{#N/A,#N/A,FALSE,"MAIN";#N/A,#N/A,FALSE,"ACTvsBUD"}</definedName>
    <definedName name="eqq" localSheetId="2" hidden="1">{"cashflow",#N/A,FALSE,"cash flow"}</definedName>
    <definedName name="eqq" hidden="1">{"cashflow",#N/A,FALSE,"cash flow"}</definedName>
    <definedName name="erer" localSheetId="2" hidden="1">{"'Eng (page2)'!$A$1:$D$52"}</definedName>
    <definedName name="erer" hidden="1">{"'Eng (page2)'!$A$1:$D$52"}</definedName>
    <definedName name="ERGT" localSheetId="2" hidden="1">{"'Eng (page2)'!$A$1:$D$52"}</definedName>
    <definedName name="ERGT" hidden="1">{"'Eng (page2)'!$A$1:$D$52"}</definedName>
    <definedName name="erjp" localSheetId="2" hidden="1">{"'Eng (page2)'!$A$1:$D$52"}</definedName>
    <definedName name="erjp" hidden="1">{"'Eng (page2)'!$A$1:$D$52"}</definedName>
    <definedName name="erqw" localSheetId="2" hidden="1">{"'Eng (page2)'!$A$1:$D$52"}</definedName>
    <definedName name="erqw" hidden="1">{"'Eng (page2)'!$A$1:$D$52"}</definedName>
    <definedName name="ertyu" localSheetId="2" hidden="1">{"'Eng (page2)'!$A$1:$D$52"}</definedName>
    <definedName name="ertyu" hidden="1">{"'Eng (page2)'!$A$1:$D$52"}</definedName>
    <definedName name="ERW" localSheetId="2" hidden="1">{"'Eng (page2)'!$A$1:$D$52"}</definedName>
    <definedName name="ERW" hidden="1">{"'Eng (page2)'!$A$1:$D$52"}</definedName>
    <definedName name="erwq" localSheetId="2" hidden="1">{"'Eng (page2)'!$A$1:$D$52"}</definedName>
    <definedName name="erwq" hidden="1">{"'Eng (page2)'!$A$1:$D$52"}</definedName>
    <definedName name="etw" localSheetId="2" hidden="1">{"'Eng (page2)'!$A$1:$D$52"}</definedName>
    <definedName name="etw" hidden="1">{"'Eng (page2)'!$A$1:$D$52"}</definedName>
    <definedName name="EW" localSheetId="2" hidden="1">{"'Eng (page2)'!$A$1:$D$52"}</definedName>
    <definedName name="EW" hidden="1">{"'Eng (page2)'!$A$1:$D$52"}</definedName>
    <definedName name="ewee" localSheetId="2" hidden="1">{"'Eng (page2)'!$A$1:$D$52"}</definedName>
    <definedName name="ewee" hidden="1">{"'Eng (page2)'!$A$1:$D$52"}</definedName>
    <definedName name="ewew" localSheetId="2" hidden="1">{"cashflow",#N/A,FALSE,"cash flow"}</definedName>
    <definedName name="ewew" hidden="1">{"cashflow",#N/A,FALSE,"cash flow"}</definedName>
    <definedName name="ewr" localSheetId="2" hidden="1">{"'Eng (page2)'!$A$1:$D$52"}</definedName>
    <definedName name="ewr" hidden="1">{"'Eng (page2)'!$A$1:$D$52"}</definedName>
    <definedName name="ewrq" localSheetId="2" hidden="1">{"'Eng (page2)'!$A$1:$D$52"}</definedName>
    <definedName name="ewrq" hidden="1">{"'Eng (page2)'!$A$1:$D$52"}</definedName>
    <definedName name="EWSD" localSheetId="2" hidden="1">{"'Eng (page2)'!$A$1:$D$52"}</definedName>
    <definedName name="EWSD" hidden="1">{"'Eng (page2)'!$A$1:$D$52"}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localSheetId="2" hidden="1">{"'Eng (page2)'!$A$1:$D$52"}</definedName>
    <definedName name="exc" hidden="1">{"'Eng (page2)'!$A$1:$D$52"}</definedName>
    <definedName name="FAT" localSheetId="2" hidden="1">{"'Eng (page2)'!$A$1:$D$52"}</definedName>
    <definedName name="FAT" hidden="1">{"'Eng (page2)'!$A$1:$D$52"}</definedName>
    <definedName name="fbf" localSheetId="2" hidden="1">{"'Model'!$A$1:$N$53"}</definedName>
    <definedName name="fbf" hidden="1">{"'Model'!$A$1:$N$53"}</definedName>
    <definedName name="fc" localSheetId="2" hidden="1">{"'Model'!$A$1:$N$53"}</definedName>
    <definedName name="fc" hidden="1">{"'Model'!$A$1:$N$53"}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2" hidden="1">{"'Eng (page2)'!$A$1:$D$52"}</definedName>
    <definedName name="fcewq" hidden="1">{"'Eng (page2)'!$A$1:$D$52"}</definedName>
    <definedName name="FCode" hidden="1">#REF!</definedName>
    <definedName name="FCT" localSheetId="2" hidden="1">{"'Eng (page2)'!$A$1:$D$52"}</definedName>
    <definedName name="FCT" hidden="1">{"'Eng (page2)'!$A$1:$D$52"}</definedName>
    <definedName name="fdfdfdfdfdfgfgffg" localSheetId="2" hidden="1">{"'Sell_Office'!$C$5:$D$6"}</definedName>
    <definedName name="fdfdfdfdfdfgfgffg" hidden="1">{"'Sell_Office'!$C$5:$D$6"}</definedName>
    <definedName name="feqv" localSheetId="2" hidden="1">{"'Eng (page2)'!$A$1:$D$52"}</definedName>
    <definedName name="feqv" hidden="1">{"'Eng (page2)'!$A$1:$D$52"}</definedName>
    <definedName name="FEW" localSheetId="2" hidden="1">{"'Eng (page2)'!$A$1:$D$52"}</definedName>
    <definedName name="FEW" hidden="1">{"'Eng (page2)'!$A$1:$D$52"}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localSheetId="2" hidden="1">{"'Eng (page2)'!$A$1:$D$52"}</definedName>
    <definedName name="fgdp" hidden="1">{"'Eng (page2)'!$A$1:$D$52"}</definedName>
    <definedName name="fgdsfdsf" hidden="1">[11]GROUPING!$F$440:$F$1029</definedName>
    <definedName name="FGE\" localSheetId="2" hidden="1">{"'Eng (page2)'!$A$1:$D$52"}</definedName>
    <definedName name="FGE\" hidden="1">{"'Eng (page2)'!$A$1:$D$52"}</definedName>
    <definedName name="fgfgff" localSheetId="2" hidden="1">{"'Model'!$A$1:$N$53"}</definedName>
    <definedName name="fgfgff" hidden="1">{"'Model'!$A$1:$N$53"}</definedName>
    <definedName name="fgfgffgfgfg" localSheetId="2" hidden="1">{"'Sell_Office'!$C$5:$D$6"}</definedName>
    <definedName name="fgfgffgfgfg" hidden="1">{"'Sell_Office'!$C$5:$D$6"}</definedName>
    <definedName name="file" localSheetId="2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ojwp" localSheetId="2" hidden="1">{"'Eng (page2)'!$A$1:$D$52"}</definedName>
    <definedName name="fojwp" hidden="1">{"'Eng (page2)'!$A$1:$D$52"}</definedName>
    <definedName name="ft" localSheetId="2" hidden="1">{"'Model'!$A$1:$N$53"}</definedName>
    <definedName name="ft" hidden="1">{"'Model'!$A$1:$N$53"}</definedName>
    <definedName name="ftre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P" localSheetId="2" hidden="1">{"'Eng (page2)'!$A$1:$D$52"}</definedName>
    <definedName name="FWP" hidden="1">{"'Eng (page2)'!$A$1:$D$52"}</definedName>
    <definedName name="fzdtfr" localSheetId="2" hidden="1">{"'Eng (page2)'!$A$1:$D$52"}</definedName>
    <definedName name="fzdtfr" hidden="1">{"'Eng (page2)'!$A$1:$D$52"}</definedName>
    <definedName name="g" localSheetId="2" hidden="1">{"'Eng (page2)'!$A$1:$D$52"}</definedName>
    <definedName name="g" hidden="1">{"'Eng (page2)'!$A$1:$D$52"}</definedName>
    <definedName name="gbgfrs" localSheetId="2" hidden="1">{"'Model'!$A$1:$N$53"}</definedName>
    <definedName name="gbgfrs" hidden="1">{"'Model'!$A$1:$N$53"}</definedName>
    <definedName name="gfg" localSheetId="2" hidden="1">{"'Eng (page2)'!$A$1:$D$52"}</definedName>
    <definedName name="gfg" hidden="1">{"'Eng (page2)'!$A$1:$D$52"}</definedName>
    <definedName name="gfgfgfgfgfgfg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localSheetId="2" hidden="1">{"'Model'!$A$1:$N$53"}</definedName>
    <definedName name="gfhfgc" hidden="1">{"'Model'!$A$1:$N$53"}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2" hidden="1">{"'Model'!$A$1:$N$53"}</definedName>
    <definedName name="GG" hidden="1">{"'Model'!$A$1:$N$53"}</definedName>
    <definedName name="ggggg" localSheetId="2" hidden="1">{"'Model'!$A$1:$N$53"}</definedName>
    <definedName name="ggggg" hidden="1">{"'Model'!$A$1:$N$53"}</definedName>
    <definedName name="gh" localSheetId="2" hidden="1">{"'Eng (page2)'!$A$1:$D$52"}</definedName>
    <definedName name="gh" hidden="1">{"'Eng (page2)'!$A$1:$D$52"}</definedName>
    <definedName name="ghaa" localSheetId="2" hidden="1">{"'Eng (page2)'!$A$1:$D$52"}</definedName>
    <definedName name="ghaa" hidden="1">{"'Eng (page2)'!$A$1:$D$52"}</definedName>
    <definedName name="ghuu" localSheetId="2" hidden="1">{"'Eng (page2)'!$A$1:$D$52"}</definedName>
    <definedName name="ghuu" hidden="1">{"'Eng (page2)'!$A$1:$D$52"}</definedName>
    <definedName name="gkw" localSheetId="2" hidden="1">{"'Eng (page2)'!$A$1:$D$52"}</definedName>
    <definedName name="gkw" hidden="1">{"'Eng (page2)'!$A$1:$D$52"}</definedName>
    <definedName name="GWRT" localSheetId="2" hidden="1">{"'Eng (page2)'!$A$1:$D$52"}</definedName>
    <definedName name="GWRT" hidden="1">{"'Eng (page2)'!$A$1:$D$52"}</definedName>
    <definedName name="hbzhjx" localSheetId="2" hidden="1">{"'Model'!$A$1:$N$53"}</definedName>
    <definedName name="hbzhjx" hidden="1">{"'Model'!$A$1:$N$53"}</definedName>
    <definedName name="he" localSheetId="2" hidden="1">{"'Eng (page2)'!$A$1:$D$52"}</definedName>
    <definedName name="he" hidden="1">{"'Eng (page2)'!$A$1:$D$52"}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h" localSheetId="2" hidden="1">{"conso",#N/A,FALSE,"cash flow"}</definedName>
    <definedName name="hh" hidden="1">{"conso",#N/A,FALSE,"cash flow"}</definedName>
    <definedName name="HHK" localSheetId="2" hidden="1">{"'Eng (page2)'!$A$1:$D$52"}</definedName>
    <definedName name="HHK" hidden="1">{"'Eng (page2)'!$A$1:$D$52"}</definedName>
    <definedName name="HiddenRows" hidden="1">#REF!</definedName>
    <definedName name="HIIU" localSheetId="2" hidden="1">{"'Eng (page2)'!$A$1:$D$52"}</definedName>
    <definedName name="HIIU" hidden="1">{"'Eng (page2)'!$A$1:$D$52"}</definedName>
    <definedName name="hijo" localSheetId="2" hidden="1">{"'Eng (page2)'!$A$1:$D$52"}</definedName>
    <definedName name="hijo" hidden="1">{"'Eng (page2)'!$A$1:$D$52"}</definedName>
    <definedName name="HIO" localSheetId="2" hidden="1">{"'Eng (page2)'!$A$1:$D$52"}</definedName>
    <definedName name="HIO" hidden="1">{"'Eng (page2)'!$A$1:$D$52"}</definedName>
    <definedName name="HK\" localSheetId="2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RTW" localSheetId="2" hidden="1">{"'Eng (page2)'!$A$1:$D$52"}</definedName>
    <definedName name="HRTW" hidden="1">{"'Eng (page2)'!$A$1:$D$52"}</definedName>
    <definedName name="hshe" localSheetId="2" hidden="1">{"'Eng (page2)'!$A$1:$D$52"}</definedName>
    <definedName name="hshe" hidden="1">{"'Eng (page2)'!$A$1:$D$52"}</definedName>
    <definedName name="HSWQHDDX" localSheetId="2" hidden="1">{"'Eng (page2)'!$A$1:$D$52"}</definedName>
    <definedName name="HSWQHDDX" hidden="1">{"'Eng (page2)'!$A$1:$D$52"}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Control2" localSheetId="2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localSheetId="2" hidden="1">{"'Eng (page2)'!$A$1:$D$52"}</definedName>
    <definedName name="hw" hidden="1">{"'Eng (page2)'!$A$1:$D$52"}</definedName>
    <definedName name="HWERTW" localSheetId="2" hidden="1">{"'Eng (page2)'!$A$1:$D$52"}</definedName>
    <definedName name="HWERTW" hidden="1">{"'Eng (page2)'!$A$1:$D$52"}</definedName>
    <definedName name="HWET" localSheetId="2" hidden="1">{"'Eng (page2)'!$A$1:$D$52"}</definedName>
    <definedName name="HWET" hidden="1">{"'Eng (page2)'!$A$1:$D$52"}</definedName>
    <definedName name="hy" localSheetId="2" hidden="1">{"'Eng (page2)'!$A$1:$D$52"}</definedName>
    <definedName name="hy" hidden="1">{"'Eng (page2)'!$A$1:$D$52"}</definedName>
    <definedName name="hyhd" localSheetId="2" hidden="1">{"'Eng (page2)'!$A$1:$D$52"}</definedName>
    <definedName name="hyhd" hidden="1">{"'Eng (page2)'!$A$1:$D$52"}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2" hidden="1">{"'Eng (page2)'!$A$1:$D$52"}</definedName>
    <definedName name="ier" hidden="1">{"'Eng (page2)'!$A$1:$D$52"}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{"'Model'!$A$1:$N$53"}</definedName>
    <definedName name="iiiiii" hidden="1">{"'Model'!$A$1:$N$53"}</definedName>
    <definedName name="IntroPrintArea" hidden="1">#REF!</definedName>
    <definedName name="io" localSheetId="2" hidden="1">{"'Eng (page2)'!$A$1:$D$52"}</definedName>
    <definedName name="io" hidden="1">{"'Eng (page2)'!$A$1:$D$52"}</definedName>
    <definedName name="IOP" localSheetId="2" hidden="1">{"'Eng (page2)'!$A$1:$D$52"}</definedName>
    <definedName name="IOP" hidden="1">{"'Eng (page2)'!$A$1:$D$52"}</definedName>
    <definedName name="iopo" localSheetId="2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localSheetId="2" hidden="1">{"'Eng (page2)'!$A$1:$D$52"}</definedName>
    <definedName name="IUE" hidden="1">{"'Eng (page2)'!$A$1:$D$52"}</definedName>
    <definedName name="IUO" localSheetId="2" hidden="1">{"'Eng (page2)'!$A$1:$D$52"}</definedName>
    <definedName name="IUO" hidden="1">{"'Eng (page2)'!$A$1:$D$52"}</definedName>
    <definedName name="IUY" localSheetId="2" hidden="1">{"'Eng (page2)'!$A$1:$D$52"}</definedName>
    <definedName name="IUY" hidden="1">{"'Eng (page2)'!$A$1:$D$52"}</definedName>
    <definedName name="ja" localSheetId="2" hidden="1">{"'Model'!$A$1:$N$53"}</definedName>
    <definedName name="ja" hidden="1">{"'Model'!$A$1:$N$53"}</definedName>
    <definedName name="JD" localSheetId="2" hidden="1">{"'Eng (page2)'!$A$1:$D$52"}</definedName>
    <definedName name="JD" hidden="1">{"'Eng (page2)'!$A$1:$D$52"}</definedName>
    <definedName name="jdalj" hidden="1">[12]BANK!#REF!</definedName>
    <definedName name="jdfpe" localSheetId="2" hidden="1">{"'Eng (page2)'!$A$1:$D$52"}</definedName>
    <definedName name="jdfpe" hidden="1">{"'Eng (page2)'!$A$1:$D$52"}</definedName>
    <definedName name="jerr" localSheetId="2" hidden="1">{"'Eng (page2)'!$A$1:$D$52"}</definedName>
    <definedName name="jerr" hidden="1">{"'Eng (page2)'!$A$1:$D$52"}</definedName>
    <definedName name="jfiee" localSheetId="2" hidden="1">{"'Eng (page2)'!$A$1:$D$52"}</definedName>
    <definedName name="jfiee" hidden="1">{"'Eng (page2)'!$A$1:$D$52"}</definedName>
    <definedName name="jfjeo" localSheetId="2" hidden="1">{"'Eng (page2)'!$A$1:$D$52"}</definedName>
    <definedName name="jfjeo" hidden="1">{"'Eng (page2)'!$A$1:$D$52"}</definedName>
    <definedName name="jfkd" localSheetId="2" hidden="1">{"'Eng (page2)'!$A$1:$D$52"}</definedName>
    <definedName name="jfkd" hidden="1">{"'Eng (page2)'!$A$1:$D$52"}</definedName>
    <definedName name="jfpwe" localSheetId="2" hidden="1">{"'Eng (page2)'!$A$1:$D$52"}</definedName>
    <definedName name="jfpwe" hidden="1">{"'Eng (page2)'!$A$1:$D$52"}</definedName>
    <definedName name="jijiji" localSheetId="2" hidden="1">{"'Model'!$A$1:$N$53"}</definedName>
    <definedName name="jijiji" hidden="1">{"'Model'!$A$1:$N$53"}</definedName>
    <definedName name="jin" localSheetId="2" hidden="1">{"'Eng (page2)'!$A$1:$D$52"}</definedName>
    <definedName name="jin" hidden="1">{"'Eng (page2)'!$A$1:$D$52"}</definedName>
    <definedName name="JIO" localSheetId="2" hidden="1">{"'Eng (page2)'!$A$1:$D$52"}</definedName>
    <definedName name="JIO" hidden="1">{"'Eng (page2)'!$A$1:$D$52"}</definedName>
    <definedName name="jj" localSheetId="2" hidden="1">{"'Model'!$A$1:$N$53"}</definedName>
    <definedName name="jj" hidden="1">{"'Model'!$A$1:$N$53"}</definedName>
    <definedName name="jjjjjjjjjjj" localSheetId="2" hidden="1">{"'Sell_Office'!$C$5:$D$6"}</definedName>
    <definedName name="jjjjjjjjjjj" hidden="1">{"'Sell_Office'!$C$5:$D$6"}</definedName>
    <definedName name="JKL" localSheetId="2" hidden="1">{"'Eng (page2)'!$A$1:$D$52"}</definedName>
    <definedName name="JKL" hidden="1">{"'Eng (page2)'!$A$1:$D$52"}</definedName>
    <definedName name="jkmhcd" localSheetId="2" hidden="1">{"'Eng (page2)'!$A$1:$D$52"}</definedName>
    <definedName name="jkmhcd" hidden="1">{"'Eng (page2)'!$A$1:$D$52"}</definedName>
    <definedName name="JL" localSheetId="2" hidden="1">{"'Eng (page2)'!$A$1:$D$52"}</definedName>
    <definedName name="JL" hidden="1">{"'Eng (page2)'!$A$1:$D$52"}</definedName>
    <definedName name="jner" localSheetId="2" hidden="1">{"'Eng (page2)'!$A$1:$D$52"}</definedName>
    <definedName name="jner" hidden="1">{"'Eng (page2)'!$A$1:$D$52"}</definedName>
    <definedName name="jo" localSheetId="2" hidden="1">{"'Eng (page2)'!$A$1:$D$52"}</definedName>
    <definedName name="jo" hidden="1">{"'Eng (page2)'!$A$1:$D$52"}</definedName>
    <definedName name="JOP" localSheetId="2" hidden="1">{"'Eng (page2)'!$A$1:$D$52"}</definedName>
    <definedName name="JOP" hidden="1">{"'Eng (page2)'!$A$1:$D$52"}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2" hidden="1">{"'Eng (page2)'!$A$1:$D$52"}</definedName>
    <definedName name="jper" hidden="1">{"'Eng (page2)'!$A$1:$D$52"}</definedName>
    <definedName name="JPP" localSheetId="2" hidden="1">{"'Eng (page2)'!$A$1:$D$52"}</definedName>
    <definedName name="JPP" hidden="1">{"'Eng (page2)'!$A$1:$D$52"}</definedName>
    <definedName name="jrewp" localSheetId="2" hidden="1">{"'Eng (page2)'!$A$1:$D$52"}</definedName>
    <definedName name="jrewp" hidden="1">{"'Eng (page2)'!$A$1:$D$52"}</definedName>
    <definedName name="jrp" localSheetId="2" hidden="1">{"'Eng (page2)'!$A$1:$D$52"}</definedName>
    <definedName name="jrp" hidden="1">{"'Eng (page2)'!$A$1:$D$52"}</definedName>
    <definedName name="jrthtrrdr" hidden="1">#REF!</definedName>
    <definedName name="K400_1" hidden="1">#REF!</definedName>
    <definedName name="K400CF" hidden="1">#REF!</definedName>
    <definedName name="kas" localSheetId="2" hidden="1">{"'Eng (page2)'!$A$1:$D$52"}</definedName>
    <definedName name="kas" hidden="1">{"'Eng (page2)'!$A$1:$D$52"}</definedName>
    <definedName name="KBVF" localSheetId="2" hidden="1">{"'Eng (page2)'!$A$1:$D$52"}</definedName>
    <definedName name="KBVF" hidden="1">{"'Eng (page2)'!$A$1:$D$52"}</definedName>
    <definedName name="KCFE" localSheetId="2" hidden="1">{"'Eng (page2)'!$A$1:$D$52"}</definedName>
    <definedName name="KCFE" hidden="1">{"'Eng (page2)'!$A$1:$D$52"}</definedName>
    <definedName name="ked" localSheetId="2" hidden="1">{"'Model'!$A$1:$N$53"}</definedName>
    <definedName name="ked" hidden="1">{"'Model'!$A$1:$N$53"}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2" hidden="1">{"'Eng (page2)'!$A$1:$D$52"}</definedName>
    <definedName name="kele" hidden="1">{"'Eng (page2)'!$A$1:$D$52"}</definedName>
    <definedName name="KHJGDFGFHGHJ" localSheetId="2" hidden="1">{"cashflow",#N/A,FALSE,"cash flow"}</definedName>
    <definedName name="KHJGDFGFHGHJ" hidden="1">{"cashflow",#N/A,FALSE,"cash flow"}</definedName>
    <definedName name="kie" localSheetId="2" hidden="1">{"'Eng (page2)'!$A$1:$D$52"}</definedName>
    <definedName name="kie" hidden="1">{"'Eng (page2)'!$A$1:$D$52"}</definedName>
    <definedName name="kittanamongkolchai" localSheetId="2" hidden="1">{"'Eng (page2)'!$A$1:$D$52"}</definedName>
    <definedName name="kittanamongkolchai" hidden="1">{"'Eng (page2)'!$A$1:$D$52"}</definedName>
    <definedName name="kjfg\" localSheetId="2" hidden="1">{"'Eng (page2)'!$A$1:$D$52"}</definedName>
    <definedName name="kjfg\" hidden="1">{"'Eng (page2)'!$A$1:$D$52"}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2" hidden="1">{"'Eng (page2)'!$A$1:$D$52"}</definedName>
    <definedName name="kjyt" hidden="1">{"'Eng (page2)'!$A$1:$D$52"}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2" hidden="1">{"'Model'!$A$1:$N$53"}</definedName>
    <definedName name="KKK" hidden="1">{"'Model'!$A$1:$N$53"}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k" localSheetId="2" hidden="1">{"'Eng (page2)'!$A$1:$D$52"}</definedName>
    <definedName name="kkok" hidden="1">{"'Eng (page2)'!$A$1:$D$52"}</definedName>
    <definedName name="klk" localSheetId="2" hidden="1">{"'Eng (page2)'!$A$1:$D$52"}</definedName>
    <definedName name="klk" hidden="1">{"'Eng (page2)'!$A$1:$D$52"}</definedName>
    <definedName name="KLO" localSheetId="2" hidden="1">{"'Eng (page2)'!$A$1:$D$52"}</definedName>
    <definedName name="KLO" hidden="1">{"'Eng (page2)'!$A$1:$D$52"}</definedName>
    <definedName name="KOEW" localSheetId="2" hidden="1">{"'Eng (page2)'!$A$1:$D$52"}</definedName>
    <definedName name="KOEW" hidden="1">{"'Eng (page2)'!$A$1:$D$52"}</definedName>
    <definedName name="KOL" localSheetId="2" hidden="1">{"'Eng (page2)'!$A$1:$D$52"}</definedName>
    <definedName name="KOL" hidden="1">{"'Eng (page2)'!$A$1:$D$52"}</definedName>
    <definedName name="kow" localSheetId="2" hidden="1">{"'Eng (page2)'!$A$1:$D$52"}</definedName>
    <definedName name="kow" hidden="1">{"'Eng (page2)'!$A$1:$D$52"}</definedName>
    <definedName name="kp" localSheetId="2" hidden="1">{"'Eng (page2)'!$A$1:$D$52"}</definedName>
    <definedName name="kp" hidden="1">{"'Eng (page2)'!$A$1:$D$52"}</definedName>
    <definedName name="kue" localSheetId="2" hidden="1">{"'Model'!$A$1:$N$53"}</definedName>
    <definedName name="kue" hidden="1">{"'Model'!$A$1:$N$53"}</definedName>
    <definedName name="kuyhr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s" localSheetId="2" hidden="1">{"'Eng (page2)'!$A$1:$D$52"}</definedName>
    <definedName name="ldss" hidden="1">{"'Eng (page2)'!$A$1:$D$52"}</definedName>
    <definedName name="ledr" localSheetId="2" hidden="1">{"'Eng (page2)'!$A$1:$D$52"}</definedName>
    <definedName name="ledr" hidden="1">{"'Eng (page2)'!$A$1:$D$52"}</definedName>
    <definedName name="lf" hidden="1">#REF!</definedName>
    <definedName name="lhin" localSheetId="2" hidden="1">{"'Eng (page2)'!$A$1:$D$52"}</definedName>
    <definedName name="lhin" hidden="1">{"'Eng (page2)'!$A$1:$D$52"}</definedName>
    <definedName name="LLK" localSheetId="2" hidden="1">{"'Eng (page2)'!$A$1:$D$52"}</definedName>
    <definedName name="LLK" hidden="1">{"'Eng (page2)'!$A$1:$D$52"}</definedName>
    <definedName name="lll" localSheetId="2" hidden="1">{"'Eng (page2)'!$A$1:$D$52"}</definedName>
    <definedName name="lll" hidden="1">{"'Eng (page2)'!$A$1:$D$52"}</definedName>
    <definedName name="LLP" localSheetId="2" hidden="1">{"'Eng (page2)'!$A$1:$D$52"}</definedName>
    <definedName name="LLP" hidden="1">{"'Eng (page2)'!$A$1:$D$52"}</definedName>
    <definedName name="lockton.xl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2" hidden="1">{"'Eng (page2)'!$A$1:$D$52"}</definedName>
    <definedName name="loi" hidden="1">{"'Eng (page2)'!$A$1:$D$52"}</definedName>
    <definedName name="LOL" localSheetId="2" hidden="1">{"'Eng (page2)'!$A$1:$D$52"}</definedName>
    <definedName name="LOL" hidden="1">{"'Eng (page2)'!$A$1:$D$52"}</definedName>
    <definedName name="lop" localSheetId="2" hidden="1">{"'Eng (page2)'!$A$1:$D$52"}</definedName>
    <definedName name="lop" hidden="1">{"'Eng (page2)'!$A$1:$D$52"}</definedName>
    <definedName name="lop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2" hidden="1">{"'Eng (page2)'!$A$1:$D$52"}</definedName>
    <definedName name="LOW" hidden="1">{"'Eng (page2)'!$A$1:$D$52"}</definedName>
    <definedName name="lpppppppppp" localSheetId="2" hidden="1">{"'Sell_Office'!$C$5:$D$6"}</definedName>
    <definedName name="lpppppppppp" hidden="1">{"'Sell_Office'!$C$5:$D$6"}</definedName>
    <definedName name="lSAp" localSheetId="2" hidden="1">{"'Eng (page2)'!$A$1:$D$52"}</definedName>
    <definedName name="lSAp" hidden="1">{"'Eng (page2)'!$A$1:$D$52"}</definedName>
    <definedName name="LV" localSheetId="2" hidden="1">{"'Eng (page2)'!$A$1:$D$52"}</definedName>
    <definedName name="LV" hidden="1">{"'Eng (page2)'!$A$1:$D$52"}</definedName>
    <definedName name="mae" localSheetId="2" hidden="1">{"'Eng (page2)'!$A$1:$D$52"}</definedName>
    <definedName name="mae" hidden="1">{"'Eng (page2)'!$A$1:$D$52"}</definedName>
    <definedName name="MCOP" localSheetId="2" hidden="1">{"'Eng (page2)'!$A$1:$D$52"}</definedName>
    <definedName name="MCOP" hidden="1">{"'Eng (page2)'!$A$1:$D$52"}</definedName>
    <definedName name="MFPW" localSheetId="2" hidden="1">{"'Eng (page2)'!$A$1:$D$52"}</definedName>
    <definedName name="MFPW" hidden="1">{"'Eng (page2)'!$A$1:$D$52"}</definedName>
    <definedName name="misgroup" hidden="1">[11]GROUPING!$B$440:$B$1029</definedName>
    <definedName name="MKO" localSheetId="2" hidden="1">{"'Eng (page2)'!$A$1:$D$52"}</definedName>
    <definedName name="MKO" hidden="1">{"'Eng (page2)'!$A$1:$D$52"}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localSheetId="2" hidden="1">{"'Eng (page2)'!$A$1:$D$52"}</definedName>
    <definedName name="MOL" hidden="1">{"'Eng (page2)'!$A$1:$D$52"}</definedName>
    <definedName name="monmon" localSheetId="2" hidden="1">{"'Model'!$A$1:$N$53"}</definedName>
    <definedName name="monmon" hidden="1">{"'Model'!$A$1:$N$53"}</definedName>
    <definedName name="Month">[13]PARAMETER!$T$1:$U$12</definedName>
    <definedName name="mun" localSheetId="2" hidden="1">{"'Model'!$A$1:$N$53"}</definedName>
    <definedName name="mun" hidden="1">{"'Model'!$A$1:$N$53"}</definedName>
    <definedName name="MWEP" localSheetId="2" hidden="1">{"'Eng (page2)'!$A$1:$D$52"}</definedName>
    <definedName name="MWEP" hidden="1">{"'Eng (page2)'!$A$1:$D$52"}</definedName>
    <definedName name="n" localSheetId="2" hidden="1">{"'Model'!$A$1:$N$53"}</definedName>
    <definedName name="n" hidden="1">{"'Model'!$A$1:$N$53"}</definedName>
    <definedName name="nan" localSheetId="2" hidden="1">{"'Model'!$A$1:$N$53"}</definedName>
    <definedName name="nan" hidden="1">{"'Model'!$A$1:$N$53"}</definedName>
    <definedName name="NATURE" localSheetId="2" hidden="1">{"'Eng (page2)'!$A$1:$D$52"}</definedName>
    <definedName name="NATURE" hidden="1">{"'Eng (page2)'!$A$1:$D$52"}</definedName>
    <definedName name="ne" localSheetId="2" hidden="1">{"'Eng (page2)'!$A$1:$D$52"}</definedName>
    <definedName name="ne" hidden="1">{"'Eng (page2)'!$A$1:$D$52"}</definedName>
    <definedName name="nee" localSheetId="2" hidden="1">{"'Eng (page2)'!$A$1:$D$52"}</definedName>
    <definedName name="nee" hidden="1">{"'Eng (page2)'!$A$1:$D$52"}</definedName>
    <definedName name="neg" localSheetId="2" hidden="1">{"'Eng (page2)'!$A$1:$D$52"}</definedName>
    <definedName name="neg" hidden="1">{"'Eng (page2)'!$A$1:$D$52"}</definedName>
    <definedName name="new" localSheetId="2" hidden="1">{"'Model'!$A$1:$N$53"}</definedName>
    <definedName name="new" hidden="1">{"'Model'!$A$1:$N$53"}</definedName>
    <definedName name="NFS" localSheetId="2" hidden="1">{"'Eng (page2)'!$A$1:$D$52"}</definedName>
    <definedName name="NFS" hidden="1">{"'Eng (page2)'!$A$1:$D$52"}</definedName>
    <definedName name="nm" localSheetId="2" hidden="1">{"'Eng (page2)'!$A$1:$D$52"}</definedName>
    <definedName name="nm" hidden="1">{"'Eng (page2)'!$A$1:$D$52"}</definedName>
    <definedName name="nn" localSheetId="2" hidden="1">{"'Model'!$A$1:$N$53"}</definedName>
    <definedName name="nn" hidden="1">{"'Model'!$A$1:$N$53"}</definedName>
    <definedName name="nnnn" hidden="1">#REF!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" localSheetId="2" hidden="1">{"cashflow",#N/A,FALSE,"cash flow"}</definedName>
    <definedName name="nu" hidden="1">{"cashflow",#N/A,FALSE,"cash flow"}</definedName>
    <definedName name="nut" localSheetId="2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eoeoeoeo" localSheetId="2" hidden="1">{"'Model'!$A$1:$N$53"}</definedName>
    <definedName name="oeoeoeoeo" hidden="1">{"'Model'!$A$1:$N$53"}</definedName>
    <definedName name="oer" localSheetId="2" hidden="1">{"'Eng (page2)'!$A$1:$D$52"}</definedName>
    <definedName name="oer" hidden="1">{"'Eng (page2)'!$A$1:$D$52"}</definedName>
    <definedName name="OH" localSheetId="2" hidden="1">{"'Eng (page2)'!$A$1:$D$52"}</definedName>
    <definedName name="OH" hidden="1">{"'Eng (page2)'!$A$1:$D$52"}</definedName>
    <definedName name="ohtori" hidden="1">#REF!</definedName>
    <definedName name="OIE" localSheetId="2" hidden="1">{"'Eng (page2)'!$A$1:$D$52"}</definedName>
    <definedName name="OIE" hidden="1">{"'Eng (page2)'!$A$1:$D$52"}</definedName>
    <definedName name="OIKM" localSheetId="2" hidden="1">{"'Eng (page2)'!$A$1:$D$52"}</definedName>
    <definedName name="OIKM" hidden="1">{"'Eng (page2)'!$A$1:$D$52"}</definedName>
    <definedName name="ok" localSheetId="2" hidden="1">{"'Eng (page2)'!$A$1:$D$52"}</definedName>
    <definedName name="ok" hidden="1">{"'Eng (page2)'!$A$1:$D$52"}</definedName>
    <definedName name="oku" localSheetId="2" hidden="1">{"'Eng (page2)'!$A$1:$D$52"}</definedName>
    <definedName name="oku" hidden="1">{"'Eng (page2)'!$A$1:$D$52"}</definedName>
    <definedName name="OL" localSheetId="2" hidden="1">{"'Eng (page2)'!$A$1:$D$52"}</definedName>
    <definedName name="OL" hidden="1">{"'Eng (page2)'!$A$1:$D$52"}</definedName>
    <definedName name="olj" localSheetId="2" hidden="1">{"'Eng (page2)'!$A$1:$D$52"}</definedName>
    <definedName name="olj" hidden="1">{"'Eng (page2)'!$A$1:$D$52"}</definedName>
    <definedName name="OLK" localSheetId="2" hidden="1">{"'Eng (page2)'!$A$1:$D$52"}</definedName>
    <definedName name="OLK" hidden="1">{"'Eng (page2)'!$A$1:$D$52"}</definedName>
    <definedName name="oll" localSheetId="2" hidden="1">{"'Eng (page2)'!$A$1:$D$52"}</definedName>
    <definedName name="oll" hidden="1">{"'Eng (page2)'!$A$1:$D$52"}</definedName>
    <definedName name="olop" localSheetId="2" hidden="1">{"'Eng (page2)'!$A$1:$D$52"}</definedName>
    <definedName name="olop" hidden="1">{"'Eng (page2)'!$A$1:$D$52"}</definedName>
    <definedName name="olrlk\" localSheetId="2" hidden="1">{"'Eng (page2)'!$A$1:$D$52"}</definedName>
    <definedName name="olrlk\" hidden="1">{"'Eng (page2)'!$A$1:$D$52"}</definedName>
    <definedName name="one" localSheetId="2" hidden="1">{"'Eng (page2)'!$A$1:$D$52"}</definedName>
    <definedName name="one" hidden="1">{"'Eng (page2)'!$A$1:$D$52"}</definedName>
    <definedName name="oooooooooo" localSheetId="2" hidden="1">{"'Sell_Office'!$C$5:$D$6"}</definedName>
    <definedName name="oooooooooo" hidden="1">{"'Sell_Office'!$C$5:$D$6"}</definedName>
    <definedName name="op" localSheetId="2" hidden="1">{"'Eng (page2)'!$A$1:$D$52"}</definedName>
    <definedName name="op" hidden="1">{"'Eng (page2)'!$A$1:$D$52"}</definedName>
    <definedName name="opgw" localSheetId="2" hidden="1">{"'Eng (page2)'!$A$1:$D$52"}</definedName>
    <definedName name="opgw" hidden="1">{"'Eng (page2)'!$A$1:$D$52"}</definedName>
    <definedName name="OPLL" localSheetId="2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localSheetId="2" hidden="1">{"'WWW'!$A$1:$J$18"}</definedName>
    <definedName name="ot" hidden="1">{"'WWW'!$A$1:$J$18"}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2" hidden="1">{"'Eng (page2)'!$A$1:$D$52"}</definedName>
    <definedName name="PAS" hidden="1">{"'Eng (page2)'!$A$1:$D$52"}</definedName>
    <definedName name="pfwe" localSheetId="2" hidden="1">{"'Eng (page2)'!$A$1:$D$52"}</definedName>
    <definedName name="pfwe" hidden="1">{"'Eng (page2)'!$A$1:$D$52"}</definedName>
    <definedName name="ph" localSheetId="2" hidden="1">{"'Model'!$A$1:$N$53"}</definedName>
    <definedName name="ph" hidden="1">{"'Model'!$A$1:$N$53"}</definedName>
    <definedName name="Phang" localSheetId="2" hidden="1">{"'Model'!$A$1:$N$53"}</definedName>
    <definedName name="Phang" hidden="1">{"'Model'!$A$1:$N$53"}</definedName>
    <definedName name="phangy" localSheetId="2" hidden="1">{"'Model'!$A$1:$N$53"}</definedName>
    <definedName name="phangy" hidden="1">{"'Model'!$A$1:$N$53"}</definedName>
    <definedName name="Phangyy" localSheetId="2" hidden="1">{"'Model'!$A$1:$N$53"}</definedName>
    <definedName name="Phangyy" hidden="1">{"'Model'!$A$1:$N$53"}</definedName>
    <definedName name="PJ" localSheetId="2" hidden="1">{"'Eng (page2)'!$A$1:$D$52"}</definedName>
    <definedName name="PJ" hidden="1">{"'Eng (page2)'!$A$1:$D$52"}</definedName>
    <definedName name="pkluj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2" hidden="1">{"'Model'!$A$1:$N$53"}</definedName>
    <definedName name="pkpkpk" hidden="1">{"'Model'!$A$1:$N$53"}</definedName>
    <definedName name="ple" localSheetId="2" hidden="1">{"'Eng (page2)'!$A$1:$D$52"}</definedName>
    <definedName name="ple" hidden="1">{"'Eng (page2)'!$A$1:$D$52"}</definedName>
    <definedName name="plo" localSheetId="2" hidden="1">{"'Eng (page2)'!$A$1:$D$52"}</definedName>
    <definedName name="plo" hidden="1">{"'Eng (page2)'!$A$1:$D$52"}</definedName>
    <definedName name="PLP" localSheetId="2" hidden="1">{"'Eng (page2)'!$A$1:$D$52"}</definedName>
    <definedName name="PLP" hidden="1">{"'Eng (page2)'!$A$1:$D$52"}</definedName>
    <definedName name="PO0" localSheetId="2" hidden="1">{"'Eng (page2)'!$A$1:$D$52"}</definedName>
    <definedName name="PO0" hidden="1">{"'Eng (page2)'!$A$1:$D$52"}</definedName>
    <definedName name="poer" localSheetId="2" hidden="1">{"'Eng (page2)'!$A$1:$D$52"}</definedName>
    <definedName name="poer" hidden="1">{"'Eng (page2)'!$A$1:$D$52"}</definedName>
    <definedName name="poi" localSheetId="2" hidden="1">{"'Eng (page2)'!$A$1:$D$52"}</definedName>
    <definedName name="poi" hidden="1">{"'Eng (page2)'!$A$1:$D$52"}</definedName>
    <definedName name="poopoopoo" localSheetId="2" hidden="1">{"'Model'!$A$1:$N$53"}</definedName>
    <definedName name="poopoopoo" hidden="1">{"'Model'!$A$1:$N$53"}</definedName>
    <definedName name="post" hidden="1">#REF!</definedName>
    <definedName name="PPP" localSheetId="2" hidden="1">{"'Eng (page2)'!$A$1:$D$52"}</definedName>
    <definedName name="PPP" hidden="1">{"'Eng (page2)'!$A$1:$D$52"}</definedName>
    <definedName name="pppooolll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2" hidden="1">{"'Model'!$A$1:$N$53"}</definedName>
    <definedName name="ppppppppppppp" hidden="1">{"'Model'!$A$1:$N$53"}</definedName>
    <definedName name="pppppppppppppp" localSheetId="2" hidden="1">{"'Sell_Office'!$C$5:$D$6"}</definedName>
    <definedName name="pppppppppppppp" hidden="1">{"'Sell_Office'!$C$5:$D$6"}</definedName>
    <definedName name="Prepaid" localSheetId="2" hidden="1">{"'Model'!$A$1:$N$53"}</definedName>
    <definedName name="Prepaid" hidden="1">{"'Model'!$A$1:$N$53"}</definedName>
    <definedName name="_xlnm.Print_Area" localSheetId="0">'BS-3-5'!$A$1:$I$100</definedName>
    <definedName name="_xlnm.Print_Area" localSheetId="4">'CF 14-16'!$A$1:$H$105</definedName>
    <definedName name="_xlnm.Print_Area" localSheetId="1">'PL 6-9'!$A$1:$I$137</definedName>
    <definedName name="_xlnm.Print_Area" localSheetId="3">'SH 12-13'!$A$1:$Q$53</definedName>
    <definedName name="_xlnm.Print_Area" localSheetId="2">'SH-10-11'!$A$1:$AA$59</definedName>
    <definedName name="PRJE1" localSheetId="2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SD" localSheetId="2" hidden="1">{"'Eng (page2)'!$A$1:$D$52"}</definedName>
    <definedName name="PSD" hidden="1">{"'Eng (page2)'!$A$1:$D$52"}</definedName>
    <definedName name="p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" localSheetId="2" hidden="1">{"'Model'!$A$1:$N$53"}</definedName>
    <definedName name="q" hidden="1">{"'Model'!$A$1:$N$53"}</definedName>
    <definedName name="Q1kka" localSheetId="2" hidden="1">{"'Eng (page2)'!$A$1:$D$52"}</definedName>
    <definedName name="Q1kka" hidden="1">{"'Eng (page2)'!$A$1:$D$52"}</definedName>
    <definedName name="qaqa" localSheetId="2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hidden="1">{"conso",#N/A,FALSE,"cash flow"}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2" hidden="1">{"'Eng (page2)'!$A$1:$D$52"}</definedName>
    <definedName name="QER" hidden="1">{"'Eng (page2)'!$A$1:$D$52"}</definedName>
    <definedName name="qq" localSheetId="2" hidden="1">{"'Eng (page2)'!$A$1:$D$52"}</definedName>
    <definedName name="qq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2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qqqqqqq" localSheetId="2" hidden="1">{"'Model'!$A$1:$N$53"}</definedName>
    <definedName name="qqqqqqqq" hidden="1">{"'Model'!$A$1:$N$53"}</definedName>
    <definedName name="qqqqqqqqqqqqq" localSheetId="2" hidden="1">{"'Eng (page2)'!$A$1:$D$52"}</definedName>
    <definedName name="qqqqqqqqqqqqq" hidden="1">{"'Eng (page2)'!$A$1:$D$52"}</definedName>
    <definedName name="QQW" localSheetId="2" hidden="1">{"'Eng (page2)'!$A$1:$D$52"}</definedName>
    <definedName name="QQW" hidden="1">{"'Eng (page2)'!$A$1:$D$52"}</definedName>
    <definedName name="qwqwq" localSheetId="2" hidden="1">{"cashflow",#N/A,FALSE,"cash flow"}</definedName>
    <definedName name="qwqwq" hidden="1">{"cashflow",#N/A,FALSE,"cash flow"}</definedName>
    <definedName name="QYI" localSheetId="2" hidden="1">{"'Eng (page2)'!$A$1:$D$52"}</definedName>
    <definedName name="QYI" hidden="1">{"'Eng (page2)'!$A$1:$D$52"}</definedName>
    <definedName name="RCArea" hidden="1">#REF!</definedName>
    <definedName name="RD" localSheetId="2" hidden="1">{"'Model'!$A$1:$N$53"}</definedName>
    <definedName name="RD" hidden="1">{"'Model'!$A$1:$N$53"}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localSheetId="2" hidden="1">{"'Eng (page2)'!$A$1:$D$52"}</definedName>
    <definedName name="RER" hidden="1">{"'Eng (page2)'!$A$1:$D$52"}</definedName>
    <definedName name="rere" localSheetId="2" hidden="1">{"conso",#N/A,FALSE,"cash flow"}</definedName>
    <definedName name="rere" hidden="1">{"conso",#N/A,FALSE,"cash flow"}</definedName>
    <definedName name="rewfre" localSheetId="2" hidden="1">{"'Model'!$A$1:$N$53"}</definedName>
    <definedName name="rewfre" hidden="1">{"'Model'!$A$1:$N$53"}</definedName>
    <definedName name="RJE_Owner" localSheetId="2" hidden="1">{"Book Income",#N/A,FALSE,"B&amp;T";"Taxable Income",#N/A,FALSE,"B&amp;T"}</definedName>
    <definedName name="RJE_Owner" hidden="1">{"Book Income",#N/A,FALSE,"B&amp;T";"Taxable Income",#N/A,FALSE,"B&amp;T"}</definedName>
    <definedName name="RJO" localSheetId="2" hidden="1">{"'Eng (page2)'!$A$1:$D$52"}</definedName>
    <definedName name="RJO" hidden="1">{"'Eng (page2)'!$A$1:$D$52"}</definedName>
    <definedName name="rqr" localSheetId="2" hidden="1">{"'Eng (page2)'!$A$1:$D$52"}</definedName>
    <definedName name="rqr" hidden="1">{"'Eng (page2)'!$A$1:$D$52"}</definedName>
    <definedName name="RRE" localSheetId="2" hidden="1">{"'Eng (page2)'!$A$1:$D$52"}</definedName>
    <definedName name="RRE" hidden="1">{"'Eng (page2)'!$A$1:$D$52"}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2" hidden="1">{"'Eng (page2)'!$A$1:$D$52"}</definedName>
    <definedName name="rrrr" hidden="1">{"'Eng (page2)'!$A$1:$D$52"}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2" hidden="1">{"'Eng (page2)'!$A$1:$D$52"}</definedName>
    <definedName name="rt" hidden="1">{"'Eng (page2)'!$A$1:$D$52"}</definedName>
    <definedName name="rutrut" localSheetId="2" hidden="1">{"'Model'!$A$1:$N$53"}</definedName>
    <definedName name="rutrut" hidden="1">{"'Model'!$A$1:$N$53"}</definedName>
    <definedName name="SAB" localSheetId="2" hidden="1">{"'Eng (page2)'!$A$1:$D$52"}</definedName>
    <definedName name="SAB" hidden="1">{"'Eng (page2)'!$A$1:$D$52"}</definedName>
    <definedName name="SAPBEXdnldView" hidden="1">"44DZMVUOR2LQP7MI1ZNK154DY"</definedName>
    <definedName name="SAPBEXrevision" hidden="1">1</definedName>
    <definedName name="SAPBEXsysID" hidden="1">"PW1"</definedName>
    <definedName name="SAPBEXwbID" hidden="1">"AP2863RVQ3K4VMA0V0ICWDRU0"</definedName>
    <definedName name="SAS" localSheetId="2" hidden="1">{"'Eng (page2)'!$A$1:$D$52"}</definedName>
    <definedName name="SAS" hidden="1">{"'Eng (page2)'!$A$1:$D$52"}</definedName>
    <definedName name="SC" localSheetId="2" hidden="1">{"'Eng (page2)'!$A$1:$D$52"}</definedName>
    <definedName name="SC" hidden="1">{"'Eng (page2)'!$A$1:$D$52"}</definedName>
    <definedName name="scs" localSheetId="2" hidden="1">{"'Eng (page2)'!$A$1:$D$52"}</definedName>
    <definedName name="scs" hidden="1">{"'Eng (page2)'!$A$1:$D$52"}</definedName>
    <definedName name="sdac" localSheetId="2" hidden="1">{"'Model'!$A$1:$N$53"}</definedName>
    <definedName name="sdac" hidden="1">{"'Model'!$A$1:$N$53"}</definedName>
    <definedName name="sdf" localSheetId="2" hidden="1">{"'Eng (page2)'!$A$1:$D$52"}</definedName>
    <definedName name="sdf" hidden="1">{"'Eng (page2)'!$A$1:$D$52"}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2" hidden="1">{"Book Income",#N/A,FALSE,"B&amp;T";"Taxable Income",#N/A,FALSE,"B&amp;T"}</definedName>
    <definedName name="sdfd" hidden="1">{"Book Income",#N/A,FALSE,"B&amp;T";"Taxable Income",#N/A,FALSE,"B&amp;T"}</definedName>
    <definedName name="sdr" localSheetId="2" hidden="1">{"'Eng (page2)'!$A$1:$D$52"}</definedName>
    <definedName name="sdr" hidden="1">{"'Eng (page2)'!$A$1:$D$52"}</definedName>
    <definedName name="sdsqw" localSheetId="2" hidden="1">{"'Model'!$A$1:$N$53"}</definedName>
    <definedName name="sdsqw" hidden="1">{"'Model'!$A$1:$N$53"}</definedName>
    <definedName name="sdvxc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localSheetId="2" hidden="1">{"'Eng (page2)'!$A$1:$D$52"}</definedName>
    <definedName name="sell" hidden="1">{"'Eng (page2)'!$A$1:$D$52"}</definedName>
    <definedName name="Sell30" localSheetId="2" hidden="1">{"'Eng (page2)'!$A$1:$D$52"}</definedName>
    <definedName name="Sell30" hidden="1">{"'Eng (page2)'!$A$1:$D$52"}</definedName>
    <definedName name="selling" localSheetId="2" hidden="1">{"'Eng (page2)'!$A$1:$D$52"}</definedName>
    <definedName name="selling" hidden="1">{"'Eng (page2)'!$A$1:$D$52"}</definedName>
    <definedName name="SFN" localSheetId="2" hidden="1">{"'Eng (page2)'!$A$1:$D$52"}</definedName>
    <definedName name="SFN" hidden="1">{"'Eng (page2)'!$A$1:$D$52"}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ine" localSheetId="2" hidden="1">{"'Eng (page2)'!$A$1:$D$52"}</definedName>
    <definedName name="Sine" hidden="1">{"'Eng (page2)'!$A$1:$D$52"}</definedName>
    <definedName name="software" localSheetId="2" hidden="1">{"'Eng (page2)'!$A$1:$D$52"}</definedName>
    <definedName name="software" hidden="1">{"'Eng (page2)'!$A$1:$D$52"}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localSheetId="2" hidden="1">{"'Eng (page2)'!$A$1:$D$52"}</definedName>
    <definedName name="srd" hidden="1">{"'Eng (page2)'!$A$1:$D$52"}</definedName>
    <definedName name="ss" localSheetId="2" hidden="1">{"'Eng (page2)'!$A$1:$D$52"}</definedName>
    <definedName name="ss" hidden="1">{"'Eng (page2)'!$A$1:$D$52"}</definedName>
    <definedName name="SSAB" localSheetId="2" hidden="1">{"'Eng (page2)'!$A$1:$D$52"}</definedName>
    <definedName name="SSAB" hidden="1">{"'Eng (page2)'!$A$1:$D$52"}</definedName>
    <definedName name="sss" localSheetId="2" hidden="1">{"'Eng (page2)'!$A$1:$D$52"}</definedName>
    <definedName name="sss" hidden="1">{"'Eng (page2)'!$A$1:$D$52"}</definedName>
    <definedName name="sssss" localSheetId="2" hidden="1">{"'Model'!$A$1:$N$53"}</definedName>
    <definedName name="sssss" hidden="1">{"'Model'!$A$1:$N$53"}</definedName>
    <definedName name="sssssssss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2" hidden="1">{"'Eng (page2)'!$A$1:$D$52"}</definedName>
    <definedName name="ssssssssssssssss" hidden="1">{"'Eng (page2)'!$A$1:$D$52"}</definedName>
    <definedName name="stamp" localSheetId="2" hidden="1">{"'Eng (page2)'!$A$1:$D$52"}</definedName>
    <definedName name="stamp" hidden="1">{"'Eng (page2)'!$A$1:$D$52"}</definedName>
    <definedName name="STEW" localSheetId="2" hidden="1">{"'Eng (page2)'!$A$1:$D$52"}</definedName>
    <definedName name="STEW" hidden="1">{"'Eng (page2)'!$A$1:$D$52"}</definedName>
    <definedName name="sws" localSheetId="2" hidden="1">{"'Model'!$A$1:$N$53"}</definedName>
    <definedName name="sws" hidden="1">{"'Model'!$A$1:$N$53"}</definedName>
    <definedName name="sxrxd" localSheetId="2" hidden="1">{"'Model'!$A$1:$N$53"}</definedName>
    <definedName name="sxrxd" hidden="1">{"'Model'!$A$1:$N$53"}</definedName>
    <definedName name="SXX" localSheetId="2" hidden="1">{"'Eng (page2)'!$A$1:$D$52"}</definedName>
    <definedName name="SXX" hidden="1">{"'Eng (page2)'!$A$1:$D$52"}</definedName>
    <definedName name="t" localSheetId="2" hidden="1">{"'Model'!$A$1:$N$53"}</definedName>
    <definedName name="t" hidden="1">{"'Model'!$A$1:$N$53"}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2" hidden="1">{"'Sell_Office'!$C$5:$D$6"}</definedName>
    <definedName name="TB_group" hidden="1">{"'Sell_Office'!$C$5:$D$6"}</definedName>
    <definedName name="TB_print" localSheetId="2" hidden="1">{"'Sell_Office'!$C$5:$D$6"}</definedName>
    <definedName name="TB_print" hidden="1">{"'Sell_Office'!$C$5:$D$6"}</definedName>
    <definedName name="tbl_ProdInfo" hidden="1">#REF!</definedName>
    <definedName name="te" localSheetId="2" hidden="1">{"'Eng (page2)'!$A$1:$D$52"}</definedName>
    <definedName name="te" hidden="1">{"'Eng (page2)'!$A$1:$D$52"}</definedName>
    <definedName name="Tea" localSheetId="2" hidden="1">{"'Sell_Office'!$C$5:$D$6"}</definedName>
    <definedName name="Tea" hidden="1">{"'Sell_Office'!$C$5:$D$6"}</definedName>
    <definedName name="test" localSheetId="2" hidden="1">{"'Model'!$A$1:$N$53"}</definedName>
    <definedName name="test" hidden="1">{"'Model'!$A$1:$N$53"}</definedName>
    <definedName name="tew" localSheetId="2" hidden="1">{"'Eng (page2)'!$A$1:$D$52"}</definedName>
    <definedName name="tew" hidden="1">{"'Eng (page2)'!$A$1:$D$52"}</definedName>
    <definedName name="TextRefCopyRangeCount" hidden="1">5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2" hidden="1">{"'Eng (page2)'!$A$1:$D$52"}</definedName>
    <definedName name="tgkj" hidden="1">{"'Eng (page2)'!$A$1:$D$52"}</definedName>
    <definedName name="TR" localSheetId="2" hidden="1">{"'Eng (page2)'!$A$1:$D$52"}</definedName>
    <definedName name="TR" hidden="1">{"'Eng (page2)'!$A$1:$D$52"}</definedName>
    <definedName name="TRE" localSheetId="2" hidden="1">{"'Eng (page2)'!$A$1:$D$52"}</definedName>
    <definedName name="TRE" hidden="1">{"'Eng (page2)'!$A$1:$D$52"}</definedName>
    <definedName name="tre4r564t" localSheetId="2" hidden="1">{"'Eng (page2)'!$A$1:$D$52"}</definedName>
    <definedName name="tre4r564t" hidden="1">{"'Eng (page2)'!$A$1:$D$52"}</definedName>
    <definedName name="treetree" localSheetId="2" hidden="1">{"'Model'!$A$1:$N$53"}</definedName>
    <definedName name="treetree" hidden="1">{"'Model'!$A$1:$N$53"}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2" hidden="1">{"'Model'!$A$1:$N$53"}</definedName>
    <definedName name="tun" hidden="1">{"'Model'!$A$1:$N$53"}</definedName>
    <definedName name="tunf" localSheetId="2" hidden="1">{"'Model'!$A$1:$N$53"}</definedName>
    <definedName name="tunf" hidden="1">{"'Model'!$A$1:$N$53"}</definedName>
    <definedName name="TWE" localSheetId="2" hidden="1">{"'Eng (page2)'!$A$1:$D$52"}</definedName>
    <definedName name="TWE" hidden="1">{"'Eng (page2)'!$A$1:$D$52"}</definedName>
    <definedName name="u" localSheetId="2" hidden="1">{"'Model'!$A$1:$N$53"}</definedName>
    <definedName name="u" hidden="1">{"'Model'!$A$1:$N$53"}</definedName>
    <definedName name="ujj" localSheetId="2" hidden="1">{"'Eng (page2)'!$A$1:$D$52"}</definedName>
    <definedName name="ujj" hidden="1">{"'Eng (page2)'!$A$1:$D$52"}</definedName>
    <definedName name="UKL" localSheetId="2" hidden="1">{"'Eng (page2)'!$A$1:$D$52"}</definedName>
    <definedName name="UKL" hidden="1">{"'Eng (page2)'!$A$1:$D$52"}</definedName>
    <definedName name="unew" localSheetId="2" hidden="1">{"'Model'!$A$1:$N$53"}</definedName>
    <definedName name="unew" hidden="1">{"'Model'!$A$1:$N$53"}</definedName>
    <definedName name="UOO" localSheetId="2" hidden="1">{"'Eng (page2)'!$A$1:$D$52"}</definedName>
    <definedName name="UOO" hidden="1">{"'Eng (page2)'!$A$1:$D$52"}</definedName>
    <definedName name="Uor" localSheetId="2" hidden="1">{"'Eng (page2)'!$A$1:$D$52"}</definedName>
    <definedName name="Uor" hidden="1">{"'Eng (page2)'!$A$1:$D$52"}</definedName>
    <definedName name="uu" localSheetId="2" hidden="1">{"'Eng (page2)'!$A$1:$D$52"}</definedName>
    <definedName name="uu" hidden="1">{"'Eng (page2)'!$A$1:$D$52"}</definedName>
    <definedName name="vcx" localSheetId="2" hidden="1">{"'Model'!$A$1:$N$53"}</definedName>
    <definedName name="vcx" hidden="1">{"'Model'!$A$1:$N$53"}</definedName>
    <definedName name="VDF" localSheetId="2" hidden="1">{"'Eng (page2)'!$A$1:$D$52"}</definedName>
    <definedName name="VDF" hidden="1">{"'Eng (page2)'!$A$1:$D$52"}</definedName>
    <definedName name="vdsqe" localSheetId="2" hidden="1">{"'Model'!$A$1:$N$53"}</definedName>
    <definedName name="vdsqe" hidden="1">{"'Model'!$A$1:$N$53"}</definedName>
    <definedName name="veevee" localSheetId="2" hidden="1">{"'Model'!$A$1:$N$53"}</definedName>
    <definedName name="veevee" hidden="1">{"'Model'!$A$1:$N$53"}</definedName>
    <definedName name="vgf" localSheetId="2" hidden="1">{"'Model'!$A$1:$N$53"}</definedName>
    <definedName name="vgf" hidden="1">{"'Model'!$A$1:$N$53"}</definedName>
    <definedName name="VTM_14402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2" hidden="1">{"'Eng (page2)'!$A$1:$D$52"}</definedName>
    <definedName name="vxvx" hidden="1">{"'Eng (page2)'!$A$1:$D$52"}</definedName>
    <definedName name="walkthrough" localSheetId="2" hidden="1">{"'Eng (page2)'!$A$1:$D$52"}</definedName>
    <definedName name="walkthrough" hidden="1">{"'Eng (page2)'!$A$1:$D$52"}</definedName>
    <definedName name="wanna" localSheetId="2" hidden="1">{"'Model'!$A$1:$N$53"}</definedName>
    <definedName name="wanna" hidden="1">{"'Model'!$A$1:$N$53"}</definedName>
    <definedName name="wannn" localSheetId="2" hidden="1">{"'Eng (page2)'!$A$1:$D$52"}</definedName>
    <definedName name="wannn" hidden="1">{"'Eng (page2)'!$A$1:$D$52"}</definedName>
    <definedName name="we" localSheetId="2" hidden="1">{"'Eng (page2)'!$A$1:$D$52"}</definedName>
    <definedName name="we" hidden="1">{"'Eng (page2)'!$A$1:$D$52"}</definedName>
    <definedName name="WED" localSheetId="2" hidden="1">{"'Eng (page2)'!$A$1:$D$52"}</definedName>
    <definedName name="WED" hidden="1">{"'Eng (page2)'!$A$1:$D$52"}</definedName>
    <definedName name="weee" localSheetId="2" hidden="1">{"'Eng (page2)'!$A$1:$D$52"}</definedName>
    <definedName name="weee" hidden="1">{"'Eng (page2)'!$A$1:$D$52"}</definedName>
    <definedName name="weewee" localSheetId="2" hidden="1">{"'Model'!$A$1:$N$53"}</definedName>
    <definedName name="weewee" hidden="1">{"'Model'!$A$1:$N$53"}</definedName>
    <definedName name="werw" localSheetId="2" hidden="1">{#N/A,#N/A,FALSE,"MAIN";#N/A,#N/A,FALSE,"ACTvsBUD"}</definedName>
    <definedName name="werw" hidden="1">{#N/A,#N/A,FALSE,"MAIN";#N/A,#N/A,FALSE,"ACTvsBUD"}</definedName>
    <definedName name="werwer" localSheetId="2" hidden="1">{"'Model'!$A$1:$N$53"}</definedName>
    <definedName name="werwer" hidden="1">{"'Model'!$A$1:$N$53"}</definedName>
    <definedName name="wewewertrhgjgxd" localSheetId="2" hidden="1">{"'Eng (page2)'!$A$1:$D$52"}</definedName>
    <definedName name="wewewertrhgjgxd" hidden="1">{"'Eng (page2)'!$A$1:$D$52"}</definedName>
    <definedName name="wqwqw" localSheetId="2" hidden="1">{"cashflow",#N/A,FALSE,"cash flow"}</definedName>
    <definedName name="wqwqw" hidden="1">{"cashflow",#N/A,FALSE,"cash flow"}</definedName>
    <definedName name="wqwrr" localSheetId="2" hidden="1">{"'Eng (page2)'!$A$1:$D$52"}</definedName>
    <definedName name="wqwrr" hidden="1">{"'Eng (page2)'!$A$1:$D$52"}</definedName>
    <definedName name="wr" localSheetId="2" hidden="1">{"'Eng (page2)'!$A$1:$D$52"}</definedName>
    <definedName name="wr" hidden="1">{"'Eng (page2)'!$A$1:$D$52"}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hidden="1">{"lev2tytbt",#N/A,FALSE,"2_LEVYTDB-T"}</definedName>
    <definedName name="wrn.3." localSheetId="2" hidden="1">{#N/A,#N/A,FALSE,"Macro2"}</definedName>
    <definedName name="wrn.3." hidden="1">{#N/A,#N/A,FALSE,"Macro2"}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hidden="1">{"balance",#N/A,FALSE,"BALANCE"}</definedName>
    <definedName name="wrn.Cashflow." localSheetId="2" hidden="1">{"cashflow",#N/A,FALSE,"cash flow"}</definedName>
    <definedName name="wrn.Cashflow." hidden="1">{"cashflow",#N/A,FALSE,"cash flow"}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2" hidden="1">{"conso",#N/A,FALSE,"cash flow"}</definedName>
    <definedName name="wrn.conso." hidden="1">{"conso",#N/A,FALSE,"cash flow"}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2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Food_Bee" localSheetId="2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2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hidden="1">{"index",#N/A,FALSE,"INDEX"}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PORT_EST." localSheetId="2" hidden="1">{"PRINT_EST",#N/A,FALSE,"ESTMON"}</definedName>
    <definedName name="wrn.REPORT_EST." hidden="1">{"PRINT_EST",#N/A,FALSE,"ESTMON"}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hidden="1">{"revable",#N/A,FALSE,"REVABLE"}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2" hidden="1">{"sales",#N/A,FALSE,"SALES"}</definedName>
    <definedName name="wrn.sales._.report." hidden="1">{"sales",#N/A,FALSE,"SALES"}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2" hidden="1">{#N/A,#N/A,FALSE,"Macro2"}</definedName>
    <definedName name="wrn.sertchai." hidden="1">{#N/A,#N/A,FALSE,"Macro2"}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2" hidden="1">{"'Eng (page2)'!$A$1:$D$52"}</definedName>
    <definedName name="ww" hidden="1">{"'Eng (page2)'!$A$1:$D$52"}</definedName>
    <definedName name="WWE" localSheetId="2" hidden="1">{"'Eng (page2)'!$A$1:$D$52"}</definedName>
    <definedName name="WWE" hidden="1">{"'Eng (page2)'!$A$1:$D$52"}</definedName>
    <definedName name="wwqq" localSheetId="2" hidden="1">{"cashflow",#N/A,FALSE,"cash flow"}</definedName>
    <definedName name="wwqq" hidden="1">{"cashflow",#N/A,FALSE,"cash flow"}</definedName>
    <definedName name="x" localSheetId="2" hidden="1">{"'Eng (page2)'!$A$1:$D$52"}</definedName>
    <definedName name="x" hidden="1">{"'Eng (page2)'!$A$1:$D$52"}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2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#REF!</definedName>
    <definedName name="XRefCopy2" hidden="1">[14]V310!#REF!</definedName>
    <definedName name="XRefCopyRangeCount" hidden="1">1</definedName>
    <definedName name="XS" localSheetId="2" hidden="1">{"'Eng (page2)'!$A$1:$D$52"}</definedName>
    <definedName name="XS" hidden="1">{"'Eng (page2)'!$A$1:$D$52"}</definedName>
    <definedName name="XSA" localSheetId="2" hidden="1">{"'Eng (page2)'!$A$1:$D$52"}</definedName>
    <definedName name="XSA" hidden="1">{"'Eng (page2)'!$A$1:$D$52"}</definedName>
    <definedName name="XSAX" localSheetId="2" hidden="1">{"'Eng (page2)'!$A$1:$D$52"}</definedName>
    <definedName name="XSAX" hidden="1">{"'Eng (page2)'!$A$1:$D$52"}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2" hidden="1">{"'Eng (page2)'!$A$1:$D$52"}</definedName>
    <definedName name="XWC" hidden="1">{"'Eng (page2)'!$A$1:$D$52"}</definedName>
    <definedName name="xwee" localSheetId="2" hidden="1">{"'Model'!$A$1:$N$53"}</definedName>
    <definedName name="xwee" hidden="1">{"'Model'!$A$1:$N$53"}</definedName>
    <definedName name="xx" localSheetId="2" hidden="1">{"'Eng (page2)'!$A$1:$D$52"}</definedName>
    <definedName name="xx" hidden="1">{"'Eng (page2)'!$A$1:$D$52"}</definedName>
    <definedName name="xxxx" localSheetId="2" hidden="1">{"'Eng (page2)'!$A$1:$D$52"}</definedName>
    <definedName name="xxxx" hidden="1">{"'Eng (page2)'!$A$1:$D$52"}</definedName>
    <definedName name="yao" localSheetId="2" hidden="1">{"'Model'!$A$1:$N$53"}</definedName>
    <definedName name="yao" hidden="1">{"'Model'!$A$1:$N$53"}</definedName>
    <definedName name="yhn" localSheetId="2" hidden="1">{"'Eng (page2)'!$A$1:$D$52"}</definedName>
    <definedName name="yhn" hidden="1">{"'Eng (page2)'!$A$1:$D$52"}</definedName>
    <definedName name="yinyin" localSheetId="2" hidden="1">{"'Model'!$A$1:$N$53"}</definedName>
    <definedName name="yinyin" hidden="1">{"'Model'!$A$1:$N$53"}</definedName>
    <definedName name="yiu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RE" localSheetId="2" hidden="1">{"'Eng (page2)'!$A$1:$D$52"}</definedName>
    <definedName name="YRE" hidden="1">{"'Eng (page2)'!$A$1:$D$52"}</definedName>
    <definedName name="ytry" localSheetId="2" hidden="1">{"'Eng (page2)'!$A$1:$D$52"}</definedName>
    <definedName name="ytry" hidden="1">{"'Eng (page2)'!$A$1:$D$52"}</definedName>
    <definedName name="YTU" localSheetId="2" hidden="1">{"'Eng (page2)'!$A$1:$D$52"}</definedName>
    <definedName name="YTU" hidden="1">{"'Eng (page2)'!$A$1:$D$52"}</definedName>
    <definedName name="ywer" localSheetId="2" hidden="1">{"'Eng (page2)'!$A$1:$D$52"}</definedName>
    <definedName name="ywer" hidden="1">{"'Eng (page2)'!$A$1:$D$52"}</definedName>
    <definedName name="YWRW" localSheetId="2" hidden="1">{"'Eng (page2)'!$A$1:$D$52"}</definedName>
    <definedName name="YWRW" hidden="1">{"'Eng (page2)'!$A$1:$D$52"}</definedName>
    <definedName name="yyy" localSheetId="2" hidden="1">{"'Eng (page2)'!$A$1:$D$52"}</definedName>
    <definedName name="yyy" hidden="1">{"'Eng (page2)'!$A$1:$D$52"}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'[15]P&amp;L'!$D$1:$F$65536,'[15]P&amp;L'!$H$1:$O$65536,'[15]P&amp;L'!$S$1:$U$65536,'[15]P&amp;L'!$W$1:$AD$65536,'[15]P&amp;L'!$AG$1:$AI$65536,'[15]P&amp;L'!$AK$1:$AR$65536</definedName>
    <definedName name="Z_947F83E2_2FC3_11D4_8F9E_00A024037BF9_.wvu.Rows" hidden="1">[15]detail!$A$125:$IV$132,[15]detail!$A$137:$IV$144</definedName>
    <definedName name="Z_9668DB74_F6B7_11D5_84F8_00C04F163E1C_.wvu.Cols" hidden="1">'[16]Q2 EXPECTED'!$B$1:$B$65536,'[16]Q2 EXPECTED'!$K$1:$L$65536</definedName>
    <definedName name="Z_9668DB74_F6B7_11D5_84F8_00C04F163E1C_.wvu.PrintArea" hidden="1">'[16]Q2 EXPECTED'!$A:$IV</definedName>
    <definedName name="Z_9668DB74_F6B7_11D5_84F8_00C04F163E1C_.wvu.Rows" hidden="1">'[16]Q2 EXPECTED'!$A$26:$IV$26,'[16]Q2 EXPECTED'!$A$73:$IV$75,'[16]Q2 EXPECTED'!$A$80:$IV$80,'[16]Q2 EXPECTED'!$A$83:$IV$85,'[16]Q2 EXPECTED'!$A$115:$IV$116,'[16]Q2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localSheetId="2" hidden="1">{"'Eng (page2)'!$A$1:$D$52"}</definedName>
    <definedName name="zasx" hidden="1">{"'Eng (page2)'!$A$1:$D$52"}</definedName>
    <definedName name="zaxa" localSheetId="2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hidden="1">{"conso",#N/A,FALSE,"cash flow"}</definedName>
    <definedName name="ZD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localSheetId="2" hidden="1">{"'Eng (page2)'!$A$1:$D$52"}</definedName>
    <definedName name="ZD1copy" hidden="1">{"'Eng (page2)'!$A$1:$D$52"}</definedName>
    <definedName name="ze" localSheetId="2" hidden="1">{"'Model'!$A$1:$N$53"}</definedName>
    <definedName name="ze" hidden="1">{"'Model'!$A$1:$N$53"}</definedName>
    <definedName name="ZL" localSheetId="2" hidden="1">{"'Eng (page2)'!$A$1:$D$52"}</definedName>
    <definedName name="ZL" hidden="1">{"'Eng (page2)'!$A$1:$D$52"}</definedName>
    <definedName name="zxc" localSheetId="2" hidden="1">{"'Eng (page2)'!$A$1:$D$52"}</definedName>
    <definedName name="zxc" hidden="1">{"'Eng (page2)'!$A$1:$D$52"}</definedName>
    <definedName name="zxcv" localSheetId="2" hidden="1">{"'Eng (page2)'!$A$1:$D$52"}</definedName>
    <definedName name="zxcv" hidden="1">{"'Eng (page2)'!$A$1:$D$52"}</definedName>
    <definedName name="zz" localSheetId="2" hidden="1">{"'Eng (page2)'!$A$1:$D$52"}</definedName>
    <definedName name="zz" hidden="1">{"'Eng (page2)'!$A$1:$D$52"}</definedName>
    <definedName name="zzsc" localSheetId="2" hidden="1">{"'Model'!$A$1:$N$53"}</definedName>
    <definedName name="zzsc" hidden="1">{"'Model'!$A$1:$N$53"}</definedName>
    <definedName name="เด" localSheetId="2" hidden="1">{"'Model'!$A$1:$N$53"}</definedName>
    <definedName name="เด" hidden="1">{"'Model'!$A$1:$N$53"}</definedName>
    <definedName name="แดดเก" localSheetId="2" hidden="1">{"'Model'!$A$1:$N$53"}</definedName>
    <definedName name="แดดเก" hidden="1">{"'Model'!$A$1:$N$53"}</definedName>
    <definedName name="แนวคำตอบ" localSheetId="2" hidden="1">{"'Model'!$A$1:$N$53"}</definedName>
    <definedName name="แนวคำตอบ" hidden="1">{"'Model'!$A$1:$N$53"}</definedName>
    <definedName name="แม่" localSheetId="2" hidden="1">{"Book Income",#N/A,FALSE,"B&amp;T";"Taxable Income",#N/A,FALSE,"B&amp;T"}</definedName>
    <definedName name="แม่" hidden="1">{"Book Income",#N/A,FALSE,"B&amp;T";"Taxable Income",#N/A,FALSE,"B&amp;T"}</definedName>
    <definedName name="ก" localSheetId="2" hidden="1">{"'Model'!$A$1:$N$53"}</definedName>
    <definedName name="ก" hidden="1">{"'Model'!$A$1:$N$53"}</definedName>
    <definedName name="ขขขขข" localSheetId="2" hidden="1">{"'Sell_Office'!$C$5:$D$6"}</definedName>
    <definedName name="ขขขขข" hidden="1">{"'Sell_Office'!$C$5:$D$6"}</definedName>
    <definedName name="ชชชชชช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2" hidden="1">{"'Eng (page2)'!$A$1:$D$52"}</definedName>
    <definedName name="ฟ" hidden="1">{"'Eng (page2)'!$A$1:$D$52"}</definedName>
    <definedName name="ฟฟ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localSheetId="2" hidden="1">{"'Eng (page2)'!$A$1:$D$52"}</definedName>
    <definedName name="ฟฟฟฟฟ" hidden="1">{"'Eng (page2)'!$A$1:$D$52"}</definedName>
    <definedName name="ร" localSheetId="2" hidden="1">{"'Model'!$A$1:$N$53"}</definedName>
    <definedName name="ร" hidden="1">{"'Model'!$A$1:$N$53"}</definedName>
    <definedName name="สบทร" localSheetId="2" hidden="1">{"'Model'!$A$1:$N$53"}</definedName>
    <definedName name="สบทร" hidden="1">{"'Model'!$A$1:$N$53"}</definedName>
    <definedName name="ส่วนลดจ่าย" localSheetId="2" hidden="1">{"'Eng (page2)'!$A$1:$D$52"}</definedName>
    <definedName name="ส่วนลดจ่าย" hidden="1">{"'Eng (page2)'!$A$1:$D$52"}</definedName>
    <definedName name="าาา" localSheetId="2" hidden="1">{"'Model'!$A$1:$N$53"}</definedName>
    <definedName name="าาา" hidden="1">{"'Model'!$A$1:$N$53"}</definedName>
    <definedName name="าาาา" localSheetId="2" hidden="1">{"'Model'!$A$1:$N$53"}</definedName>
    <definedName name="าาาา" hidden="1">{"'Model'!$A$1:$N$53"}</definedName>
    <definedName name="ี900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47" i="11" l="1"/>
  <c r="W51" i="11"/>
  <c r="W52" i="11"/>
  <c r="I22" i="7"/>
  <c r="E22" i="7"/>
  <c r="C22" i="7"/>
  <c r="G22" i="7"/>
  <c r="B68" i="6"/>
  <c r="F68" i="6" l="1"/>
  <c r="C36" i="7" l="1"/>
  <c r="G36" i="7"/>
  <c r="E36" i="7" l="1"/>
  <c r="H81" i="6"/>
  <c r="H68" i="6"/>
  <c r="D81" i="6"/>
  <c r="D68" i="6"/>
  <c r="H29" i="6"/>
  <c r="H40" i="6" s="1"/>
  <c r="H44" i="6" s="1"/>
  <c r="D29" i="6"/>
  <c r="D40" i="6" s="1"/>
  <c r="D44" i="6" s="1"/>
  <c r="Q50" i="13"/>
  <c r="K47" i="13"/>
  <c r="K51" i="13" s="1"/>
  <c r="I47" i="13"/>
  <c r="I51" i="13" s="1"/>
  <c r="G47" i="13"/>
  <c r="G51" i="13" s="1"/>
  <c r="E47" i="13"/>
  <c r="E51" i="13" s="1"/>
  <c r="C47" i="13"/>
  <c r="C51" i="13" s="1"/>
  <c r="Q42" i="13"/>
  <c r="M56" i="11"/>
  <c r="Q56" i="11" s="1"/>
  <c r="U56" i="11" s="1"/>
  <c r="W56" i="11" s="1"/>
  <c r="AA56" i="11" s="1"/>
  <c r="U55" i="11"/>
  <c r="W55" i="11" s="1"/>
  <c r="Y53" i="11"/>
  <c r="S53" i="11"/>
  <c r="S57" i="11" s="1"/>
  <c r="O53" i="11"/>
  <c r="O57" i="11" s="1"/>
  <c r="M53" i="11"/>
  <c r="K53" i="11"/>
  <c r="K57" i="11" s="1"/>
  <c r="I53" i="11"/>
  <c r="I57" i="11" s="1"/>
  <c r="G53" i="11"/>
  <c r="G57" i="11" s="1"/>
  <c r="E53" i="11"/>
  <c r="E57" i="11" s="1"/>
  <c r="C53" i="11"/>
  <c r="C57" i="11" s="1"/>
  <c r="U51" i="11"/>
  <c r="AA47" i="11"/>
  <c r="W43" i="11"/>
  <c r="AA43" i="11" s="1"/>
  <c r="E137" i="2"/>
  <c r="E123" i="2"/>
  <c r="E112" i="2"/>
  <c r="I123" i="2"/>
  <c r="I112" i="2"/>
  <c r="I90" i="2"/>
  <c r="I84" i="2"/>
  <c r="I79" i="2"/>
  <c r="E90" i="2"/>
  <c r="E84" i="2"/>
  <c r="E79" i="2"/>
  <c r="I67" i="2"/>
  <c r="I53" i="2"/>
  <c r="I44" i="2"/>
  <c r="E67" i="2"/>
  <c r="E53" i="2"/>
  <c r="E44" i="2"/>
  <c r="I22" i="2"/>
  <c r="I16" i="2"/>
  <c r="I11" i="2"/>
  <c r="E22" i="2"/>
  <c r="E16" i="2"/>
  <c r="E11" i="2"/>
  <c r="I36" i="7"/>
  <c r="I124" i="2" l="1"/>
  <c r="E17" i="2"/>
  <c r="E24" i="2" s="1"/>
  <c r="E27" i="2" s="1"/>
  <c r="E29" i="2" s="1"/>
  <c r="E60" i="2" s="1"/>
  <c r="E124" i="2"/>
  <c r="I17" i="2"/>
  <c r="I24" i="2" s="1"/>
  <c r="I27" i="2" s="1"/>
  <c r="I29" i="2" s="1"/>
  <c r="I60" i="2" s="1"/>
  <c r="E85" i="2"/>
  <c r="E92" i="2" s="1"/>
  <c r="E95" i="2" s="1"/>
  <c r="E97" i="2" s="1"/>
  <c r="E130" i="2" s="1"/>
  <c r="D87" i="6"/>
  <c r="D89" i="6" s="1"/>
  <c r="H87" i="6"/>
  <c r="H89" i="6" s="1"/>
  <c r="I85" i="2"/>
  <c r="I92" i="2" s="1"/>
  <c r="I95" i="2" s="1"/>
  <c r="I97" i="2" s="1"/>
  <c r="E54" i="2"/>
  <c r="M57" i="11"/>
  <c r="Y57" i="11"/>
  <c r="I54" i="2"/>
  <c r="I125" i="2" l="1"/>
  <c r="I55" i="2"/>
  <c r="I65" i="2" s="1"/>
  <c r="E55" i="2"/>
  <c r="E65" i="2" s="1"/>
  <c r="E125" i="2"/>
  <c r="E135" i="2" s="1"/>
  <c r="I130" i="2"/>
  <c r="I137" i="2"/>
  <c r="AA51" i="11"/>
  <c r="M27" i="11"/>
  <c r="Q27" i="11" s="1"/>
  <c r="Q14" i="11"/>
  <c r="I135" i="2" l="1"/>
  <c r="I67" i="7"/>
  <c r="C22" i="2"/>
  <c r="C16" i="2"/>
  <c r="C11" i="2"/>
  <c r="C17" i="2" l="1"/>
  <c r="C24" i="2" s="1"/>
  <c r="C27" i="2" s="1"/>
  <c r="C29" i="2" s="1"/>
  <c r="U26" i="11" l="1"/>
  <c r="W26" i="11" s="1"/>
  <c r="AA26" i="11" l="1"/>
  <c r="I94" i="7"/>
  <c r="G94" i="7"/>
  <c r="E94" i="7"/>
  <c r="C94" i="7"/>
  <c r="G67" i="7"/>
  <c r="E67" i="7"/>
  <c r="C67" i="7"/>
  <c r="I59" i="7"/>
  <c r="G59" i="7"/>
  <c r="E59" i="7"/>
  <c r="C59" i="7"/>
  <c r="G96" i="7" l="1"/>
  <c r="I96" i="7"/>
  <c r="E96" i="7"/>
  <c r="I38" i="7"/>
  <c r="C96" i="7"/>
  <c r="C69" i="7"/>
  <c r="C38" i="7"/>
  <c r="G69" i="7"/>
  <c r="G38" i="7"/>
  <c r="E69" i="7"/>
  <c r="E38" i="7"/>
  <c r="I69" i="7"/>
  <c r="G98" i="7" l="1"/>
  <c r="I98" i="7"/>
  <c r="E98" i="7"/>
  <c r="C98" i="7"/>
  <c r="C123" i="2" l="1"/>
  <c r="Q53" i="11" l="1"/>
  <c r="Q57" i="11" s="1"/>
  <c r="U52" i="11"/>
  <c r="G11" i="2"/>
  <c r="U53" i="11" l="1"/>
  <c r="U57" i="11" s="1"/>
  <c r="U27" i="11"/>
  <c r="AA52" i="11" l="1"/>
  <c r="W53" i="11"/>
  <c r="F81" i="6"/>
  <c r="B81" i="6"/>
  <c r="W14" i="11"/>
  <c r="G44" i="2"/>
  <c r="C44" i="2"/>
  <c r="W57" i="11" l="1"/>
  <c r="AA53" i="11"/>
  <c r="AA57" i="11" s="1"/>
  <c r="AA14" i="11"/>
  <c r="W27" i="11"/>
  <c r="S24" i="11"/>
  <c r="S28" i="11" s="1"/>
  <c r="K24" i="11"/>
  <c r="K28" i="11" s="1"/>
  <c r="I24" i="11"/>
  <c r="I28" i="11" s="1"/>
  <c r="G24" i="11"/>
  <c r="G28" i="11" s="1"/>
  <c r="E24" i="11"/>
  <c r="E28" i="11" s="1"/>
  <c r="C24" i="11"/>
  <c r="C28" i="11" s="1"/>
  <c r="O24" i="11"/>
  <c r="O28" i="11" s="1"/>
  <c r="Y24" i="11"/>
  <c r="U22" i="11"/>
  <c r="Q24" i="13"/>
  <c r="K21" i="13"/>
  <c r="K25" i="13" s="1"/>
  <c r="I21" i="13"/>
  <c r="I25" i="13" s="1"/>
  <c r="G21" i="13"/>
  <c r="G25" i="13" s="1"/>
  <c r="E21" i="13"/>
  <c r="E25" i="13" s="1"/>
  <c r="C21" i="13"/>
  <c r="C25" i="13" s="1"/>
  <c r="Q16" i="13"/>
  <c r="Y28" i="11" l="1"/>
  <c r="AA27" i="11"/>
  <c r="G90" i="2"/>
  <c r="C90" i="2"/>
  <c r="AA18" i="11" l="1"/>
  <c r="G22" i="2" l="1"/>
  <c r="C137" i="2" l="1"/>
  <c r="C67" i="2"/>
  <c r="G123" i="2" l="1"/>
  <c r="G79" i="2"/>
  <c r="C79" i="2"/>
  <c r="C53" i="2"/>
  <c r="G53" i="2"/>
  <c r="Q24" i="11" l="1"/>
  <c r="Q28" i="11" s="1"/>
  <c r="U23" i="11"/>
  <c r="C54" i="2"/>
  <c r="G54" i="2"/>
  <c r="U24" i="11" l="1"/>
  <c r="W23" i="11"/>
  <c r="AA23" i="11" s="1"/>
  <c r="U28" i="11" l="1"/>
  <c r="G112" i="2"/>
  <c r="G124" i="2" s="1"/>
  <c r="C112" i="2"/>
  <c r="C124" i="2" s="1"/>
  <c r="C84" i="2"/>
  <c r="C85" i="2" s="1"/>
  <c r="G84" i="2"/>
  <c r="G85" i="2" s="1"/>
  <c r="G16" i="2"/>
  <c r="O47" i="13" l="1"/>
  <c r="O51" i="13" s="1"/>
  <c r="Q46" i="13"/>
  <c r="O21" i="13"/>
  <c r="Q20" i="13"/>
  <c r="G17" i="2"/>
  <c r="O25" i="13" l="1"/>
  <c r="G24" i="2"/>
  <c r="G27" i="2" s="1"/>
  <c r="G29" i="2" s="1"/>
  <c r="C60" i="2"/>
  <c r="G60" i="2" l="1"/>
  <c r="G55" i="2"/>
  <c r="C55" i="2"/>
  <c r="C65" i="2" s="1"/>
  <c r="G92" i="2"/>
  <c r="G95" i="2" s="1"/>
  <c r="G97" i="2" s="1"/>
  <c r="C92" i="2"/>
  <c r="C95" i="2" s="1"/>
  <c r="C97" i="2" s="1"/>
  <c r="C130" i="2" l="1"/>
  <c r="G67" i="2"/>
  <c r="G65" i="2"/>
  <c r="C125" i="2"/>
  <c r="C135" i="2" s="1"/>
  <c r="Q45" i="13" l="1"/>
  <c r="Q47" i="13" s="1"/>
  <c r="Q51" i="13" s="1"/>
  <c r="M47" i="13"/>
  <c r="M51" i="13" s="1"/>
  <c r="B29" i="6"/>
  <c r="B40" i="6" s="1"/>
  <c r="B44" i="6" s="1"/>
  <c r="B87" i="6" s="1"/>
  <c r="B89" i="6" s="1"/>
  <c r="M24" i="11"/>
  <c r="M28" i="11" s="1"/>
  <c r="W22" i="11"/>
  <c r="G125" i="2"/>
  <c r="G130" i="2"/>
  <c r="AA22" i="11" l="1"/>
  <c r="W24" i="11"/>
  <c r="G135" i="2"/>
  <c r="F29" i="6"/>
  <c r="F40" i="6" s="1"/>
  <c r="W28" i="11" l="1"/>
  <c r="G137" i="2"/>
  <c r="F44" i="6"/>
  <c r="AA24" i="11"/>
  <c r="AA28" i="11" l="1"/>
  <c r="M21" i="13"/>
  <c r="Q19" i="13"/>
  <c r="F87" i="6"/>
  <c r="F89" i="6" s="1"/>
  <c r="Q21" i="13" l="1"/>
  <c r="M25" i="13"/>
  <c r="Q25" i="13" l="1"/>
</calcChain>
</file>

<file path=xl/sharedStrings.xml><?xml version="1.0" encoding="utf-8"?>
<sst xmlns="http://schemas.openxmlformats.org/spreadsheetml/2006/main" count="517" uniqueCount="243">
  <si>
    <t>บริษัท ไอ.ซี.ซี. อินเตอร์เนชั่นแนล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</si>
  <si>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</si>
  <si>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</si>
  <si>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</si>
  <si>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</si>
  <si>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</si>
  <si>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</si>
  <si>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</si>
  <si>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</si>
  <si>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</si>
  <si>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</si>
  <si>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</si>
  <si>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</si>
  <si>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 </t>
  </si>
  <si>
    <t>3, 4</t>
  </si>
  <si>
    <t>ลูกหนี้อื่น</t>
  </si>
  <si>
    <t>เงินให้กู้ยืมระยะสั้นแก่กิจการที่เกี่ยวข้องกัน</t>
  </si>
  <si>
    <t>เงินให้กู้ยืมระยะสั้น</t>
  </si>
  <si>
    <t xml:space="preserve">สินค้าคงเหลือ  </t>
  </si>
  <si>
    <t>โครงการอสังหาริมทรัพย์ระหว่างการพัฒนา</t>
  </si>
  <si>
    <t>ภาษีขายของสินค้าที่ยังไม่ถือเป็นการขาย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</si>
  <si>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</si>
  <si>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</si>
  <si>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</si>
  <si>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</si>
  <si>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</si>
  <si>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</si>
  <si>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</si>
  <si>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</si>
  <si>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</si>
  <si>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</si>
  <si>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</si>
  <si>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</si>
  <si>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</si>
  <si>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</si>
  <si>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</si>
  <si>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</si>
  <si>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</si>
  <si>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</si>
  <si>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</si>
  <si>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</si>
  <si>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</si>
  <si>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</si>
  <si>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ส่วนของหนี้สินตามสัญญาเช่าที่ถึงกำหนดชำระ</t>
  </si>
  <si>
    <t xml:space="preserve">   ภายในหนึ่งปี </t>
  </si>
  <si>
    <t>เงินกู้ยืมระยะสั้นจากบุคคลที่เกี่ยวข้องกัน</t>
  </si>
  <si>
    <t>รายได้ค่าเช่ารับล่วงหน้าที่ถึงกำหนดรับรู้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</si>
  <si>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</si>
  <si>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</si>
  <si>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</si>
  <si>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</si>
  <si>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</si>
  <si>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</si>
  <si>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รายได้ค่าเช่ารับล่วงหน้า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</si>
  <si>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</si>
  <si>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</si>
  <si>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</si>
  <si>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</si>
  <si>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</si>
  <si>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</si>
  <si>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(หุ้นสามัญจำนวน 500 ล้านหุ้น มูลค่า 1 บาทต่อหุ้น) </t>
  </si>
  <si>
    <t xml:space="preserve">   ทุนที่ออกและชำระแล้ว  </t>
  </si>
  <si>
    <t xml:space="preserve">    (หุ้นสามัญจำนวน 291 ล้านหุ้น มูลค่า 1 บาทต่อหุ้น) </t>
  </si>
  <si>
    <t>ส่วนเกินมูลค่าหุ้น</t>
  </si>
  <si>
    <t xml:space="preserve">   ส่วนเกินมูลค่าหุ้นสามัญ</t>
  </si>
  <si>
    <t xml:space="preserve">   ส่วนเกินทุนหุ้นทุนซื้อคืน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</si>
  <si>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</si>
  <si>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</si>
  <si>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</si>
  <si>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สำรองทั่วไป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</si>
  <si>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</si>
  <si>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</si>
  <si>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</si>
  <si>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</si>
  <si>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</si>
  <si>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</si>
  <si>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</si>
  <si>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</si>
  <si>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กันยายน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</si>
  <si>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</si>
  <si>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</si>
  <si>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</si>
  <si>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</si>
  <si>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เงินปันผลรับ</t>
  </si>
  <si>
    <t>รวมรายได้อื่น</t>
  </si>
  <si>
    <t>กำไรก่อนค่าใช้จ่าย</t>
  </si>
  <si>
    <t xml:space="preserve">ค่าใช้จ่าย 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</si>
  <si>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</si>
  <si>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</si>
  <si>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</si>
  <si>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</si>
  <si>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</si>
  <si>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 (ขาดทุน) ของบริษัทร่วมที่ใช้วิธีส่วนได้เสีย</t>
  </si>
  <si>
    <t xml:space="preserve"> </t>
  </si>
  <si>
    <t>กำไร (ขาดทุน) ก่อนภาษีเงินได้</t>
  </si>
  <si>
    <t xml:space="preserve">รายได้ (ค่าใช้จ่าย) ภาษีเงินได้ </t>
  </si>
  <si>
    <t>กำไร (ขาดทุน) สำหรับงวด</t>
  </si>
  <si>
    <t>กำไรขาดทุนเบ็ดเสร็จอื่น</t>
  </si>
  <si>
    <t>รายการที่อาจถูกจัดประเภทใหม่ไว้ในกำไรหรือ</t>
  </si>
  <si>
    <t xml:space="preserve">   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</si>
  <si>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</si>
  <si>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</si>
  <si>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</si>
  <si>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ผลกำไรจากเงินลงทุนในตราสารทุนที่กำหนดให้วัดมูลค่า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</si>
  <si>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</si>
  <si>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</si>
  <si>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</si>
  <si>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</si>
  <si>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</si>
  <si>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</si>
  <si>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</si>
  <si>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</si>
  <si>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</si>
  <si>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</si>
  <si>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</si>
  <si>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สำหรับงวดเก้าเดือนสิ้นสุด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</si>
  <si>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</si>
  <si>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</si>
  <si>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</si>
  <si>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ผลกำไรจากเงินลงทุนในตราสารทุนที่กำหนดให้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</si>
  <si>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</si>
  <si>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ผลขาดทุนจากการวัดมูลค่าใหม่ของผลประโยชน์พนักงาน</t>
  </si>
  <si>
    <t xml:space="preserve">   ที่กำหนดไว้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</si>
  <si>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</si>
  <si>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งบแสดงการเปลี่ยนแปลงส่วนของผู้ถือหุ้น (ไม่ได้ตรวจสอบ)</t>
  </si>
  <si>
    <t>ส่วนแบ่ง</t>
  </si>
  <si>
    <t>กำไรขาดทุน</t>
  </si>
  <si>
    <t>เบ็ดเสร็จอื่น</t>
  </si>
  <si>
    <t>รวมองค์</t>
  </si>
  <si>
    <t>ทุน</t>
  </si>
  <si>
    <t>ส่วนเกิน</t>
  </si>
  <si>
    <t>สำรอง</t>
  </si>
  <si>
    <t>ของบริษัทร่วม</t>
  </si>
  <si>
    <t>ประกอบอื่น</t>
  </si>
  <si>
    <t>รวมส่วนของ</t>
  </si>
  <si>
    <t>ส่วนได้เสีย</t>
  </si>
  <si>
    <t>ที่ออกและ</t>
  </si>
  <si>
    <t>มูลค่า</t>
  </si>
  <si>
    <t>ส่วนเกินทุน</t>
  </si>
  <si>
    <t>ทุนสำรอง</t>
  </si>
  <si>
    <t>ยังไม่ได้</t>
  </si>
  <si>
    <t>การแปลงค่า</t>
  </si>
  <si>
    <t>การเปลี่ยนแปลง</t>
  </si>
  <si>
    <t>ที่ใช้วิธี</t>
  </si>
  <si>
    <t>ของส่วนของ</t>
  </si>
  <si>
    <t>ผู้ถือหุ้นของ</t>
  </si>
  <si>
    <t>ที่ไม่มีอำนาจ</t>
  </si>
  <si>
    <t>ชำระแล้ว</t>
  </si>
  <si>
    <t>หุ้นสามัญ</t>
  </si>
  <si>
    <t>หุ้นทุนซื้อคืน</t>
  </si>
  <si>
    <t>ตามกฎหมาย</t>
  </si>
  <si>
    <t>สำรองทั่วไป</t>
  </si>
  <si>
    <t>จัดสรร</t>
  </si>
  <si>
    <t>งบการเงิน</t>
  </si>
  <si>
    <t>ในมูลค่ายุติธรรม</t>
  </si>
  <si>
    <t>ผู้ถือหุ้น</t>
  </si>
  <si>
    <t>บริษัทใหญ่</t>
  </si>
  <si>
    <t>ควบคุม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</si>
  <si>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</si>
  <si>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</si>
  <si>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</si>
  <si>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</si>
  <si>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</t>
  </si>
  <si>
    <t>กำไรขาดทุนเบ็ดเสร็จสำหรับงวด</t>
  </si>
  <si>
    <t>กำไรหรือขาดทุน</t>
  </si>
  <si>
    <t>รวมกำไรขาดทุนเบ็ดเสร็จสำหรับงวด</t>
  </si>
  <si>
    <t>โอนไปสำรองทั่วไป</t>
  </si>
  <si>
    <t>โอนไปกำไรสะสม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</si>
  <si>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</si>
  <si>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</si>
  <si>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</si>
  <si>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</si>
  <si>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องค์ประกอบอื่นของ</t>
  </si>
  <si>
    <t>มูลค่าหุ้นสามัญ</t>
  </si>
  <si>
    <t>ยังไม่ได้จัดสรร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</si>
  <si>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</si>
  <si>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</si>
  <si>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</si>
  <si>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</si>
  <si>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ผลขาดทุนจากการด้อยค่าที่รับรู้ในกำไรหรือขาดทุน</t>
  </si>
  <si>
    <t>กำไรจากตราสารอนุพันธ์</t>
  </si>
  <si>
    <t xml:space="preserve">ส่วนแบ่ง (กำไร) ขาดทุนของบริษัทร่วมที่ใช้วิธีส่วนได้เสีย </t>
  </si>
  <si>
    <t>กลับรายการผลขาดทุนจากการด้อยค่าด้านเครดิตที่คาดว่าจะเกิดขึ้น</t>
  </si>
  <si>
    <t xml:space="preserve">   ของลูกหนี้การค้าและลูกหนี้อื่น</t>
  </si>
  <si>
    <t>กำไรจากโอนเปลี่ยนประเภทสินทรัพย์ทางการเงินอื่นไปเป็น</t>
  </si>
  <si>
    <t xml:space="preserve">   เงินลงทุนในบริษัทร่วม</t>
  </si>
  <si>
    <t>กลับรายการขาดทุนจากการปรับมูลค่าสินค้า</t>
  </si>
  <si>
    <t>กลับรายการขาดทุนจากการด้อยค่าของโครงการอสังหาริมทรัพย์ระหว่างพัฒนา</t>
  </si>
  <si>
    <t>(กำไร) ขาดทุนจากการจำหน่ายสินทรัพย์</t>
  </si>
  <si>
    <t>รับรู้รายได้ค่าเช่ารับล่วงหน้า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</si>
  <si>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</si>
  <si>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</si>
  <si>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</si>
  <si>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</si>
  <si>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</si>
  <si>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</si>
  <si>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>จ่ายประมาณการหนี้สินสำหรับผลประโยชน์พนักงาน</t>
  </si>
  <si>
    <t>ภาษีเงินได้จ่ายออก</t>
  </si>
  <si>
    <t>ภาษีเงินได้รับคืน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</si>
  <si>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</si>
  <si>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</si>
  <si>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เงินลงทุนชั่วคราวลดลง</t>
  </si>
  <si>
    <t>เงินลงทุนชั่วคราวเพิ่มขึ้น</t>
  </si>
  <si>
    <t>เงินสดรับจากการขายตราสารทุน</t>
  </si>
  <si>
    <t>เงินสดรับจากการรับคืนทุน</t>
  </si>
  <si>
    <t>เงินสดจ่ายเพื่อซื้อตราสารทุน</t>
  </si>
  <si>
    <t>เงินสดจ่ายเพื่อซื้อตราสารหนี้</t>
  </si>
  <si>
    <t>เงินสดจ่ายเพื่อซื้อเงินลงทุนในบริษัทร่วม</t>
  </si>
  <si>
    <t>เงินสดจ่ายจากการเรียกชำระค่าหุ้นของบริษัทย่อย</t>
  </si>
  <si>
    <t>เงินสดรับจากการขายสินทรัพย์</t>
  </si>
  <si>
    <t>เงินสดจ่ายเพื่อซื้อสินทรัพย์</t>
  </si>
  <si>
    <t>เงินสดรับชำระคืนจากเงินให้กู้ยืมแก่กิจการที่เกี่ยวข้องกัน</t>
  </si>
  <si>
    <t>เงินสดจ่ายเพื่อให้กู้ยืมแก่กิจการที่เกี่ยวข้องกัน</t>
  </si>
  <si>
    <t>รับเงินปันผล</t>
  </si>
  <si>
    <t>รับดอกเบี้ย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</si>
  <si>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</si>
  <si>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</si>
  <si>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</t>
  </si>
  <si>
    <t xml:space="preserve">   เพิ่มขึ้น (ลดลง)</t>
  </si>
  <si>
    <t>เงินสดจ่ายเพื่อชำระเงินกู้ยืมระยะสั้นจากบุคคลที่เกี่ยวข้องกัน</t>
  </si>
  <si>
    <t>เงินสดจ่ายชำระหนี้สินตามสัญญาเช่า</t>
  </si>
  <si>
    <t>เงินสดรับจากการเรียกชำระค่าหุ้นของบริษัทย่อย - ส่วนได้เสีย</t>
  </si>
  <si>
    <t xml:space="preserve">   ที่ไม่มีอำนาจควบคุม</t>
  </si>
  <si>
    <t>เงินปันผลจ่าย</t>
  </si>
  <si>
    <t>เงินปันผลจ่ายให้ส่วนได้เสียที่ไม่อำนาจควบคุม</t>
  </si>
  <si>
    <t>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</si>
  <si>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</si>
  <si>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</si>
  <si>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</si>
  <si>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</si>
  <si>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</si>
  <si>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</si>
  <si>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</si>
  <si>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รายการที่ไม่ใช่เงินสด</t>
  </si>
  <si>
    <t>การเพิ่มขึ้นในมูลค่ายุติธรรมของเงินลงทุน</t>
  </si>
  <si>
    <t>เจ้าหนี้ค่าซื้อสินทรัพย์</t>
  </si>
  <si>
    <t>สินทรัพย์สิทธิการใช้เพิ่มขึ้น</t>
  </si>
  <si>
    <t>สินทรัพย์สิทธิการใช้ลดลง</t>
  </si>
  <si>
    <t>โอนจากสินทรัพย์ทางการเงินไม่หมุนเวียนอื่นไปเป็น</t>
  </si>
  <si>
    <t>เงินสดรับจากเงินกู้ยืมระยะสั้นจากบุคคลที่เกี่ยวข้องกัน</t>
  </si>
  <si>
    <t xml:space="preserve">กระแสเงินสดสุทธิได้มาจาก (ใช้ไปใน) การดำเนินงาน </t>
  </si>
  <si>
    <t>สินทรัพย์ไม่หมุนเวียนที่จัดประเภทเป็นสินทรัพย์</t>
  </si>
  <si>
    <t xml:space="preserve">   ที่ถือไว้เพื่อขาย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</si>
</sst>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_(* #,##0_);_(* \(#,##0\);_(* &quot;-&quot;??_);_(@_)"/>
    <numFmt numFmtId="166" formatCode="#,##0\ ;\(#,##0\)"/>
    <numFmt numFmtId="167" formatCode="#,##0\ \ ;\(#,##0\)"/>
    <numFmt numFmtId="168" formatCode="_-* #,##0_-;[Red]\(#,##0\);_-* &quot;-&quot;??_-;_-@_-"/>
    <numFmt numFmtId="169" formatCode="_(* #,##0.0000_);_(* \(#,##0.0000\);_(* &quot;-&quot;??_);_(@_)"/>
  </numFmts>
  <fonts count="14" x14ac:knownFonts="1">
    <font>
      <sz val="15"/>
      <name val="Angsana New"/>
      <family val="1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b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</cellStyleXfs>
  <cellXfs count="141">
    <xf numFmtId="0" fontId="0" fillId="0" borderId="0" xfId="0"/>
    <xf numFmtId="165" fontId="5" fillId="0" borderId="0" xfId="1" applyNumberFormat="1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/>
    <xf numFmtId="165" fontId="5" fillId="0" borderId="1" xfId="1" applyNumberFormat="1" applyFont="1" applyFill="1" applyBorder="1" applyAlignment="1"/>
    <xf numFmtId="165" fontId="0" fillId="0" borderId="0" xfId="1" applyNumberFormat="1" applyFont="1" applyFill="1" applyBorder="1" applyAlignment="1"/>
    <xf numFmtId="165" fontId="7" fillId="0" borderId="0" xfId="1" applyNumberFormat="1" applyFont="1" applyFill="1" applyBorder="1" applyAlignment="1"/>
    <xf numFmtId="165" fontId="1" fillId="0" borderId="0" xfId="1" applyNumberFormat="1" applyFont="1" applyFill="1" applyBorder="1" applyAlignment="1"/>
    <xf numFmtId="165" fontId="7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/>
    <xf numFmtId="165" fontId="7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/>
    <xf numFmtId="165" fontId="1" fillId="0" borderId="2" xfId="1" applyNumberFormat="1" applyFont="1" applyFill="1" applyBorder="1" applyAlignment="1"/>
    <xf numFmtId="165" fontId="0" fillId="0" borderId="2" xfId="1" applyNumberFormat="1" applyFont="1" applyFill="1" applyBorder="1" applyAlignment="1"/>
    <xf numFmtId="165" fontId="9" fillId="0" borderId="3" xfId="1" applyNumberFormat="1" applyFont="1" applyFill="1" applyBorder="1" applyAlignment="1"/>
    <xf numFmtId="165" fontId="9" fillId="0" borderId="4" xfId="1" applyNumberFormat="1" applyFont="1" applyFill="1" applyBorder="1" applyAlignment="1"/>
    <xf numFmtId="165" fontId="9" fillId="0" borderId="0" xfId="1" applyNumberFormat="1" applyFont="1" applyFill="1"/>
    <xf numFmtId="165" fontId="9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right"/>
    </xf>
    <xf numFmtId="165" fontId="9" fillId="0" borderId="5" xfId="1" applyNumberFormat="1" applyFont="1" applyFill="1" applyBorder="1" applyAlignment="1">
      <alignment horizontal="right"/>
    </xf>
    <xf numFmtId="165" fontId="9" fillId="0" borderId="2" xfId="1" applyNumberFormat="1" applyFont="1" applyFill="1" applyBorder="1" applyAlignment="1"/>
    <xf numFmtId="165" fontId="1" fillId="0" borderId="0" xfId="1" applyNumberFormat="1" applyFont="1" applyFill="1"/>
    <xf numFmtId="165" fontId="1" fillId="0" borderId="0" xfId="1" applyNumberFormat="1" applyFont="1" applyFill="1" applyAlignment="1">
      <alignment horizontal="right"/>
    </xf>
    <xf numFmtId="165" fontId="9" fillId="0" borderId="1" xfId="1" applyNumberFormat="1" applyFont="1" applyFill="1" applyBorder="1" applyAlignment="1">
      <alignment horizontal="right"/>
    </xf>
    <xf numFmtId="165" fontId="10" fillId="0" borderId="0" xfId="1" applyNumberFormat="1" applyFont="1" applyFill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5" fontId="1" fillId="0" borderId="2" xfId="1" applyNumberFormat="1" applyFont="1" applyFill="1" applyBorder="1" applyAlignment="1">
      <alignment horizontal="right"/>
    </xf>
    <xf numFmtId="168" fontId="0" fillId="0" borderId="0" xfId="1" applyNumberFormat="1" applyFont="1" applyFill="1" applyBorder="1" applyAlignment="1">
      <alignment horizontal="right"/>
    </xf>
    <xf numFmtId="165" fontId="9" fillId="0" borderId="3" xfId="1" applyNumberFormat="1" applyFont="1" applyFill="1" applyBorder="1" applyAlignment="1">
      <alignment horizontal="right"/>
    </xf>
    <xf numFmtId="164" fontId="1" fillId="0" borderId="0" xfId="1" applyFont="1" applyFill="1" applyBorder="1" applyAlignment="1"/>
    <xf numFmtId="164" fontId="1" fillId="0" borderId="2" xfId="1" applyFont="1" applyFill="1" applyBorder="1" applyAlignment="1"/>
    <xf numFmtId="164" fontId="9" fillId="0" borderId="0" xfId="1" applyFont="1" applyFill="1" applyBorder="1" applyAlignment="1"/>
    <xf numFmtId="165" fontId="1" fillId="0" borderId="0" xfId="1" applyNumberFormat="1" applyFont="1" applyFill="1" applyAlignment="1">
      <alignment horizontal="center"/>
    </xf>
    <xf numFmtId="164" fontId="1" fillId="0" borderId="0" xfId="1" applyFont="1" applyFill="1"/>
    <xf numFmtId="165" fontId="1" fillId="0" borderId="0" xfId="1" applyNumberFormat="1" applyFont="1" applyFill="1" applyBorder="1" applyAlignment="1">
      <alignment horizontal="center"/>
    </xf>
    <xf numFmtId="168" fontId="1" fillId="0" borderId="0" xfId="1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/>
    <xf numFmtId="165" fontId="0" fillId="0" borderId="5" xfId="1" applyNumberFormat="1" applyFont="1" applyFill="1" applyBorder="1" applyAlignment="1">
      <alignment horizontal="right"/>
    </xf>
    <xf numFmtId="164" fontId="5" fillId="0" borderId="4" xfId="1" applyFont="1" applyFill="1" applyBorder="1" applyAlignment="1"/>
    <xf numFmtId="165" fontId="1" fillId="0" borderId="5" xfId="1" applyNumberFormat="1" applyFont="1" applyFill="1" applyBorder="1" applyAlignment="1">
      <alignment horizontal="right"/>
    </xf>
    <xf numFmtId="165" fontId="9" fillId="0" borderId="2" xfId="1" applyNumberFormat="1" applyFont="1" applyFill="1" applyBorder="1" applyAlignment="1">
      <alignment horizontal="right"/>
    </xf>
    <xf numFmtId="164" fontId="7" fillId="0" borderId="0" xfId="1" applyFont="1" applyFill="1" applyBorder="1" applyAlignment="1">
      <alignment horizontal="center"/>
    </xf>
    <xf numFmtId="166" fontId="7" fillId="0" borderId="0" xfId="1" applyNumberFormat="1" applyFont="1" applyFill="1" applyBorder="1" applyAlignment="1">
      <alignment horizontal="right"/>
    </xf>
    <xf numFmtId="164" fontId="7" fillId="0" borderId="0" xfId="5" applyFont="1" applyFill="1" applyBorder="1" applyAlignment="1">
      <alignment horizontal="center"/>
    </xf>
    <xf numFmtId="165" fontId="7" fillId="0" borderId="0" xfId="5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/>
    <xf numFmtId="166" fontId="0" fillId="0" borderId="0" xfId="1" applyNumberFormat="1" applyFont="1" applyFill="1" applyBorder="1" applyAlignment="1"/>
    <xf numFmtId="164" fontId="0" fillId="0" borderId="0" xfId="1" applyFont="1" applyFill="1"/>
    <xf numFmtId="165" fontId="0" fillId="0" borderId="2" xfId="3" applyNumberFormat="1" applyFont="1" applyFill="1" applyBorder="1" applyAlignment="1"/>
    <xf numFmtId="164" fontId="0" fillId="0" borderId="0" xfId="1" applyFont="1" applyFill="1" applyBorder="1" applyAlignment="1"/>
    <xf numFmtId="169" fontId="0" fillId="0" borderId="0" xfId="1" applyNumberFormat="1" applyFont="1" applyFill="1" applyBorder="1" applyAlignment="1"/>
    <xf numFmtId="165" fontId="1" fillId="0" borderId="0" xfId="1" applyNumberFormat="1" applyFont="1" applyFill="1" applyBorder="1"/>
    <xf numFmtId="165" fontId="9" fillId="0" borderId="0" xfId="1" applyNumberFormat="1" applyFont="1" applyFill="1" applyBorder="1"/>
    <xf numFmtId="165" fontId="1" fillId="0" borderId="2" xfId="1" applyNumberFormat="1" applyFont="1" applyFill="1" applyBorder="1"/>
    <xf numFmtId="165" fontId="3" fillId="0" borderId="0" xfId="1" applyNumberFormat="1" applyFont="1" applyFill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166" fontId="0" fillId="0" borderId="0" xfId="0" applyNumberFormat="1"/>
    <xf numFmtId="166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5" fillId="0" borderId="0" xfId="0" applyFont="1"/>
    <xf numFmtId="0" fontId="8" fillId="0" borderId="0" xfId="0" applyFont="1"/>
    <xf numFmtId="166" fontId="7" fillId="0" borderId="0" xfId="0" applyNumberFormat="1" applyFont="1"/>
    <xf numFmtId="167" fontId="7" fillId="0" borderId="0" xfId="0" applyNumberFormat="1" applyFont="1"/>
    <xf numFmtId="0" fontId="13" fillId="0" borderId="0" xfId="0" applyFont="1"/>
    <xf numFmtId="166" fontId="5" fillId="0" borderId="1" xfId="0" applyNumberFormat="1" applyFont="1" applyBorder="1" applyAlignment="1">
      <alignment horizontal="right"/>
    </xf>
    <xf numFmtId="167" fontId="5" fillId="0" borderId="0" xfId="0" applyNumberFormat="1" applyFont="1"/>
    <xf numFmtId="166" fontId="5" fillId="0" borderId="0" xfId="0" applyNumberFormat="1" applyFont="1"/>
    <xf numFmtId="167" fontId="0" fillId="0" borderId="0" xfId="0" applyNumberFormat="1"/>
    <xf numFmtId="49" fontId="0" fillId="0" borderId="0" xfId="0" applyNumberFormat="1"/>
    <xf numFmtId="166" fontId="1" fillId="0" borderId="0" xfId="4" applyNumberFormat="1"/>
    <xf numFmtId="0" fontId="0" fillId="0" borderId="0" xfId="0" applyAlignment="1">
      <alignment horizontal="left"/>
    </xf>
    <xf numFmtId="165" fontId="7" fillId="0" borderId="0" xfId="0" applyNumberFormat="1" applyFont="1"/>
    <xf numFmtId="166" fontId="0" fillId="0" borderId="0" xfId="4" applyNumberFormat="1" applyFont="1"/>
    <xf numFmtId="166" fontId="7" fillId="0" borderId="0" xfId="4" applyNumberFormat="1" applyFont="1"/>
    <xf numFmtId="166" fontId="5" fillId="0" borderId="1" xfId="0" applyNumberFormat="1" applyFont="1" applyBorder="1"/>
    <xf numFmtId="166" fontId="5" fillId="0" borderId="4" xfId="0" applyNumberFormat="1" applyFont="1" applyBorder="1"/>
    <xf numFmtId="0" fontId="1" fillId="0" borderId="0" xfId="0" applyFont="1"/>
    <xf numFmtId="166" fontId="7" fillId="0" borderId="0" xfId="0" applyNumberFormat="1" applyFont="1" applyAlignment="1">
      <alignment horizontal="right"/>
    </xf>
    <xf numFmtId="166" fontId="1" fillId="0" borderId="0" xfId="0" applyNumberFormat="1" applyFont="1"/>
    <xf numFmtId="166" fontId="5" fillId="0" borderId="2" xfId="0" applyNumberFormat="1" applyFont="1" applyBorder="1"/>
    <xf numFmtId="0" fontId="0" fillId="0" borderId="5" xfId="0" applyBorder="1"/>
    <xf numFmtId="49" fontId="7" fillId="0" borderId="0" xfId="0" applyNumberFormat="1" applyFont="1"/>
    <xf numFmtId="49" fontId="6" fillId="0" borderId="0" xfId="0" applyNumberFormat="1" applyFont="1"/>
    <xf numFmtId="166" fontId="1" fillId="0" borderId="4" xfId="0" applyNumberFormat="1" applyFont="1" applyBorder="1"/>
    <xf numFmtId="49" fontId="1" fillId="0" borderId="0" xfId="0" applyNumberFormat="1" applyFont="1"/>
    <xf numFmtId="166" fontId="1" fillId="0" borderId="0" xfId="0" applyNumberFormat="1" applyFont="1" applyAlignment="1">
      <alignment horizontal="center"/>
    </xf>
    <xf numFmtId="166" fontId="7" fillId="0" borderId="2" xfId="0" applyNumberFormat="1" applyFont="1" applyBorder="1"/>
    <xf numFmtId="166" fontId="0" fillId="0" borderId="2" xfId="0" quotePrefix="1" applyNumberFormat="1" applyBorder="1" applyAlignment="1">
      <alignment horizontal="right"/>
    </xf>
    <xf numFmtId="0" fontId="9" fillId="0" borderId="0" xfId="0" applyFont="1" applyAlignment="1">
      <alignment horizontal="left"/>
    </xf>
    <xf numFmtId="49" fontId="5" fillId="0" borderId="0" xfId="0" applyNumberFormat="1" applyFont="1"/>
    <xf numFmtId="166" fontId="1" fillId="0" borderId="5" xfId="0" applyNumberFormat="1" applyFont="1" applyBorder="1"/>
    <xf numFmtId="164" fontId="0" fillId="0" borderId="0" xfId="0" applyNumberFormat="1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9" fillId="0" borderId="0" xfId="0" applyFont="1"/>
    <xf numFmtId="0" fontId="10" fillId="0" borderId="0" xfId="0" applyFont="1" applyAlignment="1">
      <alignment horizontal="center"/>
    </xf>
    <xf numFmtId="165" fontId="0" fillId="0" borderId="0" xfId="0" applyNumberFormat="1"/>
    <xf numFmtId="165" fontId="9" fillId="0" borderId="0" xfId="1" applyNumberFormat="1" applyFont="1" applyFill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65" fontId="0" fillId="0" borderId="0" xfId="1" applyNumberFormat="1" applyFont="1" applyFill="1" applyAlignment="1">
      <alignment horizontal="center"/>
    </xf>
    <xf numFmtId="0" fontId="10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165" fontId="0" fillId="0" borderId="2" xfId="1" applyNumberFormat="1" applyFont="1" applyFill="1" applyBorder="1"/>
    <xf numFmtId="165" fontId="9" fillId="0" borderId="2" xfId="1" applyNumberFormat="1" applyFont="1" applyFill="1" applyBorder="1"/>
    <xf numFmtId="165" fontId="9" fillId="0" borderId="4" xfId="1" applyNumberFormat="1" applyFont="1" applyFill="1" applyBorder="1" applyAlignment="1">
      <alignment horizontal="right"/>
    </xf>
    <xf numFmtId="165" fontId="0" fillId="0" borderId="0" xfId="1" applyNumberFormat="1" applyFont="1" applyFill="1" applyBorder="1"/>
    <xf numFmtId="165" fontId="12" fillId="0" borderId="0" xfId="1" applyNumberFormat="1" applyFont="1" applyFill="1"/>
    <xf numFmtId="165" fontId="9" fillId="0" borderId="0" xfId="1" quotePrefix="1" applyNumberFormat="1" applyFont="1" applyFill="1" applyBorder="1" applyAlignment="1">
      <alignment horizontal="center"/>
    </xf>
    <xf numFmtId="165" fontId="1" fillId="0" borderId="2" xfId="1" quotePrefix="1" applyNumberFormat="1" applyFont="1" applyFill="1" applyBorder="1" applyAlignment="1">
      <alignment horizontal="center"/>
    </xf>
    <xf numFmtId="165" fontId="9" fillId="0" borderId="1" xfId="1" applyNumberFormat="1" applyFont="1" applyFill="1" applyBorder="1"/>
    <xf numFmtId="0" fontId="10" fillId="0" borderId="0" xfId="0" applyFont="1"/>
    <xf numFmtId="0" fontId="3" fillId="0" borderId="0" xfId="0" applyFont="1"/>
    <xf numFmtId="164" fontId="11" fillId="0" borderId="0" xfId="0" applyNumberFormat="1" applyFont="1"/>
    <xf numFmtId="165" fontId="9" fillId="0" borderId="0" xfId="0" applyNumberFormat="1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5" fontId="6" fillId="0" borderId="0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5" fontId="9" fillId="0" borderId="0" xfId="1" applyNumberFormat="1" applyFont="1" applyFill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6">
    <cellStyle name="Comma" xfId="1" builtinId="3"/>
    <cellStyle name="Comma 2 33" xfId="2" xr:uid="{00000000-0005-0000-0000-000001000000}"/>
    <cellStyle name="Comma 2 33 2" xfId="3" xr:uid="{00000000-0005-0000-0000-000002000000}"/>
    <cellStyle name="Comma 3" xfId="5" xr:uid="{721BB97F-A771-4BC1-A299-DA15DCF45352}"/>
    <cellStyle name="Normal" xfId="0" builtinId="0"/>
    <cellStyle name="Normal 4" xfId="4" xr:uid="{FB0856A1-85C8-4ADF-9965-8F276D8298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o\Documents%20and%20Settings\jinsee\My%20Documents\!MATA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emp/Temporary%20Directory%201%20for%202005%20NSM%20Budget%20Model%20(7).zip/MASTER%20-%202005%20NSM%20Budget%20Model_Ver04_15.12.20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mpremchookiat/Desktop/Main%20Jobs/Thai%20Kajima/2016/TKC_YE%202016/PBC/BALANCE_SHEET_book_201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Johan/2002/SLRY-OT2002/SALARY-2002/SLR01-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mpremchookiat/Desktop/Main%20Jobs/Thai%20Kajima/2016/WP_TKC_HY'16/BALANCE_SHEET_book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Thai%20Rent%20All%20%20Jun'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Box"/>
      <sheetName val="CRITERIA1"/>
      <sheetName val="QC APPROVE SHEET"/>
      <sheetName val="Calculation PS"/>
      <sheetName val="10-1_Media"/>
      <sheetName val="Reference_Information"/>
      <sheetName val="DETAIL"/>
      <sheetName val="Note 19"/>
      <sheetName val="TB31.03.19"/>
      <sheetName val="K400"/>
      <sheetName val="ZD300"/>
      <sheetName val="V300"/>
      <sheetName val="V330 Confirmation"/>
      <sheetName val="V320 re-valu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มือ"/>
      <sheetName val="bblยังไม่จ่าย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AWR_Short-term_loans_from"/>
      <sheetName val="COST"/>
      <sheetName val="HagR&amp;G"/>
      <sheetName val="A"/>
      <sheetName val="ocean voyage"/>
      <sheetName val="Accr JAN"/>
      <sheetName val="損益分岐点"/>
      <sheetName val="0.09"/>
      <sheetName val="MOTO"/>
      <sheetName val="M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Mapping Mat"/>
      <sheetName val="Mapping เขต"/>
      <sheetName val="10K4"/>
      <sheetName val="034-VTR"/>
      <sheetName val="DropDown Choices"/>
      <sheetName val="11"/>
      <sheetName val="ExRate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Master TB"/>
      <sheetName val="F-1"/>
      <sheetName val="T400"/>
      <sheetName val="ชื่อหุ้น"/>
      <sheetName val="B&amp;S 1999"/>
      <sheetName val="FR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ห้องยา 1_1"/>
      <sheetName val="その他補整の内訳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Lists"/>
      <sheetName val="DB $MX"/>
      <sheetName val="CatType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TB SAP"/>
      <sheetName val="Prices"/>
      <sheetName val="s006-⑤ (1)"/>
      <sheetName val="ประวัติพนักงานแยกแผนก Dec'19"/>
      <sheetName val="cash card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Check"/>
      <sheetName val="資金繰り表 (9)"/>
      <sheetName val="FGc_(3)"/>
      <sheetName val="TB_31-Dec-10"/>
      <sheetName val="G300"/>
      <sheetName val="LOB"/>
      <sheetName val="F-1"/>
      <sheetName val="Master TB"/>
      <sheetName val="H300"/>
      <sheetName val="投資･工数推移"/>
      <sheetName val="dcf"/>
      <sheetName val="ocean voyage"/>
      <sheetName val="F1"/>
      <sheetName val="L400"/>
      <sheetName val="O300"/>
      <sheetName val="Pkg Summary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ReworkLabour"/>
      <sheetName val="LEGAL GUJ"/>
      <sheetName val="P4DDBFTESP"/>
      <sheetName val="Age311299TESP"/>
      <sheetName val="IntDec00TespM&amp;B"/>
      <sheetName val="BASIC"/>
      <sheetName val="O300(NFS4)"/>
      <sheetName val="sum_m"/>
      <sheetName val="DealerData"/>
      <sheetName val="Trial Balance"/>
      <sheetName val="Key_RM_Purchase"/>
      <sheetName val="Master_TB"/>
      <sheetName val="資金繰り表_(9)"/>
      <sheetName val="ocean_voyage"/>
      <sheetName val="Pkg_Summary"/>
      <sheetName val="Variance"/>
      <sheetName val=""/>
      <sheetName val="DETAIL"/>
      <sheetName val="PBC"/>
      <sheetName val="PCONTROL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ตั้งค่า"/>
      <sheetName val="Results from Nov 98"/>
      <sheetName val="p&amp;l"/>
      <sheetName val="Assumption"/>
      <sheetName val="com"/>
      <sheetName val="SCB 1 - Current"/>
      <sheetName val="SCB 2 - Current"/>
      <sheetName val="TrialBalance Q3-2002"/>
      <sheetName val="Master"/>
      <sheetName val="02"/>
      <sheetName val="data"/>
      <sheetName val="foc domestic"/>
      <sheetName val="foc export"/>
      <sheetName val="เงินกู้ MGC"/>
      <sheetName val="เงินกู้ธนชาติ"/>
      <sheetName val="tp"/>
      <sheetName val="BS, P&amp;L"/>
      <sheetName val="MA_NVL"/>
      <sheetName val="CANDOI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10-1 Media"/>
      <sheetName val="10-cut"/>
      <sheetName val="初期03"/>
      <sheetName val="LRA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Master TB"/>
      <sheetName val="F-1"/>
      <sheetName val="T400"/>
      <sheetName val="F1"/>
      <sheetName val="LEGAL GUJ"/>
      <sheetName val="Breadown-Nop"/>
      <sheetName val="SCB 1 - Current"/>
      <sheetName val="SCB 2 - Current"/>
      <sheetName val="F3"/>
      <sheetName val="Materiality"/>
      <sheetName val="SAM"/>
      <sheetName val="Master_TB"/>
      <sheetName val="co"/>
      <sheetName val="WIP"/>
      <sheetName val="CF"/>
      <sheetName val="X500"/>
      <sheetName val="O300"/>
      <sheetName val="AS"/>
      <sheetName val="68001000"/>
      <sheetName val="M_Maincomp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DETAIL"/>
      <sheetName val="V300"/>
      <sheetName val="V330 Confirmation"/>
      <sheetName val="V320 re-value"/>
      <sheetName val="ValueList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Mapping Mat"/>
      <sheetName val="Mapping เขต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MR.MEYER"/>
      <sheetName val="Overall PLATT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เงินกู้ธนช"/>
      <sheetName val="NHMT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คำชี้แจง"/>
      <sheetName val="#REF"/>
      <sheetName val="DETAIL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Q2 EXPECTED"/>
      <sheetName val="P&amp;L"/>
      <sheetName val="2017 Expense Break down"/>
      <sheetName val="NSC-BS11-02"/>
      <sheetName val="Database"/>
      <sheetName val="Deferred tax Adjs Clo (P) Q2'18"/>
      <sheetName val="BS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MOULD"/>
      <sheetName val="Sheet2"/>
      <sheetName val="PNT-QUOT-#3"/>
      <sheetName val="COAT&amp;WRAP-QIOT-#3"/>
      <sheetName val="mapping"/>
      <sheetName val="数量"/>
      <sheetName val="Statement-BAHT"/>
      <sheetName val="TREND"/>
      <sheetName val="損益分岐点"/>
      <sheetName val="表紙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CB 1 - Current"/>
      <sheetName val="SCB 2 - Current"/>
      <sheetName val="Cal_help"/>
      <sheetName val="CF-C(+Graph)"/>
      <sheetName val="国内HSP"/>
      <sheetName val="co"/>
      <sheetName val="WIP"/>
      <sheetName val="L410"/>
      <sheetName val="LCQ"/>
      <sheetName val="actlst01d"/>
      <sheetName val="PL"/>
      <sheetName val="TOTA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TBE_2004012"/>
      <sheetName val="손익"/>
      <sheetName val="2005 DATA"/>
      <sheetName val="BD"/>
      <sheetName val="OtherKPI"/>
      <sheetName val="AcqBS"/>
      <sheetName val="10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Margins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N-4.4"/>
      <sheetName val="ที่ดินอาคาร อุปกรณ์"/>
      <sheetName val="VL"/>
      <sheetName val="TN"/>
      <sheetName val="ND"/>
      <sheetName val="LOCAL MARKET"/>
      <sheetName val="NEW LOCAL"/>
      <sheetName val="OUTSIDE MARKET"/>
      <sheetName val="AJUSTES"/>
      <sheetName val="CONSOLIDATED"/>
      <sheetName val="report detial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exchange rate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qtr3"/>
      <sheetName val="qtr4"/>
      <sheetName val="table"/>
      <sheetName val="MFA"/>
      <sheetName val="B1"/>
      <sheetName val="Puerto Rico"/>
      <sheetName val="graph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ฝ่ายบัญชีและการเงิน"/>
      <sheetName val="SUM"/>
      <sheetName val="NOTE 29"/>
      <sheetName val="Library Procedures"/>
      <sheetName val="assumption"/>
      <sheetName val="Main"/>
      <sheetName val="STart"/>
      <sheetName val="Summary"/>
      <sheetName val="Control List"/>
      <sheetName val="Control_List"/>
      <sheetName val="J2"/>
      <sheetName val="J1"/>
      <sheetName val="Control_List1"/>
      <sheetName val="基本量販店動向"/>
      <sheetName val="am_cost"/>
      <sheetName val="ROOMS_ST"/>
      <sheetName val="TELEPHONE"/>
      <sheetName val="Data2007"/>
      <sheetName val="Prod"/>
      <sheetName val="Amortization Table"/>
      <sheetName val="3A STD"/>
      <sheetName val="4003-1 lead"/>
      <sheetName val="Competitors"/>
      <sheetName val="Puerto_Rico"/>
      <sheetName val="Selection"/>
      <sheetName val="Level of Effort"/>
      <sheetName val="Rates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4"/>
      <sheetName val="Discount"/>
      <sheetName val="Int."/>
      <sheetName val="PRMT_05"/>
      <sheetName val="Office Space"/>
      <sheetName val="Variables"/>
      <sheetName val="Control_List2"/>
      <sheetName val="exchange_rate"/>
      <sheetName val="report_detial"/>
      <sheetName val="N-4_4"/>
      <sheetName val="D"/>
      <sheetName val="k-5"/>
      <sheetName val="Actions &amp; Projects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 AE INTEGRAL VALUE MC 1"/>
      <sheetName val="Monthly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Jan 01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15310000_(2010)1"/>
      <sheetName val="NOTE_29"/>
      <sheetName val="Library_Procedures"/>
      <sheetName val="Office_Space"/>
      <sheetName val="Puerto_Rico1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E-1-1"/>
      <sheetName val="Location Codes"/>
      <sheetName val="collection external"/>
      <sheetName val="INDEX"/>
      <sheetName val="QTY &amp; AMT"/>
      <sheetName val="Office_Space1"/>
      <sheetName val="Stk"/>
      <sheetName val="A1"/>
      <sheetName val="BudgetType"/>
      <sheetName val="Plants"/>
      <sheetName val="forecast"/>
      <sheetName val="tax computation"/>
      <sheetName val="Int_"/>
      <sheetName val="3A_STD"/>
      <sheetName val="4003-1_lead"/>
      <sheetName val="Amortization_Table"/>
      <sheetName val="TrialBalance_Q3-2002"/>
      <sheetName val="Level_of_Effort"/>
      <sheetName val="TB10"/>
      <sheetName val="Lists"/>
      <sheetName val="Tier1リスト"/>
      <sheetName val="グラフ"/>
      <sheetName val="fr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769">
          <cell r="D769">
            <v>0</v>
          </cell>
        </row>
      </sheetData>
      <sheetData sheetId="231">
        <row r="769">
          <cell r="D769">
            <v>0</v>
          </cell>
        </row>
      </sheetData>
      <sheetData sheetId="232">
        <row r="769">
          <cell r="D769">
            <v>0</v>
          </cell>
        </row>
      </sheetData>
      <sheetData sheetId="233">
        <row r="769">
          <cell r="D769">
            <v>0</v>
          </cell>
        </row>
      </sheetData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/>
      <sheetData sheetId="365">
        <row r="769">
          <cell r="D769">
            <v>0</v>
          </cell>
        </row>
      </sheetData>
      <sheetData sheetId="366"/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769">
          <cell r="D769">
            <v>0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>
        <row r="769">
          <cell r="D769">
            <v>0</v>
          </cell>
        </row>
      </sheetData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>
        <row r="769">
          <cell r="D769">
            <v>0</v>
          </cell>
        </row>
      </sheetData>
      <sheetData sheetId="444" refreshError="1"/>
      <sheetData sheetId="445" refreshError="1"/>
      <sheetData sheetId="446" refreshError="1"/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769">
          <cell r="D769">
            <v>0</v>
          </cell>
        </row>
      </sheetData>
      <sheetData sheetId="493"/>
      <sheetData sheetId="494"/>
      <sheetData sheetId="495">
        <row r="769">
          <cell r="D769">
            <v>0</v>
          </cell>
        </row>
      </sheetData>
      <sheetData sheetId="496"/>
      <sheetData sheetId="497"/>
      <sheetData sheetId="498"/>
      <sheetData sheetId="499"/>
      <sheetData sheetId="500"/>
      <sheetData sheetId="501">
        <row r="769">
          <cell r="D769">
            <v>0</v>
          </cell>
        </row>
      </sheetData>
      <sheetData sheetId="502"/>
      <sheetData sheetId="503"/>
      <sheetData sheetId="504" refreshError="1"/>
      <sheetData sheetId="505" refreshError="1"/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stat local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TYPE SD125"/>
      <sheetName val="Index"/>
      <sheetName val="com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Driver"/>
      <sheetName val="ZPS02"/>
      <sheetName val="I-slab"/>
      <sheetName val="Goal"/>
      <sheetName val="SCG group"/>
      <sheetName val="วัดใต้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คำอธิบาย"/>
      <sheetName val="S-Plant"/>
      <sheetName val="Office_plants"/>
      <sheetName val="Company Name"/>
      <sheetName val="Sheet3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Vender list"/>
      <sheetName val="PNT-QUOT-#3"/>
      <sheetName val="PNT-P3"/>
      <sheetName val="data validation"/>
      <sheetName val="Sheet5"/>
      <sheetName val="ห้ามลบ"/>
      <sheetName val="สาเหตุ Error "/>
      <sheetName val="Production Queue GB"/>
      <sheetName val="Type ถูก House"/>
      <sheetName val="รายชื่อ"/>
      <sheetName val="L410"/>
      <sheetName val="SCG Chemicals group"/>
      <sheetName val="Ref"/>
      <sheetName val="Config"/>
      <sheetName val="Dont delete!!"/>
      <sheetName val="cost center name"/>
      <sheetName val="TP"/>
      <sheetName val="ดอกเบี้ย TR2560"/>
      <sheetName val="S300"/>
      <sheetName val="Accure"/>
      <sheetName val="MasterTB"/>
      <sheetName val="F-1"/>
      <sheetName val="P300"/>
      <sheetName val="Materiality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Trial Balance"/>
      <sheetName val="REPORT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V1"/>
      <sheetName val="V7 Confirm RPT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DD List"/>
      <sheetName val="Ms"/>
      <sheetName val="Variance"/>
      <sheetName val="Multi Rater"/>
      <sheetName val="#REF"/>
      <sheetName val="Status"/>
      <sheetName val="beer-indstry"/>
      <sheetName val="ชลทิพย์"/>
      <sheetName val="summary_ee"/>
      <sheetName val="ee_unit type"/>
      <sheetName val="ee_build "/>
      <sheetName val="Master COA V21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MasterBrand"/>
      <sheetName val="data บัญชี"/>
      <sheetName val="ฐานข้อมูล"/>
      <sheetName val="Data (2)"/>
      <sheetName val="S330 Increase salary rate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ZA110 Sale"/>
      <sheetName val="설계내역서"/>
      <sheetName val="masterEO IO"/>
      <sheetName val="กำหนดค่า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Employee EN"/>
      <sheetName val="Mat"/>
      <sheetName val="PGM_2LEVYTD"/>
      <sheetName val="LS"/>
      <sheetName val="Reference(do_not_delete)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Tart"/>
      <sheetName val="Demand"/>
      <sheetName val="Occ"/>
      <sheetName val="สรุป"/>
      <sheetName val="interest income from VMI"/>
      <sheetName val="interest payable to PSH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esignated P&amp;L"/>
      <sheetName val="PROJECT BRIEF"/>
      <sheetName val="footing"/>
      <sheetName val="upa"/>
      <sheetName val="Sales"/>
      <sheetName val="ค่าเริ่มต้น"/>
      <sheetName val="PL"/>
      <sheetName val="Factor F Data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rop Down Lists"/>
      <sheetName val="List of Rem Entries - IS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Validation"/>
      <sheetName val="Vendors Database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 ANALYSIS FP"/>
      <sheetName val="TB 1-3"/>
      <sheetName val="DataValidation_NotDelete"/>
      <sheetName val="5200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J01"/>
      <sheetName val="Sheet15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มีค 64"/>
      <sheetName val="Analytic Sales&amp;Cost"/>
      <sheetName val="PDPC0908"/>
      <sheetName val="Rank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Conso จัดลำดับลุกหนี้"/>
      <sheetName val="118508"/>
      <sheetName val="612004"/>
      <sheetName val="Prepaid"/>
      <sheetName val="Sheet6"/>
      <sheetName val="30's-Components"/>
      <sheetName val="MTP"/>
      <sheetName val="Appendix#3 PBC - ICIS (ECH)"/>
      <sheetName val="Status Budget"/>
      <sheetName val="Spread"/>
      <sheetName val="5X"/>
      <sheetName val="Utility and Fire flange"/>
      <sheetName val="FF-3"/>
      <sheetName val="bill 2"/>
      <sheetName val="cover page"/>
      <sheetName val="Material Price List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TB 10"/>
      <sheetName val="Page4"/>
      <sheetName val="drop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Equipment"/>
      <sheetName val="Main Sum (Hotel &amp; Residences)"/>
      <sheetName val="Listes Caractéristiques"/>
      <sheetName val="Liste Référentiel"/>
      <sheetName val="fuel"/>
      <sheetName val="&lt;&lt;รายละเอียดร้าน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OPbyMonth"/>
      <sheetName val="Sheet8"/>
      <sheetName val="2002"/>
      <sheetName val="PL_FORECAST"/>
      <sheetName val="JL4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BU"/>
      <sheetName val="_ANALYSIS_FP"/>
      <sheetName val="report detial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Purchase Order"/>
      <sheetName val="(2)AIR"/>
      <sheetName val="rc"/>
      <sheetName val="PHASE I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BS_YE22"/>
      <sheetName val="PPE_YE22"/>
      <sheetName val="운반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Financial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ﾌﾟﾛﾄ_P772分解5号機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MANU"/>
      <sheetName val="항목별"/>
      <sheetName val="QS-Payment"/>
      <sheetName val="B2.03 (Assa)"/>
      <sheetName val="TOSHIBA-Structure"/>
      <sheetName val="PRICE LIST"/>
      <sheetName val="Prft&amp;Loss"/>
      <sheetName val="FIN TB_SI"/>
      <sheetName val="PS-1995"/>
      <sheetName val="1999cf"/>
      <sheetName val="PBC Template"/>
      <sheetName val="Type"/>
      <sheetName val="Work_Area"/>
      <sheetName val="M-6A"/>
      <sheetName val="GL_GeneralLedgerActvity"/>
      <sheetName val="Mat_Source"/>
      <sheetName val="Financ. Overview"/>
      <sheetName val="Toolbox"/>
      <sheetName val="Lead"/>
      <sheetName val="3C1"/>
      <sheetName val="Office Improve"/>
      <sheetName val="South"/>
      <sheetName val="Puerto Rico"/>
      <sheetName val="RU"/>
      <sheetName val="MU"/>
      <sheetName val="CSD"/>
      <sheetName val="Std Loading"/>
      <sheetName val="ภูมิทัศน์"/>
      <sheetName val="S0"/>
      <sheetName val="Truot_nen"/>
      <sheetName val="opstat"/>
      <sheetName val="costs"/>
      <sheetName val="Sap_Actual"/>
      <sheetName val="SH-F"/>
      <sheetName val="รวม"/>
      <sheetName val="Cost Assumption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China"/>
      <sheetName val="_ANALYSIS_FP1"/>
      <sheetName val="SCB 1 - Current"/>
      <sheetName val="SCB 2 - Current"/>
      <sheetName val="Co"/>
      <sheetName val="Dept"/>
      <sheetName val="InterCo"/>
      <sheetName val="OU"/>
      <sheetName val="PState"/>
      <sheetName val="FSALES"/>
      <sheetName val="gvl"/>
      <sheetName val="Identitas"/>
      <sheetName val="Module2"/>
      <sheetName val="1195 B1"/>
      <sheetName val="EXC-R"/>
      <sheetName val="GI 01"/>
      <sheetName val="CASH"/>
      <sheetName val="No.1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7">
          <cell r="G7" t="str">
            <v>R-32 SUPPLY / RETURN PIPING WORK (GHARGER No.1)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">
          <cell r="BC3" t="str">
            <v>QUOTATION  NO.   :</v>
          </cell>
        </row>
      </sheetData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3">
          <cell r="BC3" t="str">
            <v>QUOTATION  NO.   :</v>
          </cell>
        </row>
      </sheetData>
      <sheetData sheetId="421" refreshError="1"/>
      <sheetData sheetId="422" refreshError="1"/>
      <sheetData sheetId="423" refreshError="1"/>
      <sheetData sheetId="424" refreshError="1"/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 refreshError="1"/>
      <sheetData sheetId="429">
        <row r="3">
          <cell r="BC3" t="str">
            <v>QUOTATION  NO.   :</v>
          </cell>
        </row>
      </sheetData>
      <sheetData sheetId="430" refreshError="1"/>
      <sheetData sheetId="431" refreshError="1"/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 refreshError="1"/>
      <sheetData sheetId="568" refreshError="1"/>
      <sheetData sheetId="569" refreshError="1"/>
      <sheetData sheetId="570" refreshError="1"/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>
        <row r="3">
          <cell r="BC3" t="str">
            <v>QUOTATION  NO.   :</v>
          </cell>
        </row>
      </sheetData>
      <sheetData sheetId="998">
        <row r="3">
          <cell r="BC3" t="str">
            <v>QUOTATION  NO.   :</v>
          </cell>
        </row>
      </sheetData>
      <sheetData sheetId="999">
        <row r="3">
          <cell r="BC3" t="str">
            <v>QUOTATION  NO.   :</v>
          </cell>
        </row>
      </sheetData>
      <sheetData sheetId="1000">
        <row r="3">
          <cell r="BC3" t="str">
            <v>QUOTATION  NO.   :</v>
          </cell>
        </row>
      </sheetData>
      <sheetData sheetId="1001">
        <row r="3">
          <cell r="BC3" t="str">
            <v>QUOTATION  NO.   :</v>
          </cell>
        </row>
      </sheetData>
      <sheetData sheetId="1002">
        <row r="3">
          <cell r="BC3" t="str">
            <v>QUOTATION  NO.   :</v>
          </cell>
        </row>
      </sheetData>
      <sheetData sheetId="1003">
        <row r="3">
          <cell r="BC3" t="str">
            <v>QUOTATION  NO.   :</v>
          </cell>
        </row>
      </sheetData>
      <sheetData sheetId="1004">
        <row r="3">
          <cell r="BC3" t="str">
            <v>QUOTATION  NO.   :</v>
          </cell>
        </row>
      </sheetData>
      <sheetData sheetId="1005">
        <row r="3">
          <cell r="BC3" t="str">
            <v>QUOTATION  NO.   :</v>
          </cell>
        </row>
      </sheetData>
      <sheetData sheetId="1006">
        <row r="3">
          <cell r="BC3" t="str">
            <v>QUOTATION  NO.   :</v>
          </cell>
        </row>
      </sheetData>
      <sheetData sheetId="1007">
        <row r="3">
          <cell r="BC3" t="str">
            <v>QUOTATION  NO.   :</v>
          </cell>
        </row>
      </sheetData>
      <sheetData sheetId="1008">
        <row r="3">
          <cell r="BC3" t="str">
            <v>QUOTATION  NO.   :</v>
          </cell>
        </row>
      </sheetData>
      <sheetData sheetId="1009">
        <row r="3">
          <cell r="BC3" t="str">
            <v>QUOTATION  NO.   :</v>
          </cell>
        </row>
      </sheetData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>
        <row r="3">
          <cell r="BC3" t="str">
            <v>QUOTATION  NO.   :</v>
          </cell>
        </row>
      </sheetData>
      <sheetData sheetId="1018">
        <row r="3">
          <cell r="BC3" t="str">
            <v>QUOTATION  NO.   :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 refreshError="1"/>
      <sheetData sheetId="1053">
        <row r="3">
          <cell r="BC3" t="str">
            <v>QUOTATION  NO.   :</v>
          </cell>
        </row>
      </sheetData>
      <sheetData sheetId="1054">
        <row r="3">
          <cell r="BC3" t="str">
            <v>QUOTATION  NO.   :</v>
          </cell>
        </row>
      </sheetData>
      <sheetData sheetId="1055">
        <row r="3">
          <cell r="BC3" t="str">
            <v>QUOTATION  NO.   :</v>
          </cell>
        </row>
      </sheetData>
      <sheetData sheetId="1056">
        <row r="3">
          <cell r="BC3" t="str">
            <v>QUOTATION  NO.   :</v>
          </cell>
        </row>
      </sheetData>
      <sheetData sheetId="1057">
        <row r="3">
          <cell r="BC3" t="str">
            <v>QUOTATION  NO.   :</v>
          </cell>
        </row>
      </sheetData>
      <sheetData sheetId="1058">
        <row r="3">
          <cell r="BC3" t="str">
            <v>QUOTATION  NO.   :</v>
          </cell>
        </row>
      </sheetData>
      <sheetData sheetId="1059">
        <row r="3">
          <cell r="BC3" t="str">
            <v>QUOTATION  NO.   :</v>
          </cell>
        </row>
      </sheetData>
      <sheetData sheetId="1060">
        <row r="3">
          <cell r="BC3" t="str">
            <v>QUOTATION  NO.   :</v>
          </cell>
        </row>
      </sheetData>
      <sheetData sheetId="1061">
        <row r="3">
          <cell r="BC3" t="str">
            <v>QUOTATION  NO.   :</v>
          </cell>
        </row>
      </sheetData>
      <sheetData sheetId="1062">
        <row r="3">
          <cell r="BC3" t="str">
            <v>QUOTATION  NO.   :</v>
          </cell>
        </row>
      </sheetData>
      <sheetData sheetId="1063">
        <row r="3">
          <cell r="BC3" t="str">
            <v>QUOTATION  NO.   :</v>
          </cell>
        </row>
      </sheetData>
      <sheetData sheetId="1064">
        <row r="3">
          <cell r="BC3" t="str">
            <v>QUOTATION  NO.   :</v>
          </cell>
        </row>
      </sheetData>
      <sheetData sheetId="1065">
        <row r="3">
          <cell r="BC3" t="str">
            <v>QUOTATION  NO.   :</v>
          </cell>
        </row>
      </sheetData>
      <sheetData sheetId="1066">
        <row r="3">
          <cell r="BC3" t="str">
            <v>QUOTATION  NO.   :</v>
          </cell>
        </row>
      </sheetData>
      <sheetData sheetId="1067">
        <row r="3">
          <cell r="BC3" t="str">
            <v>QUOTATION  NO.   :</v>
          </cell>
        </row>
      </sheetData>
      <sheetData sheetId="1068">
        <row r="3">
          <cell r="BC3" t="str">
            <v>QUOTATION  NO.   :</v>
          </cell>
        </row>
      </sheetData>
      <sheetData sheetId="1069">
        <row r="3">
          <cell r="BC3" t="str">
            <v>QUOTATION  NO.   :</v>
          </cell>
        </row>
      </sheetData>
      <sheetData sheetId="1070">
        <row r="3">
          <cell r="BC3" t="str">
            <v>QUOTATION  NO.   :</v>
          </cell>
        </row>
      </sheetData>
      <sheetData sheetId="1071">
        <row r="3">
          <cell r="BC3" t="str">
            <v>QUOTATION  NO.   :</v>
          </cell>
        </row>
      </sheetData>
      <sheetData sheetId="1072">
        <row r="3">
          <cell r="BC3" t="str">
            <v>QUOTATION  NO.   :</v>
          </cell>
        </row>
      </sheetData>
      <sheetData sheetId="1073">
        <row r="3">
          <cell r="BC3" t="str">
            <v>QUOTATION  NO.   :</v>
          </cell>
        </row>
      </sheetData>
      <sheetData sheetId="1074">
        <row r="3">
          <cell r="BC3" t="str">
            <v>QUOTATION  NO.   :</v>
          </cell>
        </row>
      </sheetData>
      <sheetData sheetId="1075">
        <row r="3">
          <cell r="BC3" t="str">
            <v>QUOTATION  NO.   :</v>
          </cell>
        </row>
      </sheetData>
      <sheetData sheetId="1076">
        <row r="3">
          <cell r="BC3" t="str">
            <v>QUOTATION  NO.   :</v>
          </cell>
        </row>
      </sheetData>
      <sheetData sheetId="1077">
        <row r="1">
          <cell r="A1">
            <v>0</v>
          </cell>
        </row>
      </sheetData>
      <sheetData sheetId="1078">
        <row r="3">
          <cell r="BC3" t="str">
            <v>QUOTATION  NO.   :</v>
          </cell>
        </row>
      </sheetData>
      <sheetData sheetId="1079">
        <row r="3">
          <cell r="BC3" t="str">
            <v>QUOTATION  NO.   :</v>
          </cell>
        </row>
      </sheetData>
      <sheetData sheetId="1080">
        <row r="3">
          <cell r="BC3" t="str">
            <v>QUOTATION  NO.   :</v>
          </cell>
        </row>
      </sheetData>
      <sheetData sheetId="1081">
        <row r="3">
          <cell r="BC3" t="str">
            <v>QUOTATION  NO.   :</v>
          </cell>
        </row>
      </sheetData>
      <sheetData sheetId="1082">
        <row r="3">
          <cell r="BC3" t="str">
            <v>QUOTATION  NO.   :</v>
          </cell>
        </row>
      </sheetData>
      <sheetData sheetId="1083">
        <row r="3">
          <cell r="BC3" t="str">
            <v>QUOTATION  NO.   :</v>
          </cell>
        </row>
      </sheetData>
      <sheetData sheetId="1084">
        <row r="3">
          <cell r="BC3" t="str">
            <v>QUOTATION  NO.   :</v>
          </cell>
        </row>
      </sheetData>
      <sheetData sheetId="1085">
        <row r="3">
          <cell r="BC3" t="str">
            <v>QUOTATION  NO.   :</v>
          </cell>
        </row>
      </sheetData>
      <sheetData sheetId="1086">
        <row r="3">
          <cell r="BC3" t="str">
            <v>QUOTATION  NO.   :</v>
          </cell>
        </row>
      </sheetData>
      <sheetData sheetId="1087">
        <row r="1">
          <cell r="A1" t="str">
            <v>Operating Group</v>
          </cell>
        </row>
      </sheetData>
      <sheetData sheetId="1088">
        <row r="3">
          <cell r="BC3" t="str">
            <v>QUOTATION  NO.   :</v>
          </cell>
        </row>
      </sheetData>
      <sheetData sheetId="1089">
        <row r="3">
          <cell r="BC3" t="str">
            <v>QUOTATION  NO.   :</v>
          </cell>
        </row>
      </sheetData>
      <sheetData sheetId="1090">
        <row r="3">
          <cell r="BC3" t="str">
            <v>QUOTATION  NO.   :</v>
          </cell>
        </row>
      </sheetData>
      <sheetData sheetId="1091">
        <row r="3">
          <cell r="BC3" t="str">
            <v>QUOTATION  NO.   :</v>
          </cell>
        </row>
      </sheetData>
      <sheetData sheetId="1092">
        <row r="3">
          <cell r="BC3" t="str">
            <v>QUOTATION  NO.   :</v>
          </cell>
        </row>
      </sheetData>
      <sheetData sheetId="1093">
        <row r="3">
          <cell r="BC3" t="str">
            <v>QUOTATION  NO.   :</v>
          </cell>
        </row>
      </sheetData>
      <sheetData sheetId="1094">
        <row r="3">
          <cell r="BC3" t="str">
            <v>QUOTATION  NO.   :</v>
          </cell>
        </row>
      </sheetData>
      <sheetData sheetId="1095">
        <row r="3">
          <cell r="BC3" t="str">
            <v>QUOTATION  NO.   :</v>
          </cell>
        </row>
      </sheetData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>
        <row r="3">
          <cell r="BC3" t="str">
            <v>QUOTATION  NO.   :</v>
          </cell>
        </row>
      </sheetData>
      <sheetData sheetId="1108">
        <row r="3">
          <cell r="BC3" t="str">
            <v>QUOTATION  NO.   :</v>
          </cell>
        </row>
      </sheetData>
      <sheetData sheetId="1109">
        <row r="3">
          <cell r="BC3" t="str">
            <v>QUOTATION  NO.   :</v>
          </cell>
        </row>
      </sheetData>
      <sheetData sheetId="1110">
        <row r="3">
          <cell r="BC3" t="str">
            <v>QUOTATION  NO.   :</v>
          </cell>
        </row>
      </sheetData>
      <sheetData sheetId="1111">
        <row r="3">
          <cell r="BC3" t="str">
            <v>QUOTATION  NO.   :</v>
          </cell>
        </row>
      </sheetData>
      <sheetData sheetId="1112">
        <row r="3">
          <cell r="BC3" t="str">
            <v>QUOTATION  NO.   :</v>
          </cell>
        </row>
      </sheetData>
      <sheetData sheetId="1113"/>
      <sheetData sheetId="1114"/>
      <sheetData sheetId="1115"/>
      <sheetData sheetId="1116"/>
      <sheetData sheetId="1117"/>
      <sheetData sheetId="1118"/>
      <sheetData sheetId="1119"/>
      <sheetData sheetId="1120">
        <row r="3">
          <cell r="BC3" t="str">
            <v>QUOTATION  NO.   :</v>
          </cell>
        </row>
      </sheetData>
      <sheetData sheetId="1121">
        <row r="3">
          <cell r="BC3" t="str">
            <v>QUOTATION  NO.   :</v>
          </cell>
        </row>
      </sheetData>
      <sheetData sheetId="1122">
        <row r="3">
          <cell r="BC3" t="str">
            <v>QUOTATION  NO.   :</v>
          </cell>
        </row>
      </sheetData>
      <sheetData sheetId="1123">
        <row r="3">
          <cell r="BC3" t="str">
            <v>QUOTATION  NO.   :</v>
          </cell>
        </row>
      </sheetData>
      <sheetData sheetId="1124">
        <row r="3">
          <cell r="BC3" t="str">
            <v>QUOTATION  NO.   :</v>
          </cell>
        </row>
      </sheetData>
      <sheetData sheetId="1125">
        <row r="3">
          <cell r="BC3" t="str">
            <v>QUOTATION  NO.   :</v>
          </cell>
        </row>
      </sheetData>
      <sheetData sheetId="1126"/>
      <sheetData sheetId="1127"/>
      <sheetData sheetId="1128"/>
      <sheetData sheetId="1129"/>
      <sheetData sheetId="1130"/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/>
      <sheetData sheetId="1138"/>
      <sheetData sheetId="1139">
        <row r="12">
          <cell r="B12" t="str">
            <v>10101-000003</v>
          </cell>
        </row>
      </sheetData>
      <sheetData sheetId="1140"/>
      <sheetData sheetId="1141"/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1">
          <cell r="A1">
            <v>0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1">
          <cell r="A1" t="str">
            <v>Operating Group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/>
      <sheetData sheetId="1213"/>
      <sheetData sheetId="1214"/>
      <sheetData sheetId="1215"/>
      <sheetData sheetId="1216"/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/>
      <sheetData sheetId="1224"/>
      <sheetData sheetId="1225">
        <row r="12">
          <cell r="B12" t="str">
            <v>10101-000003</v>
          </cell>
        </row>
      </sheetData>
      <sheetData sheetId="1226"/>
      <sheetData sheetId="1227"/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1">
          <cell r="A1">
            <v>0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1">
          <cell r="A1" t="str">
            <v>Operating Group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>
        <row r="12">
          <cell r="B12" t="str">
            <v>10101-000003</v>
          </cell>
        </row>
      </sheetData>
      <sheetData sheetId="1285"/>
      <sheetData sheetId="1286"/>
      <sheetData sheetId="1287"/>
      <sheetData sheetId="1288"/>
      <sheetData sheetId="1289"/>
      <sheetData sheetId="1290"/>
      <sheetData sheetId="1291"/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>
        <row r="12">
          <cell r="B12" t="str">
            <v>10101-000003</v>
          </cell>
        </row>
      </sheetData>
      <sheetData sheetId="1302"/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/>
      <sheetData sheetId="1310"/>
      <sheetData sheetId="1311"/>
      <sheetData sheetId="1312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>
        <row r="1">
          <cell r="A1">
            <v>0</v>
          </cell>
        </row>
      </sheetData>
      <sheetData sheetId="1324">
        <row r="3">
          <cell r="BC3" t="str">
            <v>QUOTATION  NO.   :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3">
          <cell r="BC3" t="str">
            <v>QUOTATION  NO.   :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3">
          <cell r="BC3" t="str">
            <v>QUOTATION  NO.   :</v>
          </cell>
        </row>
      </sheetData>
      <sheetData sheetId="1329">
        <row r="1">
          <cell r="A1">
            <v>0</v>
          </cell>
        </row>
      </sheetData>
      <sheetData sheetId="1330"/>
      <sheetData sheetId="1331"/>
      <sheetData sheetId="1332"/>
      <sheetData sheetId="1333">
        <row r="1">
          <cell r="A1" t="str">
            <v>Operating Group</v>
          </cell>
        </row>
      </sheetData>
      <sheetData sheetId="1334">
        <row r="3">
          <cell r="BC3" t="str">
            <v>QUOTATION  NO.   :</v>
          </cell>
        </row>
      </sheetData>
      <sheetData sheetId="1335">
        <row r="1">
          <cell r="A1">
            <v>0</v>
          </cell>
        </row>
      </sheetData>
      <sheetData sheetId="1336">
        <row r="3">
          <cell r="BC3" t="str">
            <v>QUOTATION  NO.   :</v>
          </cell>
        </row>
      </sheetData>
      <sheetData sheetId="1337">
        <row r="3">
          <cell r="BC3" t="str">
            <v>QUOTATION  NO.   :</v>
          </cell>
        </row>
      </sheetData>
      <sheetData sheetId="1338">
        <row r="3">
          <cell r="BC3" t="str">
            <v>QUOTATION  NO.   :</v>
          </cell>
        </row>
      </sheetData>
      <sheetData sheetId="1339">
        <row r="1">
          <cell r="A1" t="str">
            <v>Operating Group</v>
          </cell>
        </row>
      </sheetData>
      <sheetData sheetId="1340">
        <row r="3">
          <cell r="BC3" t="str">
            <v>QUOTATION  NO.   :</v>
          </cell>
        </row>
      </sheetData>
      <sheetData sheetId="1341">
        <row r="3">
          <cell r="BC3" t="str">
            <v>QUOTATION  NO.   :</v>
          </cell>
        </row>
      </sheetData>
      <sheetData sheetId="1342">
        <row r="3">
          <cell r="BC3" t="str">
            <v>QUOTATION  NO.   :</v>
          </cell>
        </row>
      </sheetData>
      <sheetData sheetId="1343">
        <row r="3">
          <cell r="BC3" t="str">
            <v>QUOTATION  NO.   :</v>
          </cell>
        </row>
      </sheetData>
      <sheetData sheetId="1344">
        <row r="3">
          <cell r="BC3" t="str">
            <v>QUOTATION  NO.   :</v>
          </cell>
        </row>
      </sheetData>
      <sheetData sheetId="1345">
        <row r="1">
          <cell r="A1" t="str">
            <v>Operating Group</v>
          </cell>
        </row>
      </sheetData>
      <sheetData sheetId="1346">
        <row r="3">
          <cell r="BC3" t="str">
            <v>QUOTATION  NO.   :</v>
          </cell>
        </row>
      </sheetData>
      <sheetData sheetId="1347">
        <row r="3">
          <cell r="BC3" t="str">
            <v>QUOTATION  NO.   :</v>
          </cell>
        </row>
      </sheetData>
      <sheetData sheetId="1348">
        <row r="3">
          <cell r="BC3" t="str">
            <v>QUOTATION  NO.   :</v>
          </cell>
        </row>
      </sheetData>
      <sheetData sheetId="1349">
        <row r="3">
          <cell r="BC3" t="str">
            <v>QUOTATION  NO.   :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3">
          <cell r="BC3" t="str">
            <v>QUOTATION  NO.   :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/>
      <sheetData sheetId="1361"/>
      <sheetData sheetId="1362"/>
      <sheetData sheetId="1363"/>
      <sheetData sheetId="1364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Breakeven_Analysis_Data"/>
      <sheetName val="Breakeven_Analysis_Chart"/>
      <sheetName val="Master_TB"/>
      <sheetName val="総括NO.1"/>
      <sheetName val="OtherIntan"/>
      <sheetName val="Accure"/>
      <sheetName val="Pivot Aug'01"/>
      <sheetName val="K400B"/>
      <sheetName val="K400A"/>
      <sheetName val="DETAIL"/>
      <sheetName val="Dec15"/>
      <sheetName val="DEC31"/>
      <sheetName val="May'07"/>
      <sheetName val="MA"/>
      <sheetName val="Monthly highlights"/>
      <sheetName val="SRP FH"/>
      <sheetName val="YQty"/>
      <sheetName val="EX RATE"/>
      <sheetName val="0P-1"/>
      <sheetName val="X400"/>
      <sheetName val="G300"/>
      <sheetName val="M400"/>
      <sheetName val="2006"/>
      <sheetName val="SCH_B13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BATCH_M"/>
      <sheetName val="std ing "/>
      <sheetName val="TP"/>
      <sheetName val="cf"/>
      <sheetName val="PRODUCT"/>
      <sheetName val="Main"/>
      <sheetName val="summary"/>
      <sheetName val="L410"/>
      <sheetName val="21"/>
      <sheetName val="BMCT2003"/>
      <sheetName val="NSM Breakeven analysis"/>
      <sheetName val="mapping"/>
      <sheetName val="trial balance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GING"/>
      <sheetName val="mapping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TMS2000"/>
      <sheetName val="bblยังไม่จ่าย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อุปกรณ์เบียร์สด"/>
      <sheetName val="นำ"/>
      <sheetName val="ป้อม"/>
      <sheetName val="ป้อม (สินค้า)"/>
      <sheetName val="นำ (สินค้า)"/>
      <sheetName val="Accruals &amp; Prepayments :Expense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lab paced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Detail①"/>
      <sheetName val="ค่าซ่อมรถ DMC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Accruals___Prepayments__Expen_2"/>
      <sheetName val="Accruals___Prepayments__Expen_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2006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co"/>
      <sheetName val="WIP"/>
      <sheetName val="Acc_x001a_???SCCA_x0011_???6@??"/>
      <sheetName val="Acc_x001a_SCCA_x0011_6@TH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DATA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Trial Balance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>
        <row r="1">
          <cell r="B1">
            <v>0</v>
          </cell>
        </row>
      </sheetData>
      <sheetData sheetId="44">
        <row r="1">
          <cell r="B1">
            <v>0</v>
          </cell>
        </row>
      </sheetData>
      <sheetData sheetId="45">
        <row r="1">
          <cell r="B1">
            <v>1</v>
          </cell>
        </row>
      </sheetData>
      <sheetData sheetId="46">
        <row r="1">
          <cell r="B1" t="str">
            <v>_+_ ช้อยซ์ เลขที่ช้อยซ์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0</v>
          </cell>
        </row>
      </sheetData>
      <sheetData sheetId="54" refreshError="1"/>
      <sheetData sheetId="55" refreshError="1"/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>
            <v>0</v>
          </cell>
        </row>
      </sheetData>
      <sheetData sheetId="61">
        <row r="1">
          <cell r="B1">
            <v>1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 refreshError="1"/>
      <sheetData sheetId="65" refreshError="1"/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 t="str">
            <v>_+_ ช้อยซ์ เลขที่ช้อยซ์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 t="str">
            <v>_+_ ช้อยซ์ เลขที่ช้อยซ์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_+_ ช้อยซ์ เลขที่ช้อยซ์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Brand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Brand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Brand</v>
          </cell>
        </row>
      </sheetData>
      <sheetData sheetId="114">
        <row r="1">
          <cell r="B1" t="str">
            <v>ราคาถัว เมษายน 2561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 t="str">
            <v>ทีมตรวจสอบภาคที่ 2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_+_ ช้อยซ์ เลขที่ช้อยซ์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>
            <v>1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รายงานวันทำงาน : รายวัน</v>
          </cell>
        </row>
      </sheetData>
      <sheetData sheetId="201">
        <row r="1">
          <cell r="B1" t="str">
            <v>ราคาถัว เมษายน 2561</v>
          </cell>
        </row>
      </sheetData>
      <sheetData sheetId="202">
        <row r="1">
          <cell r="B1">
            <v>0</v>
          </cell>
        </row>
      </sheetData>
      <sheetData sheetId="203">
        <row r="1">
          <cell r="B1">
            <v>0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>
            <v>1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 refreshError="1"/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 t="str">
            <v>ทีมตรวจสอบภาคที่ 2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 t="str">
            <v>ทีมตรวจสอบภาคที่ 2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รายงานวันทำงาน : รายวัน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ทีมตรวจสอบภาคที่ 2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รายงานวันทำงาน : รายวัน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ทีมตรวจสอบภาคที่ 2</v>
          </cell>
        </row>
      </sheetData>
      <sheetData sheetId="236">
        <row r="1">
          <cell r="B1" t="str">
            <v>ราคาถัว เมษายน 2561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 t="str">
            <v>รายงานวันทำงาน : รายวัน</v>
          </cell>
        </row>
      </sheetData>
      <sheetData sheetId="239">
        <row r="1">
          <cell r="B1">
            <v>1</v>
          </cell>
        </row>
      </sheetData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>
        <row r="1">
          <cell r="B1">
            <v>1</v>
          </cell>
        </row>
      </sheetData>
      <sheetData sheetId="470">
        <row r="1">
          <cell r="B1">
            <v>1</v>
          </cell>
        </row>
      </sheetData>
      <sheetData sheetId="471">
        <row r="1">
          <cell r="B1" t="str">
            <v>_+_ ช้อยซ์ เลขที่ช้อยซ์</v>
          </cell>
        </row>
      </sheetData>
      <sheetData sheetId="472">
        <row r="1">
          <cell r="B1">
            <v>0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1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0</v>
          </cell>
        </row>
      </sheetData>
      <sheetData sheetId="477">
        <row r="1">
          <cell r="B1">
            <v>0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1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 t="str">
            <v>_+_ ช้อยซ์ เลขที่ช้อยซ์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 t="str">
            <v>_+_ ช้อยซ์ เลขที่ช้อยซ์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1</v>
          </cell>
        </row>
      </sheetData>
      <sheetData sheetId="489">
        <row r="1">
          <cell r="B1" t="str">
            <v>_+_ ช้อยซ์ เลขที่ช้อยซ์</v>
          </cell>
        </row>
      </sheetData>
      <sheetData sheetId="490">
        <row r="1">
          <cell r="B1">
            <v>0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 t="str">
            <v>Brand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ราคาถัว เมษายน 2561</v>
          </cell>
        </row>
      </sheetData>
      <sheetData sheetId="501">
        <row r="1">
          <cell r="B1">
            <v>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 t="str">
            <v>ราคาถัว เมษายน 2561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 t="str">
            <v>Brand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ราคาถัว เมษายน 2561</v>
          </cell>
        </row>
      </sheetData>
      <sheetData sheetId="510">
        <row r="1">
          <cell r="B1" t="str">
            <v>_+_ ช้อยซ์ เลขที่ช้อยซ์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 t="str">
            <v>_+_ ช้อยซ์ เลขที่ช้อยซ์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>
            <v>1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 t="str">
            <v>_+_ ช้อยซ์ เลขที่ช้อยซ์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Brand</v>
          </cell>
        </row>
      </sheetData>
      <sheetData sheetId="524">
        <row r="1">
          <cell r="B1" t="str">
            <v>ราคาถัว เมษายน 2561</v>
          </cell>
        </row>
      </sheetData>
      <sheetData sheetId="525">
        <row r="1">
          <cell r="B1">
            <v>0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 t="str">
            <v>ทีมตรวจสอบภาคที่ 2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0</v>
          </cell>
        </row>
      </sheetData>
      <sheetData sheetId="542" refreshError="1"/>
      <sheetData sheetId="543" refreshError="1"/>
      <sheetData sheetId="544">
        <row r="1">
          <cell r="B1">
            <v>1</v>
          </cell>
        </row>
      </sheetData>
      <sheetData sheetId="545" refreshError="1"/>
      <sheetData sheetId="546" refreshError="1"/>
      <sheetData sheetId="547">
        <row r="1">
          <cell r="B1">
            <v>1</v>
          </cell>
        </row>
      </sheetData>
      <sheetData sheetId="548" refreshError="1"/>
      <sheetData sheetId="549" refreshError="1"/>
      <sheetData sheetId="550">
        <row r="1">
          <cell r="B1">
            <v>1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>
        <row r="1">
          <cell r="B1" t="str">
            <v>Brand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 t="str">
            <v>Brand</v>
          </cell>
        </row>
      </sheetData>
      <sheetData sheetId="559">
        <row r="1">
          <cell r="B1" t="str">
            <v>_+_ ช้อยซ์ เลขที่ช้อยซ์</v>
          </cell>
        </row>
      </sheetData>
      <sheetData sheetId="560">
        <row r="1">
          <cell r="B1" t="str">
            <v>_+_ ช้อยซ์ เลขที่ช้อยซ์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1</v>
          </cell>
        </row>
      </sheetData>
      <sheetData sheetId="563">
        <row r="1">
          <cell r="B1" t="str">
            <v>_+_ ช้อยซ์ เลขที่ช้อยซ์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 t="str">
            <v>_+_ ช้อยซ์ เลขที่ช้อยซ์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 t="str">
            <v>_+_ ช้อยซ์ เลขที่ช้อยซ์</v>
          </cell>
        </row>
      </sheetData>
      <sheetData sheetId="568">
        <row r="1">
          <cell r="B1">
            <v>0</v>
          </cell>
        </row>
      </sheetData>
      <sheetData sheetId="569">
        <row r="1">
          <cell r="B1">
            <v>0</v>
          </cell>
        </row>
      </sheetData>
      <sheetData sheetId="570" refreshError="1"/>
      <sheetData sheetId="571" refreshError="1"/>
      <sheetData sheetId="572">
        <row r="1">
          <cell r="B1">
            <v>0</v>
          </cell>
        </row>
      </sheetData>
      <sheetData sheetId="573">
        <row r="1">
          <cell r="B1">
            <v>0</v>
          </cell>
        </row>
      </sheetData>
      <sheetData sheetId="574" refreshError="1"/>
      <sheetData sheetId="575">
        <row r="1">
          <cell r="B1">
            <v>1</v>
          </cell>
        </row>
      </sheetData>
      <sheetData sheetId="576">
        <row r="1">
          <cell r="B1">
            <v>0</v>
          </cell>
        </row>
      </sheetData>
      <sheetData sheetId="577">
        <row r="1">
          <cell r="B1" t="str">
            <v>Brand</v>
          </cell>
        </row>
      </sheetData>
      <sheetData sheetId="578">
        <row r="1">
          <cell r="B1">
            <v>0</v>
          </cell>
        </row>
      </sheetData>
      <sheetData sheetId="579">
        <row r="1">
          <cell r="B1">
            <v>0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>
            <v>1</v>
          </cell>
        </row>
      </sheetData>
      <sheetData sheetId="582">
        <row r="1">
          <cell r="B1" t="str">
            <v>ราคาถัว เมษายน 2561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 t="str">
            <v>ราคาถัว เมษายน 2561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1</v>
          </cell>
        </row>
      </sheetData>
      <sheetData sheetId="589">
        <row r="1">
          <cell r="B1" t="str">
            <v>Brand</v>
          </cell>
        </row>
      </sheetData>
      <sheetData sheetId="590">
        <row r="1">
          <cell r="B1">
            <v>1</v>
          </cell>
        </row>
      </sheetData>
      <sheetData sheetId="591">
        <row r="1">
          <cell r="B1" t="str">
            <v>ราคาถัว เมษายน 2561</v>
          </cell>
        </row>
      </sheetData>
      <sheetData sheetId="592">
        <row r="1">
          <cell r="B1" t="str">
            <v>_+_ ช้อยซ์ เลขที่ช้อยซ์</v>
          </cell>
        </row>
      </sheetData>
      <sheetData sheetId="593">
        <row r="1">
          <cell r="B1">
            <v>0</v>
          </cell>
        </row>
      </sheetData>
      <sheetData sheetId="594" refreshError="1"/>
      <sheetData sheetId="595">
        <row r="1">
          <cell r="B1">
            <v>0</v>
          </cell>
        </row>
      </sheetData>
      <sheetData sheetId="596">
        <row r="1">
          <cell r="B1">
            <v>0</v>
          </cell>
        </row>
      </sheetData>
      <sheetData sheetId="597">
        <row r="1">
          <cell r="B1">
            <v>0</v>
          </cell>
        </row>
      </sheetData>
      <sheetData sheetId="598">
        <row r="1">
          <cell r="B1" t="str">
            <v>_+_ ช้อยซ์ เลขที่ช้อยซ์</v>
          </cell>
        </row>
      </sheetData>
      <sheetData sheetId="599">
        <row r="1">
          <cell r="B1" t="str">
            <v>_+_ ช้อยซ์ เลขที่ช้อยซ์</v>
          </cell>
        </row>
      </sheetData>
      <sheetData sheetId="600">
        <row r="1">
          <cell r="B1" t="str">
            <v>ราคาถัว เมษายน 2561</v>
          </cell>
        </row>
      </sheetData>
      <sheetData sheetId="601">
        <row r="1">
          <cell r="B1">
            <v>0</v>
          </cell>
        </row>
      </sheetData>
      <sheetData sheetId="602">
        <row r="1">
          <cell r="B1">
            <v>0</v>
          </cell>
        </row>
      </sheetData>
      <sheetData sheetId="603">
        <row r="1">
          <cell r="B1" t="str">
            <v>_+_ ช้อยซ์ เลขที่ช้อยซ์</v>
          </cell>
        </row>
      </sheetData>
      <sheetData sheetId="604">
        <row r="1">
          <cell r="B1">
            <v>0</v>
          </cell>
        </row>
      </sheetData>
      <sheetData sheetId="605">
        <row r="1">
          <cell r="B1" t="str">
            <v>Brand</v>
          </cell>
        </row>
      </sheetData>
      <sheetData sheetId="606">
        <row r="1">
          <cell r="B1" t="str">
            <v>ราคาถัว เมษายน 2561</v>
          </cell>
        </row>
      </sheetData>
      <sheetData sheetId="607">
        <row r="1">
          <cell r="B1">
            <v>0</v>
          </cell>
        </row>
      </sheetData>
      <sheetData sheetId="608">
        <row r="1">
          <cell r="B1" t="str">
            <v>รายงานวันทำงาน : รายวัน</v>
          </cell>
        </row>
      </sheetData>
      <sheetData sheetId="609">
        <row r="1">
          <cell r="B1">
            <v>1</v>
          </cell>
        </row>
      </sheetData>
      <sheetData sheetId="610">
        <row r="1">
          <cell r="B1">
            <v>1</v>
          </cell>
        </row>
      </sheetData>
      <sheetData sheetId="611">
        <row r="1">
          <cell r="B1">
            <v>1</v>
          </cell>
        </row>
      </sheetData>
      <sheetData sheetId="612">
        <row r="1">
          <cell r="B1">
            <v>1</v>
          </cell>
        </row>
      </sheetData>
      <sheetData sheetId="613">
        <row r="1">
          <cell r="B1">
            <v>0</v>
          </cell>
        </row>
      </sheetData>
      <sheetData sheetId="614">
        <row r="1">
          <cell r="B1" t="str">
            <v>รายงานวันทำงาน : รายวัน</v>
          </cell>
        </row>
      </sheetData>
      <sheetData sheetId="615">
        <row r="1">
          <cell r="B1" t="str">
            <v>ทีมตรวจสอบภาคที่ 2</v>
          </cell>
        </row>
      </sheetData>
      <sheetData sheetId="616">
        <row r="1">
          <cell r="B1" t="str">
            <v>รายงานวันทำงาน : รายวัน</v>
          </cell>
        </row>
      </sheetData>
      <sheetData sheetId="617">
        <row r="1">
          <cell r="B1" t="str">
            <v>รายงานวันทำงาน : รายวัน</v>
          </cell>
        </row>
      </sheetData>
      <sheetData sheetId="618">
        <row r="1">
          <cell r="B1">
            <v>0</v>
          </cell>
        </row>
      </sheetData>
      <sheetData sheetId="619">
        <row r="1">
          <cell r="B1" t="str">
            <v>Brand</v>
          </cell>
        </row>
      </sheetData>
      <sheetData sheetId="620">
        <row r="1">
          <cell r="B1" t="str">
            <v>ราคาถัว เมษายน 2561</v>
          </cell>
        </row>
      </sheetData>
      <sheetData sheetId="621">
        <row r="1">
          <cell r="B1">
            <v>0</v>
          </cell>
        </row>
      </sheetData>
      <sheetData sheetId="622">
        <row r="1">
          <cell r="B1">
            <v>1</v>
          </cell>
        </row>
      </sheetData>
      <sheetData sheetId="623">
        <row r="1">
          <cell r="B1">
            <v>1</v>
          </cell>
        </row>
      </sheetData>
      <sheetData sheetId="624">
        <row r="1">
          <cell r="B1">
            <v>1</v>
          </cell>
        </row>
      </sheetData>
      <sheetData sheetId="625">
        <row r="1">
          <cell r="B1">
            <v>1</v>
          </cell>
        </row>
      </sheetData>
      <sheetData sheetId="626">
        <row r="1">
          <cell r="B1">
            <v>1</v>
          </cell>
        </row>
      </sheetData>
      <sheetData sheetId="627">
        <row r="1">
          <cell r="B1">
            <v>0</v>
          </cell>
        </row>
      </sheetData>
      <sheetData sheetId="628">
        <row r="1">
          <cell r="B1" t="str">
            <v>รายงานวันทำงาน : รายวัน</v>
          </cell>
        </row>
      </sheetData>
      <sheetData sheetId="629">
        <row r="1">
          <cell r="B1" t="str">
            <v>ทีมตรวจสอบภาคที่ 2</v>
          </cell>
        </row>
      </sheetData>
      <sheetData sheetId="630">
        <row r="1">
          <cell r="B1" t="str">
            <v>รายงานวันทำงาน : รายวัน</v>
          </cell>
        </row>
      </sheetData>
      <sheetData sheetId="631">
        <row r="1">
          <cell r="B1" t="str">
            <v>รายงานวันทำงาน : รายวัน</v>
          </cell>
        </row>
      </sheetData>
      <sheetData sheetId="632">
        <row r="1">
          <cell r="B1" t="str">
            <v>รายงานวันทำงาน : รายวัน</v>
          </cell>
        </row>
      </sheetData>
      <sheetData sheetId="633">
        <row r="1">
          <cell r="B1">
            <v>1</v>
          </cell>
        </row>
      </sheetData>
      <sheetData sheetId="634">
        <row r="1">
          <cell r="B1">
            <v>1</v>
          </cell>
        </row>
      </sheetData>
      <sheetData sheetId="635">
        <row r="1">
          <cell r="B1">
            <v>1</v>
          </cell>
        </row>
      </sheetData>
      <sheetData sheetId="636">
        <row r="1">
          <cell r="B1">
            <v>1</v>
          </cell>
        </row>
      </sheetData>
      <sheetData sheetId="637">
        <row r="1">
          <cell r="B1">
            <v>0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1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>
            <v>1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>
            <v>1</v>
          </cell>
        </row>
      </sheetData>
      <sheetData sheetId="646">
        <row r="1">
          <cell r="B1">
            <v>1</v>
          </cell>
        </row>
      </sheetData>
      <sheetData sheetId="647">
        <row r="1">
          <cell r="B1">
            <v>1</v>
          </cell>
        </row>
      </sheetData>
      <sheetData sheetId="648">
        <row r="1">
          <cell r="B1">
            <v>1</v>
          </cell>
        </row>
      </sheetData>
      <sheetData sheetId="649">
        <row r="1">
          <cell r="B1">
            <v>0</v>
          </cell>
        </row>
      </sheetData>
      <sheetData sheetId="650">
        <row r="1">
          <cell r="B1">
            <v>1</v>
          </cell>
        </row>
      </sheetData>
      <sheetData sheetId="651">
        <row r="1">
          <cell r="B1" t="str">
            <v>_+_ ช้อยซ์ เลขที่ช้อยซ์</v>
          </cell>
        </row>
      </sheetData>
      <sheetData sheetId="652">
        <row r="1">
          <cell r="B1">
            <v>0</v>
          </cell>
        </row>
      </sheetData>
      <sheetData sheetId="653">
        <row r="1">
          <cell r="B1">
            <v>0</v>
          </cell>
        </row>
      </sheetData>
      <sheetData sheetId="654">
        <row r="1">
          <cell r="B1">
            <v>1</v>
          </cell>
        </row>
      </sheetData>
      <sheetData sheetId="655">
        <row r="1">
          <cell r="B1">
            <v>1</v>
          </cell>
        </row>
      </sheetData>
      <sheetData sheetId="656">
        <row r="1">
          <cell r="B1" t="str">
            <v>รายงานวันทำงาน : รายวัน</v>
          </cell>
        </row>
      </sheetData>
      <sheetData sheetId="657">
        <row r="1">
          <cell r="B1" t="str">
            <v>รายงานวันทำงาน : รายวัน</v>
          </cell>
        </row>
      </sheetData>
      <sheetData sheetId="658">
        <row r="1">
          <cell r="B1">
            <v>0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>
            <v>1</v>
          </cell>
        </row>
      </sheetData>
      <sheetData sheetId="661">
        <row r="1">
          <cell r="B1">
            <v>1</v>
          </cell>
        </row>
      </sheetData>
      <sheetData sheetId="662">
        <row r="1">
          <cell r="B1">
            <v>1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>
            <v>0</v>
          </cell>
        </row>
      </sheetData>
      <sheetData sheetId="666">
        <row r="1">
          <cell r="B1" t="str">
            <v>ราคาถัว เมษายน 2561</v>
          </cell>
        </row>
      </sheetData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1">
          <cell r="B1">
            <v>0</v>
          </cell>
        </row>
      </sheetData>
      <sheetData sheetId="750">
        <row r="1">
          <cell r="B1">
            <v>0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0</v>
          </cell>
        </row>
      </sheetData>
      <sheetData sheetId="754">
        <row r="1">
          <cell r="B1" t="str">
            <v>Brand</v>
          </cell>
        </row>
      </sheetData>
      <sheetData sheetId="755">
        <row r="1">
          <cell r="B1">
            <v>0</v>
          </cell>
        </row>
      </sheetData>
      <sheetData sheetId="756">
        <row r="1">
          <cell r="B1">
            <v>0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 t="str">
            <v>ราคาถัว เมษายน 2561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 t="str">
            <v>ราคาถัว เมษายน 2561</v>
          </cell>
        </row>
      </sheetData>
      <sheetData sheetId="764">
        <row r="3">
          <cell r="L3" t="str">
            <v>Use the parameters' menu to enter dividends</v>
          </cell>
        </row>
      </sheetData>
      <sheetData sheetId="765">
        <row r="3">
          <cell r="L3" t="str">
            <v>Use the parameters' menu to enter dividends</v>
          </cell>
        </row>
      </sheetData>
      <sheetData sheetId="766">
        <row r="3">
          <cell r="L3" t="str">
            <v>Use the parameters' menu to enter dividends</v>
          </cell>
        </row>
      </sheetData>
      <sheetData sheetId="767">
        <row r="3">
          <cell r="L3" t="str">
            <v>Use the parameters' menu to enter dividends</v>
          </cell>
        </row>
      </sheetData>
      <sheetData sheetId="768">
        <row r="3">
          <cell r="L3" t="str">
            <v>Use the parameters' menu to enter dividends</v>
          </cell>
        </row>
      </sheetData>
      <sheetData sheetId="769">
        <row r="3">
          <cell r="L3" t="str">
            <v>Use the parameters' menu to enter dividends</v>
          </cell>
        </row>
      </sheetData>
      <sheetData sheetId="770">
        <row r="3">
          <cell r="L3" t="str">
            <v>Use the parameters' menu to enter dividends</v>
          </cell>
        </row>
      </sheetData>
      <sheetData sheetId="771">
        <row r="3">
          <cell r="L3" t="str">
            <v>Use the parameters' menu to enter dividends</v>
          </cell>
        </row>
      </sheetData>
      <sheetData sheetId="772">
        <row r="3">
          <cell r="L3" t="str">
            <v>Use the parameters' menu to enter dividends</v>
          </cell>
        </row>
      </sheetData>
      <sheetData sheetId="773">
        <row r="3">
          <cell r="L3" t="str">
            <v>Use the parameters' menu to enter dividends</v>
          </cell>
        </row>
      </sheetData>
      <sheetData sheetId="774">
        <row r="3">
          <cell r="L3" t="str">
            <v>Use the parameters' menu to enter dividends</v>
          </cell>
        </row>
      </sheetData>
      <sheetData sheetId="775">
        <row r="3">
          <cell r="L3" t="str">
            <v>Use the parameters' menu to enter dividends</v>
          </cell>
        </row>
      </sheetData>
      <sheetData sheetId="776">
        <row r="3">
          <cell r="L3" t="str">
            <v>Use the parameters' menu to enter dividends</v>
          </cell>
        </row>
      </sheetData>
      <sheetData sheetId="777">
        <row r="3">
          <cell r="L3" t="str">
            <v>Use the parameters' menu to enter dividends</v>
          </cell>
        </row>
      </sheetData>
      <sheetData sheetId="778">
        <row r="3">
          <cell r="L3" t="str">
            <v>Use the parameters' menu to enter dividends</v>
          </cell>
        </row>
      </sheetData>
      <sheetData sheetId="779">
        <row r="3">
          <cell r="L3" t="str">
            <v>Use the parameters' menu to enter dividends</v>
          </cell>
        </row>
      </sheetData>
      <sheetData sheetId="780">
        <row r="3">
          <cell r="L3" t="str">
            <v>Use the parameters' menu to enter dividends</v>
          </cell>
        </row>
      </sheetData>
      <sheetData sheetId="781">
        <row r="3">
          <cell r="L3" t="str">
            <v>Use the parameters' menu to enter dividends</v>
          </cell>
        </row>
      </sheetData>
      <sheetData sheetId="782">
        <row r="3">
          <cell r="L3" t="str">
            <v>Use the parameters' menu to enter dividends</v>
          </cell>
        </row>
      </sheetData>
      <sheetData sheetId="783">
        <row r="3">
          <cell r="L3" t="str">
            <v>Use the parameters' menu to enter dividends</v>
          </cell>
        </row>
      </sheetData>
      <sheetData sheetId="784">
        <row r="3">
          <cell r="L3" t="str">
            <v>Use the parameters' menu to enter dividends</v>
          </cell>
        </row>
      </sheetData>
      <sheetData sheetId="785">
        <row r="3">
          <cell r="L3" t="str">
            <v>Use the parameters' menu to enter dividends</v>
          </cell>
        </row>
      </sheetData>
      <sheetData sheetId="786">
        <row r="3">
          <cell r="L3" t="str">
            <v>Use the parameters' menu to enter dividends</v>
          </cell>
        </row>
      </sheetData>
      <sheetData sheetId="787">
        <row r="3">
          <cell r="L3" t="str">
            <v>Use the parameters' menu to enter dividends</v>
          </cell>
        </row>
      </sheetData>
      <sheetData sheetId="788">
        <row r="3">
          <cell r="L3" t="str">
            <v>Use the parameters' menu to enter dividends</v>
          </cell>
        </row>
      </sheetData>
      <sheetData sheetId="789">
        <row r="3">
          <cell r="L3" t="str">
            <v>Use the parameters' menu to enter dividends</v>
          </cell>
        </row>
      </sheetData>
      <sheetData sheetId="790">
        <row r="3">
          <cell r="L3" t="str">
            <v>Use the parameters' menu to enter dividends</v>
          </cell>
        </row>
      </sheetData>
      <sheetData sheetId="791">
        <row r="3">
          <cell r="L3" t="str">
            <v>Use the parameters' menu to enter dividends</v>
          </cell>
        </row>
      </sheetData>
      <sheetData sheetId="792">
        <row r="3">
          <cell r="L3" t="str">
            <v>Use the parameters' menu to enter dividends</v>
          </cell>
        </row>
      </sheetData>
      <sheetData sheetId="793">
        <row r="3">
          <cell r="L3" t="str">
            <v>Use the parameters' menu to enter dividends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 t="str">
            <v>_+_ ช้อยซ์ เลขที่ช้อยซ์</v>
          </cell>
        </row>
      </sheetData>
      <sheetData sheetId="843">
        <row r="1">
          <cell r="B1" t="str">
            <v>_+_ ช้อยซ์ เลขที่ช้อยซ์</v>
          </cell>
        </row>
      </sheetData>
      <sheetData sheetId="844">
        <row r="1">
          <cell r="B1">
            <v>1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 t="str">
            <v>_+_ ช้อยซ์ เลขที่ช้อยซ์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1</v>
          </cell>
        </row>
      </sheetData>
      <sheetData sheetId="851">
        <row r="1">
          <cell r="B1" t="str">
            <v>_+_ ช้อยซ์ เลขที่ช้อยซ์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>
            <v>1</v>
          </cell>
        </row>
      </sheetData>
      <sheetData sheetId="855">
        <row r="1">
          <cell r="B1" t="str">
            <v>_+_ ช้อยซ์ เลขที่ช้อยซ์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1</v>
          </cell>
        </row>
      </sheetData>
      <sheetData sheetId="859">
        <row r="1">
          <cell r="B1" t="str">
            <v>_+_ ช้อยซ์ เลขที่ช้อยซ์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>
            <v>1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 t="str">
            <v>Brand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>
            <v>1</v>
          </cell>
        </row>
      </sheetData>
      <sheetData sheetId="870">
        <row r="1">
          <cell r="B1" t="str">
            <v>ราคาถัว เมษายน 2561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 t="str">
            <v>ราคาถัว เมษายน 2561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 t="str">
            <v>Brand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 t="str">
            <v>ราคาถัว เมษายน 2561</v>
          </cell>
        </row>
      </sheetData>
      <sheetData sheetId="880">
        <row r="1">
          <cell r="B1" t="str">
            <v>_+_ ช้อยซ์ เลขที่ช้อยซ์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 t="str">
            <v>_+_ ช้อยซ์ เลขที่ช้อยซ์</v>
          </cell>
        </row>
      </sheetData>
      <sheetData sheetId="887">
        <row r="1">
          <cell r="B1" t="str">
            <v>_+_ ช้อยซ์ เลขที่ช้อยซ์</v>
          </cell>
        </row>
      </sheetData>
      <sheetData sheetId="888">
        <row r="1">
          <cell r="B1" t="str">
            <v>_+_ ช้อยซ์ เลขที่ช้อยซ์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 t="str">
            <v>_+_ ช้อยซ์ เลขที่ช้อยซ์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 t="str">
            <v>Brand</v>
          </cell>
        </row>
      </sheetData>
      <sheetData sheetId="894">
        <row r="1">
          <cell r="B1">
            <v>1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1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 t="str">
            <v>_+_ ช้อยซ์ เลขที่ช้อยซ์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 t="str">
            <v>_+_ ช้อยซ์ เลขที่ช้อยซ์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>
            <v>1</v>
          </cell>
        </row>
      </sheetData>
      <sheetData sheetId="921">
        <row r="1">
          <cell r="B1" t="str">
            <v>_+_ ช้อยซ์ เลขที่ช้อยซ์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 t="str">
            <v>_+_ ช้อยซ์ เลขที่ช้อยซ์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 t="str">
            <v>_+_ ช้อยซ์ เลขที่ช้อยซ์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 t="str">
            <v>_+_ ช้อยซ์ เลขที่ช้อยซ์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1</v>
          </cell>
        </row>
      </sheetData>
      <sheetData sheetId="932">
        <row r="1">
          <cell r="B1" t="str">
            <v>_+_ ช้อยซ์ เลขที่ช้อยซ์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Brand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>
            <v>1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 t="str">
            <v>ราคาถัว เมษายน 2561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 t="str">
            <v>Brand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 t="str">
            <v>ราคาถัว เมษายน 2561</v>
          </cell>
        </row>
      </sheetData>
      <sheetData sheetId="953">
        <row r="1">
          <cell r="B1" t="str">
            <v>_+_ ช้อยซ์ เลขที่ช้อยซ์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1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 t="str">
            <v>_+_ ช้อยซ์ เลขที่ช้อยซ์</v>
          </cell>
        </row>
      </sheetData>
      <sheetData sheetId="961">
        <row r="1">
          <cell r="B1" t="str">
            <v>_+_ ช้อยซ์ เลขที่ช้อยซ์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 t="str">
            <v>_+_ ช้อยซ์ เลขที่ช้อยซ์</v>
          </cell>
        </row>
      </sheetData>
      <sheetData sheetId="965">
        <row r="1">
          <cell r="B1">
            <v>1</v>
          </cell>
        </row>
      </sheetData>
      <sheetData sheetId="966">
        <row r="1">
          <cell r="B1" t="str">
            <v>Brand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>
            <v>1</v>
          </cell>
        </row>
      </sheetData>
      <sheetData sheetId="982">
        <row r="1">
          <cell r="B1">
            <v>1</v>
          </cell>
        </row>
      </sheetData>
      <sheetData sheetId="983">
        <row r="1">
          <cell r="B1">
            <v>1</v>
          </cell>
        </row>
      </sheetData>
      <sheetData sheetId="984">
        <row r="1">
          <cell r="B1">
            <v>1</v>
          </cell>
        </row>
      </sheetData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 t="str">
            <v>Brand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 t="str">
            <v>Brand</v>
          </cell>
        </row>
      </sheetData>
      <sheetData sheetId="998">
        <row r="1">
          <cell r="B1" t="str">
            <v>_+_ ช้อยซ์ เลขที่ช้อยซ์</v>
          </cell>
        </row>
      </sheetData>
      <sheetData sheetId="999">
        <row r="1">
          <cell r="B1">
            <v>1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 t="str">
            <v>_+_ ช้อยซ์ เลขที่ช้อยซ์</v>
          </cell>
        </row>
      </sheetData>
      <sheetData sheetId="1002">
        <row r="1">
          <cell r="B1" t="str">
            <v>_+_ ช้อยซ์ เลขที่ช้อยซ์</v>
          </cell>
        </row>
      </sheetData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 refreshError="1"/>
      <sheetData sheetId="1023">
        <row r="1">
          <cell r="B1">
            <v>1</v>
          </cell>
        </row>
      </sheetData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>
            <v>1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>
            <v>1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_+_ ช้อยซ์ เลขที่ช้อยซ์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ทีมตรวจสอบภาคที่ 2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 refreshError="1"/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ทีมตรวจสอบภาคที่ 2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 refreshError="1"/>
      <sheetData sheetId="1567" refreshError="1"/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1</v>
          </cell>
        </row>
      </sheetData>
      <sheetData sheetId="1573">
        <row r="1">
          <cell r="B1" t="str">
            <v>ทีมตรวจสอบภาคที่ 2</v>
          </cell>
        </row>
      </sheetData>
      <sheetData sheetId="1574">
        <row r="1">
          <cell r="B1" t="str">
            <v>ทีมตรวจสอบภาคที่ 2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 refreshError="1"/>
      <sheetData sheetId="1579" refreshError="1"/>
      <sheetData sheetId="1580">
        <row r="1">
          <cell r="B1">
            <v>1</v>
          </cell>
        </row>
      </sheetData>
      <sheetData sheetId="1581" refreshError="1"/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>
        <row r="1">
          <cell r="B1">
            <v>1</v>
          </cell>
        </row>
      </sheetData>
      <sheetData sheetId="1592" refreshError="1"/>
      <sheetData sheetId="1593">
        <row r="1">
          <cell r="B1" t="str">
            <v>ทีมตรวจสอบภาคที่ 2</v>
          </cell>
        </row>
      </sheetData>
      <sheetData sheetId="1594">
        <row r="1">
          <cell r="B1">
            <v>0</v>
          </cell>
        </row>
      </sheetData>
      <sheetData sheetId="1595" refreshError="1"/>
      <sheetData sheetId="1596" refreshError="1"/>
      <sheetData sheetId="1597">
        <row r="1">
          <cell r="B1">
            <v>1</v>
          </cell>
        </row>
      </sheetData>
      <sheetData sheetId="1598" refreshError="1"/>
      <sheetData sheetId="1599">
        <row r="1">
          <cell r="B1" t="str">
            <v>ทีมตรวจสอบภาคที่ 2</v>
          </cell>
        </row>
      </sheetData>
      <sheetData sheetId="1600">
        <row r="1">
          <cell r="B1">
            <v>0</v>
          </cell>
        </row>
      </sheetData>
      <sheetData sheetId="1601" refreshError="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>
        <row r="1">
          <cell r="B1">
            <v>1</v>
          </cell>
        </row>
      </sheetData>
      <sheetData sheetId="1632" refreshError="1"/>
      <sheetData sheetId="1633">
        <row r="1">
          <cell r="B1" t="str">
            <v>ทีมตรวจสอบภาคที่ 2</v>
          </cell>
        </row>
      </sheetData>
      <sheetData sheetId="1634">
        <row r="1">
          <cell r="B1">
            <v>0</v>
          </cell>
        </row>
      </sheetData>
      <sheetData sheetId="1635" refreshError="1"/>
      <sheetData sheetId="1636" refreshError="1"/>
      <sheetData sheetId="1637">
        <row r="1">
          <cell r="B1">
            <v>1</v>
          </cell>
        </row>
      </sheetData>
      <sheetData sheetId="1638" refreshError="1"/>
      <sheetData sheetId="1639">
        <row r="1">
          <cell r="B1" t="str">
            <v>ทีมตรวจสอบภาคที่ 2</v>
          </cell>
        </row>
      </sheetData>
      <sheetData sheetId="1640">
        <row r="1">
          <cell r="B1">
            <v>0</v>
          </cell>
        </row>
      </sheetData>
      <sheetData sheetId="1641" refreshError="1"/>
      <sheetData sheetId="1642" refreshError="1"/>
      <sheetData sheetId="1643">
        <row r="1">
          <cell r="B1">
            <v>1</v>
          </cell>
        </row>
      </sheetData>
      <sheetData sheetId="1644" refreshError="1"/>
      <sheetData sheetId="1645">
        <row r="1">
          <cell r="B1" t="str">
            <v>ทีมตรวจสอบภาคที่ 2</v>
          </cell>
        </row>
      </sheetData>
      <sheetData sheetId="1646">
        <row r="1">
          <cell r="B1">
            <v>0</v>
          </cell>
        </row>
      </sheetData>
      <sheetData sheetId="1647" refreshError="1"/>
      <sheetData sheetId="1648" refreshError="1"/>
      <sheetData sheetId="1649">
        <row r="1">
          <cell r="B1">
            <v>1</v>
          </cell>
        </row>
      </sheetData>
      <sheetData sheetId="1650" refreshError="1"/>
      <sheetData sheetId="1651">
        <row r="1">
          <cell r="B1" t="str">
            <v>ทีมตรวจสอบภาคที่ 2</v>
          </cell>
        </row>
      </sheetData>
      <sheetData sheetId="1652">
        <row r="1">
          <cell r="B1">
            <v>0</v>
          </cell>
        </row>
      </sheetData>
      <sheetData sheetId="1653" refreshError="1"/>
      <sheetData sheetId="1654">
        <row r="1">
          <cell r="B1" t="str">
            <v>_+_ ช้อยซ์ เลขที่ช้อยซ์</v>
          </cell>
        </row>
      </sheetData>
      <sheetData sheetId="1655">
        <row r="1">
          <cell r="B1">
            <v>1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 t="str">
            <v>_+_ ช้อยซ์ เลขที่ช้อยซ์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 t="str">
            <v>_+_ ช้อยซ์ เลขที่ช้อยซ์</v>
          </cell>
        </row>
      </sheetData>
      <sheetData sheetId="1660">
        <row r="1">
          <cell r="B1" t="str">
            <v>Brand</v>
          </cell>
        </row>
      </sheetData>
      <sheetData sheetId="1661">
        <row r="1">
          <cell r="B1" t="str">
            <v>_+_ ช้อยซ์ เลขที่ช้อยซ์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1</v>
          </cell>
        </row>
      </sheetData>
      <sheetData sheetId="1665">
        <row r="1">
          <cell r="B1" t="str">
            <v>_+_ ช้อยซ์ เลขที่ช้อยซ์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1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 t="str">
            <v>Brand</v>
          </cell>
        </row>
      </sheetData>
      <sheetData sheetId="1672">
        <row r="1">
          <cell r="B1" t="str">
            <v>ราคาถัว เมษายน 2561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1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1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 t="str">
            <v>ราคาถัว เมษายน 2561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 t="str">
            <v>ราคาถัว เมษายน 2561</v>
          </cell>
        </row>
      </sheetData>
      <sheetData sheetId="1685">
        <row r="1">
          <cell r="B1">
            <v>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 t="str">
            <v>Brand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 t="str">
            <v>ราคาถัว เมษายน 2561</v>
          </cell>
        </row>
      </sheetData>
      <sheetData sheetId="1690">
        <row r="1">
          <cell r="B1" t="str">
            <v>_+_ ช้อยซ์ เลขที่ช้อยซ์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 t="str">
            <v>_+_ ช้อยซ์ เลขที่ช้อยซ์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รายงานวันทำงาน : รายวัน</v>
          </cell>
        </row>
      </sheetData>
      <sheetData sheetId="1699">
        <row r="1">
          <cell r="B1" t="str">
            <v>Brand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 t="str">
            <v>รายงานวันทำงาน : รายวัน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 t="str">
            <v>รายงานวันทำงาน : รายวัน</v>
          </cell>
        </row>
      </sheetData>
      <sheetData sheetId="1709">
        <row r="1">
          <cell r="B1" t="str">
            <v>ทีมตรวจสอบภาคที่ 2</v>
          </cell>
        </row>
      </sheetData>
      <sheetData sheetId="1710">
        <row r="1">
          <cell r="B1" t="str">
            <v>รายงานวันทำงาน : รายวัน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_+_ ช้อยซ์ เลขที่ช้อยซ์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1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 t="str">
            <v>Brand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_+_ ช้อยซ์ เลขที่ช้อยซ์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 t="str">
            <v>_+_ ช้อยซ์ เลขที่ช้อยซ์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/>
      <sheetData sheetId="1730">
        <row r="1">
          <cell r="B1">
            <v>1</v>
          </cell>
        </row>
      </sheetData>
      <sheetData sheetId="1731">
        <row r="1">
          <cell r="B1">
            <v>1</v>
          </cell>
        </row>
      </sheetData>
      <sheetData sheetId="1732"/>
      <sheetData sheetId="1733">
        <row r="1">
          <cell r="B1">
            <v>1</v>
          </cell>
        </row>
      </sheetData>
      <sheetData sheetId="1734">
        <row r="18">
          <cell r="E18">
            <v>255963</v>
          </cell>
        </row>
      </sheetData>
      <sheetData sheetId="1735">
        <row r="18">
          <cell r="E18">
            <v>255963</v>
          </cell>
        </row>
      </sheetData>
      <sheetData sheetId="1736">
        <row r="1">
          <cell r="B1">
            <v>1</v>
          </cell>
        </row>
      </sheetData>
      <sheetData sheetId="1737">
        <row r="1">
          <cell r="B1">
            <v>1</v>
          </cell>
        </row>
      </sheetData>
      <sheetData sheetId="1738">
        <row r="18">
          <cell r="E18">
            <v>255963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8">
          <cell r="E18">
            <v>255963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8">
          <cell r="E18">
            <v>255963</v>
          </cell>
        </row>
      </sheetData>
      <sheetData sheetId="1745">
        <row r="1">
          <cell r="B1">
            <v>1</v>
          </cell>
        </row>
      </sheetData>
      <sheetData sheetId="1746">
        <row r="18">
          <cell r="E18">
            <v>255963</v>
          </cell>
        </row>
      </sheetData>
      <sheetData sheetId="1747">
        <row r="18">
          <cell r="E18">
            <v>255963</v>
          </cell>
        </row>
      </sheetData>
      <sheetData sheetId="1748">
        <row r="18">
          <cell r="E18">
            <v>255963</v>
          </cell>
        </row>
      </sheetData>
      <sheetData sheetId="1749">
        <row r="1">
          <cell r="B1">
            <v>1</v>
          </cell>
        </row>
      </sheetData>
      <sheetData sheetId="1750">
        <row r="18">
          <cell r="E18">
            <v>255963</v>
          </cell>
        </row>
      </sheetData>
      <sheetData sheetId="1751">
        <row r="18">
          <cell r="E18">
            <v>255963</v>
          </cell>
        </row>
      </sheetData>
      <sheetData sheetId="1752">
        <row r="1">
          <cell r="B1">
            <v>1</v>
          </cell>
        </row>
      </sheetData>
      <sheetData sheetId="1753">
        <row r="18">
          <cell r="E18">
            <v>255963</v>
          </cell>
        </row>
      </sheetData>
      <sheetData sheetId="1754">
        <row r="18">
          <cell r="E18">
            <v>255963</v>
          </cell>
        </row>
      </sheetData>
      <sheetData sheetId="1755">
        <row r="1">
          <cell r="B1">
            <v>1</v>
          </cell>
        </row>
      </sheetData>
      <sheetData sheetId="1756">
        <row r="18">
          <cell r="E18">
            <v>255963</v>
          </cell>
        </row>
      </sheetData>
      <sheetData sheetId="1757">
        <row r="3">
          <cell r="L3" t="str">
            <v>Use the parameters' menu to enter dividends</v>
          </cell>
        </row>
      </sheetData>
      <sheetData sheetId="1758">
        <row r="3">
          <cell r="L3" t="str">
            <v>Use the parameters' menu to enter dividends</v>
          </cell>
        </row>
      </sheetData>
      <sheetData sheetId="1759">
        <row r="3">
          <cell r="L3" t="str">
            <v>Use the parameters' menu to enter dividends</v>
          </cell>
        </row>
      </sheetData>
      <sheetData sheetId="1760">
        <row r="3">
          <cell r="L3" t="str">
            <v>Use the parameters' menu to enter dividends</v>
          </cell>
        </row>
      </sheetData>
      <sheetData sheetId="1761">
        <row r="3">
          <cell r="L3" t="str">
            <v>Use the parameters' menu to enter dividends</v>
          </cell>
        </row>
      </sheetData>
      <sheetData sheetId="1762">
        <row r="3">
          <cell r="L3" t="str">
            <v>Use the parameters' menu to enter dividends</v>
          </cell>
        </row>
      </sheetData>
      <sheetData sheetId="1763">
        <row r="3">
          <cell r="L3" t="str">
            <v>Use the parameters' menu to enter dividends</v>
          </cell>
        </row>
      </sheetData>
      <sheetData sheetId="1764">
        <row r="3">
          <cell r="L3" t="str">
            <v>Use the parameters' menu to enter dividends</v>
          </cell>
        </row>
      </sheetData>
      <sheetData sheetId="1765">
        <row r="3">
          <cell r="L3" t="str">
            <v>Use the parameters' menu to enter dividends</v>
          </cell>
        </row>
      </sheetData>
      <sheetData sheetId="1766">
        <row r="3">
          <cell r="L3" t="str">
            <v>Use the parameters' menu to enter dividends</v>
          </cell>
        </row>
      </sheetData>
      <sheetData sheetId="1767">
        <row r="3">
          <cell r="L3" t="str">
            <v>Use the parameters' menu to enter dividends</v>
          </cell>
        </row>
      </sheetData>
      <sheetData sheetId="1768">
        <row r="3">
          <cell r="L3" t="str">
            <v>Use the parameters' menu to enter dividends</v>
          </cell>
        </row>
      </sheetData>
      <sheetData sheetId="1769">
        <row r="3">
          <cell r="L3" t="str">
            <v>Use the parameters' menu to enter dividends</v>
          </cell>
        </row>
      </sheetData>
      <sheetData sheetId="1770">
        <row r="3">
          <cell r="L3" t="str">
            <v>Use the parameters' menu to enter dividends</v>
          </cell>
        </row>
      </sheetData>
      <sheetData sheetId="1771">
        <row r="3">
          <cell r="L3" t="str">
            <v>Use the parameters' menu to enter dividends</v>
          </cell>
        </row>
      </sheetData>
      <sheetData sheetId="1772">
        <row r="3">
          <cell r="L3" t="str">
            <v>Use the parameters' menu to enter dividends</v>
          </cell>
        </row>
      </sheetData>
      <sheetData sheetId="1773">
        <row r="3">
          <cell r="L3" t="str">
            <v>Use the parameters' menu to enter dividends</v>
          </cell>
        </row>
      </sheetData>
      <sheetData sheetId="1774">
        <row r="3">
          <cell r="L3" t="str">
            <v>Use the parameters' menu to enter dividends</v>
          </cell>
        </row>
      </sheetData>
      <sheetData sheetId="1775">
        <row r="3">
          <cell r="L3" t="str">
            <v>Use the parameters' menu to enter dividends</v>
          </cell>
        </row>
      </sheetData>
      <sheetData sheetId="1776">
        <row r="3">
          <cell r="L3" t="str">
            <v>Use the parameters' menu to enter dividends</v>
          </cell>
        </row>
      </sheetData>
      <sheetData sheetId="1777">
        <row r="3">
          <cell r="L3" t="str">
            <v>Use the parameters' menu to enter dividends</v>
          </cell>
        </row>
      </sheetData>
      <sheetData sheetId="1778">
        <row r="3">
          <cell r="L3" t="str">
            <v>Use the parameters' menu to enter dividends</v>
          </cell>
        </row>
      </sheetData>
      <sheetData sheetId="1779">
        <row r="3">
          <cell r="L3" t="str">
            <v>Use the parameters' menu to enter dividends</v>
          </cell>
        </row>
      </sheetData>
      <sheetData sheetId="1780">
        <row r="3">
          <cell r="L3" t="str">
            <v>Use the parameters' menu to enter dividends</v>
          </cell>
        </row>
      </sheetData>
      <sheetData sheetId="1781">
        <row r="3">
          <cell r="L3" t="str">
            <v>Use the parameters' menu to enter dividends</v>
          </cell>
        </row>
      </sheetData>
      <sheetData sheetId="1782">
        <row r="3">
          <cell r="L3" t="str">
            <v>Use the parameters' menu to enter dividends</v>
          </cell>
        </row>
      </sheetData>
      <sheetData sheetId="1783">
        <row r="3">
          <cell r="L3" t="str">
            <v>Use the parameters' menu to enter dividends</v>
          </cell>
        </row>
      </sheetData>
      <sheetData sheetId="1784">
        <row r="1">
          <cell r="B1">
            <v>1</v>
          </cell>
        </row>
      </sheetData>
      <sheetData sheetId="1785">
        <row r="3">
          <cell r="L3" t="str">
            <v>Use the parameters' menu to enter dividends</v>
          </cell>
        </row>
      </sheetData>
      <sheetData sheetId="1786">
        <row r="3">
          <cell r="L3" t="str">
            <v>Use the parameters' menu to enter dividends</v>
          </cell>
        </row>
      </sheetData>
      <sheetData sheetId="1787">
        <row r="1">
          <cell r="B1">
            <v>1</v>
          </cell>
        </row>
      </sheetData>
      <sheetData sheetId="1788">
        <row r="3">
          <cell r="L3" t="str">
            <v>Use the parameters' menu to enter dividends</v>
          </cell>
        </row>
      </sheetData>
      <sheetData sheetId="1789">
        <row r="1">
          <cell r="B1">
            <v>1</v>
          </cell>
        </row>
      </sheetData>
      <sheetData sheetId="1790">
        <row r="3">
          <cell r="L3" t="str">
            <v>Use the parameters' menu to enter dividends</v>
          </cell>
        </row>
      </sheetData>
      <sheetData sheetId="1791">
        <row r="3">
          <cell r="L3" t="str">
            <v>Use the parameters' menu to enter dividends</v>
          </cell>
        </row>
      </sheetData>
      <sheetData sheetId="1792">
        <row r="1">
          <cell r="B1">
            <v>1</v>
          </cell>
        </row>
      </sheetData>
      <sheetData sheetId="1793"/>
      <sheetData sheetId="1794">
        <row r="1">
          <cell r="B1">
            <v>1</v>
          </cell>
        </row>
      </sheetData>
      <sheetData sheetId="1795"/>
      <sheetData sheetId="1796">
        <row r="1">
          <cell r="B1">
            <v>1</v>
          </cell>
        </row>
      </sheetData>
      <sheetData sheetId="1797"/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/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/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/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 t="str">
            <v>ทีมตรวจสอบภาคที่ 2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/>
      <sheetData sheetId="1822">
        <row r="1">
          <cell r="B1" t="str">
            <v>ทีมตรวจสอบภาคที่ 2</v>
          </cell>
        </row>
      </sheetData>
      <sheetData sheetId="1823"/>
      <sheetData sheetId="1824">
        <row r="1">
          <cell r="B1">
            <v>1</v>
          </cell>
        </row>
      </sheetData>
      <sheetData sheetId="1825"/>
      <sheetData sheetId="1826">
        <row r="1">
          <cell r="B1">
            <v>1</v>
          </cell>
        </row>
      </sheetData>
      <sheetData sheetId="1827">
        <row r="1">
          <cell r="B1" t="str">
            <v>ทีมตรวจสอบภาคที่ 2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 t="str">
            <v>ทีมตรวจสอบภาคที่ 2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>
            <v>1</v>
          </cell>
        </row>
      </sheetData>
      <sheetData sheetId="1833"/>
      <sheetData sheetId="1834">
        <row r="1">
          <cell r="B1" t="str">
            <v>ทีมตรวจสอบภาคที่ 2</v>
          </cell>
        </row>
      </sheetData>
      <sheetData sheetId="1835"/>
      <sheetData sheetId="1836">
        <row r="1">
          <cell r="B1">
            <v>1</v>
          </cell>
        </row>
      </sheetData>
      <sheetData sheetId="1837">
        <row r="1">
          <cell r="B1" t="str">
            <v>ทีมตรวจสอบภาคที่ 2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 t="str">
            <v>ทีมตรวจสอบภาคที่ 2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/>
      <sheetData sheetId="1846">
        <row r="1">
          <cell r="B1">
            <v>1</v>
          </cell>
        </row>
      </sheetData>
      <sheetData sheetId="1847">
        <row r="1">
          <cell r="B1">
            <v>0</v>
          </cell>
        </row>
      </sheetData>
      <sheetData sheetId="1848">
        <row r="1">
          <cell r="B1" t="str">
            <v>ทีมตรวจสอบภาคที่ 2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 t="str">
            <v>ทีมตรวจสอบภาคที่ 2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>
            <v>1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>
            <v>0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>
            <v>1</v>
          </cell>
        </row>
      </sheetData>
      <sheetData sheetId="1862"/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>
            <v>1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>
            <v>1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0</v>
          </cell>
        </row>
      </sheetData>
      <sheetData sheetId="1872"/>
      <sheetData sheetId="1873">
        <row r="1">
          <cell r="B1">
            <v>1</v>
          </cell>
        </row>
      </sheetData>
      <sheetData sheetId="1874"/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0</v>
          </cell>
        </row>
      </sheetData>
      <sheetData sheetId="1877"/>
      <sheetData sheetId="1878"/>
      <sheetData sheetId="1879">
        <row r="1">
          <cell r="B1">
            <v>1</v>
          </cell>
        </row>
      </sheetData>
      <sheetData sheetId="1880"/>
      <sheetData sheetId="1881">
        <row r="1">
          <cell r="B1" t="str">
            <v>ทีมตรวจสอบภาคที่ 2</v>
          </cell>
        </row>
      </sheetData>
      <sheetData sheetId="1882">
        <row r="1">
          <cell r="B1">
            <v>0</v>
          </cell>
        </row>
      </sheetData>
      <sheetData sheetId="1883"/>
      <sheetData sheetId="1884"/>
      <sheetData sheetId="1885">
        <row r="1">
          <cell r="B1">
            <v>1</v>
          </cell>
        </row>
      </sheetData>
      <sheetData sheetId="1886"/>
      <sheetData sheetId="1887">
        <row r="1">
          <cell r="B1" t="str">
            <v>ทีมตรวจสอบภาคที่ 2</v>
          </cell>
        </row>
      </sheetData>
      <sheetData sheetId="1888">
        <row r="1">
          <cell r="B1">
            <v>0</v>
          </cell>
        </row>
      </sheetData>
      <sheetData sheetId="1889"/>
      <sheetData sheetId="1890"/>
      <sheetData sheetId="1891">
        <row r="1">
          <cell r="B1">
            <v>1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 t="str">
            <v>ทีมตรวจสอบภาคที่ 2</v>
          </cell>
        </row>
      </sheetData>
      <sheetData sheetId="1894">
        <row r="1">
          <cell r="B1">
            <v>0</v>
          </cell>
        </row>
      </sheetData>
      <sheetData sheetId="1895">
        <row r="1">
          <cell r="B1">
            <v>0</v>
          </cell>
        </row>
      </sheetData>
      <sheetData sheetId="1896"/>
      <sheetData sheetId="1897">
        <row r="1">
          <cell r="B1">
            <v>1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 t="str">
            <v>ทีมตรวจสอบภาคที่ 2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/>
      <sheetData sheetId="1903">
        <row r="1">
          <cell r="B1">
            <v>1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 t="str">
            <v>ทีมตรวจสอบภาคที่ 2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>
            <v>0</v>
          </cell>
        </row>
      </sheetData>
      <sheetData sheetId="1908"/>
      <sheetData sheetId="1909">
        <row r="1">
          <cell r="B1">
            <v>1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 t="str">
            <v>ทีมตรวจสอบภาคที่ 2</v>
          </cell>
        </row>
      </sheetData>
      <sheetData sheetId="1912">
        <row r="1">
          <cell r="B1" t="str">
            <v>รายงานวันทำงาน : รายวัน</v>
          </cell>
        </row>
      </sheetData>
      <sheetData sheetId="1913">
        <row r="1">
          <cell r="B1">
            <v>0</v>
          </cell>
        </row>
      </sheetData>
      <sheetData sheetId="1914"/>
      <sheetData sheetId="1915"/>
      <sheetData sheetId="1916">
        <row r="1">
          <cell r="B1">
            <v>1</v>
          </cell>
        </row>
      </sheetData>
      <sheetData sheetId="1917"/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>
            <v>0</v>
          </cell>
        </row>
      </sheetData>
      <sheetData sheetId="1920">
        <row r="1">
          <cell r="B1" t="str">
            <v>ทีมตรวจสอบภาคที่ 2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>
            <v>1</v>
          </cell>
        </row>
      </sheetData>
      <sheetData sheetId="1923"/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>
            <v>0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>
            <v>1</v>
          </cell>
        </row>
      </sheetData>
      <sheetData sheetId="1929"/>
      <sheetData sheetId="1930">
        <row r="1">
          <cell r="B1">
            <v>1</v>
          </cell>
        </row>
      </sheetData>
      <sheetData sheetId="1931">
        <row r="1">
          <cell r="B1">
            <v>0</v>
          </cell>
        </row>
      </sheetData>
      <sheetData sheetId="1932">
        <row r="1">
          <cell r="B1" t="str">
            <v>ทีมตรวจสอบภาคที่ 2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>
            <v>1</v>
          </cell>
        </row>
      </sheetData>
      <sheetData sheetId="1935" refreshError="1"/>
      <sheetData sheetId="1936">
        <row r="1">
          <cell r="B1">
            <v>1</v>
          </cell>
        </row>
      </sheetData>
      <sheetData sheetId="1937" refreshError="1"/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 refreshError="1"/>
      <sheetData sheetId="1941" refreshError="1"/>
      <sheetData sheetId="1942">
        <row r="1">
          <cell r="B1">
            <v>1</v>
          </cell>
        </row>
      </sheetData>
      <sheetData sheetId="1943" refreshError="1"/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 refreshError="1"/>
      <sheetData sheetId="1947" refreshError="1"/>
      <sheetData sheetId="1948">
        <row r="1">
          <cell r="B1">
            <v>1</v>
          </cell>
        </row>
      </sheetData>
      <sheetData sheetId="1949" refreshError="1"/>
      <sheetData sheetId="1950">
        <row r="1">
          <cell r="B1" t="str">
            <v>ทีมตรวจสอบภาคที่ 2</v>
          </cell>
        </row>
      </sheetData>
      <sheetData sheetId="1951">
        <row r="1">
          <cell r="B1">
            <v>0</v>
          </cell>
        </row>
      </sheetData>
      <sheetData sheetId="1952" refreshError="1"/>
      <sheetData sheetId="1953" refreshError="1"/>
      <sheetData sheetId="1954">
        <row r="1">
          <cell r="B1">
            <v>1</v>
          </cell>
        </row>
      </sheetData>
      <sheetData sheetId="1955" refreshError="1"/>
      <sheetData sheetId="1956">
        <row r="1">
          <cell r="B1" t="str">
            <v>ทีมตรวจสอบภาคที่ 2</v>
          </cell>
        </row>
      </sheetData>
      <sheetData sheetId="1957">
        <row r="1">
          <cell r="B1">
            <v>0</v>
          </cell>
        </row>
      </sheetData>
      <sheetData sheetId="1958" refreshError="1"/>
      <sheetData sheetId="1959" refreshError="1"/>
      <sheetData sheetId="1960">
        <row r="1">
          <cell r="B1">
            <v>1</v>
          </cell>
        </row>
      </sheetData>
      <sheetData sheetId="1961" refreshError="1"/>
      <sheetData sheetId="1962">
        <row r="1">
          <cell r="B1" t="str">
            <v>ทีมตรวจสอบภาคที่ 2</v>
          </cell>
        </row>
      </sheetData>
      <sheetData sheetId="1963">
        <row r="1">
          <cell r="B1">
            <v>0</v>
          </cell>
        </row>
      </sheetData>
      <sheetData sheetId="1964" refreshError="1"/>
      <sheetData sheetId="1965" refreshError="1"/>
      <sheetData sheetId="1966">
        <row r="1">
          <cell r="B1">
            <v>1</v>
          </cell>
        </row>
      </sheetData>
      <sheetData sheetId="1967" refreshError="1"/>
      <sheetData sheetId="1968">
        <row r="1">
          <cell r="B1" t="str">
            <v>ทีมตรวจสอบภาคที่ 2</v>
          </cell>
        </row>
      </sheetData>
      <sheetData sheetId="1969">
        <row r="1">
          <cell r="B1">
            <v>0</v>
          </cell>
        </row>
      </sheetData>
      <sheetData sheetId="1970" refreshError="1"/>
      <sheetData sheetId="1971" refreshError="1"/>
      <sheetData sheetId="1972">
        <row r="1">
          <cell r="B1">
            <v>1</v>
          </cell>
        </row>
      </sheetData>
      <sheetData sheetId="1973" refreshError="1"/>
      <sheetData sheetId="1974">
        <row r="1">
          <cell r="B1" t="str">
            <v>ทีมตรวจสอบภาคที่ 2</v>
          </cell>
        </row>
      </sheetData>
      <sheetData sheetId="1975">
        <row r="1">
          <cell r="B1">
            <v>0</v>
          </cell>
        </row>
      </sheetData>
      <sheetData sheetId="1976" refreshError="1"/>
      <sheetData sheetId="1977"/>
      <sheetData sheetId="1978" refreshError="1"/>
      <sheetData sheetId="1979">
        <row r="1">
          <cell r="B1">
            <v>1</v>
          </cell>
        </row>
      </sheetData>
      <sheetData sheetId="1980" refreshError="1"/>
      <sheetData sheetId="1981">
        <row r="1">
          <cell r="B1" t="str">
            <v>ทีมตรวจสอบภาคที่ 2</v>
          </cell>
        </row>
      </sheetData>
      <sheetData sheetId="1982">
        <row r="1">
          <cell r="B1">
            <v>0</v>
          </cell>
        </row>
      </sheetData>
      <sheetData sheetId="1983" refreshError="1"/>
      <sheetData sheetId="1984"/>
      <sheetData sheetId="1985" refreshError="1"/>
      <sheetData sheetId="1986" refreshError="1"/>
      <sheetData sheetId="1987">
        <row r="1">
          <cell r="B1">
            <v>1</v>
          </cell>
        </row>
      </sheetData>
      <sheetData sheetId="1988" refreshError="1"/>
      <sheetData sheetId="1989">
        <row r="1">
          <cell r="B1" t="str">
            <v>ทีมตรวจสอบภาคที่ 2</v>
          </cell>
        </row>
      </sheetData>
      <sheetData sheetId="1990">
        <row r="1">
          <cell r="B1">
            <v>0</v>
          </cell>
        </row>
      </sheetData>
      <sheetData sheetId="1991" refreshError="1"/>
      <sheetData sheetId="1992"/>
      <sheetData sheetId="1993" refreshError="1"/>
      <sheetData sheetId="1994" refreshError="1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  <sheetName val="Sheet1"/>
      <sheetName val="Trial Balance"/>
      <sheetName val="Prft&amp;Loss"/>
      <sheetName val="FIN TB_SI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total"/>
      <sheetName val="MASTER - 2005 NSM Budget Model_"/>
      <sheetName val="BUILD95"/>
      <sheetName val="Trial Balance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LEGAL GUJ"/>
      <sheetName val="Variables"/>
      <sheetName val="P2対D1"/>
      <sheetName val="MP account"/>
      <sheetName val="IMQ-001"/>
      <sheetName val="MA"/>
      <sheetName val="คีย์ข้อมูลรายละเอียดต่างๆ"/>
      <sheetName val="Ex_Rate"/>
      <sheetName val="Group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  <sheetName val="DF"/>
      <sheetName val="YTD Data"/>
      <sheetName val="CompanyList"/>
      <sheetName val="Basic_Information"/>
      <sheetName val="Detail-Sep"/>
      <sheetName val="Prft&amp;Loss"/>
      <sheetName val="FIN TB_SI"/>
      <sheetName val="S&amp;S BGT"/>
      <sheetName val="Value"/>
      <sheetName val="Mar"/>
      <sheetName val="April"/>
      <sheetName val="June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Summary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Aug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ESM ver2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7">
          <cell r="D17">
            <v>30</v>
          </cell>
        </row>
      </sheetData>
      <sheetData sheetId="50">
        <row r="17">
          <cell r="D17">
            <v>30</v>
          </cell>
        </row>
      </sheetData>
      <sheetData sheetId="51">
        <row r="17">
          <cell r="D17">
            <v>30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7">
          <cell r="D17">
            <v>30</v>
          </cell>
        </row>
      </sheetData>
      <sheetData sheetId="103">
        <row r="17">
          <cell r="D17">
            <v>30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Asset"/>
      <sheetName val="Ls_AgXLB_WorkbookFile"/>
      <sheetName val="Liability&amp;Equity"/>
      <sheetName val="P&amp;L"/>
      <sheetName val="Ls_XlbFormatTables"/>
      <sheetName val="Ls_Alert"/>
      <sheetName val="Ls_XLB_WorkbookFile"/>
    </sheetNames>
    <sheetDataSet>
      <sheetData sheetId="0">
        <row r="1">
          <cell r="T1" t="str">
            <v>001</v>
          </cell>
          <cell r="U1" t="str">
            <v>January</v>
          </cell>
        </row>
        <row r="2">
          <cell r="T2" t="str">
            <v>002</v>
          </cell>
          <cell r="U2" t="str">
            <v>February</v>
          </cell>
        </row>
        <row r="3">
          <cell r="T3" t="str">
            <v>003</v>
          </cell>
          <cell r="U3" t="str">
            <v>March</v>
          </cell>
        </row>
        <row r="4">
          <cell r="T4" t="str">
            <v>004</v>
          </cell>
          <cell r="U4" t="str">
            <v>April</v>
          </cell>
        </row>
        <row r="5">
          <cell r="T5" t="str">
            <v>005</v>
          </cell>
          <cell r="U5" t="str">
            <v>May</v>
          </cell>
        </row>
        <row r="6">
          <cell r="T6" t="str">
            <v>006</v>
          </cell>
          <cell r="U6" t="str">
            <v>June</v>
          </cell>
        </row>
        <row r="7">
          <cell r="T7" t="str">
            <v>007</v>
          </cell>
          <cell r="U7" t="str">
            <v>July</v>
          </cell>
        </row>
        <row r="8">
          <cell r="T8" t="str">
            <v>008</v>
          </cell>
          <cell r="U8" t="str">
            <v>August</v>
          </cell>
        </row>
        <row r="9">
          <cell r="T9" t="str">
            <v>009</v>
          </cell>
          <cell r="U9" t="str">
            <v>September</v>
          </cell>
        </row>
        <row r="10">
          <cell r="T10" t="str">
            <v>010</v>
          </cell>
          <cell r="U10" t="str">
            <v>October</v>
          </cell>
        </row>
        <row r="11">
          <cell r="T11" t="str">
            <v>011</v>
          </cell>
          <cell r="U11" t="str">
            <v>November</v>
          </cell>
        </row>
        <row r="12">
          <cell r="T12" t="str">
            <v>012</v>
          </cell>
          <cell r="U12" t="str">
            <v>December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10-1 Media"/>
      <sheetName val="10-cut"/>
      <sheetName val="Feriados"/>
      <sheetName val="Plan1"/>
      <sheetName val="bsnov01corr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GAS"/>
      <sheetName val="EXPENSES"/>
      <sheetName val="3A FA Record"/>
      <sheetName val="DPT-PW"/>
      <sheetName val="DESIG"/>
      <sheetName val="ChickOrder"/>
      <sheetName val="Quantity"/>
      <sheetName val="Export Sales"/>
      <sheetName val="Domestic Sales"/>
      <sheetName val="Raw Material"/>
      <sheetName val="Home"/>
      <sheetName val="Daily"/>
      <sheetName val="Monthly"/>
      <sheetName val="Yearly"/>
      <sheetName val="Others"/>
      <sheetName val="10"/>
      <sheetName val="total"/>
      <sheetName val="Joint Cost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operational_performance_power"/>
      <sheetName val="10-1_Media"/>
      <sheetName val="3A_FA_Record"/>
      <sheetName val="Raw_Material"/>
      <sheetName val="Joint_Cost"/>
      <sheetName val="Export_Sales"/>
      <sheetName val="Domestic_Sales"/>
      <sheetName val="Variables"/>
      <sheetName val="Detail"/>
      <sheetName val="2266957"/>
      <sheetName val="compu(format)"/>
      <sheetName val="単体SGA"/>
      <sheetName val="TRX ADDITION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Breakeven Analysis"/>
      <sheetName val="FEB2K"/>
      <sheetName val="PE-1997"/>
      <sheetName val="PE-1998"/>
      <sheetName val="PE-1999"/>
      <sheetName val="SEALOIL"/>
      <sheetName val="V310"/>
      <sheetName val="stat local"/>
      <sheetName val="trial balance"/>
      <sheetName val="Header"/>
      <sheetName val="New Co Sum"/>
      <sheetName val="LEGAL GUJ"/>
      <sheetName val="DEP12"/>
      <sheetName val="GL CB"/>
      <sheetName val="Co. Snapshot"/>
      <sheetName val="PYSales material(Stat)"/>
      <sheetName val="Fecha"/>
      <sheetName val="Combine"/>
      <sheetName val="Parameter"/>
      <sheetName val="Code"/>
      <sheetName val="NAME"/>
      <sheetName val="NRV-audit"/>
      <sheetName val="Master Program"/>
      <sheetName val="Assumptions"/>
      <sheetName val="Note-Cash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Listas"/>
      <sheetName val="Group"/>
      <sheetName val="ชื่อหุ้น"/>
      <sheetName val="เงินกู้ MGC"/>
      <sheetName val="เงินกู้ธนชาติ"/>
      <sheetName val="sum"/>
      <sheetName val="Manual"/>
      <sheetName val="SCB 1 - Current"/>
      <sheetName val="SCB 2 - Current"/>
      <sheetName val="Ass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FORM 516"/>
      <sheetName val="production pounds"/>
      <sheetName val="2.Conso"/>
      <sheetName val="バス"/>
      <sheetName val="F_OH"/>
      <sheetName val="Description"/>
      <sheetName val="TS"/>
      <sheetName val="Competitors"/>
      <sheetName val="Zones"/>
      <sheetName val="_540100 "/>
      <sheetName val="รายได้_คชจ  Con"/>
      <sheetName val="_Bal Int Acp"/>
      <sheetName val=" IBPL0001"/>
      <sheetName val="Variance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>
        <row r="444">
          <cell r="F444" t="str">
            <v>-</v>
          </cell>
        </row>
      </sheetData>
      <sheetData sheetId="84">
        <row r="444">
          <cell r="F444" t="str">
            <v>-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4">
          <cell r="F444" t="str">
            <v>-</v>
          </cell>
        </row>
      </sheetData>
      <sheetData sheetId="104">
        <row r="444">
          <cell r="F444" t="str">
            <v>-</v>
          </cell>
        </row>
      </sheetData>
      <sheetData sheetId="105">
        <row r="444">
          <cell r="F444" t="str">
            <v>-</v>
          </cell>
        </row>
      </sheetData>
      <sheetData sheetId="106">
        <row r="444">
          <cell r="F444" t="str">
            <v>-</v>
          </cell>
        </row>
      </sheetData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>
        <row r="444">
          <cell r="F444" t="str">
            <v>-</v>
          </cell>
        </row>
      </sheetData>
      <sheetData sheetId="135">
        <row r="444">
          <cell r="F444" t="str">
            <v>-</v>
          </cell>
        </row>
      </sheetData>
      <sheetData sheetId="136">
        <row r="444">
          <cell r="F444" t="str">
            <v>-</v>
          </cell>
        </row>
      </sheetData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Test cost oversea"/>
      <sheetName val="Breakeven Analysis"/>
      <sheetName val="Int."/>
      <sheetName val="Trial Balance"/>
      <sheetName val="TrialBalance Q3-2002"/>
      <sheetName val="F_OH"/>
      <sheetName val="T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Asset"/>
      <sheetName val="Ls_AgXLB_WorkbookFile"/>
      <sheetName val="Liability&amp;Equity"/>
      <sheetName val="P&amp;L"/>
      <sheetName val="Ls_XlbFormatTables"/>
      <sheetName val="Ls_Alert"/>
      <sheetName val="Ls_XLB_WorkbookFile"/>
    </sheetNames>
    <sheetDataSet>
      <sheetData sheetId="0">
        <row r="1">
          <cell r="T1" t="str">
            <v>001</v>
          </cell>
          <cell r="U1" t="str">
            <v>January</v>
          </cell>
        </row>
        <row r="2">
          <cell r="T2" t="str">
            <v>002</v>
          </cell>
          <cell r="U2" t="str">
            <v>February</v>
          </cell>
        </row>
        <row r="3">
          <cell r="T3" t="str">
            <v>003</v>
          </cell>
          <cell r="U3" t="str">
            <v>March</v>
          </cell>
        </row>
        <row r="4">
          <cell r="T4" t="str">
            <v>004</v>
          </cell>
          <cell r="U4" t="str">
            <v>April</v>
          </cell>
        </row>
        <row r="5">
          <cell r="T5" t="str">
            <v>005</v>
          </cell>
          <cell r="U5" t="str">
            <v>May</v>
          </cell>
        </row>
        <row r="6">
          <cell r="T6" t="str">
            <v>006</v>
          </cell>
          <cell r="U6" t="str">
            <v>June</v>
          </cell>
        </row>
        <row r="7">
          <cell r="T7" t="str">
            <v>007</v>
          </cell>
          <cell r="U7" t="str">
            <v>July</v>
          </cell>
        </row>
        <row r="8">
          <cell r="T8" t="str">
            <v>008</v>
          </cell>
          <cell r="U8" t="str">
            <v>August</v>
          </cell>
        </row>
        <row r="9">
          <cell r="T9" t="str">
            <v>009</v>
          </cell>
          <cell r="U9" t="str">
            <v>September</v>
          </cell>
        </row>
        <row r="10">
          <cell r="T10" t="str">
            <v>010</v>
          </cell>
          <cell r="U10" t="str">
            <v>October</v>
          </cell>
        </row>
        <row r="11">
          <cell r="T11" t="str">
            <v>011</v>
          </cell>
          <cell r="U11" t="str">
            <v>November</v>
          </cell>
        </row>
        <row r="12">
          <cell r="T12" t="str">
            <v>012</v>
          </cell>
          <cell r="U12" t="str">
            <v>December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Update_041110"/>
      <sheetName val="V6 revalue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V310"/>
      <sheetName val="Trial Balance"/>
      <sheetName val="PS-1995"/>
      <sheetName val="Fixed asset register"/>
      <sheetName val="XREF"/>
      <sheetName val="Group"/>
      <sheetName val="Sheet1"/>
      <sheetName val="投資利益率計算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XRT2007"/>
      <sheetName val="SLB_PROD"/>
      <sheetName val="sheet2"/>
      <sheetName val="Surg.order-sizemix"/>
      <sheetName val="OLD P.S"/>
      <sheetName val="fbmar"/>
      <sheetName val="W300"/>
      <sheetName val="SLLNG EXP"/>
      <sheetName val="xrt2005"/>
      <sheetName val="Deprec. Testing"/>
      <sheetName val="brm (3)"/>
      <sheetName val="L310"/>
      <sheetName val="xrate"/>
      <sheetName val="Wkgs_BS Lead"/>
      <sheetName val="total"/>
      <sheetName val="Detailed Analyses IVE"/>
      <sheetName val="Detailed Analyses PET"/>
      <sheetName val="Detailed Analyses PET (2)"/>
      <sheetName val="TBJAN16"/>
      <sheetName val="L to 20"/>
      <sheetName val="DEP12"/>
      <sheetName val="S300"/>
      <sheetName val="TABLES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Americas Regional office"/>
      <sheetName val="เวลา"/>
      <sheetName val="SLLNG_EXP"/>
      <sheetName val="Deprec__Testing"/>
      <sheetName val="brm_(3)"/>
      <sheetName val="BASIS"/>
      <sheetName val="Summary"/>
      <sheetName val="PX"/>
      <sheetName val="HAC"/>
      <sheetName val="IBA"/>
      <sheetName val="NaOH32%"/>
      <sheetName val="Wkgs_BS_Lead"/>
      <sheetName val="P6 Dif. Temporarias"/>
      <sheetName val="입력항목"/>
      <sheetName val="ประมาณการประตูหน้าต่าง "/>
      <sheetName val="SH-C"/>
      <sheetName val="sumdata"/>
      <sheetName val="A9 - Fair Value"/>
      <sheetName val="YQty"/>
      <sheetName val="INC"/>
      <sheetName val="ExcRates"/>
      <sheetName val="accure"/>
      <sheetName val="ชื่อหุ้น"/>
      <sheetName val="Detail-Sep"/>
      <sheetName val="5사남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Working_Capital1"/>
      <sheetName val="Trial_Balance1"/>
      <sheetName val="Fixed_asset_register1"/>
      <sheetName val="Surg_order-sizemix1"/>
      <sheetName val="OLD_P_S1"/>
      <sheetName val="SLLNG_EXP1"/>
      <sheetName val="V6_revalue1"/>
      <sheetName val="brm_(3)1"/>
      <sheetName val="Deprec__Testing1"/>
      <sheetName val="Detailed_Analyses_IVE"/>
      <sheetName val="Detailed_Analyses_PET"/>
      <sheetName val="Detailed_Analyses_PET_(2)"/>
      <sheetName val="L_to_20"/>
      <sheetName val="Americas_Regional_office"/>
      <sheetName val="P6_Dif__Temporarias"/>
      <sheetName val="A9_-_Fair_Value"/>
      <sheetName val="Net_SR_JAN_-MAR6"/>
      <sheetName val="MF_-High_Light6"/>
      <sheetName val="Actual_Q16"/>
      <sheetName val="Expected_Q_26"/>
      <sheetName val="Exp_Vs_Budget_June6"/>
      <sheetName val="Margin_Variance6"/>
      <sheetName val="RAw_Material6"/>
      <sheetName val="FA_New_Line6"/>
      <sheetName val="FA-BOA_1_56"/>
      <sheetName val="FU_-New6"/>
      <sheetName val="FU_-BOA6"/>
      <sheetName val="Concern_on_NEw_FU_Plant6"/>
      <sheetName val="Q1'04_PL6"/>
      <sheetName val="Q2_EXPECTED6"/>
      <sheetName val="With_155006"/>
      <sheetName val="SCB_1___Current6"/>
      <sheetName val="SCB_2___Current6"/>
      <sheetName val="Sales_by_Asset6"/>
      <sheetName val="Summary_of_Mfg_Cost6"/>
      <sheetName val="EBITDA_Summary6"/>
      <sheetName val="Production_Pounds6"/>
      <sheetName val="system_TB5"/>
      <sheetName val="Raw_Material_Cost4"/>
      <sheetName val="presentation_Q23"/>
      <sheetName val="Working_Capital3"/>
      <sheetName val="Trial_Balance3"/>
      <sheetName val="Fixed_asset_register3"/>
      <sheetName val="Surg_order-sizemix3"/>
      <sheetName val="OLD_P_S3"/>
      <sheetName val="SLLNG_EXP3"/>
      <sheetName val="V6_revalue3"/>
      <sheetName val="Deprec__Testing3"/>
      <sheetName val="brm_(3)3"/>
      <sheetName val="Detailed_Analyses_IVE2"/>
      <sheetName val="Detailed_Analyses_PET2"/>
      <sheetName val="Detailed_Analyses_PET_(2)2"/>
      <sheetName val="Wkgs_BS_Lead2"/>
      <sheetName val="L_to_202"/>
      <sheetName val="P6_Dif__Temporarias2"/>
      <sheetName val="Americas_Regional_office2"/>
      <sheetName val="A9_-_Fair_Value2"/>
      <sheetName val="Net_SR_JAN_-MAR5"/>
      <sheetName val="MF_-High_Light5"/>
      <sheetName val="Actual_Q15"/>
      <sheetName val="Expected_Q_25"/>
      <sheetName val="Exp_Vs_Budget_June5"/>
      <sheetName val="Margin_Variance5"/>
      <sheetName val="RAw_Material5"/>
      <sheetName val="FA_New_Line5"/>
      <sheetName val="FA-BOA_1_55"/>
      <sheetName val="FU_-New5"/>
      <sheetName val="FU_-BOA5"/>
      <sheetName val="Concern_on_NEw_FU_Plant5"/>
      <sheetName val="Q1'04_PL5"/>
      <sheetName val="Q2_EXPECTED5"/>
      <sheetName val="With_155005"/>
      <sheetName val="SCB_1___Current5"/>
      <sheetName val="SCB_2___Current5"/>
      <sheetName val="Sales_by_Asset5"/>
      <sheetName val="Summary_of_Mfg_Cost5"/>
      <sheetName val="EBITDA_Summary5"/>
      <sheetName val="Production_Pounds5"/>
      <sheetName val="system_TB4"/>
      <sheetName val="Raw_Material_Cost3"/>
      <sheetName val="presentation_Q22"/>
      <sheetName val="Working_Capital2"/>
      <sheetName val="Trial_Balance2"/>
      <sheetName val="Fixed_asset_register2"/>
      <sheetName val="Surg_order-sizemix2"/>
      <sheetName val="OLD_P_S2"/>
      <sheetName val="SLLNG_EXP2"/>
      <sheetName val="V6_revalue2"/>
      <sheetName val="brm_(3)2"/>
      <sheetName val="Deprec__Testing2"/>
      <sheetName val="Detailed_Analyses_IVE1"/>
      <sheetName val="Detailed_Analyses_PET1"/>
      <sheetName val="Detailed_Analyses_PET_(2)1"/>
      <sheetName val="Wkgs_BS_Lead1"/>
      <sheetName val="L_to_201"/>
      <sheetName val="Americas_Regional_office1"/>
      <sheetName val="P6_Dif__Temporarias1"/>
      <sheetName val="A9_-_Fair_Value1"/>
      <sheetName val="RefH"/>
      <sheetName val="FOC DOMESTIC"/>
      <sheetName val="วางค่า Plan"/>
      <sheetName val="Basic 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>
        <row r="1">
          <cell r="A1" t="str">
            <v>INDORAMA CHEMICALS (THAILAND) LIMITED</v>
          </cell>
        </row>
      </sheetData>
      <sheetData sheetId="106">
        <row r="1">
          <cell r="A1" t="str">
            <v>INDORAMA CHEMICALS (THAILAND) LIMITED</v>
          </cell>
        </row>
      </sheetData>
      <sheetData sheetId="107">
        <row r="1">
          <cell r="A1" t="str">
            <v>INDORAMA CHEMICALS (THAILAND) LIMITED</v>
          </cell>
        </row>
      </sheetData>
      <sheetData sheetId="108">
        <row r="1">
          <cell r="A1" t="str">
            <v>INDORAMA CHEMICALS (THAILAND) LIMITED</v>
          </cell>
        </row>
      </sheetData>
      <sheetData sheetId="109">
        <row r="1">
          <cell r="A1" t="str">
            <v>INDORAMA CHEMICALS (THAILAND) LIMITED</v>
          </cell>
        </row>
      </sheetData>
      <sheetData sheetId="110">
        <row r="1">
          <cell r="A1" t="str">
            <v>INDORAMA CHEMICALS (THAILAND) LIMITED</v>
          </cell>
        </row>
      </sheetData>
      <sheetData sheetId="111">
        <row r="1">
          <cell r="A1" t="str">
            <v>INDORAMA CHEMICALS (THAILAND) LIMITED</v>
          </cell>
        </row>
      </sheetData>
      <sheetData sheetId="112">
        <row r="1">
          <cell r="A1" t="str">
            <v>INDORAMA CHEMICALS (THAILAND) LIMITED</v>
          </cell>
        </row>
      </sheetData>
      <sheetData sheetId="113">
        <row r="1">
          <cell r="A1" t="str">
            <v>INDORAMA CHEMICALS (THAILAND) LIMITED</v>
          </cell>
        </row>
      </sheetData>
      <sheetData sheetId="114">
        <row r="1">
          <cell r="A1" t="str">
            <v>INDORAMA CHEMICALS (THAILAND) LIMITED</v>
          </cell>
        </row>
      </sheetData>
      <sheetData sheetId="115">
        <row r="1">
          <cell r="A1" t="str">
            <v>INDORAMA CHEMICALS (THAILAND) LIMITED</v>
          </cell>
        </row>
      </sheetData>
      <sheetData sheetId="116">
        <row r="1">
          <cell r="A1" t="str">
            <v>INDORAMA CHEMICALS (THAILAND) LIMITED</v>
          </cell>
        </row>
      </sheetData>
      <sheetData sheetId="117">
        <row r="1">
          <cell r="A1" t="str">
            <v>INDORAMA CHEMICALS (THAILAND) LIMITED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INDORAMA CHEMICALS (THAILAND) LIMITED</v>
          </cell>
        </row>
      </sheetData>
      <sheetData sheetId="142">
        <row r="1">
          <cell r="B1" t="str">
            <v>Indorama Chemicals (Thailand) Ltd.</v>
          </cell>
        </row>
      </sheetData>
      <sheetData sheetId="143"/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A1" t="str">
            <v>INDORAMA CHEMICALS (THAILAND) LIMITED</v>
          </cell>
        </row>
      </sheetData>
      <sheetData sheetId="159">
        <row r="1">
          <cell r="A1" t="str">
            <v>INDORAMA CHEMICALS (THAILAND) LIMITED</v>
          </cell>
        </row>
      </sheetData>
      <sheetData sheetId="160">
        <row r="1">
          <cell r="A1" t="str">
            <v>INDORAMA CHEMICALS (THAILAND) LIMITED</v>
          </cell>
        </row>
      </sheetData>
      <sheetData sheetId="161">
        <row r="1">
          <cell r="B1" t="str">
            <v>Indorama Chemicals (Thailand) Ltd.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1">
          <cell r="A1" t="str">
            <v>INDORAMA CHEMICALS (THAILAND) LIMITED</v>
          </cell>
        </row>
      </sheetData>
      <sheetData sheetId="204">
        <row r="1">
          <cell r="B1" t="str">
            <v>Indorama Chemicals (Thailand) Ltd.</v>
          </cell>
        </row>
      </sheetData>
      <sheetData sheetId="205">
        <row r="1">
          <cell r="A1" t="str">
            <v>INDORAMA CHEMICALS (THAILAND) LIMITED</v>
          </cell>
        </row>
      </sheetData>
      <sheetData sheetId="206">
        <row r="1">
          <cell r="B1" t="str">
            <v>Indorama Chemicals (Thailand) Ltd.</v>
          </cell>
        </row>
      </sheetData>
      <sheetData sheetId="207">
        <row r="1">
          <cell r="A1" t="str">
            <v>INDORAMA CHEMICALS (THAILAND) LIMITED</v>
          </cell>
        </row>
      </sheetData>
      <sheetData sheetId="208">
        <row r="1">
          <cell r="B1" t="str">
            <v>Indorama Chemicals (Thailand) Ltd.</v>
          </cell>
        </row>
      </sheetData>
      <sheetData sheetId="209">
        <row r="1">
          <cell r="A1" t="str">
            <v>INDORAMA CHEMICALS (THAILAND) LIMITED</v>
          </cell>
        </row>
      </sheetData>
      <sheetData sheetId="210">
        <row r="1">
          <cell r="B1" t="str">
            <v>Indorama Chemicals (Thailand) Ltd.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1">
          <cell r="A1" t="str">
            <v>INDORAMA CHEMICALS (THAILAND) LIMITED</v>
          </cell>
        </row>
      </sheetData>
      <sheetData sheetId="244">
        <row r="1">
          <cell r="B1" t="str">
            <v>Indorama Chemicals (Thailand) Ltd.</v>
          </cell>
        </row>
      </sheetData>
      <sheetData sheetId="245">
        <row r="1">
          <cell r="A1" t="str">
            <v>INDORAMA CHEMICALS (THAILAND) LIMITED</v>
          </cell>
        </row>
      </sheetData>
      <sheetData sheetId="246">
        <row r="1">
          <cell r="B1" t="str">
            <v>Indorama Chemicals (Thailand) Ltd.</v>
          </cell>
        </row>
      </sheetData>
      <sheetData sheetId="247">
        <row r="1">
          <cell r="A1" t="str">
            <v>INDORAMA CHEMICALS (THAILAND) LIMITED</v>
          </cell>
        </row>
      </sheetData>
      <sheetData sheetId="248">
        <row r="1">
          <cell r="B1" t="str">
            <v>Indorama Chemicals (Thailand) Ltd.</v>
          </cell>
        </row>
      </sheetData>
      <sheetData sheetId="249">
        <row r="1">
          <cell r="A1" t="str">
            <v>INDORAMA CHEMICALS (THAILAND) LIMITED</v>
          </cell>
        </row>
      </sheetData>
      <sheetData sheetId="250">
        <row r="1">
          <cell r="B1" t="str">
            <v>Indorama Chemicals (Thailand) Ltd.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>
        <row r="1">
          <cell r="A1" t="str">
            <v>INDORAMA CHEMICALS (THAILAND) LIMITED</v>
          </cell>
        </row>
      </sheetData>
      <sheetData sheetId="285">
        <row r="1">
          <cell r="B1" t="str">
            <v>Indorama Chemicals (Thailand) Ltd.</v>
          </cell>
        </row>
      </sheetData>
      <sheetData sheetId="286">
        <row r="1">
          <cell r="A1" t="str">
            <v>INDORAMA CHEMICALS (THAILAND) LIMITED</v>
          </cell>
        </row>
      </sheetData>
      <sheetData sheetId="287">
        <row r="1">
          <cell r="B1" t="str">
            <v>Indorama Chemicals (Thailand) Ltd.</v>
          </cell>
        </row>
      </sheetData>
      <sheetData sheetId="288">
        <row r="1">
          <cell r="A1" t="str">
            <v>INDORAMA CHEMICALS (THAILAND) LIMITED</v>
          </cell>
        </row>
      </sheetData>
      <sheetData sheetId="289">
        <row r="1">
          <cell r="B1" t="str">
            <v>Indorama Chemicals (Thailand) Ltd.</v>
          </cell>
        </row>
      </sheetData>
      <sheetData sheetId="290">
        <row r="1">
          <cell r="A1" t="str">
            <v>INDORAMA CHEMICALS (THAILAND) LIMITED</v>
          </cell>
        </row>
      </sheetData>
      <sheetData sheetId="291">
        <row r="1">
          <cell r="B1" t="str">
            <v>Indorama Chemicals (Thailand) Ltd.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POLYSOURCE2002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Description and values"/>
      <sheetName val="S"/>
      <sheetName val="Salary Db"/>
      <sheetName val="Group"/>
      <sheetName val="F1"/>
      <sheetName val="Master TB"/>
      <sheetName val="O300"/>
      <sheetName val="V310"/>
      <sheetName val="Sheet1"/>
      <sheetName val="Index"/>
      <sheetName val="Expected Q 2"/>
      <sheetName val="SCI"/>
      <sheetName val="SFP"/>
      <sheetName val="Q330"/>
      <sheetName val="Q400"/>
      <sheetName val="X300"/>
      <sheetName val="D300"/>
      <sheetName val="Export Sales"/>
      <sheetName val="Dealer Sales"/>
      <sheetName val="Domestic Sales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V6 revalue"/>
      <sheetName val="QMIS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OthCode"/>
      <sheetName val="Break up of RMcost"/>
      <sheetName val="SUM"/>
      <sheetName val="2.Conso"/>
      <sheetName val="TBM"/>
      <sheetName val="Variables"/>
      <sheetName val="January"/>
      <sheetName val="Macro5"/>
      <sheetName val="10-1 Media"/>
      <sheetName val="10-cut"/>
      <sheetName val="total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PL-Kip(after adj)"/>
      <sheetName val="PL_ACT"/>
      <sheetName val="DEP12"/>
      <sheetName val="TB_Master"/>
      <sheetName val="Data2006"/>
      <sheetName val="Data2005"/>
      <sheetName val="Trial Balance"/>
      <sheetName val="Discount"/>
      <sheetName val="TrialBalance Q3-2002"/>
      <sheetName val="Calculations"/>
      <sheetName val="enums"/>
      <sheetName val="FG_IN"/>
      <sheetName val="Account List"/>
      <sheetName val="Map"/>
      <sheetName val="CIPA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BS"/>
      <sheetName val="ชื่อหุ้น"/>
      <sheetName val="COVER"/>
      <sheetName val="stat local"/>
      <sheetName val="desc"/>
      <sheetName val="type"/>
      <sheetName val="mix"/>
      <sheetName val="NAME"/>
      <sheetName val="accure"/>
      <sheetName val="depreciation"/>
      <sheetName val="EXRPTS"/>
      <sheetName val="Vat7% ภายในเดือน_Junต้นฉบับ"/>
      <sheetName val="L410"/>
      <sheetName val="CJEs"/>
      <sheetName val="F_OH"/>
      <sheetName val="AVG &amp; MAX,MIN,X Largest"/>
      <sheetName val="PValue &amp; FValue"/>
      <sheetName val="Bubble Graph (2)"/>
      <sheetName val="VLookup"/>
      <sheetName val="Subtotal"/>
      <sheetName val="Bk2Form8(iii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>
        <row r="1">
          <cell r="G1">
            <v>0</v>
          </cell>
        </row>
      </sheetData>
      <sheetData sheetId="118">
        <row r="1">
          <cell r="G1">
            <v>0</v>
          </cell>
        </row>
      </sheetData>
      <sheetData sheetId="119">
        <row r="1">
          <cell r="G1">
            <v>0</v>
          </cell>
        </row>
      </sheetData>
      <sheetData sheetId="120">
        <row r="1">
          <cell r="G1">
            <v>0</v>
          </cell>
        </row>
      </sheetData>
      <sheetData sheetId="121">
        <row r="1">
          <cell r="G1">
            <v>0</v>
          </cell>
        </row>
      </sheetData>
      <sheetData sheetId="122">
        <row r="1">
          <cell r="G1">
            <v>0</v>
          </cell>
        </row>
      </sheetData>
      <sheetData sheetId="123">
        <row r="1">
          <cell r="G1">
            <v>0</v>
          </cell>
        </row>
      </sheetData>
      <sheetData sheetId="124">
        <row r="1">
          <cell r="G1">
            <v>0</v>
          </cell>
        </row>
      </sheetData>
      <sheetData sheetId="125"/>
      <sheetData sheetId="126"/>
      <sheetData sheetId="127"/>
      <sheetData sheetId="128"/>
      <sheetData sheetId="129"/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8"/>
  <sheetViews>
    <sheetView tabSelected="1" zoomScaleNormal="100" zoomScaleSheetLayoutView="80" workbookViewId="0">
      <selection activeCell="K5" sqref="K5"/>
    </sheetView>
  </sheetViews>
  <sheetFormatPr defaultColWidth="9.09765625" defaultRowHeight="20.399999999999999" customHeight="1" x14ac:dyDescent="0.65"/>
  <cols>
    <col min="1" max="1" width="46.69921875" customWidth="1"/>
    <col min="2" max="2" width="8.8984375" style="61" customWidth="1"/>
    <col min="3" max="3" width="15.3984375" style="62" customWidth="1"/>
    <col min="4" max="4" width="0.69921875" customWidth="1"/>
    <col min="5" max="5" width="15.3984375" customWidth="1"/>
    <col min="6" max="6" width="0.69921875" customWidth="1"/>
    <col min="7" max="7" width="15.3984375" customWidth="1"/>
    <col min="8" max="8" width="0.69921875" customWidth="1"/>
    <col min="9" max="9" width="15.3984375" customWidth="1"/>
  </cols>
  <sheetData>
    <row r="1" spans="1:11" ht="23.25" customHeight="1" x14ac:dyDescent="0.7">
      <c r="A1" s="128" t="s">
        <v>0</v>
      </c>
      <c r="B1" s="128"/>
      <c r="C1" s="128"/>
    </row>
    <row r="2" spans="1:11" ht="23.25" customHeight="1" x14ac:dyDescent="0.7">
      <c r="A2" s="60" t="s">
        <v>1</v>
      </c>
    </row>
    <row r="3" spans="1:11" ht="24.75" customHeight="1" x14ac:dyDescent="0.7">
      <c r="C3" s="63"/>
      <c r="D3" s="64"/>
      <c r="E3" s="64"/>
      <c r="F3" s="64"/>
      <c r="G3" s="64"/>
      <c r="H3" s="64"/>
      <c r="I3" s="64"/>
    </row>
    <row r="4" spans="1:11" ht="22.65" customHeight="1" x14ac:dyDescent="0.7">
      <c r="B4" s="65"/>
      <c r="C4" s="129" t="s">
        <v>2</v>
      </c>
      <c r="D4" s="129"/>
      <c r="E4" s="129"/>
      <c r="F4" s="66"/>
      <c r="G4" s="129" t="s">
        <v>3</v>
      </c>
      <c r="H4" s="129"/>
      <c r="I4" s="129"/>
    </row>
    <row r="5" spans="1:11" ht="22.65" customHeight="1" x14ac:dyDescent="0.7">
      <c r="B5" s="65"/>
      <c r="C5" s="67" t="s">
        <v>4</v>
      </c>
      <c r="D5" s="68"/>
      <c r="E5" s="67" t="s">
        <v>5</v>
      </c>
      <c r="F5" s="66"/>
      <c r="G5" s="67" t="s">
        <v>4</v>
      </c>
      <c r="H5" s="68"/>
      <c r="I5" s="67" t="s">
        <v>5</v>
      </c>
    </row>
    <row r="6" spans="1:11" ht="22.65" customHeight="1" x14ac:dyDescent="0.7">
      <c r="A6" s="60" t="s">
        <v>6</v>
      </c>
      <c r="B6" s="65" t="s">
        <v>7</v>
      </c>
      <c r="C6" s="67">
        <v>2566</v>
      </c>
      <c r="D6" s="67"/>
      <c r="E6" s="67">
        <v>2565</v>
      </c>
      <c r="F6" s="67"/>
      <c r="G6" s="67">
        <v>2566</v>
      </c>
      <c r="H6" s="67"/>
      <c r="I6" s="67">
        <v>2565</v>
      </c>
    </row>
    <row r="7" spans="1:11" ht="22.65" customHeight="1" x14ac:dyDescent="0.7">
      <c r="A7" s="60"/>
      <c r="B7" s="65"/>
      <c r="C7" s="67" t="s">
        <v>8</v>
      </c>
      <c r="D7" s="67"/>
      <c r="E7" s="67"/>
      <c r="F7" s="67"/>
      <c r="G7" s="67" t="s">
        <v>8</v>
      </c>
      <c r="H7" s="67"/>
      <c r="I7" s="67"/>
    </row>
    <row r="8" spans="1:11" ht="22.65" customHeight="1" x14ac:dyDescent="0.7">
      <c r="A8" s="69"/>
      <c r="B8" s="65"/>
      <c r="C8" s="130" t="s">
        <v>9</v>
      </c>
      <c r="D8" s="130"/>
      <c r="E8" s="130"/>
      <c r="F8" s="130"/>
      <c r="G8" s="130"/>
      <c r="H8" s="130"/>
      <c r="I8" s="130"/>
    </row>
    <row r="9" spans="1:11" ht="22.65" customHeight="1" x14ac:dyDescent="0.7">
      <c r="A9" s="70" t="s">
        <v>10</v>
      </c>
      <c r="B9" s="65"/>
      <c r="C9" s="71"/>
      <c r="D9" s="72"/>
      <c r="E9" s="72"/>
      <c r="F9" s="71"/>
      <c r="G9" s="71"/>
      <c r="H9" s="71"/>
      <c r="I9" s="71"/>
    </row>
    <row r="10" spans="1:11" ht="22.65" customHeight="1" x14ac:dyDescent="0.65">
      <c r="A10" s="68" t="s">
        <v>11</v>
      </c>
      <c r="B10" s="65"/>
      <c r="C10" s="62">
        <v>319810</v>
      </c>
      <c r="D10" s="72"/>
      <c r="E10" s="62">
        <v>702598</v>
      </c>
      <c r="F10" s="71"/>
      <c r="G10" s="62">
        <v>277614</v>
      </c>
      <c r="H10" s="71"/>
      <c r="I10" s="62">
        <v>655762</v>
      </c>
    </row>
    <row r="11" spans="1:11" ht="22.65" customHeight="1" x14ac:dyDescent="0.65">
      <c r="A11" s="68" t="s">
        <v>12</v>
      </c>
      <c r="B11" s="65"/>
      <c r="C11" s="62">
        <v>1996296</v>
      </c>
      <c r="D11" s="72"/>
      <c r="E11" s="62">
        <v>2580402</v>
      </c>
      <c r="F11" s="71"/>
      <c r="G11" s="62">
        <v>1996296</v>
      </c>
      <c r="H11" s="71"/>
      <c r="I11" s="62">
        <v>2580402</v>
      </c>
    </row>
    <row r="12" spans="1:11" ht="22.65" customHeight="1" x14ac:dyDescent="0.65">
      <c r="A12" s="68" t="s">
        <v>13</v>
      </c>
      <c r="B12" s="65" t="s">
        <v>14</v>
      </c>
      <c r="C12" s="62">
        <v>1102803</v>
      </c>
      <c r="D12" s="72"/>
      <c r="E12" s="62">
        <v>1122833</v>
      </c>
      <c r="F12" s="71"/>
      <c r="G12" s="62">
        <v>1086995</v>
      </c>
      <c r="H12" s="71"/>
      <c r="I12" s="62">
        <v>1098240</v>
      </c>
    </row>
    <row r="13" spans="1:11" ht="22.65" customHeight="1" x14ac:dyDescent="0.7">
      <c r="A13" s="68" t="s">
        <v>15</v>
      </c>
      <c r="B13" s="65">
        <v>3</v>
      </c>
      <c r="C13" s="62">
        <v>196725</v>
      </c>
      <c r="D13" s="72"/>
      <c r="E13" s="62">
        <v>202280</v>
      </c>
      <c r="F13" s="71"/>
      <c r="G13" s="62">
        <v>148609</v>
      </c>
      <c r="H13" s="71"/>
      <c r="I13" s="62">
        <v>175248</v>
      </c>
      <c r="K13" s="73"/>
    </row>
    <row r="14" spans="1:11" ht="22.65" customHeight="1" x14ac:dyDescent="0.65">
      <c r="A14" t="s">
        <v>16</v>
      </c>
      <c r="B14" s="65">
        <v>3</v>
      </c>
      <c r="C14" s="62">
        <v>20000</v>
      </c>
      <c r="D14" s="72"/>
      <c r="E14" s="62">
        <v>20000</v>
      </c>
      <c r="F14" s="71"/>
      <c r="G14" s="62">
        <v>119000</v>
      </c>
      <c r="H14" s="71"/>
      <c r="I14" s="62">
        <v>119000</v>
      </c>
    </row>
    <row r="15" spans="1:11" ht="22.65" customHeight="1" x14ac:dyDescent="0.65">
      <c r="A15" t="s">
        <v>17</v>
      </c>
      <c r="B15" s="65"/>
      <c r="C15" s="10">
        <v>3550</v>
      </c>
      <c r="D15" s="72"/>
      <c r="E15" s="46">
        <v>0</v>
      </c>
      <c r="F15" s="46"/>
      <c r="G15" s="10">
        <v>3550</v>
      </c>
      <c r="H15" s="46"/>
      <c r="I15" s="46">
        <v>0</v>
      </c>
    </row>
    <row r="16" spans="1:11" ht="22.65" customHeight="1" x14ac:dyDescent="0.65">
      <c r="A16" s="68" t="s">
        <v>18</v>
      </c>
      <c r="B16" s="65"/>
      <c r="C16" s="10">
        <v>2859349</v>
      </c>
      <c r="D16" s="72"/>
      <c r="E16" s="62">
        <v>2407728</v>
      </c>
      <c r="F16" s="71"/>
      <c r="G16" s="10">
        <v>2836306</v>
      </c>
      <c r="H16" s="71"/>
      <c r="I16" s="62">
        <v>2391704</v>
      </c>
    </row>
    <row r="17" spans="1:9" ht="22.65" customHeight="1" x14ac:dyDescent="0.65">
      <c r="A17" s="68" t="s">
        <v>19</v>
      </c>
      <c r="B17" s="65"/>
      <c r="C17" s="62">
        <v>65692</v>
      </c>
      <c r="D17" s="72"/>
      <c r="E17" s="62">
        <v>69706</v>
      </c>
      <c r="F17" s="71"/>
      <c r="G17" s="46">
        <v>0</v>
      </c>
      <c r="H17" s="71"/>
      <c r="I17" s="46">
        <v>0</v>
      </c>
    </row>
    <row r="18" spans="1:9" ht="22.65" customHeight="1" x14ac:dyDescent="0.65">
      <c r="A18" s="68" t="s">
        <v>20</v>
      </c>
      <c r="B18" s="65"/>
      <c r="C18" s="62">
        <v>194738</v>
      </c>
      <c r="D18" s="72"/>
      <c r="E18" s="62">
        <v>186646</v>
      </c>
      <c r="F18" s="71"/>
      <c r="G18" s="10">
        <v>194738</v>
      </c>
      <c r="H18" s="71"/>
      <c r="I18" s="62">
        <v>186646</v>
      </c>
    </row>
    <row r="19" spans="1:9" ht="22.65" customHeight="1" x14ac:dyDescent="0.65">
      <c r="A19" s="68" t="s">
        <v>21</v>
      </c>
      <c r="B19" s="65"/>
      <c r="C19" s="62">
        <v>199975</v>
      </c>
      <c r="D19" s="72"/>
      <c r="E19" s="62">
        <v>208927</v>
      </c>
      <c r="F19" s="71"/>
      <c r="G19" s="62">
        <v>196948</v>
      </c>
      <c r="H19" s="71"/>
      <c r="I19" s="62">
        <v>203506</v>
      </c>
    </row>
    <row r="20" spans="1:9" ht="22.65" customHeight="1" x14ac:dyDescent="0.65">
      <c r="A20" s="68" t="s">
        <v>241</v>
      </c>
      <c r="B20" s="65"/>
      <c r="D20" s="72"/>
      <c r="E20" s="62"/>
      <c r="F20" s="71"/>
      <c r="G20" s="10"/>
      <c r="H20" s="71"/>
      <c r="I20" s="62"/>
    </row>
    <row r="21" spans="1:9" ht="22.65" customHeight="1" x14ac:dyDescent="0.65">
      <c r="A21" s="68" t="s">
        <v>242</v>
      </c>
      <c r="B21" s="65"/>
      <c r="C21" s="62">
        <v>23925</v>
      </c>
      <c r="D21" s="72"/>
      <c r="E21" s="46">
        <v>0</v>
      </c>
      <c r="F21" s="46"/>
      <c r="G21" s="62">
        <v>23925</v>
      </c>
      <c r="H21" s="46"/>
      <c r="I21" s="46">
        <v>0</v>
      </c>
    </row>
    <row r="22" spans="1:9" ht="22.65" customHeight="1" x14ac:dyDescent="0.7">
      <c r="A22" s="69" t="s">
        <v>22</v>
      </c>
      <c r="B22" s="65"/>
      <c r="C22" s="74">
        <f>SUM(C10:C21)</f>
        <v>6982863</v>
      </c>
      <c r="D22" s="75"/>
      <c r="E22" s="74">
        <f>SUM(E10:E21)</f>
        <v>7501120</v>
      </c>
      <c r="F22" s="76"/>
      <c r="G22" s="74">
        <f>SUM(G10:G21)</f>
        <v>6883981</v>
      </c>
      <c r="H22" s="76"/>
      <c r="I22" s="74">
        <f>SUM(I10:I21)</f>
        <v>7410508</v>
      </c>
    </row>
    <row r="23" spans="1:9" ht="19.5" customHeight="1" x14ac:dyDescent="0.65">
      <c r="A23" s="68"/>
      <c r="B23" s="65"/>
      <c r="D23" s="72"/>
      <c r="E23" s="62"/>
      <c r="F23" s="71"/>
      <c r="G23" s="77"/>
      <c r="H23" s="71"/>
      <c r="I23" s="77"/>
    </row>
    <row r="24" spans="1:9" ht="22.65" customHeight="1" x14ac:dyDescent="0.7">
      <c r="A24" s="70" t="s">
        <v>23</v>
      </c>
      <c r="B24" s="65"/>
      <c r="D24" s="72"/>
      <c r="E24" s="62"/>
      <c r="F24" s="71"/>
      <c r="G24" s="62"/>
      <c r="H24" s="71"/>
      <c r="I24" s="62"/>
    </row>
    <row r="25" spans="1:9" ht="22.65" customHeight="1" x14ac:dyDescent="0.65">
      <c r="A25" s="78" t="s">
        <v>24</v>
      </c>
      <c r="B25"/>
      <c r="C25" s="62">
        <v>37949</v>
      </c>
      <c r="E25" s="79">
        <v>37949</v>
      </c>
      <c r="G25" s="46">
        <v>0</v>
      </c>
      <c r="I25" s="46">
        <v>0</v>
      </c>
    </row>
    <row r="26" spans="1:9" ht="22.65" customHeight="1" x14ac:dyDescent="0.65">
      <c r="A26" s="80" t="s">
        <v>25</v>
      </c>
      <c r="B26" s="65">
        <v>8</v>
      </c>
      <c r="C26" s="79">
        <v>21721289</v>
      </c>
      <c r="D26" s="72"/>
      <c r="E26" s="10">
        <v>21100868</v>
      </c>
      <c r="F26" s="71"/>
      <c r="G26" s="10">
        <v>21717157</v>
      </c>
      <c r="H26" s="71"/>
      <c r="I26" s="10">
        <v>21097323</v>
      </c>
    </row>
    <row r="27" spans="1:9" ht="22.65" customHeight="1" x14ac:dyDescent="0.65">
      <c r="A27" s="68" t="s">
        <v>26</v>
      </c>
      <c r="B27" s="65">
        <v>5</v>
      </c>
      <c r="C27" s="10">
        <v>1032374</v>
      </c>
      <c r="D27" s="72"/>
      <c r="E27" s="79">
        <v>953800</v>
      </c>
      <c r="F27" s="71"/>
      <c r="G27" s="10">
        <v>855109</v>
      </c>
      <c r="H27" s="71"/>
      <c r="I27" s="71">
        <v>752309</v>
      </c>
    </row>
    <row r="28" spans="1:9" ht="22.65" customHeight="1" x14ac:dyDescent="0.65">
      <c r="A28" s="68" t="s">
        <v>27</v>
      </c>
      <c r="B28" s="65"/>
      <c r="C28" s="48">
        <v>0</v>
      </c>
      <c r="D28" s="71"/>
      <c r="E28" s="48">
        <v>0</v>
      </c>
      <c r="F28" s="71"/>
      <c r="G28" s="71">
        <v>66903</v>
      </c>
      <c r="H28" s="71"/>
      <c r="I28" s="71">
        <v>69767</v>
      </c>
    </row>
    <row r="29" spans="1:9" ht="22.65" customHeight="1" x14ac:dyDescent="0.65">
      <c r="A29" s="68" t="s">
        <v>28</v>
      </c>
      <c r="B29" s="65">
        <v>3</v>
      </c>
      <c r="C29" s="79">
        <v>500000</v>
      </c>
      <c r="D29" s="71"/>
      <c r="E29" s="48">
        <v>0</v>
      </c>
      <c r="F29" s="71"/>
      <c r="G29" s="71">
        <v>500000</v>
      </c>
      <c r="H29" s="71"/>
      <c r="I29" s="46">
        <v>0</v>
      </c>
    </row>
    <row r="30" spans="1:9" ht="22.65" customHeight="1" x14ac:dyDescent="0.65">
      <c r="A30" s="68" t="s">
        <v>29</v>
      </c>
      <c r="B30" s="65"/>
      <c r="C30" s="48">
        <v>0</v>
      </c>
      <c r="D30" s="71"/>
      <c r="E30" s="49">
        <v>3550</v>
      </c>
      <c r="F30" s="71"/>
      <c r="G30" s="46">
        <v>0</v>
      </c>
      <c r="H30" s="71"/>
      <c r="I30" s="49">
        <v>3550</v>
      </c>
    </row>
    <row r="31" spans="1:9" ht="22.65" customHeight="1" x14ac:dyDescent="0.65">
      <c r="A31" s="68" t="s">
        <v>30</v>
      </c>
      <c r="B31" s="65"/>
      <c r="C31" s="49">
        <v>1215809</v>
      </c>
      <c r="D31" s="81"/>
      <c r="E31" s="79">
        <v>1220699</v>
      </c>
      <c r="F31" s="81"/>
      <c r="G31" s="49">
        <v>1278949</v>
      </c>
      <c r="H31" s="71"/>
      <c r="I31" s="71">
        <v>1283838</v>
      </c>
    </row>
    <row r="32" spans="1:9" ht="22.65" customHeight="1" x14ac:dyDescent="0.65">
      <c r="A32" s="68" t="s">
        <v>31</v>
      </c>
      <c r="B32" s="65"/>
      <c r="C32" s="79">
        <v>2291731</v>
      </c>
      <c r="D32" s="71"/>
      <c r="E32" s="79">
        <v>2360264</v>
      </c>
      <c r="F32" s="71"/>
      <c r="G32" s="71">
        <v>2180802</v>
      </c>
      <c r="H32" s="71"/>
      <c r="I32" s="71">
        <v>2241602</v>
      </c>
    </row>
    <row r="33" spans="1:9" ht="22.65" customHeight="1" x14ac:dyDescent="0.65">
      <c r="A33" s="68" t="s">
        <v>32</v>
      </c>
      <c r="B33" s="65"/>
      <c r="C33" s="82">
        <v>583544</v>
      </c>
      <c r="D33" s="71"/>
      <c r="E33" s="82">
        <v>705896</v>
      </c>
      <c r="F33" s="71"/>
      <c r="G33" s="71">
        <v>478793</v>
      </c>
      <c r="H33" s="71"/>
      <c r="I33" s="71">
        <v>541307</v>
      </c>
    </row>
    <row r="34" spans="1:9" ht="22.65" customHeight="1" x14ac:dyDescent="0.65">
      <c r="A34" s="68" t="s">
        <v>33</v>
      </c>
      <c r="B34" s="65"/>
      <c r="C34" s="82">
        <v>76010</v>
      </c>
      <c r="D34" s="71"/>
      <c r="E34" s="10">
        <v>83833</v>
      </c>
      <c r="F34" s="71"/>
      <c r="G34" s="71">
        <v>62333</v>
      </c>
      <c r="H34" s="71"/>
      <c r="I34" s="10">
        <v>66654</v>
      </c>
    </row>
    <row r="35" spans="1:9" ht="21.75" customHeight="1" x14ac:dyDescent="0.65">
      <c r="A35" s="68" t="s">
        <v>34</v>
      </c>
      <c r="B35" s="65"/>
      <c r="C35" s="10">
        <v>296358</v>
      </c>
      <c r="D35" s="71"/>
      <c r="E35" s="83">
        <v>286947</v>
      </c>
      <c r="F35" s="71"/>
      <c r="G35" s="10">
        <v>277907</v>
      </c>
      <c r="H35" s="81"/>
      <c r="I35" s="10">
        <v>268502</v>
      </c>
    </row>
    <row r="36" spans="1:9" ht="22.65" customHeight="1" x14ac:dyDescent="0.7">
      <c r="A36" s="69" t="s">
        <v>35</v>
      </c>
      <c r="B36" s="65"/>
      <c r="C36" s="84">
        <f>SUM(C25:C35)</f>
        <v>27755064</v>
      </c>
      <c r="D36" s="76"/>
      <c r="E36" s="84">
        <f>SUM(E25:E35)</f>
        <v>26753806</v>
      </c>
      <c r="F36" s="76"/>
      <c r="G36" s="84">
        <f>SUM(G25:G35)</f>
        <v>27417953</v>
      </c>
      <c r="H36" s="76"/>
      <c r="I36" s="84">
        <f>SUM(I25:I35)</f>
        <v>26324852</v>
      </c>
    </row>
    <row r="37" spans="1:9" ht="24.75" customHeight="1" x14ac:dyDescent="0.7">
      <c r="A37" s="69"/>
      <c r="B37" s="65"/>
      <c r="D37" s="71"/>
      <c r="E37" s="62"/>
      <c r="F37" s="71"/>
      <c r="G37" s="62"/>
      <c r="H37" s="71"/>
      <c r="I37" s="62"/>
    </row>
    <row r="38" spans="1:9" ht="22.65" customHeight="1" thickBot="1" x14ac:dyDescent="0.75">
      <c r="A38" s="69" t="s">
        <v>36</v>
      </c>
      <c r="B38" s="65"/>
      <c r="C38" s="85">
        <f>SUM(C22+C36)</f>
        <v>34737927</v>
      </c>
      <c r="D38" s="76"/>
      <c r="E38" s="85">
        <f>SUM(E22+E36)</f>
        <v>34254926</v>
      </c>
      <c r="F38" s="76"/>
      <c r="G38" s="85">
        <f>SUM(G22+G36)</f>
        <v>34301934</v>
      </c>
      <c r="H38" s="76"/>
      <c r="I38" s="85">
        <f>SUM(I22+I36)</f>
        <v>33735360</v>
      </c>
    </row>
    <row r="39" spans="1:9" ht="19.5" customHeight="1" thickTop="1" x14ac:dyDescent="0.65">
      <c r="D39" s="77"/>
      <c r="E39" s="77"/>
      <c r="G39" s="62"/>
      <c r="I39" s="62"/>
    </row>
    <row r="40" spans="1:9" ht="23.25" customHeight="1" x14ac:dyDescent="0.7">
      <c r="A40" s="128" t="s">
        <v>0</v>
      </c>
      <c r="B40" s="128"/>
      <c r="C40" s="128"/>
      <c r="E40" s="62"/>
      <c r="G40" s="62"/>
      <c r="I40" s="62"/>
    </row>
    <row r="41" spans="1:9" ht="22.65" customHeight="1" x14ac:dyDescent="0.7">
      <c r="A41" s="60" t="s">
        <v>1</v>
      </c>
      <c r="G41" s="62"/>
      <c r="I41" s="62"/>
    </row>
    <row r="42" spans="1:9" ht="22.65" customHeight="1" x14ac:dyDescent="0.7">
      <c r="B42" s="65"/>
      <c r="C42" s="63"/>
      <c r="D42" s="64"/>
      <c r="E42" s="64"/>
      <c r="F42" s="64"/>
      <c r="G42" s="64"/>
      <c r="H42" s="64"/>
      <c r="I42" s="64"/>
    </row>
    <row r="43" spans="1:9" ht="22.65" customHeight="1" x14ac:dyDescent="0.7">
      <c r="B43" s="65"/>
      <c r="C43" s="129" t="s">
        <v>2</v>
      </c>
      <c r="D43" s="129"/>
      <c r="E43" s="129"/>
      <c r="F43" s="66"/>
      <c r="G43" s="129" t="s">
        <v>3</v>
      </c>
      <c r="H43" s="129"/>
      <c r="I43" s="129"/>
    </row>
    <row r="44" spans="1:9" ht="22.65" customHeight="1" x14ac:dyDescent="0.7">
      <c r="B44" s="65"/>
      <c r="C44" s="67" t="s">
        <v>4</v>
      </c>
      <c r="D44" s="68"/>
      <c r="E44" s="67" t="s">
        <v>5</v>
      </c>
      <c r="F44" s="66"/>
      <c r="G44" s="67" t="s">
        <v>4</v>
      </c>
      <c r="H44" s="68"/>
      <c r="I44" s="67" t="s">
        <v>5</v>
      </c>
    </row>
    <row r="45" spans="1:9" ht="22.65" customHeight="1" x14ac:dyDescent="0.7">
      <c r="A45" s="60" t="s">
        <v>37</v>
      </c>
      <c r="B45" s="65" t="s">
        <v>7</v>
      </c>
      <c r="C45" s="67">
        <v>2566</v>
      </c>
      <c r="D45" s="67"/>
      <c r="E45" s="67">
        <v>2565</v>
      </c>
      <c r="F45" s="67"/>
      <c r="G45" s="67">
        <v>2566</v>
      </c>
      <c r="H45" s="67"/>
      <c r="I45" s="67">
        <v>2565</v>
      </c>
    </row>
    <row r="46" spans="1:9" ht="22.65" customHeight="1" x14ac:dyDescent="0.7">
      <c r="A46" s="60"/>
      <c r="B46" s="65"/>
      <c r="C46" s="67" t="s">
        <v>8</v>
      </c>
      <c r="D46" s="67"/>
      <c r="E46" s="67"/>
      <c r="F46" s="67"/>
      <c r="G46" s="67" t="s">
        <v>8</v>
      </c>
      <c r="H46" s="67"/>
      <c r="I46" s="67"/>
    </row>
    <row r="47" spans="1:9" ht="22.65" customHeight="1" x14ac:dyDescent="0.7">
      <c r="A47" s="69"/>
      <c r="B47" s="65"/>
      <c r="C47" s="130" t="s">
        <v>9</v>
      </c>
      <c r="D47" s="130"/>
      <c r="E47" s="130"/>
      <c r="F47" s="130"/>
      <c r="G47" s="130"/>
      <c r="H47" s="130"/>
      <c r="I47" s="130"/>
    </row>
    <row r="48" spans="1:9" s="86" customFormat="1" ht="22.65" customHeight="1" x14ac:dyDescent="0.7">
      <c r="A48" s="70" t="s">
        <v>38</v>
      </c>
      <c r="B48" s="65"/>
      <c r="C48" s="71"/>
      <c r="D48" s="71"/>
      <c r="E48" s="72"/>
      <c r="F48" s="71"/>
      <c r="G48" s="71"/>
      <c r="H48" s="71"/>
      <c r="I48" s="71"/>
    </row>
    <row r="49" spans="1:9" s="86" customFormat="1" ht="22.65" customHeight="1" x14ac:dyDescent="0.65">
      <c r="A49" s="68" t="s">
        <v>39</v>
      </c>
    </row>
    <row r="50" spans="1:9" s="86" customFormat="1" ht="22.65" customHeight="1" x14ac:dyDescent="0.65">
      <c r="A50" s="68" t="s">
        <v>40</v>
      </c>
      <c r="B50" s="65"/>
      <c r="C50" s="71">
        <v>18665</v>
      </c>
      <c r="D50" s="71"/>
      <c r="E50" s="71">
        <v>25869</v>
      </c>
      <c r="F50" s="71"/>
      <c r="G50" s="46">
        <v>0</v>
      </c>
      <c r="H50" s="71"/>
      <c r="I50" s="46">
        <v>0</v>
      </c>
    </row>
    <row r="51" spans="1:9" s="86" customFormat="1" ht="22.65" customHeight="1" x14ac:dyDescent="0.65">
      <c r="A51" s="68" t="s">
        <v>41</v>
      </c>
      <c r="B51" s="65">
        <v>3</v>
      </c>
      <c r="C51" s="47">
        <v>1051662</v>
      </c>
      <c r="D51" s="71"/>
      <c r="E51" s="47">
        <v>1025707</v>
      </c>
      <c r="F51" s="71"/>
      <c r="G51" s="87">
        <v>1030918</v>
      </c>
      <c r="H51" s="71"/>
      <c r="I51" s="87">
        <v>980477</v>
      </c>
    </row>
    <row r="52" spans="1:9" s="86" customFormat="1" ht="22.65" customHeight="1" x14ac:dyDescent="0.65">
      <c r="A52" s="68" t="s">
        <v>42</v>
      </c>
      <c r="B52" s="65">
        <v>3</v>
      </c>
      <c r="C52" s="47">
        <v>387263</v>
      </c>
      <c r="D52" s="71"/>
      <c r="E52" s="47">
        <v>454071</v>
      </c>
      <c r="F52" s="71"/>
      <c r="G52" s="8">
        <v>395182</v>
      </c>
      <c r="H52" s="71"/>
      <c r="I52" s="8">
        <v>483463</v>
      </c>
    </row>
    <row r="53" spans="1:9" s="86" customFormat="1" ht="22.65" customHeight="1" x14ac:dyDescent="0.65">
      <c r="A53" s="80" t="s">
        <v>43</v>
      </c>
      <c r="B53" s="65"/>
      <c r="C53" s="47"/>
      <c r="D53" s="71"/>
      <c r="E53" s="47"/>
      <c r="F53" s="71"/>
      <c r="G53" s="8"/>
      <c r="H53" s="71"/>
      <c r="I53" s="8"/>
    </row>
    <row r="54" spans="1:9" s="86" customFormat="1" ht="22.65" customHeight="1" x14ac:dyDescent="0.65">
      <c r="A54" s="80" t="s">
        <v>44</v>
      </c>
      <c r="B54" s="65">
        <v>3</v>
      </c>
      <c r="C54" s="47">
        <v>351293</v>
      </c>
      <c r="D54" s="71"/>
      <c r="E54" s="47">
        <v>399460</v>
      </c>
      <c r="F54" s="71"/>
      <c r="G54" s="10">
        <v>262145</v>
      </c>
      <c r="H54" s="71"/>
      <c r="I54" s="10">
        <v>314901</v>
      </c>
    </row>
    <row r="55" spans="1:9" s="86" customFormat="1" ht="22.65" customHeight="1" x14ac:dyDescent="0.65">
      <c r="A55" s="68" t="s">
        <v>45</v>
      </c>
      <c r="B55" s="65">
        <v>3</v>
      </c>
      <c r="C55" s="71">
        <v>45000</v>
      </c>
      <c r="D55" s="71"/>
      <c r="E55" s="71">
        <v>25000</v>
      </c>
      <c r="F55" s="71"/>
      <c r="G55" s="46">
        <v>0</v>
      </c>
      <c r="H55" s="71"/>
      <c r="I55" s="46">
        <v>0</v>
      </c>
    </row>
    <row r="56" spans="1:9" s="86" customFormat="1" ht="22.65" customHeight="1" x14ac:dyDescent="0.65">
      <c r="A56" s="68" t="s">
        <v>46</v>
      </c>
      <c r="B56" s="65"/>
      <c r="C56" s="71"/>
      <c r="D56" s="71"/>
      <c r="E56" s="47"/>
      <c r="F56" s="71"/>
      <c r="G56" s="46"/>
      <c r="H56" s="71"/>
      <c r="I56" s="87"/>
    </row>
    <row r="57" spans="1:9" s="86" customFormat="1" ht="22.65" customHeight="1" x14ac:dyDescent="0.65">
      <c r="A57" s="80" t="s">
        <v>44</v>
      </c>
      <c r="B57" s="65"/>
      <c r="C57" s="47">
        <v>6681</v>
      </c>
      <c r="D57" s="71"/>
      <c r="E57" s="47">
        <v>6662</v>
      </c>
      <c r="F57" s="71"/>
      <c r="G57" s="87">
        <v>6681</v>
      </c>
      <c r="H57" s="71"/>
      <c r="I57" s="87">
        <v>6662</v>
      </c>
    </row>
    <row r="58" spans="1:9" s="86" customFormat="1" ht="22.65" customHeight="1" x14ac:dyDescent="0.65">
      <c r="A58" s="80" t="s">
        <v>47</v>
      </c>
      <c r="B58" s="65"/>
      <c r="C58" s="48">
        <v>0</v>
      </c>
      <c r="D58" s="71"/>
      <c r="E58" s="47">
        <v>25964</v>
      </c>
      <c r="F58" s="71"/>
      <c r="G58" s="46">
        <v>0</v>
      </c>
      <c r="H58" s="71"/>
      <c r="I58" s="87">
        <v>25964</v>
      </c>
    </row>
    <row r="59" spans="1:9" s="86" customFormat="1" ht="22.65" customHeight="1" x14ac:dyDescent="0.7">
      <c r="A59" s="69" t="s">
        <v>48</v>
      </c>
      <c r="B59" s="65"/>
      <c r="C59" s="84">
        <f>SUM(C50:C58)</f>
        <v>1860564</v>
      </c>
      <c r="D59" s="76"/>
      <c r="E59" s="84">
        <f>SUM(E50:E58)</f>
        <v>1962733</v>
      </c>
      <c r="F59" s="76"/>
      <c r="G59" s="84">
        <f>SUM(G50:G58)</f>
        <v>1694926</v>
      </c>
      <c r="H59" s="76"/>
      <c r="I59" s="84">
        <f>SUM(I50:I58)</f>
        <v>1811467</v>
      </c>
    </row>
    <row r="60" spans="1:9" s="86" customFormat="1" ht="22.65" customHeight="1" x14ac:dyDescent="0.65">
      <c r="A60" s="68"/>
      <c r="B60" s="65"/>
      <c r="C60" s="88"/>
      <c r="D60" s="71"/>
      <c r="E60" s="88"/>
      <c r="F60" s="71"/>
      <c r="G60" s="88"/>
      <c r="H60" s="71"/>
      <c r="I60" s="88"/>
    </row>
    <row r="61" spans="1:9" s="86" customFormat="1" ht="22.65" customHeight="1" x14ac:dyDescent="0.7">
      <c r="A61" s="70" t="s">
        <v>49</v>
      </c>
      <c r="B61" s="65"/>
      <c r="C61" s="88"/>
      <c r="D61" s="71"/>
      <c r="E61" s="88"/>
      <c r="F61" s="71"/>
      <c r="G61" s="88"/>
      <c r="H61" s="71"/>
      <c r="I61" s="88"/>
    </row>
    <row r="62" spans="1:9" s="86" customFormat="1" ht="22.65" customHeight="1" x14ac:dyDescent="0.65">
      <c r="A62" s="68" t="s">
        <v>50</v>
      </c>
      <c r="B62" s="65">
        <v>3</v>
      </c>
      <c r="C62" s="88">
        <v>236856</v>
      </c>
      <c r="D62" s="71"/>
      <c r="E62" s="88">
        <v>309571</v>
      </c>
      <c r="F62" s="71"/>
      <c r="G62" s="87">
        <v>220282</v>
      </c>
      <c r="H62" s="71"/>
      <c r="I62" s="87">
        <v>229359</v>
      </c>
    </row>
    <row r="63" spans="1:9" s="86" customFormat="1" ht="22.65" customHeight="1" x14ac:dyDescent="0.65">
      <c r="A63" s="68" t="s">
        <v>51</v>
      </c>
      <c r="B63" s="65"/>
      <c r="C63" s="88">
        <v>2766181</v>
      </c>
      <c r="D63" s="71"/>
      <c r="E63" s="88">
        <v>2750427</v>
      </c>
      <c r="F63" s="71"/>
      <c r="G63" s="88">
        <v>2750057</v>
      </c>
      <c r="H63" s="71"/>
      <c r="I63" s="88">
        <v>2735213</v>
      </c>
    </row>
    <row r="64" spans="1:9" s="86" customFormat="1" ht="22.65" customHeight="1" x14ac:dyDescent="0.65">
      <c r="A64" t="s">
        <v>52</v>
      </c>
      <c r="B64" s="65"/>
      <c r="C64" s="87">
        <v>400226</v>
      </c>
      <c r="D64" s="71"/>
      <c r="E64" s="87">
        <v>382941</v>
      </c>
      <c r="F64" s="71"/>
      <c r="G64" s="87">
        <v>354869</v>
      </c>
      <c r="H64" s="71"/>
      <c r="I64" s="87">
        <v>337937</v>
      </c>
    </row>
    <row r="65" spans="1:9" s="86" customFormat="1" ht="22.65" customHeight="1" x14ac:dyDescent="0.65">
      <c r="A65" s="68" t="s">
        <v>53</v>
      </c>
      <c r="B65" s="65"/>
      <c r="C65" s="87">
        <v>172949</v>
      </c>
      <c r="D65" s="71"/>
      <c r="E65" s="87">
        <v>177950</v>
      </c>
      <c r="F65" s="71"/>
      <c r="G65" s="87">
        <v>172949</v>
      </c>
      <c r="H65" s="71"/>
      <c r="I65" s="87">
        <v>177950</v>
      </c>
    </row>
    <row r="66" spans="1:9" s="86" customFormat="1" ht="22.65" customHeight="1" x14ac:dyDescent="0.65">
      <c r="A66" s="68" t="s">
        <v>54</v>
      </c>
      <c r="B66" s="65"/>
      <c r="C66" s="87">
        <v>94145</v>
      </c>
      <c r="D66" s="71"/>
      <c r="E66" s="87">
        <v>94714</v>
      </c>
      <c r="F66" s="71"/>
      <c r="G66" s="87">
        <v>91171</v>
      </c>
      <c r="H66" s="71"/>
      <c r="I66" s="87">
        <v>90217</v>
      </c>
    </row>
    <row r="67" spans="1:9" s="86" customFormat="1" ht="22.65" customHeight="1" x14ac:dyDescent="0.7">
      <c r="A67" s="69" t="s">
        <v>55</v>
      </c>
      <c r="B67" s="65"/>
      <c r="C67" s="84">
        <f>SUM(C62:C66)</f>
        <v>3670357</v>
      </c>
      <c r="D67" s="76"/>
      <c r="E67" s="84">
        <f>SUM(E62:E66)</f>
        <v>3715603</v>
      </c>
      <c r="F67" s="76"/>
      <c r="G67" s="84">
        <f>SUM(G62:G66)</f>
        <v>3589328</v>
      </c>
      <c r="H67" s="76"/>
      <c r="I67" s="84">
        <f>SUM(I62:I66)</f>
        <v>3570676</v>
      </c>
    </row>
    <row r="68" spans="1:9" s="86" customFormat="1" ht="16.5" customHeight="1" x14ac:dyDescent="0.7">
      <c r="A68" s="69"/>
      <c r="B68" s="65"/>
      <c r="C68" s="76"/>
      <c r="D68" s="76"/>
      <c r="E68" s="76"/>
      <c r="F68" s="76"/>
      <c r="G68" s="76"/>
      <c r="H68" s="76"/>
      <c r="I68" s="76"/>
    </row>
    <row r="69" spans="1:9" s="86" customFormat="1" ht="22.65" customHeight="1" x14ac:dyDescent="0.7">
      <c r="A69" s="69" t="s">
        <v>56</v>
      </c>
      <c r="B69" s="65"/>
      <c r="C69" s="89">
        <f>SUM(C59+C67)</f>
        <v>5530921</v>
      </c>
      <c r="D69" s="76"/>
      <c r="E69" s="89">
        <f>SUM(E59+E67)</f>
        <v>5678336</v>
      </c>
      <c r="F69" s="76"/>
      <c r="G69" s="89">
        <f>SUM(G59+G67)</f>
        <v>5284254</v>
      </c>
      <c r="H69" s="76"/>
      <c r="I69" s="89">
        <f>SUM(I59+I67)</f>
        <v>5382143</v>
      </c>
    </row>
    <row r="70" spans="1:9" ht="22.65" customHeight="1" x14ac:dyDescent="0.65">
      <c r="E70" s="62"/>
      <c r="G70" s="90"/>
      <c r="I70" s="90"/>
    </row>
    <row r="71" spans="1:9" ht="23.25" customHeight="1" x14ac:dyDescent="0.7">
      <c r="A71" s="128" t="s">
        <v>0</v>
      </c>
      <c r="B71" s="128"/>
      <c r="C71" s="128"/>
      <c r="E71" s="62"/>
      <c r="G71" s="62"/>
      <c r="I71" s="62"/>
    </row>
    <row r="72" spans="1:9" ht="22.65" customHeight="1" x14ac:dyDescent="0.7">
      <c r="A72" s="60" t="s">
        <v>1</v>
      </c>
      <c r="G72" s="62"/>
      <c r="I72" s="62"/>
    </row>
    <row r="73" spans="1:9" ht="22.65" customHeight="1" x14ac:dyDescent="0.7">
      <c r="B73" s="65"/>
      <c r="C73" s="63"/>
      <c r="D73" s="64"/>
      <c r="E73" s="64"/>
      <c r="F73" s="64"/>
      <c r="G73" s="64"/>
      <c r="H73" s="64"/>
      <c r="I73" s="64"/>
    </row>
    <row r="74" spans="1:9" ht="22.65" customHeight="1" x14ac:dyDescent="0.7">
      <c r="B74" s="65"/>
      <c r="C74" s="129" t="s">
        <v>2</v>
      </c>
      <c r="D74" s="129"/>
      <c r="E74" s="129"/>
      <c r="F74" s="66"/>
      <c r="G74" s="129" t="s">
        <v>3</v>
      </c>
      <c r="H74" s="129"/>
      <c r="I74" s="129"/>
    </row>
    <row r="75" spans="1:9" ht="22.65" customHeight="1" x14ac:dyDescent="0.7">
      <c r="B75" s="65"/>
      <c r="C75" s="67" t="s">
        <v>4</v>
      </c>
      <c r="D75" s="68"/>
      <c r="E75" s="67" t="s">
        <v>5</v>
      </c>
      <c r="F75" s="66"/>
      <c r="G75" s="67" t="s">
        <v>4</v>
      </c>
      <c r="H75" s="68"/>
      <c r="I75" s="67" t="s">
        <v>5</v>
      </c>
    </row>
    <row r="76" spans="1:9" ht="22.65" customHeight="1" x14ac:dyDescent="0.7">
      <c r="A76" s="60" t="s">
        <v>37</v>
      </c>
      <c r="B76" s="65"/>
      <c r="C76" s="67">
        <v>2566</v>
      </c>
      <c r="D76" s="67"/>
      <c r="E76" s="67">
        <v>2565</v>
      </c>
      <c r="F76" s="67"/>
      <c r="G76" s="67">
        <v>2566</v>
      </c>
      <c r="H76" s="67"/>
      <c r="I76" s="67">
        <v>2565</v>
      </c>
    </row>
    <row r="77" spans="1:9" ht="22.65" customHeight="1" x14ac:dyDescent="0.7">
      <c r="A77" s="60"/>
      <c r="B77" s="65"/>
      <c r="C77" s="67" t="s">
        <v>8</v>
      </c>
      <c r="D77" s="67"/>
      <c r="E77" s="67"/>
      <c r="F77" s="67"/>
      <c r="G77" s="67" t="s">
        <v>8</v>
      </c>
      <c r="H77" s="67"/>
      <c r="I77" s="67"/>
    </row>
    <row r="78" spans="1:9" ht="22.65" customHeight="1" x14ac:dyDescent="0.7">
      <c r="A78" s="69"/>
      <c r="B78" s="65"/>
      <c r="C78" s="130" t="s">
        <v>9</v>
      </c>
      <c r="D78" s="130"/>
      <c r="E78" s="130"/>
      <c r="F78" s="130"/>
      <c r="G78" s="130"/>
      <c r="H78" s="130"/>
      <c r="I78" s="130"/>
    </row>
    <row r="79" spans="1:9" s="86" customFormat="1" ht="23.25" customHeight="1" x14ac:dyDescent="0.7">
      <c r="A79" s="70" t="s">
        <v>57</v>
      </c>
      <c r="B79" s="65"/>
      <c r="C79" s="71"/>
      <c r="D79" s="71"/>
      <c r="E79" s="71"/>
      <c r="F79" s="71"/>
      <c r="G79" s="71"/>
      <c r="H79" s="71"/>
      <c r="I79" s="71"/>
    </row>
    <row r="80" spans="1:9" s="86" customFormat="1" ht="23.25" customHeight="1" x14ac:dyDescent="0.65">
      <c r="A80" s="91" t="s">
        <v>58</v>
      </c>
      <c r="B80" s="65"/>
      <c r="C80" s="71"/>
      <c r="D80" s="71"/>
      <c r="E80" s="71"/>
      <c r="F80" s="71"/>
      <c r="G80" s="71"/>
      <c r="H80" s="71"/>
      <c r="I80" s="71"/>
    </row>
    <row r="81" spans="1:11" s="86" customFormat="1" ht="23.25" customHeight="1" x14ac:dyDescent="0.65">
      <c r="A81" s="91" t="s">
        <v>59</v>
      </c>
      <c r="B81" s="65"/>
    </row>
    <row r="82" spans="1:11" s="86" customFormat="1" ht="23.25" customHeight="1" thickBot="1" x14ac:dyDescent="0.7">
      <c r="A82" s="92" t="s">
        <v>60</v>
      </c>
      <c r="B82" s="65"/>
      <c r="C82" s="93">
        <v>500000</v>
      </c>
      <c r="D82" s="71"/>
      <c r="E82" s="93">
        <v>500000</v>
      </c>
      <c r="F82" s="71"/>
      <c r="G82" s="93">
        <v>500000</v>
      </c>
      <c r="H82" s="71"/>
      <c r="I82" s="93">
        <v>500000</v>
      </c>
    </row>
    <row r="83" spans="1:11" s="86" customFormat="1" ht="23.25" customHeight="1" thickTop="1" x14ac:dyDescent="0.65">
      <c r="A83" s="94" t="s">
        <v>61</v>
      </c>
      <c r="B83" s="65"/>
    </row>
    <row r="84" spans="1:11" s="86" customFormat="1" ht="23.25" customHeight="1" x14ac:dyDescent="0.65">
      <c r="A84" s="92" t="s">
        <v>62</v>
      </c>
      <c r="B84" s="65"/>
      <c r="C84" s="88">
        <v>290634</v>
      </c>
      <c r="D84" s="71"/>
      <c r="E84" s="88">
        <v>290634</v>
      </c>
      <c r="F84" s="71"/>
      <c r="G84" s="88">
        <v>290634</v>
      </c>
      <c r="H84" s="71"/>
      <c r="I84" s="88">
        <v>290634</v>
      </c>
    </row>
    <row r="85" spans="1:11" s="86" customFormat="1" ht="23.25" customHeight="1" x14ac:dyDescent="0.65">
      <c r="A85" s="94" t="s">
        <v>63</v>
      </c>
      <c r="B85" s="65"/>
      <c r="C85" s="87"/>
      <c r="D85" s="71"/>
      <c r="E85" s="87"/>
      <c r="F85" s="71"/>
      <c r="G85" s="88"/>
      <c r="H85" s="71"/>
      <c r="I85" s="88"/>
    </row>
    <row r="86" spans="1:11" s="86" customFormat="1" ht="23.25" customHeight="1" x14ac:dyDescent="0.65">
      <c r="A86" s="91" t="s">
        <v>64</v>
      </c>
      <c r="B86" s="65"/>
      <c r="C86" s="71">
        <v>1487144</v>
      </c>
      <c r="D86" s="71"/>
      <c r="E86" s="71">
        <v>1487144</v>
      </c>
      <c r="F86" s="71"/>
      <c r="G86" s="71">
        <v>1487144</v>
      </c>
      <c r="H86" s="71"/>
      <c r="I86" s="71">
        <v>1487144</v>
      </c>
    </row>
    <row r="87" spans="1:11" s="86" customFormat="1" ht="23.25" customHeight="1" x14ac:dyDescent="0.65">
      <c r="A87" s="91" t="s">
        <v>65</v>
      </c>
      <c r="B87" s="65"/>
      <c r="C87" s="71">
        <v>51433</v>
      </c>
      <c r="D87" s="71"/>
      <c r="E87" s="71">
        <v>51433</v>
      </c>
      <c r="F87" s="71"/>
      <c r="G87" s="71">
        <v>51433</v>
      </c>
      <c r="H87" s="71"/>
      <c r="I87" s="71">
        <v>51433</v>
      </c>
    </row>
    <row r="88" spans="1:11" s="86" customFormat="1" ht="23.25" customHeight="1" x14ac:dyDescent="0.65">
      <c r="A88" s="91" t="s">
        <v>66</v>
      </c>
      <c r="B88" s="65"/>
      <c r="C88" s="71"/>
      <c r="D88" s="71"/>
      <c r="E88" s="71"/>
      <c r="F88" s="71"/>
      <c r="G88" s="95"/>
      <c r="H88" s="71"/>
      <c r="I88" s="95"/>
    </row>
    <row r="89" spans="1:11" s="86" customFormat="1" ht="23.25" customHeight="1" x14ac:dyDescent="0.65">
      <c r="A89" s="91" t="s">
        <v>67</v>
      </c>
      <c r="C89" s="71"/>
      <c r="D89" s="71"/>
      <c r="E89" s="71"/>
      <c r="F89" s="71"/>
      <c r="G89" s="88"/>
      <c r="H89" s="71"/>
      <c r="I89" s="88"/>
    </row>
    <row r="90" spans="1:11" s="86" customFormat="1" ht="23.25" customHeight="1" x14ac:dyDescent="0.65">
      <c r="A90" s="91" t="s">
        <v>68</v>
      </c>
      <c r="B90" s="65"/>
      <c r="C90" s="71">
        <v>50000</v>
      </c>
      <c r="D90" s="71"/>
      <c r="E90" s="71">
        <v>50000</v>
      </c>
      <c r="F90" s="71"/>
      <c r="G90" s="71">
        <v>50000</v>
      </c>
      <c r="H90" s="71"/>
      <c r="I90" s="71">
        <v>50000</v>
      </c>
    </row>
    <row r="91" spans="1:11" s="86" customFormat="1" ht="23.25" customHeight="1" x14ac:dyDescent="0.65">
      <c r="A91" s="91" t="s">
        <v>69</v>
      </c>
      <c r="B91" s="65"/>
      <c r="C91" s="50">
        <v>2100010</v>
      </c>
      <c r="D91" s="71"/>
      <c r="E91" s="50">
        <v>2041222</v>
      </c>
      <c r="F91" s="71"/>
      <c r="G91" s="50">
        <v>2100010</v>
      </c>
      <c r="H91" s="71"/>
      <c r="I91" s="50">
        <v>2041222</v>
      </c>
    </row>
    <row r="92" spans="1:11" s="86" customFormat="1" ht="23.25" customHeight="1" x14ac:dyDescent="0.65">
      <c r="A92" s="91" t="s">
        <v>70</v>
      </c>
      <c r="B92" s="65"/>
      <c r="C92" s="71">
        <v>12882174</v>
      </c>
      <c r="D92" s="71"/>
      <c r="E92" s="71">
        <v>12338901</v>
      </c>
      <c r="F92" s="71"/>
      <c r="G92" s="51">
        <v>12769455</v>
      </c>
      <c r="H92" s="71"/>
      <c r="I92" s="51">
        <v>12195752</v>
      </c>
      <c r="K92" s="88"/>
    </row>
    <row r="93" spans="1:11" s="86" customFormat="1" ht="23.25" customHeight="1" x14ac:dyDescent="0.65">
      <c r="A93" s="80" t="s">
        <v>71</v>
      </c>
      <c r="B93" s="65"/>
      <c r="C93" s="96">
        <v>12272679</v>
      </c>
      <c r="D93" s="71"/>
      <c r="E93" s="96">
        <v>12239756</v>
      </c>
      <c r="F93" s="71"/>
      <c r="G93" s="97">
        <v>12269004</v>
      </c>
      <c r="H93" s="71"/>
      <c r="I93" s="97">
        <v>12237032</v>
      </c>
    </row>
    <row r="94" spans="1:11" s="86" customFormat="1" ht="23.25" customHeight="1" x14ac:dyDescent="0.7">
      <c r="A94" s="98" t="s">
        <v>72</v>
      </c>
      <c r="B94" s="65"/>
      <c r="C94" s="76">
        <f>SUM(C84:C93)</f>
        <v>29134074</v>
      </c>
      <c r="D94" s="76"/>
      <c r="E94" s="76">
        <f>SUM(E84:E93)</f>
        <v>28499090</v>
      </c>
      <c r="F94" s="76"/>
      <c r="G94" s="76">
        <f>SUM(G84:G93)</f>
        <v>29017680</v>
      </c>
      <c r="H94" s="76"/>
      <c r="I94" s="76">
        <f>SUM(I84:I93)</f>
        <v>28353217</v>
      </c>
    </row>
    <row r="95" spans="1:11" s="86" customFormat="1" ht="23.25" customHeight="1" x14ac:dyDescent="0.65">
      <c r="A95" s="80" t="s">
        <v>73</v>
      </c>
      <c r="B95" s="65"/>
      <c r="C95" s="71">
        <v>72932</v>
      </c>
      <c r="D95" s="71"/>
      <c r="E95" s="71">
        <v>77500</v>
      </c>
      <c r="F95" s="71"/>
      <c r="G95" s="46">
        <v>0</v>
      </c>
      <c r="H95" s="71"/>
      <c r="I95" s="46">
        <v>0</v>
      </c>
    </row>
    <row r="96" spans="1:11" s="86" customFormat="1" ht="23.25" customHeight="1" x14ac:dyDescent="0.7">
      <c r="A96" s="99" t="s">
        <v>74</v>
      </c>
      <c r="B96" s="65"/>
      <c r="C96" s="84">
        <f>SUM(C94:C95)</f>
        <v>29207006</v>
      </c>
      <c r="D96" s="76"/>
      <c r="E96" s="84">
        <f>SUM(E94:E95)</f>
        <v>28576590</v>
      </c>
      <c r="F96" s="76"/>
      <c r="G96" s="84">
        <f>SUM(G94:G95)</f>
        <v>29017680</v>
      </c>
      <c r="H96" s="76"/>
      <c r="I96" s="84">
        <f>SUM(I94:I95)</f>
        <v>28353217</v>
      </c>
    </row>
    <row r="97" spans="1:9" s="86" customFormat="1" ht="23.25" customHeight="1" x14ac:dyDescent="0.7">
      <c r="A97" s="99"/>
      <c r="B97" s="65"/>
      <c r="C97" s="88"/>
      <c r="D97" s="71"/>
      <c r="E97" s="88"/>
      <c r="F97" s="71"/>
      <c r="G97" s="100"/>
      <c r="H97" s="71"/>
      <c r="I97" s="100"/>
    </row>
    <row r="98" spans="1:9" s="86" customFormat="1" ht="23.25" customHeight="1" thickBot="1" x14ac:dyDescent="0.75">
      <c r="A98" s="99" t="s">
        <v>75</v>
      </c>
      <c r="B98" s="61"/>
      <c r="C98" s="85">
        <f>SUM(C69+C96)</f>
        <v>34737927</v>
      </c>
      <c r="D98" s="76"/>
      <c r="E98" s="85">
        <f>SUM(E69+E96)</f>
        <v>34254926</v>
      </c>
      <c r="F98" s="76"/>
      <c r="G98" s="85">
        <f>SUM(G69+G96)</f>
        <v>34301934</v>
      </c>
      <c r="H98" s="76"/>
      <c r="I98" s="85">
        <f>SUM(I69+I96)</f>
        <v>33735360</v>
      </c>
    </row>
    <row r="99" spans="1:9" ht="23.25" customHeight="1" thickTop="1" x14ac:dyDescent="0.65">
      <c r="C99" s="55"/>
      <c r="D99" s="55"/>
      <c r="E99" s="55"/>
      <c r="F99" s="55"/>
      <c r="G99" s="54"/>
      <c r="H99" s="55"/>
      <c r="I99" s="55"/>
    </row>
    <row r="100" spans="1:9" ht="23.25" customHeight="1" x14ac:dyDescent="0.65">
      <c r="C100" s="101"/>
      <c r="G100" s="101"/>
    </row>
    <row r="101" spans="1:9" ht="23.25" customHeight="1" x14ac:dyDescent="0.65">
      <c r="C101" s="5"/>
      <c r="D101" s="5"/>
      <c r="E101" s="5"/>
      <c r="F101" s="5"/>
      <c r="G101" s="5"/>
      <c r="I101" s="5"/>
    </row>
    <row r="102" spans="1:9" ht="23.25" customHeight="1" x14ac:dyDescent="0.65">
      <c r="C102" s="52"/>
      <c r="D102" s="52"/>
      <c r="E102" s="52"/>
      <c r="F102" s="52"/>
      <c r="G102" s="52"/>
      <c r="H102" s="52"/>
      <c r="I102" s="52"/>
    </row>
    <row r="103" spans="1:9" ht="23.25" customHeight="1" x14ac:dyDescent="0.65"/>
    <row r="104" spans="1:9" ht="23.25" customHeight="1" x14ac:dyDescent="0.65"/>
    <row r="105" spans="1:9" ht="23.25" customHeight="1" x14ac:dyDescent="0.65"/>
    <row r="106" spans="1:9" ht="23.25" customHeight="1" x14ac:dyDescent="0.65"/>
    <row r="107" spans="1:9" ht="23.25" customHeight="1" x14ac:dyDescent="0.65"/>
    <row r="108" spans="1:9" ht="23.25" customHeight="1" x14ac:dyDescent="0.65"/>
    <row r="109" spans="1:9" ht="23.25" customHeight="1" x14ac:dyDescent="0.65"/>
    <row r="110" spans="1:9" ht="23.25" customHeight="1" x14ac:dyDescent="0.65"/>
    <row r="111" spans="1:9" ht="23.25" customHeight="1" x14ac:dyDescent="0.65"/>
    <row r="112" spans="1:9" ht="23.25" customHeight="1" x14ac:dyDescent="0.65"/>
    <row r="113" ht="23.25" customHeight="1" x14ac:dyDescent="0.65"/>
    <row r="114" ht="23.25" customHeight="1" x14ac:dyDescent="0.65"/>
    <row r="115" ht="23.25" customHeight="1" x14ac:dyDescent="0.65"/>
    <row r="116" ht="23.25" customHeight="1" x14ac:dyDescent="0.65"/>
    <row r="117" ht="23.25" customHeight="1" x14ac:dyDescent="0.65"/>
    <row r="118" ht="23.25" customHeight="1" x14ac:dyDescent="0.65"/>
  </sheetData>
  <mergeCells count="12">
    <mergeCell ref="C78:I78"/>
    <mergeCell ref="C43:E43"/>
    <mergeCell ref="G43:I43"/>
    <mergeCell ref="C47:I47"/>
    <mergeCell ref="A71:C71"/>
    <mergeCell ref="C74:E74"/>
    <mergeCell ref="G74:I74"/>
    <mergeCell ref="A1:C1"/>
    <mergeCell ref="C4:E4"/>
    <mergeCell ref="G4:I4"/>
    <mergeCell ref="C8:I8"/>
    <mergeCell ref="A40:C40"/>
  </mergeCells>
  <pageMargins left="1.0899999999999999" right="0.7" top="0.48" bottom="0.5" header="0.5" footer="0.5"/>
  <pageSetup paperSize="9" scale="78" firstPageNumber="3" fitToHeight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8" man="1"/>
    <brk id="7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8"/>
  <sheetViews>
    <sheetView topLeftCell="A67" zoomScaleNormal="100" zoomScaleSheetLayoutView="80" workbookViewId="0">
      <selection activeCell="G67" sqref="G67"/>
    </sheetView>
  </sheetViews>
  <sheetFormatPr defaultColWidth="8.69921875" defaultRowHeight="23.25" customHeight="1" x14ac:dyDescent="0.65"/>
  <cols>
    <col min="1" max="1" width="49.3984375" customWidth="1"/>
    <col min="2" max="2" width="8.8984375" style="61" customWidth="1"/>
    <col min="3" max="3" width="15.59765625" style="5" customWidth="1"/>
    <col min="4" max="4" width="0.69921875" style="5" customWidth="1"/>
    <col min="5" max="5" width="15.59765625" style="5" customWidth="1"/>
    <col min="6" max="6" width="0.69921875" style="5" customWidth="1"/>
    <col min="7" max="7" width="15.59765625" style="5" customWidth="1"/>
    <col min="8" max="8" width="0.69921875" style="5" customWidth="1"/>
    <col min="9" max="9" width="15.59765625" style="5" customWidth="1"/>
  </cols>
  <sheetData>
    <row r="1" spans="1:9" ht="23.25" customHeight="1" x14ac:dyDescent="0.7">
      <c r="A1" s="60" t="s">
        <v>0</v>
      </c>
    </row>
    <row r="2" spans="1:9" ht="23.25" customHeight="1" x14ac:dyDescent="0.7">
      <c r="A2" s="60" t="s">
        <v>76</v>
      </c>
    </row>
    <row r="3" spans="1:9" ht="15" customHeight="1" x14ac:dyDescent="0.7">
      <c r="A3" s="60"/>
      <c r="B3"/>
      <c r="C3" s="9"/>
      <c r="D3" s="1"/>
      <c r="E3" s="9"/>
      <c r="F3" s="1"/>
      <c r="G3" s="1"/>
      <c r="H3" s="1"/>
      <c r="I3" s="1"/>
    </row>
    <row r="4" spans="1:9" ht="22.65" customHeight="1" x14ac:dyDescent="0.7">
      <c r="A4" s="60"/>
      <c r="B4"/>
      <c r="C4" s="132" t="s">
        <v>2</v>
      </c>
      <c r="D4" s="132"/>
      <c r="E4" s="132"/>
      <c r="F4" s="1"/>
      <c r="G4" s="1"/>
      <c r="H4" s="1" t="s">
        <v>3</v>
      </c>
      <c r="I4" s="1"/>
    </row>
    <row r="5" spans="1:9" ht="22.65" customHeight="1" x14ac:dyDescent="0.7">
      <c r="A5" s="60"/>
      <c r="B5"/>
      <c r="C5" s="133" t="s">
        <v>77</v>
      </c>
      <c r="D5" s="134"/>
      <c r="E5" s="134"/>
      <c r="F5" s="10"/>
      <c r="G5" s="133" t="s">
        <v>77</v>
      </c>
      <c r="H5" s="134"/>
      <c r="I5" s="134"/>
    </row>
    <row r="6" spans="1:9" ht="22.65" customHeight="1" x14ac:dyDescent="0.7">
      <c r="A6" s="60"/>
      <c r="B6"/>
      <c r="C6" s="133" t="s">
        <v>78</v>
      </c>
      <c r="D6" s="133"/>
      <c r="E6" s="133"/>
      <c r="F6" s="10"/>
      <c r="G6" s="133" t="s">
        <v>78</v>
      </c>
      <c r="H6" s="133"/>
      <c r="I6" s="133"/>
    </row>
    <row r="7" spans="1:9" ht="22" x14ac:dyDescent="0.7">
      <c r="A7" s="69"/>
      <c r="B7" s="65"/>
      <c r="C7" s="67">
        <v>2566</v>
      </c>
      <c r="D7" s="67"/>
      <c r="E7" s="67">
        <v>2565</v>
      </c>
      <c r="F7" s="67"/>
      <c r="G7" s="67">
        <v>2566</v>
      </c>
      <c r="H7" s="67"/>
      <c r="I7" s="67">
        <v>2565</v>
      </c>
    </row>
    <row r="8" spans="1:9" ht="23.25" customHeight="1" x14ac:dyDescent="0.7">
      <c r="A8" s="69"/>
      <c r="B8" s="65"/>
      <c r="C8" s="131" t="s">
        <v>9</v>
      </c>
      <c r="D8" s="131"/>
      <c r="E8" s="131"/>
      <c r="F8" s="131"/>
      <c r="G8" s="131"/>
      <c r="H8" s="131"/>
      <c r="I8" s="131"/>
    </row>
    <row r="9" spans="1:9" ht="23.25" customHeight="1" x14ac:dyDescent="0.65">
      <c r="A9" s="68" t="s">
        <v>79</v>
      </c>
      <c r="B9" s="65"/>
      <c r="C9" s="11">
        <v>2229505</v>
      </c>
      <c r="D9" s="8"/>
      <c r="E9" s="11">
        <v>2127108</v>
      </c>
      <c r="F9" s="6"/>
      <c r="G9" s="11">
        <v>2111755</v>
      </c>
      <c r="H9" s="6"/>
      <c r="I9" s="11">
        <v>2090895</v>
      </c>
    </row>
    <row r="10" spans="1:9" ht="23.25" customHeight="1" x14ac:dyDescent="0.65">
      <c r="A10" s="68" t="s">
        <v>80</v>
      </c>
      <c r="B10" s="65"/>
      <c r="C10" s="11">
        <v>1575451</v>
      </c>
      <c r="D10" s="8"/>
      <c r="E10" s="11">
        <v>1483652</v>
      </c>
      <c r="F10" s="6"/>
      <c r="G10" s="11">
        <v>1486534</v>
      </c>
      <c r="H10" s="6"/>
      <c r="I10" s="11">
        <v>1460855</v>
      </c>
    </row>
    <row r="11" spans="1:9" ht="23.25" customHeight="1" x14ac:dyDescent="0.7">
      <c r="A11" s="69" t="s">
        <v>81</v>
      </c>
      <c r="B11" s="65"/>
      <c r="C11" s="2">
        <f>C9-C10</f>
        <v>654054</v>
      </c>
      <c r="D11" s="12"/>
      <c r="E11" s="2">
        <f>E9-E10</f>
        <v>643456</v>
      </c>
      <c r="F11" s="3"/>
      <c r="G11" s="2">
        <f>G9-G10</f>
        <v>625221</v>
      </c>
      <c r="H11" s="3"/>
      <c r="I11" s="2">
        <f>I9-I10</f>
        <v>630040</v>
      </c>
    </row>
    <row r="12" spans="1:9" ht="15" customHeight="1" x14ac:dyDescent="0.7">
      <c r="A12" s="69"/>
      <c r="B12" s="65"/>
      <c r="C12" s="12"/>
      <c r="D12" s="12"/>
      <c r="E12" s="12"/>
      <c r="F12" s="3"/>
      <c r="G12" s="12"/>
      <c r="H12" s="3"/>
      <c r="I12" s="12"/>
    </row>
    <row r="13" spans="1:9" ht="23.25" customHeight="1" x14ac:dyDescent="0.7">
      <c r="A13" s="70" t="s">
        <v>82</v>
      </c>
      <c r="B13" s="65"/>
      <c r="C13" s="12"/>
      <c r="D13" s="12"/>
      <c r="E13" s="12"/>
      <c r="F13" s="3"/>
      <c r="G13" s="3"/>
      <c r="H13" s="3"/>
      <c r="I13" s="3"/>
    </row>
    <row r="14" spans="1:9" ht="23.25" customHeight="1" x14ac:dyDescent="0.65">
      <c r="A14" s="68" t="s">
        <v>83</v>
      </c>
      <c r="B14" s="65"/>
      <c r="C14" s="11">
        <v>7620</v>
      </c>
      <c r="D14" s="8"/>
      <c r="E14" s="11">
        <v>13274</v>
      </c>
      <c r="F14" s="6"/>
      <c r="G14" s="11">
        <v>7620</v>
      </c>
      <c r="H14" s="6"/>
      <c r="I14" s="11">
        <v>13274</v>
      </c>
    </row>
    <row r="15" spans="1:9" ht="23.25" customHeight="1" x14ac:dyDescent="0.65">
      <c r="A15" s="68" t="s">
        <v>82</v>
      </c>
      <c r="B15" s="65"/>
      <c r="C15" s="11">
        <v>62972</v>
      </c>
      <c r="D15" s="8"/>
      <c r="E15" s="11">
        <v>106077</v>
      </c>
      <c r="F15" s="6"/>
      <c r="G15" s="11">
        <v>65202</v>
      </c>
      <c r="H15" s="6"/>
      <c r="I15" s="11">
        <v>79470</v>
      </c>
    </row>
    <row r="16" spans="1:9" ht="23.25" customHeight="1" x14ac:dyDescent="0.7">
      <c r="A16" s="69" t="s">
        <v>84</v>
      </c>
      <c r="B16" s="65"/>
      <c r="C16" s="2">
        <f>SUM(C14:C15)</f>
        <v>70592</v>
      </c>
      <c r="D16" s="12"/>
      <c r="E16" s="2">
        <f>SUM(E14:E15)</f>
        <v>119351</v>
      </c>
      <c r="F16" s="3"/>
      <c r="G16" s="2">
        <f>SUM(G14:G15)</f>
        <v>72822</v>
      </c>
      <c r="H16" s="3"/>
      <c r="I16" s="2">
        <f>SUM(I14:I15)</f>
        <v>92744</v>
      </c>
    </row>
    <row r="17" spans="1:9" ht="23.25" customHeight="1" x14ac:dyDescent="0.7">
      <c r="A17" s="69" t="s">
        <v>85</v>
      </c>
      <c r="B17" s="65"/>
      <c r="C17" s="2">
        <f>SUM(C11+C16)</f>
        <v>724646</v>
      </c>
      <c r="D17" s="12"/>
      <c r="E17" s="2">
        <f>SUM(E11+E16)</f>
        <v>762807</v>
      </c>
      <c r="F17" s="3"/>
      <c r="G17" s="2">
        <f>SUM(G11+G16)</f>
        <v>698043</v>
      </c>
      <c r="H17" s="3"/>
      <c r="I17" s="2">
        <f>SUM(I11+I16)</f>
        <v>722784</v>
      </c>
    </row>
    <row r="18" spans="1:9" ht="15" customHeight="1" x14ac:dyDescent="0.7">
      <c r="A18" s="69"/>
      <c r="B18" s="65"/>
      <c r="C18"/>
      <c r="D18" s="6"/>
      <c r="E18"/>
      <c r="F18" s="6"/>
      <c r="G18"/>
      <c r="H18" s="6"/>
      <c r="I18"/>
    </row>
    <row r="19" spans="1:9" ht="23.25" customHeight="1" x14ac:dyDescent="0.7">
      <c r="A19" s="70" t="s">
        <v>86</v>
      </c>
      <c r="B19" s="65"/>
      <c r="C19"/>
      <c r="D19" s="6"/>
      <c r="E19"/>
      <c r="F19" s="6"/>
      <c r="G19"/>
      <c r="H19" s="6"/>
      <c r="I19"/>
    </row>
    <row r="20" spans="1:9" ht="23.25" customHeight="1" x14ac:dyDescent="0.65">
      <c r="A20" s="68" t="s">
        <v>87</v>
      </c>
      <c r="B20" s="65"/>
      <c r="C20" s="11">
        <v>469417</v>
      </c>
      <c r="D20" s="6"/>
      <c r="E20" s="29">
        <v>495324</v>
      </c>
      <c r="F20" s="6"/>
      <c r="G20" s="11">
        <v>473426</v>
      </c>
      <c r="H20" s="6"/>
      <c r="I20" s="29">
        <v>494155</v>
      </c>
    </row>
    <row r="21" spans="1:9" ht="23.25" customHeight="1" x14ac:dyDescent="0.65">
      <c r="A21" s="68" t="s">
        <v>88</v>
      </c>
      <c r="B21" s="65"/>
      <c r="C21" s="11">
        <v>244360</v>
      </c>
      <c r="D21" s="6"/>
      <c r="E21" s="29">
        <v>236068</v>
      </c>
      <c r="F21" s="6"/>
      <c r="G21" s="11">
        <v>221761</v>
      </c>
      <c r="H21" s="6"/>
      <c r="I21" s="29">
        <v>223833</v>
      </c>
    </row>
    <row r="22" spans="1:9" ht="23.25" customHeight="1" x14ac:dyDescent="0.7">
      <c r="A22" s="69" t="s">
        <v>89</v>
      </c>
      <c r="B22" s="65"/>
      <c r="C22" s="4">
        <f>SUM(C20:C21)</f>
        <v>713777</v>
      </c>
      <c r="D22" s="3"/>
      <c r="E22" s="4">
        <f>SUM(E20:E21)</f>
        <v>731392</v>
      </c>
      <c r="F22" s="3"/>
      <c r="G22" s="4">
        <f>SUM(G20:G21)</f>
        <v>695187</v>
      </c>
      <c r="H22" s="3"/>
      <c r="I22" s="4">
        <f>SUM(I20:I21)</f>
        <v>717988</v>
      </c>
    </row>
    <row r="23" spans="1:9" ht="15" customHeight="1" x14ac:dyDescent="0.7">
      <c r="A23" s="69"/>
      <c r="B23" s="103"/>
      <c r="C23" s="13"/>
      <c r="D23" s="13"/>
      <c r="E23" s="13"/>
      <c r="F23" s="13"/>
      <c r="G23" s="13"/>
      <c r="H23" s="13"/>
      <c r="I23" s="13"/>
    </row>
    <row r="24" spans="1:9" ht="23.25" customHeight="1" x14ac:dyDescent="0.7">
      <c r="A24" s="69" t="s">
        <v>90</v>
      </c>
      <c r="B24" s="103"/>
      <c r="C24" s="13">
        <f>C17-C22</f>
        <v>10869</v>
      </c>
      <c r="D24" s="13"/>
      <c r="E24" s="13">
        <f>E17-E22</f>
        <v>31415</v>
      </c>
      <c r="F24" s="13"/>
      <c r="G24" s="13">
        <f>G17-G22</f>
        <v>2856</v>
      </c>
      <c r="H24" s="13"/>
      <c r="I24" s="13">
        <f>I17-I22</f>
        <v>4796</v>
      </c>
    </row>
    <row r="25" spans="1:9" ht="23.25" customHeight="1" x14ac:dyDescent="0.65">
      <c r="A25" s="68" t="s">
        <v>91</v>
      </c>
      <c r="B25" s="65"/>
      <c r="C25" s="11">
        <v>-4896</v>
      </c>
      <c r="D25" s="6"/>
      <c r="E25" s="29">
        <v>-2603</v>
      </c>
      <c r="F25" s="6"/>
      <c r="G25" s="11">
        <v>-3073</v>
      </c>
      <c r="H25" s="6"/>
      <c r="I25" s="29">
        <v>-2166</v>
      </c>
    </row>
    <row r="26" spans="1:9" s="86" customFormat="1" ht="23.25" customHeight="1" x14ac:dyDescent="0.65">
      <c r="A26" s="68" t="s">
        <v>92</v>
      </c>
      <c r="B26" s="65" t="s">
        <v>93</v>
      </c>
      <c r="C26" s="21">
        <v>-5946</v>
      </c>
      <c r="D26" s="6"/>
      <c r="E26" s="21">
        <v>5612</v>
      </c>
      <c r="F26" s="6"/>
      <c r="G26" s="21">
        <v>0</v>
      </c>
      <c r="H26" s="6"/>
      <c r="I26" s="21">
        <v>0</v>
      </c>
    </row>
    <row r="27" spans="1:9" ht="23.25" customHeight="1" x14ac:dyDescent="0.7">
      <c r="A27" s="69" t="s">
        <v>94</v>
      </c>
      <c r="B27" s="65"/>
      <c r="C27" s="13">
        <f>SUM(C24:C26)</f>
        <v>27</v>
      </c>
      <c r="D27" s="3"/>
      <c r="E27" s="13">
        <f>SUM(E24:E26)</f>
        <v>34424</v>
      </c>
      <c r="F27" s="3"/>
      <c r="G27" s="13">
        <f>SUM(G24:G26)</f>
        <v>-217</v>
      </c>
      <c r="H27" s="3"/>
      <c r="I27" s="13">
        <f>SUM(I24:I26)</f>
        <v>2630</v>
      </c>
    </row>
    <row r="28" spans="1:9" ht="23.25" customHeight="1" x14ac:dyDescent="0.65">
      <c r="A28" s="68" t="s">
        <v>95</v>
      </c>
      <c r="B28" s="65"/>
      <c r="C28" s="11">
        <v>-2179</v>
      </c>
      <c r="D28" s="6"/>
      <c r="E28" s="11">
        <v>6183</v>
      </c>
      <c r="F28" s="6"/>
      <c r="G28" s="11">
        <v>-460</v>
      </c>
      <c r="H28" s="8"/>
      <c r="I28" s="21">
        <v>5802</v>
      </c>
    </row>
    <row r="29" spans="1:9" ht="23.25" customHeight="1" thickBot="1" x14ac:dyDescent="0.75">
      <c r="A29" s="69" t="s">
        <v>96</v>
      </c>
      <c r="B29" s="103"/>
      <c r="C29" s="16">
        <f>SUM(C27:C28)</f>
        <v>-2152</v>
      </c>
      <c r="D29" s="3"/>
      <c r="E29" s="16">
        <f>SUM(E27:E28)</f>
        <v>40607</v>
      </c>
      <c r="F29" s="3"/>
      <c r="G29" s="16">
        <f>SUM(G27:G28)</f>
        <v>-677</v>
      </c>
      <c r="H29" s="3"/>
      <c r="I29" s="16">
        <f>SUM(I27:I28)</f>
        <v>8432</v>
      </c>
    </row>
    <row r="30" spans="1:9" ht="15" customHeight="1" thickTop="1" x14ac:dyDescent="0.7">
      <c r="A30" s="69"/>
      <c r="B30" s="103"/>
      <c r="C30" s="13"/>
      <c r="D30" s="13"/>
      <c r="E30" s="13"/>
      <c r="F30" s="13"/>
      <c r="G30" s="13"/>
      <c r="H30" s="13"/>
      <c r="I30" s="13"/>
    </row>
    <row r="31" spans="1:9" ht="23.25" customHeight="1" x14ac:dyDescent="0.7">
      <c r="A31" s="60" t="s">
        <v>0</v>
      </c>
    </row>
    <row r="32" spans="1:9" ht="23.25" customHeight="1" x14ac:dyDescent="0.7">
      <c r="A32" s="60" t="s">
        <v>76</v>
      </c>
    </row>
    <row r="33" spans="1:9" ht="12" customHeight="1" x14ac:dyDescent="0.7">
      <c r="A33" s="60"/>
      <c r="B33"/>
      <c r="C33" s="9"/>
      <c r="D33" s="1"/>
      <c r="E33" s="9"/>
      <c r="F33" s="1"/>
      <c r="G33" s="1"/>
      <c r="H33" s="1"/>
      <c r="I33" s="1"/>
    </row>
    <row r="34" spans="1:9" ht="22.65" customHeight="1" x14ac:dyDescent="0.7">
      <c r="A34" s="60"/>
      <c r="B34"/>
      <c r="C34" s="132" t="s">
        <v>2</v>
      </c>
      <c r="D34" s="132"/>
      <c r="E34" s="132"/>
      <c r="F34" s="1"/>
      <c r="G34" s="1"/>
      <c r="H34" s="1" t="s">
        <v>3</v>
      </c>
      <c r="I34" s="1"/>
    </row>
    <row r="35" spans="1:9" ht="22.65" customHeight="1" x14ac:dyDescent="0.7">
      <c r="A35" s="60"/>
      <c r="B35"/>
      <c r="C35" s="133" t="s">
        <v>77</v>
      </c>
      <c r="D35" s="134"/>
      <c r="E35" s="134"/>
      <c r="F35" s="10"/>
      <c r="G35" s="133" t="s">
        <v>77</v>
      </c>
      <c r="H35" s="134"/>
      <c r="I35" s="134"/>
    </row>
    <row r="36" spans="1:9" ht="22.65" customHeight="1" x14ac:dyDescent="0.7">
      <c r="A36" s="60"/>
      <c r="B36"/>
      <c r="C36" s="133" t="s">
        <v>78</v>
      </c>
      <c r="D36" s="133"/>
      <c r="E36" s="133"/>
      <c r="F36" s="10"/>
      <c r="G36" s="133" t="s">
        <v>78</v>
      </c>
      <c r="H36" s="133"/>
      <c r="I36" s="133"/>
    </row>
    <row r="37" spans="1:9" ht="24" customHeight="1" x14ac:dyDescent="0.7">
      <c r="A37" s="69"/>
      <c r="B37" s="65"/>
      <c r="C37" s="67">
        <v>2566</v>
      </c>
      <c r="D37" s="67"/>
      <c r="E37" s="67">
        <v>2565</v>
      </c>
      <c r="F37" s="67"/>
      <c r="G37" s="67">
        <v>2566</v>
      </c>
      <c r="H37" s="67"/>
      <c r="I37" s="67">
        <v>2565</v>
      </c>
    </row>
    <row r="38" spans="1:9" ht="23.25" customHeight="1" x14ac:dyDescent="0.7">
      <c r="A38" s="69"/>
      <c r="B38" s="65"/>
      <c r="C38" s="131" t="s">
        <v>9</v>
      </c>
      <c r="D38" s="131"/>
      <c r="E38" s="131"/>
      <c r="F38" s="131"/>
      <c r="G38" s="131"/>
      <c r="H38" s="131"/>
      <c r="I38" s="131"/>
    </row>
    <row r="39" spans="1:9" ht="23.25" customHeight="1" x14ac:dyDescent="0.7">
      <c r="A39" s="98" t="s">
        <v>97</v>
      </c>
      <c r="B39"/>
      <c r="C39"/>
      <c r="D39"/>
      <c r="E39"/>
      <c r="F39"/>
      <c r="G39"/>
      <c r="H39"/>
      <c r="I39"/>
    </row>
    <row r="40" spans="1:9" ht="23.25" customHeight="1" x14ac:dyDescent="0.7">
      <c r="A40" s="104" t="s">
        <v>98</v>
      </c>
      <c r="B40"/>
      <c r="C40"/>
      <c r="D40"/>
      <c r="E40"/>
      <c r="F40"/>
      <c r="G40"/>
      <c r="H40"/>
      <c r="I40"/>
    </row>
    <row r="41" spans="1:9" ht="23.25" customHeight="1" x14ac:dyDescent="0.7">
      <c r="A41" s="104" t="s">
        <v>99</v>
      </c>
      <c r="B41"/>
      <c r="C41"/>
      <c r="D41"/>
      <c r="E41"/>
      <c r="F41"/>
      <c r="G41"/>
      <c r="H41"/>
      <c r="I41"/>
    </row>
    <row r="42" spans="1:9" ht="23.25" customHeight="1" x14ac:dyDescent="0.65">
      <c r="A42" s="80" t="s">
        <v>100</v>
      </c>
      <c r="B42"/>
      <c r="C42" s="11">
        <v>4323</v>
      </c>
      <c r="D42"/>
      <c r="E42" s="9">
        <v>4187</v>
      </c>
      <c r="F42"/>
      <c r="G42" s="11">
        <v>0</v>
      </c>
      <c r="H42"/>
      <c r="I42" s="11">
        <v>0</v>
      </c>
    </row>
    <row r="43" spans="1:9" ht="23.25" customHeight="1" x14ac:dyDescent="0.7">
      <c r="A43" s="98" t="s">
        <v>101</v>
      </c>
      <c r="B43" s="65"/>
      <c r="C43" s="42"/>
      <c r="D43"/>
      <c r="E43" s="42"/>
      <c r="F43"/>
      <c r="G43" s="42"/>
      <c r="H43"/>
      <c r="I43" s="42"/>
    </row>
    <row r="44" spans="1:9" ht="23.25" customHeight="1" x14ac:dyDescent="0.7">
      <c r="A44" s="98" t="s">
        <v>99</v>
      </c>
      <c r="B44" s="65"/>
      <c r="C44" s="24">
        <f>SUM(C42:C42)</f>
        <v>4323</v>
      </c>
      <c r="D44" s="13"/>
      <c r="E44" s="24">
        <f>SUM(E42:E42)</f>
        <v>4187</v>
      </c>
      <c r="F44" s="13"/>
      <c r="G44" s="24">
        <f>SUM(G42:G42)</f>
        <v>0</v>
      </c>
      <c r="H44" s="13"/>
      <c r="I44" s="24">
        <f>SUM(I42:I42)</f>
        <v>0</v>
      </c>
    </row>
    <row r="45" spans="1:9" ht="12" customHeight="1" x14ac:dyDescent="0.7">
      <c r="A45" s="104"/>
      <c r="B45" s="65"/>
      <c r="C45" s="11"/>
      <c r="D45"/>
      <c r="E45" s="11"/>
      <c r="F45"/>
      <c r="G45" s="11"/>
      <c r="H45"/>
      <c r="I45" s="11"/>
    </row>
    <row r="46" spans="1:9" ht="23.25" customHeight="1" x14ac:dyDescent="0.7">
      <c r="A46" s="104" t="s">
        <v>102</v>
      </c>
      <c r="B46" s="65"/>
      <c r="C46" s="11"/>
      <c r="D46"/>
      <c r="E46" s="11"/>
      <c r="F46"/>
      <c r="G46" s="11"/>
      <c r="H46"/>
      <c r="I46" s="11"/>
    </row>
    <row r="47" spans="1:9" ht="23.25" customHeight="1" x14ac:dyDescent="0.7">
      <c r="A47" s="104" t="s">
        <v>99</v>
      </c>
      <c r="B47" s="65"/>
      <c r="C47" s="11"/>
      <c r="D47"/>
      <c r="E47" s="11"/>
      <c r="F47"/>
      <c r="G47" s="11"/>
      <c r="H47"/>
      <c r="I47" s="11"/>
    </row>
    <row r="48" spans="1:9" ht="23.25" customHeight="1" x14ac:dyDescent="0.65">
      <c r="A48" s="105" t="s">
        <v>103</v>
      </c>
      <c r="B48" s="65"/>
      <c r="C48" s="11"/>
      <c r="D48"/>
      <c r="E48" s="11"/>
      <c r="F48"/>
      <c r="G48" s="11"/>
      <c r="H48"/>
      <c r="I48" s="11"/>
    </row>
    <row r="49" spans="1:9" ht="23.25" customHeight="1" x14ac:dyDescent="0.65">
      <c r="A49" s="106" t="s">
        <v>104</v>
      </c>
      <c r="B49" s="65"/>
      <c r="C49" s="11">
        <v>9286</v>
      </c>
      <c r="D49"/>
      <c r="E49" s="11">
        <v>273931</v>
      </c>
      <c r="F49"/>
      <c r="G49" s="11">
        <v>9286</v>
      </c>
      <c r="H49"/>
      <c r="I49" s="11">
        <v>273931</v>
      </c>
    </row>
    <row r="50" spans="1:9" ht="23.25" customHeight="1" x14ac:dyDescent="0.65">
      <c r="A50" s="80" t="s">
        <v>105</v>
      </c>
      <c r="B50" s="65"/>
      <c r="C50" s="11"/>
      <c r="D50"/>
      <c r="E50" s="11"/>
      <c r="F50"/>
      <c r="G50" s="11"/>
      <c r="H50"/>
      <c r="I50" s="11"/>
    </row>
    <row r="51" spans="1:9" ht="23.25" customHeight="1" x14ac:dyDescent="0.65">
      <c r="A51" s="80" t="s">
        <v>106</v>
      </c>
      <c r="B51" s="65"/>
      <c r="C51" s="21">
        <v>-1856</v>
      </c>
      <c r="D51"/>
      <c r="E51" s="21">
        <v>-54786</v>
      </c>
      <c r="F51"/>
      <c r="G51" s="21">
        <v>-1856</v>
      </c>
      <c r="H51"/>
      <c r="I51" s="21">
        <v>-54786</v>
      </c>
    </row>
    <row r="52" spans="1:9" ht="23.25" customHeight="1" x14ac:dyDescent="0.7">
      <c r="A52" s="98" t="s">
        <v>107</v>
      </c>
      <c r="B52" s="65"/>
      <c r="C52" s="11"/>
      <c r="D52"/>
      <c r="E52" s="11"/>
      <c r="F52"/>
      <c r="G52" s="11"/>
      <c r="H52"/>
      <c r="I52" s="11"/>
    </row>
    <row r="53" spans="1:9" ht="23.25" customHeight="1" x14ac:dyDescent="0.7">
      <c r="A53" s="98" t="s">
        <v>99</v>
      </c>
      <c r="B53" s="65"/>
      <c r="C53" s="45">
        <f>SUM(C49,C51)</f>
        <v>7430</v>
      </c>
      <c r="D53" s="107"/>
      <c r="E53" s="45">
        <f>SUM(E49,E51)</f>
        <v>219145</v>
      </c>
      <c r="F53" s="107"/>
      <c r="G53" s="45">
        <f>SUM(G49,G51)</f>
        <v>7430</v>
      </c>
      <c r="H53" s="107"/>
      <c r="I53" s="45">
        <f>SUM(I49,I51)</f>
        <v>219145</v>
      </c>
    </row>
    <row r="54" spans="1:9" ht="23.25" customHeight="1" x14ac:dyDescent="0.7">
      <c r="A54" s="98" t="s">
        <v>108</v>
      </c>
      <c r="B54"/>
      <c r="C54" s="24">
        <f>SUM(C53,C44)</f>
        <v>11753</v>
      </c>
      <c r="D54" s="13"/>
      <c r="E54" s="24">
        <f>SUM(E53,E44)</f>
        <v>223332</v>
      </c>
      <c r="F54" s="13"/>
      <c r="G54" s="24">
        <f>SUM(G53,G44)</f>
        <v>7430</v>
      </c>
      <c r="H54" s="13"/>
      <c r="I54" s="24">
        <f>SUM(I53,I44)</f>
        <v>219145</v>
      </c>
    </row>
    <row r="55" spans="1:9" ht="23.25" customHeight="1" thickBot="1" x14ac:dyDescent="0.75">
      <c r="A55" s="98" t="s">
        <v>109</v>
      </c>
      <c r="B55"/>
      <c r="C55" s="17">
        <f>SUM(C54,C29)</f>
        <v>9601</v>
      </c>
      <c r="D55" s="13"/>
      <c r="E55" s="17">
        <f>SUM(E54,E29)</f>
        <v>263939</v>
      </c>
      <c r="F55" s="13"/>
      <c r="G55" s="17">
        <f>SUM(G54,G29)</f>
        <v>6753</v>
      </c>
      <c r="H55" s="13"/>
      <c r="I55" s="17">
        <f>SUM(I54,I29)</f>
        <v>227577</v>
      </c>
    </row>
    <row r="56" spans="1:9" ht="12" customHeight="1" thickTop="1" x14ac:dyDescent="0.7">
      <c r="A56" s="98"/>
      <c r="B56"/>
      <c r="C56" s="13"/>
      <c r="D56" s="13"/>
      <c r="E56" s="13"/>
      <c r="F56" s="13"/>
      <c r="G56" s="13"/>
      <c r="H56" s="13"/>
      <c r="I56" s="13"/>
    </row>
    <row r="57" spans="1:9" ht="23.25" customHeight="1" x14ac:dyDescent="0.7">
      <c r="A57" s="98" t="s">
        <v>110</v>
      </c>
      <c r="B57" s="103"/>
      <c r="C57" s="13"/>
      <c r="D57" s="13"/>
      <c r="E57" s="13"/>
      <c r="F57" s="13"/>
      <c r="G57" s="13"/>
      <c r="H57" s="13"/>
      <c r="I57" s="13"/>
    </row>
    <row r="58" spans="1:9" ht="23.25" customHeight="1" x14ac:dyDescent="0.7">
      <c r="A58" s="80" t="s">
        <v>111</v>
      </c>
      <c r="B58" s="103"/>
      <c r="C58" s="11">
        <v>-4733</v>
      </c>
      <c r="D58" s="7"/>
      <c r="E58" s="29">
        <v>41342</v>
      </c>
      <c r="F58" s="7"/>
      <c r="G58" s="11">
        <v>-677</v>
      </c>
      <c r="H58" s="7"/>
      <c r="I58" s="11">
        <v>8432</v>
      </c>
    </row>
    <row r="59" spans="1:9" ht="23.25" customHeight="1" x14ac:dyDescent="0.7">
      <c r="A59" s="80" t="s">
        <v>112</v>
      </c>
      <c r="B59" s="103"/>
      <c r="C59" s="11">
        <v>2581</v>
      </c>
      <c r="D59" s="13"/>
      <c r="E59" s="29">
        <v>-735</v>
      </c>
      <c r="F59" s="7"/>
      <c r="G59" s="11">
        <v>0</v>
      </c>
      <c r="H59" s="7"/>
      <c r="I59" s="11">
        <v>0</v>
      </c>
    </row>
    <row r="60" spans="1:9" ht="23.25" customHeight="1" thickBot="1" x14ac:dyDescent="0.75">
      <c r="A60" s="98"/>
      <c r="B60" s="103"/>
      <c r="C60" s="16">
        <f>C29</f>
        <v>-2152</v>
      </c>
      <c r="D60" s="3"/>
      <c r="E60" s="16">
        <f>E29</f>
        <v>40607</v>
      </c>
      <c r="F60" s="3"/>
      <c r="G60" s="16">
        <f>G29</f>
        <v>-677</v>
      </c>
      <c r="H60" s="3"/>
      <c r="I60" s="16">
        <f>I29</f>
        <v>8432</v>
      </c>
    </row>
    <row r="61" spans="1:9" ht="12" customHeight="1" thickTop="1" x14ac:dyDescent="0.7">
      <c r="A61" s="98"/>
      <c r="B61" s="103"/>
      <c r="C61" s="13"/>
      <c r="D61" s="3"/>
      <c r="E61" s="13"/>
      <c r="F61" s="3"/>
      <c r="G61" s="13"/>
      <c r="H61" s="3"/>
      <c r="I61" s="13"/>
    </row>
    <row r="62" spans="1:9" ht="23.25" customHeight="1" x14ac:dyDescent="0.7">
      <c r="A62" s="98" t="s">
        <v>113</v>
      </c>
      <c r="B62"/>
      <c r="C62" s="13"/>
      <c r="D62" s="13"/>
      <c r="E62" s="13"/>
      <c r="F62" s="13"/>
      <c r="G62" s="13"/>
      <c r="H62" s="13"/>
      <c r="I62" s="13"/>
    </row>
    <row r="63" spans="1:9" ht="23.25" customHeight="1" x14ac:dyDescent="0.65">
      <c r="A63" s="80" t="s">
        <v>111</v>
      </c>
      <c r="B63"/>
      <c r="C63" s="11">
        <v>5369</v>
      </c>
      <c r="D63" s="7"/>
      <c r="E63" s="7">
        <v>263214</v>
      </c>
      <c r="F63" s="7"/>
      <c r="G63" s="11">
        <v>6753</v>
      </c>
      <c r="H63" s="7"/>
      <c r="I63" s="7">
        <v>227577</v>
      </c>
    </row>
    <row r="64" spans="1:9" ht="23.25" customHeight="1" x14ac:dyDescent="0.7">
      <c r="A64" s="80" t="s">
        <v>112</v>
      </c>
      <c r="B64"/>
      <c r="C64" s="21">
        <v>4232</v>
      </c>
      <c r="D64" s="13"/>
      <c r="E64" s="14">
        <v>725</v>
      </c>
      <c r="F64" s="7"/>
      <c r="G64" s="21">
        <v>0</v>
      </c>
      <c r="H64" s="33"/>
      <c r="I64" s="14">
        <v>0</v>
      </c>
    </row>
    <row r="65" spans="1:9" ht="23.25" customHeight="1" thickBot="1" x14ac:dyDescent="0.75">
      <c r="A65" s="98"/>
      <c r="B65"/>
      <c r="C65" s="17">
        <f>C55</f>
        <v>9601</v>
      </c>
      <c r="D65" s="13"/>
      <c r="E65" s="17">
        <f>E55</f>
        <v>263939</v>
      </c>
      <c r="F65" s="13"/>
      <c r="G65" s="17">
        <f>G55</f>
        <v>6753</v>
      </c>
      <c r="H65" s="13"/>
      <c r="I65" s="17">
        <f>I55</f>
        <v>227577</v>
      </c>
    </row>
    <row r="66" spans="1:9" ht="12" customHeight="1" thickTop="1" x14ac:dyDescent="0.7">
      <c r="A66" s="98"/>
      <c r="B66"/>
      <c r="C66" s="13"/>
      <c r="D66" s="13"/>
      <c r="E66" s="13"/>
      <c r="F66" s="13"/>
      <c r="G66" s="13"/>
      <c r="H66" s="13"/>
      <c r="I66" s="13"/>
    </row>
    <row r="67" spans="1:9" ht="24" customHeight="1" thickBot="1" x14ac:dyDescent="0.75">
      <c r="A67" s="98" t="s">
        <v>114</v>
      </c>
      <c r="B67" s="108"/>
      <c r="C67" s="43">
        <f>C58/290634</f>
        <v>-1.6285087085475203E-2</v>
      </c>
      <c r="D67" s="13"/>
      <c r="E67" s="43">
        <f>E58/290634</f>
        <v>0.14224763792261058</v>
      </c>
      <c r="F67" s="13"/>
      <c r="G67" s="43">
        <f>G58/290634</f>
        <v>-2.3293902296358995E-3</v>
      </c>
      <c r="H67" s="3"/>
      <c r="I67" s="43">
        <f>I58/290634</f>
        <v>2.9012434883736934E-2</v>
      </c>
    </row>
    <row r="68" spans="1:9" ht="15" customHeight="1" thickTop="1" x14ac:dyDescent="0.7">
      <c r="A68" s="69"/>
      <c r="B68" s="103"/>
      <c r="C68" s="13"/>
      <c r="D68" s="13"/>
      <c r="E68" s="13"/>
      <c r="F68" s="13"/>
      <c r="G68" s="13"/>
      <c r="H68" s="13"/>
      <c r="I68" s="13"/>
    </row>
    <row r="69" spans="1:9" ht="23.25" customHeight="1" x14ac:dyDescent="0.7">
      <c r="A69" s="60" t="s">
        <v>0</v>
      </c>
    </row>
    <row r="70" spans="1:9" ht="23.25" customHeight="1" x14ac:dyDescent="0.7">
      <c r="A70" s="60" t="s">
        <v>76</v>
      </c>
    </row>
    <row r="71" spans="1:9" ht="15" customHeight="1" x14ac:dyDescent="0.7">
      <c r="A71" s="60"/>
      <c r="B71"/>
      <c r="C71" s="9"/>
      <c r="D71" s="1"/>
      <c r="E71" s="9"/>
      <c r="F71" s="1"/>
      <c r="G71" s="1"/>
      <c r="H71" s="1"/>
      <c r="I71" s="1"/>
    </row>
    <row r="72" spans="1:9" ht="22.65" customHeight="1" x14ac:dyDescent="0.7">
      <c r="A72" s="60"/>
      <c r="B72"/>
      <c r="C72" s="132" t="s">
        <v>2</v>
      </c>
      <c r="D72" s="132"/>
      <c r="E72" s="132"/>
      <c r="F72" s="1"/>
      <c r="G72" s="1"/>
      <c r="H72" s="1" t="s">
        <v>3</v>
      </c>
      <c r="I72" s="1"/>
    </row>
    <row r="73" spans="1:9" ht="22.65" customHeight="1" x14ac:dyDescent="0.7">
      <c r="A73" s="60"/>
      <c r="B73"/>
      <c r="C73" s="133" t="s">
        <v>115</v>
      </c>
      <c r="D73" s="133"/>
      <c r="E73" s="133"/>
      <c r="F73" s="10"/>
      <c r="G73" s="133" t="s">
        <v>115</v>
      </c>
      <c r="H73" s="133"/>
      <c r="I73" s="133"/>
    </row>
    <row r="74" spans="1:9" ht="22.65" customHeight="1" x14ac:dyDescent="0.7">
      <c r="A74" s="60"/>
      <c r="B74"/>
      <c r="C74" s="133" t="s">
        <v>78</v>
      </c>
      <c r="D74" s="133"/>
      <c r="E74" s="133"/>
      <c r="F74" s="10"/>
      <c r="G74" s="133" t="s">
        <v>78</v>
      </c>
      <c r="H74" s="133"/>
      <c r="I74" s="133"/>
    </row>
    <row r="75" spans="1:9" ht="22" x14ac:dyDescent="0.7">
      <c r="A75" s="69"/>
      <c r="B75" s="65" t="s">
        <v>7</v>
      </c>
      <c r="C75" s="67">
        <v>2566</v>
      </c>
      <c r="D75" s="67"/>
      <c r="E75" s="67">
        <v>2565</v>
      </c>
      <c r="F75" s="67"/>
      <c r="G75" s="67">
        <v>2566</v>
      </c>
      <c r="H75" s="67"/>
      <c r="I75" s="67">
        <v>2565</v>
      </c>
    </row>
    <row r="76" spans="1:9" ht="23.25" customHeight="1" x14ac:dyDescent="0.7">
      <c r="A76" s="69"/>
      <c r="B76" s="65"/>
      <c r="C76" s="131" t="s">
        <v>9</v>
      </c>
      <c r="D76" s="131"/>
      <c r="E76" s="131"/>
      <c r="F76" s="131"/>
      <c r="G76" s="131"/>
      <c r="H76" s="131"/>
      <c r="I76" s="131"/>
    </row>
    <row r="77" spans="1:9" ht="23.25" customHeight="1" x14ac:dyDescent="0.65">
      <c r="A77" s="68" t="s">
        <v>79</v>
      </c>
      <c r="B77" s="65">
        <v>6</v>
      </c>
      <c r="C77" s="11">
        <v>6534320</v>
      </c>
      <c r="D77" s="8"/>
      <c r="E77" s="11">
        <v>6145159</v>
      </c>
      <c r="F77" s="6"/>
      <c r="G77" s="11">
        <v>6268016</v>
      </c>
      <c r="H77" s="6"/>
      <c r="I77" s="11">
        <v>6026947</v>
      </c>
    </row>
    <row r="78" spans="1:9" ht="23.25" customHeight="1" x14ac:dyDescent="0.65">
      <c r="A78" s="68" t="s">
        <v>80</v>
      </c>
      <c r="B78" s="65"/>
      <c r="C78" s="11">
        <v>4620024</v>
      </c>
      <c r="D78" s="8"/>
      <c r="E78" s="11">
        <v>4329244</v>
      </c>
      <c r="F78" s="6"/>
      <c r="G78" s="11">
        <v>4365915</v>
      </c>
      <c r="H78" s="6"/>
      <c r="I78" s="11">
        <v>4244156</v>
      </c>
    </row>
    <row r="79" spans="1:9" ht="23.25" customHeight="1" x14ac:dyDescent="0.7">
      <c r="A79" s="69" t="s">
        <v>81</v>
      </c>
      <c r="B79" s="65"/>
      <c r="C79" s="2">
        <f>C77-C78</f>
        <v>1914296</v>
      </c>
      <c r="D79" s="12"/>
      <c r="E79" s="2">
        <f>E77-E78</f>
        <v>1815915</v>
      </c>
      <c r="F79" s="3"/>
      <c r="G79" s="2">
        <f>G77-G78</f>
        <v>1902101</v>
      </c>
      <c r="H79" s="3"/>
      <c r="I79" s="2">
        <f>I77-I78</f>
        <v>1782791</v>
      </c>
    </row>
    <row r="80" spans="1:9" ht="15" customHeight="1" x14ac:dyDescent="0.7">
      <c r="A80" s="69"/>
      <c r="B80" s="65"/>
      <c r="C80" s="12"/>
      <c r="D80" s="12"/>
      <c r="E80" s="12"/>
      <c r="F80" s="3"/>
      <c r="G80" s="12"/>
      <c r="H80" s="3"/>
      <c r="I80" s="12"/>
    </row>
    <row r="81" spans="1:9" ht="23.25" customHeight="1" x14ac:dyDescent="0.7">
      <c r="A81" s="70" t="s">
        <v>82</v>
      </c>
      <c r="B81" s="65"/>
      <c r="C81" s="12"/>
      <c r="D81" s="12"/>
      <c r="E81" s="12"/>
      <c r="F81" s="3"/>
      <c r="G81" s="3"/>
      <c r="H81" s="3"/>
      <c r="I81" s="3"/>
    </row>
    <row r="82" spans="1:9" ht="23.25" customHeight="1" x14ac:dyDescent="0.65">
      <c r="A82" s="68" t="s">
        <v>83</v>
      </c>
      <c r="B82" s="65"/>
      <c r="C82" s="11">
        <v>877201</v>
      </c>
      <c r="D82" s="8"/>
      <c r="E82" s="11">
        <v>303850</v>
      </c>
      <c r="F82" s="6"/>
      <c r="G82" s="11">
        <v>900930</v>
      </c>
      <c r="H82" s="6"/>
      <c r="I82" s="11">
        <v>315445</v>
      </c>
    </row>
    <row r="83" spans="1:9" ht="23.25" customHeight="1" x14ac:dyDescent="0.65">
      <c r="A83" s="68" t="s">
        <v>82</v>
      </c>
      <c r="B83" s="65"/>
      <c r="C83" s="5">
        <v>193190</v>
      </c>
      <c r="D83" s="8"/>
      <c r="E83" s="5">
        <v>197736</v>
      </c>
      <c r="F83" s="6"/>
      <c r="G83" s="5">
        <v>197579</v>
      </c>
      <c r="H83" s="6"/>
      <c r="I83" s="5">
        <v>172509</v>
      </c>
    </row>
    <row r="84" spans="1:9" ht="23.25" customHeight="1" x14ac:dyDescent="0.7">
      <c r="A84" s="69" t="s">
        <v>84</v>
      </c>
      <c r="B84" s="65"/>
      <c r="C84" s="2">
        <f>SUM(C82:C83)</f>
        <v>1070391</v>
      </c>
      <c r="D84" s="12"/>
      <c r="E84" s="2">
        <f>SUM(E82:E83)</f>
        <v>501586</v>
      </c>
      <c r="F84" s="3"/>
      <c r="G84" s="2">
        <f>SUM(G82:G83)</f>
        <v>1098509</v>
      </c>
      <c r="H84" s="3"/>
      <c r="I84" s="2">
        <f>SUM(I82:I83)</f>
        <v>487954</v>
      </c>
    </row>
    <row r="85" spans="1:9" ht="23.25" customHeight="1" x14ac:dyDescent="0.7">
      <c r="A85" s="69" t="s">
        <v>85</v>
      </c>
      <c r="B85" s="65"/>
      <c r="C85" s="2">
        <f>SUM(C79,C84)</f>
        <v>2984687</v>
      </c>
      <c r="D85" s="12"/>
      <c r="E85" s="2">
        <f>SUM(E79,E84)</f>
        <v>2317501</v>
      </c>
      <c r="F85" s="3"/>
      <c r="G85" s="2">
        <f>SUM(G79,G84)</f>
        <v>3000610</v>
      </c>
      <c r="H85" s="3"/>
      <c r="I85" s="2">
        <f>SUM(I79,I84)</f>
        <v>2270745</v>
      </c>
    </row>
    <row r="86" spans="1:9" ht="15" customHeight="1" x14ac:dyDescent="0.7">
      <c r="A86" s="69"/>
      <c r="B86" s="65"/>
      <c r="C86"/>
      <c r="D86" s="6"/>
      <c r="E86"/>
      <c r="F86" s="6"/>
      <c r="G86"/>
      <c r="H86" s="6"/>
      <c r="I86"/>
    </row>
    <row r="87" spans="1:9" ht="23.25" customHeight="1" x14ac:dyDescent="0.7">
      <c r="A87" s="70" t="s">
        <v>86</v>
      </c>
      <c r="B87" s="65"/>
      <c r="C87"/>
      <c r="D87" s="6"/>
      <c r="E87"/>
      <c r="F87" s="6"/>
      <c r="G87"/>
      <c r="H87" s="6"/>
      <c r="I87"/>
    </row>
    <row r="88" spans="1:9" ht="23.25" customHeight="1" x14ac:dyDescent="0.65">
      <c r="A88" s="68" t="s">
        <v>87</v>
      </c>
      <c r="B88" s="65"/>
      <c r="C88" s="7">
        <v>1268398</v>
      </c>
      <c r="D88" s="6"/>
      <c r="E88" s="7">
        <v>1364412</v>
      </c>
      <c r="F88" s="6"/>
      <c r="G88" s="7">
        <v>1361577</v>
      </c>
      <c r="H88" s="6"/>
      <c r="I88" s="7">
        <v>1360870</v>
      </c>
    </row>
    <row r="89" spans="1:9" ht="23.25" customHeight="1" x14ac:dyDescent="0.65">
      <c r="A89" s="68" t="s">
        <v>88</v>
      </c>
      <c r="B89" s="65"/>
      <c r="C89" s="5">
        <v>772457</v>
      </c>
      <c r="D89" s="6"/>
      <c r="E89" s="5">
        <v>694797</v>
      </c>
      <c r="F89" s="6"/>
      <c r="G89" s="7">
        <v>701156</v>
      </c>
      <c r="H89" s="6"/>
      <c r="I89" s="7">
        <v>657438</v>
      </c>
    </row>
    <row r="90" spans="1:9" ht="23.25" customHeight="1" x14ac:dyDescent="0.7">
      <c r="A90" s="69" t="s">
        <v>89</v>
      </c>
      <c r="B90" s="65"/>
      <c r="C90" s="4">
        <f>SUM(C88:C89)</f>
        <v>2040855</v>
      </c>
      <c r="D90" s="3"/>
      <c r="E90" s="4">
        <f>SUM(E88:E89)</f>
        <v>2059209</v>
      </c>
      <c r="F90" s="3"/>
      <c r="G90" s="4">
        <f>SUM(G88:G89)</f>
        <v>2062733</v>
      </c>
      <c r="H90" s="3"/>
      <c r="I90" s="4">
        <f>SUM(I88:I89)</f>
        <v>2018308</v>
      </c>
    </row>
    <row r="91" spans="1:9" ht="15" customHeight="1" x14ac:dyDescent="0.7">
      <c r="A91" s="69"/>
      <c r="B91" s="103"/>
      <c r="C91" s="13"/>
      <c r="D91" s="13"/>
      <c r="E91" s="13"/>
      <c r="F91" s="13"/>
      <c r="G91" s="13"/>
      <c r="H91" s="13"/>
      <c r="I91" s="13"/>
    </row>
    <row r="92" spans="1:9" ht="23.25" customHeight="1" x14ac:dyDescent="0.7">
      <c r="A92" s="69" t="s">
        <v>90</v>
      </c>
      <c r="B92" s="103"/>
      <c r="C92" s="13">
        <f>C85-C90</f>
        <v>943832</v>
      </c>
      <c r="D92" s="13"/>
      <c r="E92" s="13">
        <f>E85-E90</f>
        <v>258292</v>
      </c>
      <c r="F92" s="13"/>
      <c r="G92" s="13">
        <f>G85-G90</f>
        <v>937877</v>
      </c>
      <c r="H92" s="13"/>
      <c r="I92" s="13">
        <f>I85-I90</f>
        <v>252437</v>
      </c>
    </row>
    <row r="93" spans="1:9" ht="23.25" customHeight="1" x14ac:dyDescent="0.65">
      <c r="A93" s="68" t="s">
        <v>91</v>
      </c>
      <c r="B93" s="65"/>
      <c r="C93" s="5">
        <v>-12497</v>
      </c>
      <c r="D93" s="6"/>
      <c r="E93" s="5">
        <v>-8087</v>
      </c>
      <c r="F93" s="6"/>
      <c r="G93" s="7">
        <v>-7901</v>
      </c>
      <c r="H93" s="6"/>
      <c r="I93" s="7">
        <v>-6923</v>
      </c>
    </row>
    <row r="94" spans="1:9" s="86" customFormat="1" ht="23.25" customHeight="1" x14ac:dyDescent="0.65">
      <c r="A94" s="68" t="s">
        <v>92</v>
      </c>
      <c r="B94" s="65"/>
      <c r="C94" s="14">
        <v>-12492</v>
      </c>
      <c r="D94" s="6"/>
      <c r="E94" s="14">
        <v>6991</v>
      </c>
      <c r="F94" s="6"/>
      <c r="G94" s="53">
        <v>0</v>
      </c>
      <c r="H94" s="6"/>
      <c r="I94" s="53">
        <v>0</v>
      </c>
    </row>
    <row r="95" spans="1:9" ht="23.25" customHeight="1" x14ac:dyDescent="0.7">
      <c r="A95" s="69" t="s">
        <v>116</v>
      </c>
      <c r="B95" s="65"/>
      <c r="C95" s="13">
        <f>SUM(C92:C94)</f>
        <v>918843</v>
      </c>
      <c r="D95" s="3"/>
      <c r="E95" s="13">
        <f>SUM(E92:E94)</f>
        <v>257196</v>
      </c>
      <c r="F95" s="3"/>
      <c r="G95" s="13">
        <f>SUM(G92:G94)</f>
        <v>929976</v>
      </c>
      <c r="H95" s="3"/>
      <c r="I95" s="13">
        <f>SUM(I92:I94)</f>
        <v>245514</v>
      </c>
    </row>
    <row r="96" spans="1:9" ht="23.25" customHeight="1" x14ac:dyDescent="0.65">
      <c r="A96" s="68" t="s">
        <v>117</v>
      </c>
      <c r="B96" s="65"/>
      <c r="C96" s="15">
        <v>-19961</v>
      </c>
      <c r="D96" s="6"/>
      <c r="E96" s="15">
        <v>-27101</v>
      </c>
      <c r="F96" s="6"/>
      <c r="G96" s="15">
        <v>-6851</v>
      </c>
      <c r="H96" s="8"/>
      <c r="I96" s="15">
        <v>-25831</v>
      </c>
    </row>
    <row r="97" spans="1:9" ht="23.25" customHeight="1" thickBot="1" x14ac:dyDescent="0.75">
      <c r="A97" s="69" t="s">
        <v>118</v>
      </c>
      <c r="B97" s="103"/>
      <c r="C97" s="16">
        <f>SUM(C95:C96)</f>
        <v>898882</v>
      </c>
      <c r="D97" s="3"/>
      <c r="E97" s="16">
        <f>SUM(E95:E96)</f>
        <v>230095</v>
      </c>
      <c r="F97" s="3"/>
      <c r="G97" s="16">
        <f>SUM(G95:G96)</f>
        <v>923125</v>
      </c>
      <c r="H97" s="3"/>
      <c r="I97" s="16">
        <f>SUM(I95:I96)</f>
        <v>219683</v>
      </c>
    </row>
    <row r="98" spans="1:9" ht="15" customHeight="1" thickTop="1" x14ac:dyDescent="0.7">
      <c r="A98" s="69"/>
      <c r="B98" s="103"/>
      <c r="C98" s="13"/>
      <c r="D98" s="13"/>
      <c r="E98" s="13"/>
      <c r="F98" s="13"/>
      <c r="G98" s="13"/>
      <c r="H98" s="13"/>
      <c r="I98" s="13"/>
    </row>
    <row r="99" spans="1:9" ht="23.25" customHeight="1" x14ac:dyDescent="0.7">
      <c r="A99" s="60" t="s">
        <v>0</v>
      </c>
    </row>
    <row r="100" spans="1:9" ht="23.25" customHeight="1" x14ac:dyDescent="0.7">
      <c r="A100" s="60" t="s">
        <v>76</v>
      </c>
    </row>
    <row r="101" spans="1:9" ht="12" customHeight="1" x14ac:dyDescent="0.7">
      <c r="A101" s="60"/>
      <c r="B101"/>
      <c r="C101" s="9"/>
      <c r="D101" s="1"/>
      <c r="E101" s="9"/>
      <c r="F101" s="1"/>
      <c r="G101" s="1"/>
      <c r="H101" s="1"/>
      <c r="I101" s="1"/>
    </row>
    <row r="102" spans="1:9" ht="22.65" customHeight="1" x14ac:dyDescent="0.7">
      <c r="A102" s="60"/>
      <c r="B102"/>
      <c r="C102" s="132" t="s">
        <v>2</v>
      </c>
      <c r="D102" s="132"/>
      <c r="E102" s="132"/>
      <c r="F102" s="1"/>
      <c r="G102" s="1"/>
      <c r="H102" s="1" t="s">
        <v>3</v>
      </c>
      <c r="I102" s="1"/>
    </row>
    <row r="103" spans="1:9" ht="22.65" customHeight="1" x14ac:dyDescent="0.7">
      <c r="A103" s="60"/>
      <c r="B103"/>
      <c r="C103" s="133" t="s">
        <v>115</v>
      </c>
      <c r="D103" s="133"/>
      <c r="E103" s="133"/>
      <c r="F103" s="10"/>
      <c r="G103" s="133" t="s">
        <v>115</v>
      </c>
      <c r="H103" s="133"/>
      <c r="I103" s="133"/>
    </row>
    <row r="104" spans="1:9" ht="22.65" customHeight="1" x14ac:dyDescent="0.7">
      <c r="A104" s="60"/>
      <c r="B104"/>
      <c r="C104" s="133" t="s">
        <v>78</v>
      </c>
      <c r="D104" s="133"/>
      <c r="E104" s="133"/>
      <c r="F104" s="10"/>
      <c r="G104" s="133" t="s">
        <v>78</v>
      </c>
      <c r="H104" s="133"/>
      <c r="I104" s="133"/>
    </row>
    <row r="105" spans="1:9" ht="22" x14ac:dyDescent="0.7">
      <c r="A105" s="69"/>
      <c r="B105" s="65"/>
      <c r="C105" s="67">
        <v>2566</v>
      </c>
      <c r="D105" s="67"/>
      <c r="E105" s="67">
        <v>2565</v>
      </c>
      <c r="F105" s="67"/>
      <c r="G105" s="67">
        <v>2566</v>
      </c>
      <c r="H105" s="67"/>
      <c r="I105" s="67">
        <v>2565</v>
      </c>
    </row>
    <row r="106" spans="1:9" ht="23.25" customHeight="1" x14ac:dyDescent="0.7">
      <c r="A106" s="69"/>
      <c r="B106" s="65"/>
      <c r="C106" s="131" t="s">
        <v>9</v>
      </c>
      <c r="D106" s="131"/>
      <c r="E106" s="131"/>
      <c r="F106" s="131"/>
      <c r="G106" s="131"/>
      <c r="H106" s="131"/>
      <c r="I106" s="131"/>
    </row>
    <row r="107" spans="1:9" ht="23.25" customHeight="1" x14ac:dyDescent="0.7">
      <c r="A107" s="98" t="s">
        <v>97</v>
      </c>
      <c r="B107"/>
      <c r="C107"/>
      <c r="D107"/>
      <c r="E107"/>
      <c r="F107"/>
      <c r="G107"/>
      <c r="H107"/>
      <c r="I107"/>
    </row>
    <row r="108" spans="1:9" ht="23.25" customHeight="1" x14ac:dyDescent="0.7">
      <c r="A108" s="104" t="s">
        <v>98</v>
      </c>
      <c r="B108"/>
      <c r="C108"/>
      <c r="D108"/>
      <c r="E108"/>
      <c r="F108"/>
      <c r="G108"/>
      <c r="H108"/>
      <c r="I108"/>
    </row>
    <row r="109" spans="1:9" ht="23.25" customHeight="1" x14ac:dyDescent="0.7">
      <c r="A109" s="104" t="s">
        <v>99</v>
      </c>
      <c r="B109"/>
      <c r="C109"/>
      <c r="D109"/>
      <c r="E109"/>
      <c r="F109"/>
      <c r="G109"/>
      <c r="H109"/>
      <c r="I109"/>
    </row>
    <row r="110" spans="1:9" ht="23.25" customHeight="1" x14ac:dyDescent="0.65">
      <c r="A110" s="80" t="s">
        <v>100</v>
      </c>
      <c r="B110"/>
      <c r="C110" s="7">
        <v>571</v>
      </c>
      <c r="D110"/>
      <c r="E110" s="7">
        <v>10265</v>
      </c>
      <c r="F110"/>
      <c r="G110" s="37">
        <v>0</v>
      </c>
      <c r="H110"/>
      <c r="I110" s="37">
        <v>0</v>
      </c>
    </row>
    <row r="111" spans="1:9" ht="23.25" customHeight="1" x14ac:dyDescent="0.7">
      <c r="A111" s="98" t="s">
        <v>101</v>
      </c>
      <c r="B111" s="65"/>
      <c r="C111" s="41"/>
      <c r="D111"/>
      <c r="E111" s="41"/>
      <c r="F111"/>
      <c r="G111" s="41"/>
      <c r="H111"/>
      <c r="I111" s="41"/>
    </row>
    <row r="112" spans="1:9" ht="23.25" customHeight="1" x14ac:dyDescent="0.7">
      <c r="A112" s="98" t="s">
        <v>99</v>
      </c>
      <c r="B112" s="65"/>
      <c r="C112" s="24">
        <f>SUM(C110:C110)</f>
        <v>571</v>
      </c>
      <c r="D112" s="13"/>
      <c r="E112" s="24">
        <f>SUM(E110:E110)</f>
        <v>10265</v>
      </c>
      <c r="F112" s="13"/>
      <c r="G112" s="24">
        <f>SUM(G110:G110)</f>
        <v>0</v>
      </c>
      <c r="H112" s="13"/>
      <c r="I112" s="24">
        <f>SUM(I110:I110)</f>
        <v>0</v>
      </c>
    </row>
    <row r="113" spans="1:9" ht="11.25" customHeight="1" x14ac:dyDescent="0.65">
      <c r="A113" s="80"/>
      <c r="B113" s="65"/>
      <c r="C113" s="7"/>
      <c r="D113"/>
      <c r="E113" s="7"/>
      <c r="F113"/>
      <c r="G113" s="7"/>
      <c r="H113"/>
      <c r="I113" s="7"/>
    </row>
    <row r="114" spans="1:9" ht="23.25" customHeight="1" x14ac:dyDescent="0.7">
      <c r="A114" s="104" t="s">
        <v>102</v>
      </c>
      <c r="B114" s="65"/>
      <c r="C114" s="7"/>
      <c r="D114"/>
      <c r="E114" s="7"/>
      <c r="F114"/>
      <c r="G114" s="7"/>
      <c r="H114"/>
      <c r="I114" s="7"/>
    </row>
    <row r="115" spans="1:9" ht="23.25" customHeight="1" x14ac:dyDescent="0.7">
      <c r="A115" s="104" t="s">
        <v>99</v>
      </c>
      <c r="B115" s="65"/>
      <c r="C115" s="7"/>
      <c r="D115"/>
      <c r="E115" s="7"/>
      <c r="F115"/>
      <c r="G115" s="7"/>
      <c r="H115"/>
      <c r="I115" s="7"/>
    </row>
    <row r="116" spans="1:9" ht="23.25" customHeight="1" x14ac:dyDescent="0.65">
      <c r="A116" s="105" t="s">
        <v>119</v>
      </c>
      <c r="B116" s="65"/>
      <c r="C116" s="7"/>
      <c r="D116"/>
      <c r="E116" s="7"/>
      <c r="F116"/>
      <c r="G116" s="7"/>
      <c r="H116"/>
      <c r="I116" s="7"/>
    </row>
    <row r="117" spans="1:9" ht="23.25" customHeight="1" x14ac:dyDescent="0.65">
      <c r="A117" s="106" t="s">
        <v>120</v>
      </c>
      <c r="B117" s="65"/>
      <c r="C117" s="7">
        <v>41697</v>
      </c>
      <c r="D117"/>
      <c r="E117" s="7">
        <v>163647</v>
      </c>
      <c r="F117"/>
      <c r="G117" s="7">
        <v>39965</v>
      </c>
      <c r="H117"/>
      <c r="I117" s="7">
        <v>163647</v>
      </c>
    </row>
    <row r="118" spans="1:9" ht="23.25" customHeight="1" x14ac:dyDescent="0.65">
      <c r="A118" s="106" t="s">
        <v>121</v>
      </c>
      <c r="B118" s="65"/>
      <c r="C118" s="7"/>
      <c r="D118" s="7"/>
      <c r="E118" s="7"/>
      <c r="F118" s="7"/>
      <c r="G118" s="7"/>
      <c r="H118" s="7"/>
      <c r="I118" s="7"/>
    </row>
    <row r="119" spans="1:9" ht="23.25" customHeight="1" x14ac:dyDescent="0.65">
      <c r="A119" s="106" t="s">
        <v>122</v>
      </c>
      <c r="B119" s="65"/>
      <c r="C119" s="7">
        <v>0</v>
      </c>
      <c r="D119" s="7"/>
      <c r="E119" s="7">
        <v>-2254</v>
      </c>
      <c r="F119" s="7"/>
      <c r="G119" s="7">
        <v>0</v>
      </c>
      <c r="H119" s="7"/>
      <c r="I119" s="7">
        <v>0</v>
      </c>
    </row>
    <row r="120" spans="1:9" ht="23.25" customHeight="1" x14ac:dyDescent="0.65">
      <c r="A120" s="80" t="s">
        <v>105</v>
      </c>
      <c r="B120" s="65"/>
      <c r="C120" s="7"/>
      <c r="D120"/>
      <c r="E120" s="7"/>
      <c r="F120"/>
      <c r="G120" s="7"/>
      <c r="H120"/>
      <c r="I120" s="7"/>
    </row>
    <row r="121" spans="1:9" ht="23.25" customHeight="1" x14ac:dyDescent="0.65">
      <c r="A121" s="80" t="s">
        <v>106</v>
      </c>
      <c r="B121" s="65"/>
      <c r="C121" s="15">
        <v>-8340</v>
      </c>
      <c r="D121"/>
      <c r="E121" s="15">
        <v>-32729</v>
      </c>
      <c r="F121"/>
      <c r="G121" s="15">
        <v>-7993</v>
      </c>
      <c r="H121"/>
      <c r="I121" s="15">
        <v>-32729</v>
      </c>
    </row>
    <row r="122" spans="1:9" ht="23.25" customHeight="1" x14ac:dyDescent="0.7">
      <c r="A122" s="98" t="s">
        <v>107</v>
      </c>
      <c r="B122" s="65"/>
      <c r="C122" s="7"/>
      <c r="D122"/>
      <c r="E122" s="7"/>
      <c r="F122"/>
      <c r="G122" s="7"/>
      <c r="H122"/>
      <c r="I122" s="7"/>
    </row>
    <row r="123" spans="1:9" ht="23.25" customHeight="1" x14ac:dyDescent="0.7">
      <c r="A123" s="98" t="s">
        <v>99</v>
      </c>
      <c r="B123" s="65"/>
      <c r="C123" s="24">
        <f>SUM(C116:C121)</f>
        <v>33357</v>
      </c>
      <c r="D123" s="107"/>
      <c r="E123" s="24">
        <f>SUM(E116:E121)</f>
        <v>128664</v>
      </c>
      <c r="F123" s="107"/>
      <c r="G123" s="24">
        <f>SUM(G116:G121)</f>
        <v>31972</v>
      </c>
      <c r="H123" s="107"/>
      <c r="I123" s="24">
        <f>SUM(I116:I121)</f>
        <v>130918</v>
      </c>
    </row>
    <row r="124" spans="1:9" ht="23.25" customHeight="1" x14ac:dyDescent="0.7">
      <c r="A124" s="98" t="s">
        <v>108</v>
      </c>
      <c r="B124"/>
      <c r="C124" s="24">
        <f>SUM(C123,C112)</f>
        <v>33928</v>
      </c>
      <c r="D124" s="13"/>
      <c r="E124" s="24">
        <f>SUM(E123,E112)</f>
        <v>138929</v>
      </c>
      <c r="F124" s="13"/>
      <c r="G124" s="24">
        <f>SUM(G123,G112)</f>
        <v>31972</v>
      </c>
      <c r="H124" s="13"/>
      <c r="I124" s="24">
        <f>SUM(I123,I112)</f>
        <v>130918</v>
      </c>
    </row>
    <row r="125" spans="1:9" ht="23.25" customHeight="1" thickBot="1" x14ac:dyDescent="0.75">
      <c r="A125" s="98" t="s">
        <v>109</v>
      </c>
      <c r="B125"/>
      <c r="C125" s="17">
        <f>SUM(C124,C97)</f>
        <v>932810</v>
      </c>
      <c r="D125" s="13"/>
      <c r="E125" s="17">
        <f>SUM(E124,E97)</f>
        <v>369024</v>
      </c>
      <c r="F125" s="13"/>
      <c r="G125" s="17">
        <f>SUM(G124,G97)</f>
        <v>955097</v>
      </c>
      <c r="H125" s="13"/>
      <c r="I125" s="17">
        <f>SUM(I124,I97)</f>
        <v>350601</v>
      </c>
    </row>
    <row r="126" spans="1:9" ht="12" customHeight="1" thickTop="1" x14ac:dyDescent="0.7">
      <c r="A126" s="98"/>
      <c r="B126"/>
      <c r="C126" s="13"/>
      <c r="D126" s="13"/>
      <c r="E126" s="13"/>
      <c r="F126" s="13"/>
      <c r="G126" s="13"/>
      <c r="H126" s="13"/>
      <c r="I126" s="13"/>
    </row>
    <row r="127" spans="1:9" ht="23.25" customHeight="1" x14ac:dyDescent="0.7">
      <c r="A127" s="98" t="s">
        <v>110</v>
      </c>
      <c r="B127" s="103"/>
      <c r="C127" s="35"/>
      <c r="D127" s="13"/>
      <c r="E127" s="35"/>
      <c r="F127" s="13"/>
      <c r="G127" s="35"/>
      <c r="H127" s="13"/>
      <c r="I127" s="35"/>
    </row>
    <row r="128" spans="1:9" ht="23.25" customHeight="1" x14ac:dyDescent="0.7">
      <c r="A128" s="80" t="s">
        <v>111</v>
      </c>
      <c r="B128" s="103"/>
      <c r="C128" s="7">
        <v>892695</v>
      </c>
      <c r="D128" s="7"/>
      <c r="E128" s="7">
        <v>235891</v>
      </c>
      <c r="F128" s="7"/>
      <c r="G128" s="7">
        <v>923125</v>
      </c>
      <c r="H128" s="7"/>
      <c r="I128" s="7">
        <v>219683</v>
      </c>
    </row>
    <row r="129" spans="1:9" ht="23.25" customHeight="1" x14ac:dyDescent="0.7">
      <c r="A129" s="80" t="s">
        <v>112</v>
      </c>
      <c r="B129" s="103"/>
      <c r="C129" s="5">
        <v>6187</v>
      </c>
      <c r="D129" s="13"/>
      <c r="E129" s="5">
        <v>-5796</v>
      </c>
      <c r="F129" s="7"/>
      <c r="G129" s="7">
        <v>0</v>
      </c>
      <c r="H129" s="7"/>
      <c r="I129" s="7">
        <v>0</v>
      </c>
    </row>
    <row r="130" spans="1:9" ht="23.25" customHeight="1" thickBot="1" x14ac:dyDescent="0.75">
      <c r="A130" s="98"/>
      <c r="B130" s="103"/>
      <c r="C130" s="16">
        <f>C97</f>
        <v>898882</v>
      </c>
      <c r="D130" s="3"/>
      <c r="E130" s="16">
        <f>E97</f>
        <v>230095</v>
      </c>
      <c r="F130" s="3"/>
      <c r="G130" s="16">
        <f>G97</f>
        <v>923125</v>
      </c>
      <c r="H130" s="3"/>
      <c r="I130" s="16">
        <f>I97</f>
        <v>219683</v>
      </c>
    </row>
    <row r="131" spans="1:9" ht="11.25" customHeight="1" thickTop="1" x14ac:dyDescent="0.7">
      <c r="A131" s="98"/>
      <c r="B131" s="103"/>
      <c r="C131" s="13"/>
      <c r="D131" s="3"/>
      <c r="E131" s="13"/>
      <c r="F131" s="3"/>
      <c r="G131" s="13"/>
      <c r="H131" s="3"/>
      <c r="I131" s="13"/>
    </row>
    <row r="132" spans="1:9" ht="23.25" customHeight="1" x14ac:dyDescent="0.7">
      <c r="A132" s="98" t="s">
        <v>113</v>
      </c>
      <c r="B132"/>
      <c r="C132" s="13"/>
      <c r="D132" s="13"/>
      <c r="E132" s="13"/>
      <c r="F132" s="13"/>
      <c r="G132" s="13"/>
      <c r="H132" s="13"/>
      <c r="I132" s="13"/>
    </row>
    <row r="133" spans="1:9" ht="23.25" customHeight="1" x14ac:dyDescent="0.65">
      <c r="A133" s="80" t="s">
        <v>111</v>
      </c>
      <c r="B133"/>
      <c r="C133" s="7">
        <v>925618</v>
      </c>
      <c r="D133" s="7"/>
      <c r="E133" s="7">
        <v>372014</v>
      </c>
      <c r="F133" s="7"/>
      <c r="G133" s="7">
        <v>955097</v>
      </c>
      <c r="H133" s="7"/>
      <c r="I133" s="7">
        <v>350601</v>
      </c>
    </row>
    <row r="134" spans="1:9" ht="23.25" customHeight="1" x14ac:dyDescent="0.7">
      <c r="A134" s="80" t="s">
        <v>112</v>
      </c>
      <c r="B134"/>
      <c r="C134" s="14">
        <v>7192</v>
      </c>
      <c r="D134" s="13"/>
      <c r="E134" s="14">
        <v>-2990</v>
      </c>
      <c r="F134" s="7"/>
      <c r="G134" s="34">
        <v>0</v>
      </c>
      <c r="H134" s="7"/>
      <c r="I134" s="34">
        <v>0</v>
      </c>
    </row>
    <row r="135" spans="1:9" ht="23.25" customHeight="1" thickBot="1" x14ac:dyDescent="0.75">
      <c r="A135" s="98"/>
      <c r="B135"/>
      <c r="C135" s="17">
        <f>C125</f>
        <v>932810</v>
      </c>
      <c r="D135" s="13"/>
      <c r="E135" s="17">
        <f>E125</f>
        <v>369024</v>
      </c>
      <c r="F135" s="13"/>
      <c r="G135" s="17">
        <f>G125</f>
        <v>955097</v>
      </c>
      <c r="H135" s="13"/>
      <c r="I135" s="17">
        <f>I125</f>
        <v>350601</v>
      </c>
    </row>
    <row r="136" spans="1:9" ht="12" customHeight="1" thickTop="1" x14ac:dyDescent="0.7">
      <c r="A136" s="98"/>
      <c r="B136"/>
      <c r="C136" s="13"/>
      <c r="D136" s="13"/>
      <c r="E136" s="13"/>
      <c r="F136" s="13"/>
      <c r="G136" s="13"/>
      <c r="H136" s="13"/>
      <c r="I136" s="13"/>
    </row>
    <row r="137" spans="1:9" ht="24" customHeight="1" thickBot="1" x14ac:dyDescent="0.75">
      <c r="A137" s="104" t="s">
        <v>123</v>
      </c>
      <c r="C137" s="43">
        <f>C128/290634</f>
        <v>3.0715435909081523</v>
      </c>
      <c r="D137" s="13"/>
      <c r="E137" s="43">
        <f>E128/290634</f>
        <v>0.81164282224378426</v>
      </c>
      <c r="F137" s="13"/>
      <c r="G137" s="43">
        <f>G128/290634</f>
        <v>3.1762457248635743</v>
      </c>
      <c r="H137" s="3"/>
      <c r="I137" s="43">
        <f>I128/290634</f>
        <v>0.75587508687902993</v>
      </c>
    </row>
    <row r="138" spans="1:9" ht="23.25" customHeight="1" thickTop="1" x14ac:dyDescent="0.65"/>
  </sheetData>
  <mergeCells count="24">
    <mergeCell ref="C36:E36"/>
    <mergeCell ref="G36:I36"/>
    <mergeCell ref="C34:E34"/>
    <mergeCell ref="C8:I8"/>
    <mergeCell ref="C35:E35"/>
    <mergeCell ref="G35:I35"/>
    <mergeCell ref="C4:E4"/>
    <mergeCell ref="C5:E5"/>
    <mergeCell ref="G5:I5"/>
    <mergeCell ref="C6:E6"/>
    <mergeCell ref="G6:I6"/>
    <mergeCell ref="C106:I106"/>
    <mergeCell ref="C38:I38"/>
    <mergeCell ref="C72:E72"/>
    <mergeCell ref="C73:E73"/>
    <mergeCell ref="G73:I73"/>
    <mergeCell ref="C74:E74"/>
    <mergeCell ref="G74:I74"/>
    <mergeCell ref="C76:I76"/>
    <mergeCell ref="C102:E102"/>
    <mergeCell ref="C103:E103"/>
    <mergeCell ref="G103:I103"/>
    <mergeCell ref="C104:E104"/>
    <mergeCell ref="G104:I104"/>
  </mergeCells>
  <pageMargins left="1.0900000000000001" right="0.7" top="0.48" bottom="0.5" header="0.5" footer="0.5"/>
  <pageSetup paperSize="9" scale="76" firstPageNumber="6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0" max="8" man="1"/>
    <brk id="68" max="8" man="1"/>
    <brk id="98" max="8" man="1"/>
  </rowBreaks>
  <ignoredErrors>
    <ignoredError sqref="C27 G2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16725-0B62-4CA2-BDF7-71558689941B}">
  <dimension ref="A1:AA58"/>
  <sheetViews>
    <sheetView zoomScaleNormal="100" zoomScaleSheetLayoutView="70" workbookViewId="0">
      <selection activeCell="Y16" sqref="Y16"/>
    </sheetView>
  </sheetViews>
  <sheetFormatPr defaultColWidth="9.09765625" defaultRowHeight="21.5" x14ac:dyDescent="0.65"/>
  <cols>
    <col min="1" max="1" width="42.09765625" customWidth="1"/>
    <col min="2" max="2" width="9.3984375" customWidth="1"/>
    <col min="3" max="3" width="13.09765625" style="9" customWidth="1"/>
    <col min="4" max="4" width="0.8984375" style="9" customWidth="1"/>
    <col min="5" max="5" width="13.09765625" style="9" customWidth="1"/>
    <col min="6" max="6" width="0.8984375" style="9" customWidth="1"/>
    <col min="7" max="7" width="13.09765625" style="9" customWidth="1"/>
    <col min="8" max="8" width="0.8984375" style="9" customWidth="1"/>
    <col min="9" max="9" width="13.09765625" style="9" customWidth="1"/>
    <col min="10" max="10" width="0.8984375" style="9" customWidth="1"/>
    <col min="11" max="11" width="13.09765625" style="9" customWidth="1"/>
    <col min="12" max="12" width="0.8984375" style="9" customWidth="1"/>
    <col min="13" max="13" width="13.09765625" style="9" customWidth="1"/>
    <col min="14" max="14" width="0.8984375" style="9" customWidth="1"/>
    <col min="15" max="15" width="13.09765625" style="9" customWidth="1"/>
    <col min="16" max="16" width="0.8984375" style="9" customWidth="1"/>
    <col min="17" max="17" width="16.8984375" style="9" customWidth="1"/>
    <col min="18" max="18" width="0.8984375" style="9" customWidth="1"/>
    <col min="19" max="19" width="13.09765625" style="9" customWidth="1"/>
    <col min="20" max="20" width="0.8984375" style="9" customWidth="1"/>
    <col min="21" max="21" width="13.09765625" style="9" customWidth="1"/>
    <col min="22" max="22" width="0.8984375" style="9" customWidth="1"/>
    <col min="23" max="23" width="13.09765625" style="9" customWidth="1"/>
    <col min="24" max="24" width="0.8984375" style="9" customWidth="1"/>
    <col min="25" max="25" width="13.09765625" style="109" customWidth="1"/>
    <col min="26" max="26" width="0.8984375" customWidth="1"/>
    <col min="27" max="27" width="14.8984375" customWidth="1"/>
  </cols>
  <sheetData>
    <row r="1" spans="1:27" ht="23" x14ac:dyDescent="0.7">
      <c r="A1" s="60" t="s">
        <v>0</v>
      </c>
      <c r="B1" s="60"/>
    </row>
    <row r="2" spans="1:27" ht="23" x14ac:dyDescent="0.7">
      <c r="A2" s="60" t="s">
        <v>124</v>
      </c>
      <c r="B2" s="60"/>
    </row>
    <row r="3" spans="1:27" ht="23" x14ac:dyDescent="0.7">
      <c r="A3" s="60"/>
      <c r="B3" s="60"/>
      <c r="Y3" s="9"/>
      <c r="Z3" s="9"/>
      <c r="AA3" s="9"/>
    </row>
    <row r="4" spans="1:27" ht="22" x14ac:dyDescent="0.7">
      <c r="C4" s="135" t="s">
        <v>2</v>
      </c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</row>
    <row r="5" spans="1:27" x14ac:dyDescent="0.65">
      <c r="I5" s="136" t="s">
        <v>66</v>
      </c>
      <c r="J5" s="136"/>
      <c r="K5" s="136"/>
      <c r="L5" s="136"/>
      <c r="M5" s="136"/>
      <c r="O5" s="136" t="s">
        <v>71</v>
      </c>
      <c r="P5" s="136"/>
      <c r="Q5" s="136"/>
      <c r="R5" s="136"/>
      <c r="S5" s="136"/>
      <c r="T5" s="136"/>
      <c r="U5" s="136"/>
    </row>
    <row r="6" spans="1:27" x14ac:dyDescent="0.65">
      <c r="I6"/>
      <c r="J6"/>
      <c r="K6"/>
      <c r="L6"/>
      <c r="M6"/>
      <c r="O6" s="112"/>
      <c r="P6" s="36"/>
      <c r="Q6" s="112"/>
      <c r="R6" s="36"/>
      <c r="S6" s="112" t="s">
        <v>125</v>
      </c>
    </row>
    <row r="7" spans="1:27" x14ac:dyDescent="0.65">
      <c r="O7" s="112"/>
      <c r="P7" s="36"/>
      <c r="Q7" s="102"/>
      <c r="R7" s="36"/>
      <c r="S7" s="112" t="s">
        <v>126</v>
      </c>
      <c r="U7" s="113"/>
    </row>
    <row r="8" spans="1:27" ht="22" x14ac:dyDescent="0.7">
      <c r="C8" s="113"/>
      <c r="D8" s="113"/>
      <c r="E8" s="113"/>
      <c r="F8" s="113"/>
      <c r="G8" s="113"/>
      <c r="H8" s="113"/>
      <c r="I8" s="137"/>
      <c r="J8" s="137"/>
      <c r="K8" s="137"/>
      <c r="L8" s="113"/>
      <c r="M8" s="113"/>
      <c r="N8" s="113"/>
      <c r="O8" s="112"/>
      <c r="P8" s="36"/>
      <c r="Q8" s="102"/>
      <c r="R8" s="36"/>
      <c r="S8" s="112" t="s">
        <v>127</v>
      </c>
      <c r="T8" s="113"/>
      <c r="U8" s="113" t="s">
        <v>128</v>
      </c>
      <c r="V8" s="113"/>
      <c r="W8" s="113"/>
      <c r="X8" s="113"/>
      <c r="Y8" s="102"/>
      <c r="AA8" s="64"/>
    </row>
    <row r="9" spans="1:27" x14ac:dyDescent="0.65">
      <c r="C9" s="113" t="s">
        <v>129</v>
      </c>
      <c r="D9" s="113"/>
      <c r="E9" s="113" t="s">
        <v>130</v>
      </c>
      <c r="F9" s="113"/>
      <c r="G9" s="113"/>
      <c r="H9" s="113"/>
      <c r="I9" s="113"/>
      <c r="J9" s="113"/>
      <c r="K9" s="113"/>
      <c r="L9" s="113"/>
      <c r="M9" s="113"/>
      <c r="N9" s="113"/>
      <c r="O9" s="112" t="s">
        <v>131</v>
      </c>
      <c r="P9" s="36"/>
      <c r="Q9" s="112" t="s">
        <v>131</v>
      </c>
      <c r="R9" s="36"/>
      <c r="S9" s="112" t="s">
        <v>132</v>
      </c>
      <c r="T9" s="113"/>
      <c r="U9" s="113" t="s">
        <v>133</v>
      </c>
      <c r="V9" s="113"/>
      <c r="W9" s="113" t="s">
        <v>134</v>
      </c>
      <c r="X9" s="113"/>
      <c r="Y9" s="102" t="s">
        <v>135</v>
      </c>
      <c r="Z9" s="102"/>
    </row>
    <row r="10" spans="1:27" x14ac:dyDescent="0.65">
      <c r="C10" s="113" t="s">
        <v>136</v>
      </c>
      <c r="D10" s="113"/>
      <c r="E10" s="113" t="s">
        <v>137</v>
      </c>
      <c r="F10" s="113"/>
      <c r="G10" s="113" t="s">
        <v>138</v>
      </c>
      <c r="H10" s="113"/>
      <c r="I10" s="113" t="s">
        <v>139</v>
      </c>
      <c r="J10" s="113"/>
      <c r="K10" s="113"/>
      <c r="L10" s="113"/>
      <c r="M10" s="113" t="s">
        <v>140</v>
      </c>
      <c r="N10" s="113"/>
      <c r="O10" s="112" t="s">
        <v>141</v>
      </c>
      <c r="P10" s="36"/>
      <c r="Q10" s="112" t="s">
        <v>142</v>
      </c>
      <c r="R10" s="36"/>
      <c r="S10" s="112" t="s">
        <v>143</v>
      </c>
      <c r="T10" s="113"/>
      <c r="U10" s="113" t="s">
        <v>144</v>
      </c>
      <c r="V10" s="113"/>
      <c r="W10" s="113" t="s">
        <v>145</v>
      </c>
      <c r="X10" s="113"/>
      <c r="Y10" s="102" t="s">
        <v>146</v>
      </c>
      <c r="Z10" s="102"/>
      <c r="AA10" s="102" t="s">
        <v>134</v>
      </c>
    </row>
    <row r="11" spans="1:27" x14ac:dyDescent="0.65">
      <c r="B11" s="61" t="s">
        <v>7</v>
      </c>
      <c r="C11" s="113" t="s">
        <v>147</v>
      </c>
      <c r="D11" s="113"/>
      <c r="E11" s="113" t="s">
        <v>148</v>
      </c>
      <c r="F11" s="113"/>
      <c r="G11" s="113" t="s">
        <v>149</v>
      </c>
      <c r="H11" s="113"/>
      <c r="I11" s="113" t="s">
        <v>150</v>
      </c>
      <c r="J11" s="113"/>
      <c r="K11" s="113" t="s">
        <v>151</v>
      </c>
      <c r="L11" s="113"/>
      <c r="M11" s="113" t="s">
        <v>152</v>
      </c>
      <c r="N11" s="113"/>
      <c r="O11" s="112" t="s">
        <v>153</v>
      </c>
      <c r="P11" s="36"/>
      <c r="Q11" s="112" t="s">
        <v>154</v>
      </c>
      <c r="R11" s="36"/>
      <c r="S11" s="112" t="s">
        <v>135</v>
      </c>
      <c r="T11" s="113"/>
      <c r="U11" s="113" t="s">
        <v>155</v>
      </c>
      <c r="V11" s="113"/>
      <c r="W11" s="113" t="s">
        <v>156</v>
      </c>
      <c r="X11" s="113"/>
      <c r="Y11" s="102" t="s">
        <v>157</v>
      </c>
      <c r="Z11" s="102"/>
      <c r="AA11" s="102" t="s">
        <v>155</v>
      </c>
    </row>
    <row r="12" spans="1:27" x14ac:dyDescent="0.65">
      <c r="C12" s="138" t="s">
        <v>9</v>
      </c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</row>
    <row r="13" spans="1:27" ht="22" x14ac:dyDescent="0.7">
      <c r="A13" s="98" t="s">
        <v>158</v>
      </c>
      <c r="B13" s="98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</row>
    <row r="14" spans="1:27" ht="22" x14ac:dyDescent="0.7">
      <c r="A14" s="98" t="s">
        <v>159</v>
      </c>
      <c r="B14" s="98"/>
      <c r="C14" s="57">
        <v>290634</v>
      </c>
      <c r="D14" s="57"/>
      <c r="E14" s="57">
        <v>1487144</v>
      </c>
      <c r="F14" s="57"/>
      <c r="G14" s="57">
        <v>51433</v>
      </c>
      <c r="H14" s="57"/>
      <c r="I14" s="57">
        <v>50000</v>
      </c>
      <c r="J14" s="57"/>
      <c r="K14" s="57">
        <v>2030721</v>
      </c>
      <c r="L14" s="57"/>
      <c r="M14" s="57">
        <v>11713390</v>
      </c>
      <c r="N14" s="57"/>
      <c r="O14" s="57">
        <v>-574</v>
      </c>
      <c r="P14" s="57"/>
      <c r="Q14" s="57">
        <f>12243871-1</f>
        <v>12243870</v>
      </c>
      <c r="R14" s="57"/>
      <c r="S14" s="57">
        <v>1624</v>
      </c>
      <c r="T14" s="57"/>
      <c r="U14" s="57">
        <v>12244920</v>
      </c>
      <c r="V14" s="57"/>
      <c r="W14" s="57">
        <f>SUM(C14:M14,U14)</f>
        <v>27868242</v>
      </c>
      <c r="X14" s="57"/>
      <c r="Y14" s="57">
        <v>-7225</v>
      </c>
      <c r="AA14" s="57">
        <f>W14+Y14</f>
        <v>27861017</v>
      </c>
    </row>
    <row r="15" spans="1:27" ht="12" customHeight="1" x14ac:dyDescent="0.7">
      <c r="A15" s="98"/>
      <c r="B15" s="9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AA15" s="18"/>
    </row>
    <row r="16" spans="1:27" ht="22" x14ac:dyDescent="0.7">
      <c r="A16" s="98" t="s">
        <v>160</v>
      </c>
      <c r="B16" s="9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9"/>
    </row>
    <row r="17" spans="1:27" ht="22" x14ac:dyDescent="0.7">
      <c r="A17" s="114" t="s">
        <v>161</v>
      </c>
      <c r="B17" s="9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9"/>
    </row>
    <row r="18" spans="1:27" x14ac:dyDescent="0.65">
      <c r="A18" s="115" t="s">
        <v>162</v>
      </c>
      <c r="B18" s="61">
        <v>7</v>
      </c>
      <c r="C18" s="58">
        <v>0</v>
      </c>
      <c r="D18" s="56"/>
      <c r="E18" s="58">
        <v>0</v>
      </c>
      <c r="F18" s="56"/>
      <c r="G18" s="58">
        <v>0</v>
      </c>
      <c r="H18" s="56"/>
      <c r="I18" s="58">
        <v>0</v>
      </c>
      <c r="J18" s="56"/>
      <c r="K18" s="58">
        <v>0</v>
      </c>
      <c r="L18" s="56"/>
      <c r="M18" s="58">
        <v>-101722</v>
      </c>
      <c r="N18" s="56"/>
      <c r="O18" s="58">
        <v>0</v>
      </c>
      <c r="P18" s="56"/>
      <c r="Q18" s="58">
        <v>0</v>
      </c>
      <c r="R18" s="56"/>
      <c r="S18" s="58">
        <v>0</v>
      </c>
      <c r="T18" s="56"/>
      <c r="U18" s="21">
        <v>0</v>
      </c>
      <c r="V18" s="56"/>
      <c r="W18" s="58">
        <v>-101722</v>
      </c>
      <c r="X18" s="56"/>
      <c r="Y18" s="58">
        <v>0</v>
      </c>
      <c r="AA18" s="30">
        <f>SUM(W18+Y18)</f>
        <v>-101722</v>
      </c>
    </row>
    <row r="19" spans="1:27" ht="9.75" customHeight="1" x14ac:dyDescent="0.65">
      <c r="A19" s="115"/>
      <c r="B19" s="61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11"/>
      <c r="V19" s="56"/>
      <c r="W19" s="56"/>
      <c r="X19" s="56"/>
      <c r="Y19" s="56"/>
      <c r="AA19" s="29"/>
    </row>
    <row r="20" spans="1:27" ht="12" customHeight="1" x14ac:dyDescent="0.7">
      <c r="A20" s="98"/>
      <c r="B20" s="9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AA20" s="18"/>
    </row>
    <row r="21" spans="1:27" ht="22" x14ac:dyDescent="0.7">
      <c r="A21" s="98" t="s">
        <v>163</v>
      </c>
      <c r="B21" s="98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AA21" s="20"/>
    </row>
    <row r="22" spans="1:27" x14ac:dyDescent="0.65">
      <c r="A22" s="115" t="s">
        <v>164</v>
      </c>
      <c r="B22" s="115"/>
      <c r="C22" s="9">
        <v>0</v>
      </c>
      <c r="D22" s="20"/>
      <c r="E22" s="9">
        <v>0</v>
      </c>
      <c r="F22" s="20"/>
      <c r="G22" s="9">
        <v>0</v>
      </c>
      <c r="H22" s="20"/>
      <c r="I22" s="9">
        <v>0</v>
      </c>
      <c r="J22" s="20"/>
      <c r="K22" s="9">
        <v>0</v>
      </c>
      <c r="L22" s="20"/>
      <c r="M22" s="9">
        <v>235891</v>
      </c>
      <c r="N22" s="20"/>
      <c r="O22" s="9">
        <v>0</v>
      </c>
      <c r="P22" s="20"/>
      <c r="Q22" s="9">
        <v>0</v>
      </c>
      <c r="S22" s="9">
        <v>0</v>
      </c>
      <c r="T22" s="25"/>
      <c r="U22" s="20">
        <f>SUM(O22:S22)</f>
        <v>0</v>
      </c>
      <c r="V22" s="25"/>
      <c r="W22" s="25">
        <f>SUM(U22,C22:M22)</f>
        <v>235891</v>
      </c>
      <c r="X22" s="20"/>
      <c r="Y22" s="9">
        <v>-5796</v>
      </c>
      <c r="AA22" s="20">
        <f>SUM(W22,Y22)</f>
        <v>230095</v>
      </c>
    </row>
    <row r="23" spans="1:27" x14ac:dyDescent="0.65">
      <c r="A23" s="115" t="s">
        <v>97</v>
      </c>
      <c r="B23" s="115"/>
      <c r="C23" s="116">
        <v>0</v>
      </c>
      <c r="D23" s="113"/>
      <c r="E23" s="116">
        <v>0</v>
      </c>
      <c r="F23" s="113"/>
      <c r="G23" s="116">
        <v>0</v>
      </c>
      <c r="H23" s="113"/>
      <c r="I23" s="116">
        <v>0</v>
      </c>
      <c r="J23" s="20"/>
      <c r="K23" s="116">
        <v>0</v>
      </c>
      <c r="L23" s="20"/>
      <c r="M23" s="116">
        <v>-1311</v>
      </c>
      <c r="N23" s="20"/>
      <c r="O23" s="58">
        <v>6516</v>
      </c>
      <c r="P23" s="20"/>
      <c r="Q23" s="20">
        <v>130918</v>
      </c>
      <c r="R23" s="20"/>
      <c r="S23" s="20">
        <v>0</v>
      </c>
      <c r="T23" s="26"/>
      <c r="U23" s="20">
        <f>SUM(O23:S23)</f>
        <v>137434</v>
      </c>
      <c r="V23" s="26"/>
      <c r="W23" s="25">
        <f>SUM(U23,C23:M23)</f>
        <v>136123</v>
      </c>
      <c r="X23" s="20"/>
      <c r="Y23" s="25">
        <v>2806</v>
      </c>
      <c r="AA23" s="21">
        <f>W23+Y23</f>
        <v>138929</v>
      </c>
    </row>
    <row r="24" spans="1:27" ht="22" x14ac:dyDescent="0.7">
      <c r="A24" s="107" t="s">
        <v>165</v>
      </c>
      <c r="B24" s="107"/>
      <c r="C24" s="117">
        <f>SUM(C22:C23)</f>
        <v>0</v>
      </c>
      <c r="D24" s="110"/>
      <c r="E24" s="117">
        <f>SUM(E22:E23)</f>
        <v>0</v>
      </c>
      <c r="F24" s="110"/>
      <c r="G24" s="117">
        <f>SUM(G22:G23)</f>
        <v>0</v>
      </c>
      <c r="H24" s="110"/>
      <c r="I24" s="117">
        <f>SUM(I22:I23)</f>
        <v>0</v>
      </c>
      <c r="J24" s="22"/>
      <c r="K24" s="117">
        <f>SUM(K22:K23)</f>
        <v>0</v>
      </c>
      <c r="L24" s="22"/>
      <c r="M24" s="117">
        <f>SUM(M22:M23)</f>
        <v>234580</v>
      </c>
      <c r="N24" s="22"/>
      <c r="O24" s="117">
        <f>SUM(O22:O23)</f>
        <v>6516</v>
      </c>
      <c r="P24" s="22"/>
      <c r="Q24" s="27">
        <f>SUM(Q22:Q23)</f>
        <v>130918</v>
      </c>
      <c r="R24" s="22"/>
      <c r="S24" s="27">
        <f>SUM(S22:S23)</f>
        <v>0</v>
      </c>
      <c r="T24" s="22"/>
      <c r="U24" s="27">
        <f>SUM(U22:U23)</f>
        <v>137434</v>
      </c>
      <c r="V24" s="22"/>
      <c r="W24" s="27">
        <f>SUM(W22:W23)</f>
        <v>372014</v>
      </c>
      <c r="X24" s="22"/>
      <c r="Y24" s="27">
        <f>SUM(Y22:Y23)</f>
        <v>-2990</v>
      </c>
      <c r="AA24" s="27">
        <f>W24+Y24</f>
        <v>369024</v>
      </c>
    </row>
    <row r="25" spans="1:27" ht="12" customHeight="1" x14ac:dyDescent="0.7">
      <c r="A25" s="98"/>
      <c r="B25" s="9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AA25" s="18"/>
    </row>
    <row r="26" spans="1:27" ht="24" customHeight="1" x14ac:dyDescent="0.7">
      <c r="A26" s="80" t="s">
        <v>166</v>
      </c>
      <c r="B26" s="98"/>
      <c r="C26" s="56">
        <v>0</v>
      </c>
      <c r="D26" s="56"/>
      <c r="E26" s="56">
        <v>0</v>
      </c>
      <c r="F26" s="56"/>
      <c r="G26" s="56">
        <v>0</v>
      </c>
      <c r="H26" s="56"/>
      <c r="I26" s="56">
        <v>0</v>
      </c>
      <c r="J26" s="56"/>
      <c r="K26" s="56">
        <v>10501</v>
      </c>
      <c r="L26" s="57"/>
      <c r="M26" s="56">
        <v>-10501</v>
      </c>
      <c r="N26" s="57"/>
      <c r="O26" s="56">
        <v>0</v>
      </c>
      <c r="P26" s="56"/>
      <c r="Q26" s="56">
        <v>0</v>
      </c>
      <c r="R26" s="56"/>
      <c r="S26" s="56">
        <v>0</v>
      </c>
      <c r="T26" s="56"/>
      <c r="U26" s="11">
        <f>SUM(O26:S26)</f>
        <v>0</v>
      </c>
      <c r="V26" s="57"/>
      <c r="W26" s="56">
        <f>SUM(U26,C26:M26)</f>
        <v>0</v>
      </c>
      <c r="X26" s="56"/>
      <c r="Y26" s="56">
        <v>0</v>
      </c>
      <c r="AA26" s="29">
        <f>SUM(W26+Y26)</f>
        <v>0</v>
      </c>
    </row>
    <row r="27" spans="1:27" ht="22" x14ac:dyDescent="0.7">
      <c r="A27" s="80" t="s">
        <v>167</v>
      </c>
      <c r="B27" s="98"/>
      <c r="C27" s="58">
        <v>0</v>
      </c>
      <c r="D27" s="25"/>
      <c r="E27" s="58">
        <v>0</v>
      </c>
      <c r="F27" s="25"/>
      <c r="G27" s="58">
        <v>0</v>
      </c>
      <c r="H27" s="25"/>
      <c r="I27" s="58">
        <v>0</v>
      </c>
      <c r="J27" s="25"/>
      <c r="K27" s="58">
        <v>0</v>
      </c>
      <c r="L27" s="18"/>
      <c r="M27" s="58">
        <f>'SH 12-13'!M24</f>
        <v>15633</v>
      </c>
      <c r="N27" s="18"/>
      <c r="O27" s="58">
        <v>0</v>
      </c>
      <c r="P27" s="25"/>
      <c r="Q27" s="58">
        <f>-M27</f>
        <v>-15633</v>
      </c>
      <c r="R27" s="25"/>
      <c r="S27" s="58">
        <v>0</v>
      </c>
      <c r="T27" s="25"/>
      <c r="U27" s="21">
        <f>SUM(O27:S27)</f>
        <v>-15633</v>
      </c>
      <c r="V27" s="18"/>
      <c r="W27" s="58">
        <f>SUM(U27,C27:M27)</f>
        <v>0</v>
      </c>
      <c r="X27" s="25"/>
      <c r="Y27" s="58">
        <v>0</v>
      </c>
      <c r="AA27" s="30">
        <f>SUM(W27+Y27)</f>
        <v>0</v>
      </c>
    </row>
    <row r="28" spans="1:27" ht="22.5" thickBot="1" x14ac:dyDescent="0.75">
      <c r="A28" s="107" t="s">
        <v>168</v>
      </c>
      <c r="B28" s="107"/>
      <c r="C28" s="118">
        <f>C24+C14+C27+C26+C18</f>
        <v>290634</v>
      </c>
      <c r="D28" s="22"/>
      <c r="E28" s="118">
        <f>E24+E14+E27+E26+E18</f>
        <v>1487144</v>
      </c>
      <c r="F28" s="22"/>
      <c r="G28" s="118">
        <f>G24+G14+G27+G26+G18</f>
        <v>51433</v>
      </c>
      <c r="H28" s="22"/>
      <c r="I28" s="118">
        <f>I24+I14+I27+I26+I18</f>
        <v>50000</v>
      </c>
      <c r="J28" s="22"/>
      <c r="K28" s="118">
        <f>K24+K14+K27+K26+K18</f>
        <v>2041222</v>
      </c>
      <c r="L28" s="22"/>
      <c r="M28" s="118">
        <f>M24+M14+M27+M26+M18</f>
        <v>11851380</v>
      </c>
      <c r="N28" s="22"/>
      <c r="O28" s="118">
        <f>O24+O14+O27+O26+O18</f>
        <v>5942</v>
      </c>
      <c r="P28" s="22"/>
      <c r="Q28" s="118">
        <f>Q24+Q14+Q27+Q26+Q18</f>
        <v>12359155</v>
      </c>
      <c r="R28" s="22"/>
      <c r="S28" s="118">
        <f>S24+S14+S27+S26+S18</f>
        <v>1624</v>
      </c>
      <c r="T28" s="22"/>
      <c r="U28" s="118">
        <f>U24+U14+U27+U26+U18</f>
        <v>12366721</v>
      </c>
      <c r="V28" s="22"/>
      <c r="W28" s="118">
        <f>W24+W14+W27+W26+W18</f>
        <v>28138534</v>
      </c>
      <c r="X28" s="107"/>
      <c r="Y28" s="118">
        <f>Y24+Y14+Y27+Y26+Y18</f>
        <v>-10215</v>
      </c>
      <c r="Z28" s="107"/>
      <c r="AA28" s="118">
        <f>AA24+AA14+AA27+AA26+AA18</f>
        <v>28128319</v>
      </c>
    </row>
    <row r="29" spans="1:27" ht="22" thickTop="1" x14ac:dyDescent="0.65">
      <c r="AA29" s="109"/>
    </row>
    <row r="30" spans="1:27" ht="23" x14ac:dyDescent="0.7">
      <c r="A30" s="60" t="s">
        <v>0</v>
      </c>
      <c r="B30" s="60"/>
    </row>
    <row r="31" spans="1:27" ht="23" x14ac:dyDescent="0.7">
      <c r="A31" s="60" t="s">
        <v>124</v>
      </c>
      <c r="B31" s="60"/>
    </row>
    <row r="32" spans="1:27" ht="23" x14ac:dyDescent="0.7">
      <c r="A32" s="60"/>
      <c r="B32" s="60"/>
      <c r="Y32" s="9"/>
      <c r="Z32" s="9"/>
      <c r="AA32" s="9"/>
    </row>
    <row r="33" spans="1:27" ht="22" x14ac:dyDescent="0.7">
      <c r="C33" s="135" t="s">
        <v>2</v>
      </c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</row>
    <row r="34" spans="1:27" x14ac:dyDescent="0.65">
      <c r="I34" s="136" t="s">
        <v>66</v>
      </c>
      <c r="J34" s="136"/>
      <c r="K34" s="136"/>
      <c r="L34" s="136"/>
      <c r="M34" s="136"/>
      <c r="O34" s="136" t="s">
        <v>71</v>
      </c>
      <c r="P34" s="136"/>
      <c r="Q34" s="136"/>
      <c r="R34" s="136"/>
      <c r="S34" s="136"/>
      <c r="T34" s="136"/>
      <c r="U34" s="136"/>
    </row>
    <row r="35" spans="1:27" x14ac:dyDescent="0.65">
      <c r="I35"/>
      <c r="J35"/>
      <c r="K35"/>
      <c r="L35"/>
      <c r="M35"/>
      <c r="O35" s="112"/>
      <c r="P35" s="36"/>
      <c r="Q35" s="112"/>
      <c r="R35" s="36"/>
      <c r="S35" s="112" t="s">
        <v>125</v>
      </c>
    </row>
    <row r="36" spans="1:27" x14ac:dyDescent="0.65">
      <c r="O36" s="112"/>
      <c r="P36" s="36"/>
      <c r="Q36" s="102"/>
      <c r="R36" s="36"/>
      <c r="S36" s="112" t="s">
        <v>126</v>
      </c>
      <c r="U36" s="113"/>
    </row>
    <row r="37" spans="1:27" ht="22" x14ac:dyDescent="0.7">
      <c r="C37" s="113"/>
      <c r="D37" s="113"/>
      <c r="E37" s="113"/>
      <c r="F37" s="113"/>
      <c r="G37" s="113"/>
      <c r="H37" s="113"/>
      <c r="I37" s="137"/>
      <c r="J37" s="137"/>
      <c r="K37" s="137"/>
      <c r="L37" s="113"/>
      <c r="M37" s="113"/>
      <c r="N37" s="113"/>
      <c r="O37" s="112"/>
      <c r="P37" s="36"/>
      <c r="Q37" s="102"/>
      <c r="R37" s="36"/>
      <c r="S37" s="112" t="s">
        <v>127</v>
      </c>
      <c r="T37" s="113"/>
      <c r="U37" s="113" t="s">
        <v>128</v>
      </c>
      <c r="V37" s="113"/>
      <c r="W37" s="113"/>
      <c r="X37" s="113"/>
      <c r="Y37" s="102"/>
      <c r="AA37" s="64"/>
    </row>
    <row r="38" spans="1:27" x14ac:dyDescent="0.65">
      <c r="C38" s="113" t="s">
        <v>129</v>
      </c>
      <c r="D38" s="113"/>
      <c r="E38" s="113" t="s">
        <v>130</v>
      </c>
      <c r="F38" s="113"/>
      <c r="G38" s="113"/>
      <c r="H38" s="113"/>
      <c r="I38" s="113"/>
      <c r="J38" s="113"/>
      <c r="K38" s="113"/>
      <c r="L38" s="113"/>
      <c r="M38" s="113"/>
      <c r="N38" s="113"/>
      <c r="O38" s="112" t="s">
        <v>131</v>
      </c>
      <c r="P38" s="36"/>
      <c r="Q38" s="112" t="s">
        <v>131</v>
      </c>
      <c r="R38" s="36"/>
      <c r="S38" s="112" t="s">
        <v>132</v>
      </c>
      <c r="T38" s="113"/>
      <c r="U38" s="113" t="s">
        <v>133</v>
      </c>
      <c r="V38" s="113"/>
      <c r="W38" s="113" t="s">
        <v>134</v>
      </c>
      <c r="X38" s="113"/>
      <c r="Y38" s="102" t="s">
        <v>135</v>
      </c>
      <c r="Z38" s="102"/>
    </row>
    <row r="39" spans="1:27" x14ac:dyDescent="0.65">
      <c r="C39" s="113" t="s">
        <v>136</v>
      </c>
      <c r="D39" s="113"/>
      <c r="E39" s="113" t="s">
        <v>137</v>
      </c>
      <c r="F39" s="113"/>
      <c r="G39" s="113" t="s">
        <v>138</v>
      </c>
      <c r="H39" s="113"/>
      <c r="I39" s="113" t="s">
        <v>139</v>
      </c>
      <c r="J39" s="113"/>
      <c r="K39" s="113"/>
      <c r="L39" s="113"/>
      <c r="M39" s="113" t="s">
        <v>140</v>
      </c>
      <c r="N39" s="113"/>
      <c r="O39" s="112" t="s">
        <v>141</v>
      </c>
      <c r="P39" s="36"/>
      <c r="Q39" s="112" t="s">
        <v>142</v>
      </c>
      <c r="R39" s="36"/>
      <c r="S39" s="112" t="s">
        <v>143</v>
      </c>
      <c r="T39" s="113"/>
      <c r="U39" s="113" t="s">
        <v>144</v>
      </c>
      <c r="V39" s="113"/>
      <c r="W39" s="113" t="s">
        <v>145</v>
      </c>
      <c r="X39" s="113"/>
      <c r="Y39" s="102" t="s">
        <v>146</v>
      </c>
      <c r="Z39" s="102"/>
      <c r="AA39" s="102" t="s">
        <v>134</v>
      </c>
    </row>
    <row r="40" spans="1:27" x14ac:dyDescent="0.65">
      <c r="B40" s="61" t="s">
        <v>7</v>
      </c>
      <c r="C40" s="113" t="s">
        <v>147</v>
      </c>
      <c r="D40" s="113"/>
      <c r="E40" s="113" t="s">
        <v>148</v>
      </c>
      <c r="F40" s="113"/>
      <c r="G40" s="113" t="s">
        <v>149</v>
      </c>
      <c r="H40" s="113"/>
      <c r="I40" s="113" t="s">
        <v>150</v>
      </c>
      <c r="J40" s="113"/>
      <c r="K40" s="113" t="s">
        <v>151</v>
      </c>
      <c r="L40" s="113"/>
      <c r="M40" s="113" t="s">
        <v>152</v>
      </c>
      <c r="N40" s="113"/>
      <c r="O40" s="112" t="s">
        <v>153</v>
      </c>
      <c r="P40" s="36"/>
      <c r="Q40" s="112" t="s">
        <v>154</v>
      </c>
      <c r="R40" s="36"/>
      <c r="S40" s="112" t="s">
        <v>135</v>
      </c>
      <c r="T40" s="113"/>
      <c r="U40" s="113" t="s">
        <v>155</v>
      </c>
      <c r="V40" s="113"/>
      <c r="W40" s="113" t="s">
        <v>156</v>
      </c>
      <c r="X40" s="113"/>
      <c r="Y40" s="102" t="s">
        <v>157</v>
      </c>
      <c r="Z40" s="102"/>
      <c r="AA40" s="102" t="s">
        <v>155</v>
      </c>
    </row>
    <row r="41" spans="1:27" x14ac:dyDescent="0.65">
      <c r="C41" s="138" t="s">
        <v>9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</row>
    <row r="42" spans="1:27" ht="22" x14ac:dyDescent="0.7">
      <c r="A42" s="98" t="s">
        <v>169</v>
      </c>
      <c r="B42" s="98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</row>
    <row r="43" spans="1:27" ht="22" x14ac:dyDescent="0.7">
      <c r="A43" s="98" t="s">
        <v>170</v>
      </c>
      <c r="B43" s="98"/>
      <c r="C43" s="57">
        <v>290634</v>
      </c>
      <c r="D43" s="57"/>
      <c r="E43" s="57">
        <v>1487144</v>
      </c>
      <c r="F43" s="57"/>
      <c r="G43" s="57">
        <v>51433</v>
      </c>
      <c r="H43" s="57"/>
      <c r="I43" s="57">
        <v>50000</v>
      </c>
      <c r="J43" s="57"/>
      <c r="K43" s="57">
        <v>2041222</v>
      </c>
      <c r="L43" s="57"/>
      <c r="M43" s="57">
        <v>12338901</v>
      </c>
      <c r="N43" s="57"/>
      <c r="O43" s="57">
        <v>4100</v>
      </c>
      <c r="P43" s="57"/>
      <c r="Q43" s="57">
        <v>12234032</v>
      </c>
      <c r="R43" s="57"/>
      <c r="S43" s="57">
        <v>1624</v>
      </c>
      <c r="T43" s="57"/>
      <c r="U43" s="57">
        <v>12239756</v>
      </c>
      <c r="V43" s="57"/>
      <c r="W43" s="57">
        <f>SUM(C43:M43,U43)</f>
        <v>28499090</v>
      </c>
      <c r="X43" s="57"/>
      <c r="Y43" s="57">
        <v>77500</v>
      </c>
      <c r="AA43" s="57">
        <f>W43+Y43</f>
        <v>28576590</v>
      </c>
    </row>
    <row r="44" spans="1:27" ht="12" customHeight="1" x14ac:dyDescent="0.7">
      <c r="A44" s="98"/>
      <c r="B44" s="9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AA44" s="18"/>
    </row>
    <row r="45" spans="1:27" ht="22" x14ac:dyDescent="0.7">
      <c r="A45" s="98" t="s">
        <v>160</v>
      </c>
      <c r="B45" s="9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9"/>
    </row>
    <row r="46" spans="1:27" ht="22" x14ac:dyDescent="0.7">
      <c r="A46" s="114" t="s">
        <v>161</v>
      </c>
      <c r="B46" s="9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9"/>
    </row>
    <row r="47" spans="1:27" x14ac:dyDescent="0.65">
      <c r="A47" s="115" t="s">
        <v>162</v>
      </c>
      <c r="B47" s="61">
        <v>7</v>
      </c>
      <c r="C47" s="58">
        <v>0</v>
      </c>
      <c r="D47" s="56"/>
      <c r="E47" s="58">
        <v>0</v>
      </c>
      <c r="F47" s="56"/>
      <c r="G47" s="58">
        <v>0</v>
      </c>
      <c r="H47" s="56"/>
      <c r="I47" s="58">
        <v>0</v>
      </c>
      <c r="J47" s="56"/>
      <c r="K47" s="58">
        <v>0</v>
      </c>
      <c r="L47" s="56"/>
      <c r="M47" s="58">
        <v>-290634</v>
      </c>
      <c r="N47" s="119" t="s">
        <v>93</v>
      </c>
      <c r="O47" s="58">
        <v>0</v>
      </c>
      <c r="P47" s="56"/>
      <c r="Q47" s="58">
        <v>0</v>
      </c>
      <c r="R47" s="56"/>
      <c r="S47" s="58">
        <v>0</v>
      </c>
      <c r="T47" s="56"/>
      <c r="U47" s="21">
        <v>0</v>
      </c>
      <c r="V47" s="56"/>
      <c r="W47" s="58">
        <f>SUM(C47:M47,U47)</f>
        <v>-290634</v>
      </c>
      <c r="X47" s="56"/>
      <c r="Y47" s="58">
        <v>-11760</v>
      </c>
      <c r="AA47" s="30">
        <f>SUM(W47+Y47)</f>
        <v>-302394</v>
      </c>
    </row>
    <row r="48" spans="1:27" ht="9.75" customHeight="1" x14ac:dyDescent="0.65">
      <c r="A48" s="115"/>
      <c r="B48" s="61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11"/>
      <c r="V48" s="56"/>
      <c r="W48" s="56"/>
      <c r="X48" s="56"/>
      <c r="Y48" s="56"/>
      <c r="AA48" s="29"/>
    </row>
    <row r="49" spans="1:27" ht="12" customHeight="1" x14ac:dyDescent="0.7">
      <c r="A49" s="98"/>
      <c r="B49" s="9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AA49" s="18"/>
    </row>
    <row r="50" spans="1:27" ht="22" x14ac:dyDescent="0.7">
      <c r="A50" s="98" t="s">
        <v>163</v>
      </c>
      <c r="B50" s="98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AA50" s="20"/>
    </row>
    <row r="51" spans="1:27" x14ac:dyDescent="0.65">
      <c r="A51" s="115" t="s">
        <v>164</v>
      </c>
      <c r="B51" s="115"/>
      <c r="C51" s="9">
        <v>0</v>
      </c>
      <c r="D51" s="20"/>
      <c r="E51" s="9">
        <v>0</v>
      </c>
      <c r="F51" s="20"/>
      <c r="G51" s="9">
        <v>0</v>
      </c>
      <c r="H51" s="20"/>
      <c r="I51" s="9">
        <v>0</v>
      </c>
      <c r="J51" s="20"/>
      <c r="K51" s="9">
        <v>0</v>
      </c>
      <c r="L51" s="20"/>
      <c r="M51" s="9">
        <v>892695</v>
      </c>
      <c r="N51" s="20"/>
      <c r="O51" s="9">
        <v>0</v>
      </c>
      <c r="P51" s="20"/>
      <c r="Q51" s="9">
        <v>0</v>
      </c>
      <c r="S51" s="9">
        <v>0</v>
      </c>
      <c r="T51" s="25"/>
      <c r="U51" s="20">
        <f>SUM(O51:S51)</f>
        <v>0</v>
      </c>
      <c r="V51" s="25"/>
      <c r="W51" s="25">
        <f>SUM(U51,C51:M51)</f>
        <v>892695</v>
      </c>
      <c r="X51" s="20"/>
      <c r="Y51" s="9">
        <v>6187</v>
      </c>
      <c r="AA51" s="20">
        <f>SUM(W51,Y51)</f>
        <v>898882</v>
      </c>
    </row>
    <row r="52" spans="1:27" x14ac:dyDescent="0.65">
      <c r="A52" s="115" t="s">
        <v>97</v>
      </c>
      <c r="B52" s="115"/>
      <c r="C52" s="116">
        <v>0</v>
      </c>
      <c r="D52" s="113"/>
      <c r="E52" s="116">
        <v>0</v>
      </c>
      <c r="F52" s="113"/>
      <c r="G52" s="116">
        <v>0</v>
      </c>
      <c r="H52" s="113"/>
      <c r="I52" s="116">
        <v>0</v>
      </c>
      <c r="J52" s="20"/>
      <c r="K52" s="116">
        <v>0</v>
      </c>
      <c r="L52" s="20"/>
      <c r="M52" s="116">
        <v>0</v>
      </c>
      <c r="N52" s="20"/>
      <c r="O52" s="58">
        <v>-434</v>
      </c>
      <c r="P52" s="20"/>
      <c r="Q52" s="20">
        <v>33357</v>
      </c>
      <c r="R52" s="20"/>
      <c r="S52" s="20">
        <v>0</v>
      </c>
      <c r="T52" s="26"/>
      <c r="U52" s="20">
        <f>SUM(O52:S52)</f>
        <v>32923</v>
      </c>
      <c r="V52" s="26"/>
      <c r="W52" s="25">
        <f>SUM(U52,C52:M52)</f>
        <v>32923</v>
      </c>
      <c r="X52" s="20"/>
      <c r="Y52" s="25">
        <v>1005</v>
      </c>
      <c r="AA52" s="21">
        <f>W52+Y52</f>
        <v>33928</v>
      </c>
    </row>
    <row r="53" spans="1:27" ht="22" x14ac:dyDescent="0.7">
      <c r="A53" s="107" t="s">
        <v>165</v>
      </c>
      <c r="B53" s="107"/>
      <c r="C53" s="117">
        <f>SUM(C51:C52)</f>
        <v>0</v>
      </c>
      <c r="D53" s="110"/>
      <c r="E53" s="117">
        <f>SUM(E51:E52)</f>
        <v>0</v>
      </c>
      <c r="F53" s="110"/>
      <c r="G53" s="117">
        <f>SUM(G51:G52)</f>
        <v>0</v>
      </c>
      <c r="H53" s="110"/>
      <c r="I53" s="117">
        <f>SUM(I51:I52)</f>
        <v>0</v>
      </c>
      <c r="J53" s="22"/>
      <c r="K53" s="117">
        <f>SUM(K51:K52)</f>
        <v>0</v>
      </c>
      <c r="L53" s="22"/>
      <c r="M53" s="117">
        <f>SUM(M51:M52)</f>
        <v>892695</v>
      </c>
      <c r="N53" s="22"/>
      <c r="O53" s="117">
        <f>SUM(O51:O52)</f>
        <v>-434</v>
      </c>
      <c r="P53" s="22"/>
      <c r="Q53" s="27">
        <f>SUM(Q51:Q52)</f>
        <v>33357</v>
      </c>
      <c r="R53" s="22"/>
      <c r="S53" s="27">
        <f>SUM(S51:S52)</f>
        <v>0</v>
      </c>
      <c r="T53" s="22"/>
      <c r="U53" s="27">
        <f>SUM(U51:U52)</f>
        <v>32923</v>
      </c>
      <c r="V53" s="22"/>
      <c r="W53" s="27">
        <f>SUM(W51:W52)</f>
        <v>925618</v>
      </c>
      <c r="X53" s="22"/>
      <c r="Y53" s="27">
        <f>SUM(Y51:Y52)</f>
        <v>7192</v>
      </c>
      <c r="AA53" s="27">
        <f>W53+Y53</f>
        <v>932810</v>
      </c>
    </row>
    <row r="54" spans="1:27" ht="12" customHeight="1" x14ac:dyDescent="0.7">
      <c r="A54" s="98"/>
      <c r="B54" s="9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AA54" s="18"/>
    </row>
    <row r="55" spans="1:27" ht="24" customHeight="1" x14ac:dyDescent="0.7">
      <c r="A55" s="80" t="s">
        <v>166</v>
      </c>
      <c r="B55" s="98"/>
      <c r="C55" s="56">
        <v>0</v>
      </c>
      <c r="D55" s="56"/>
      <c r="E55" s="56">
        <v>0</v>
      </c>
      <c r="F55" s="56"/>
      <c r="G55" s="56">
        <v>0</v>
      </c>
      <c r="H55" s="56"/>
      <c r="I55" s="56">
        <v>0</v>
      </c>
      <c r="J55" s="56"/>
      <c r="K55" s="56">
        <v>58788</v>
      </c>
      <c r="L55" s="57"/>
      <c r="M55" s="56">
        <v>-58788</v>
      </c>
      <c r="N55" s="57"/>
      <c r="O55" s="56">
        <v>0</v>
      </c>
      <c r="P55" s="56"/>
      <c r="Q55" s="56">
        <v>0</v>
      </c>
      <c r="R55" s="56"/>
      <c r="S55" s="56">
        <v>0</v>
      </c>
      <c r="T55" s="56"/>
      <c r="U55" s="11">
        <f>SUM(O55:S55)</f>
        <v>0</v>
      </c>
      <c r="V55" s="57"/>
      <c r="W55" s="56">
        <f>SUM(U55,C55:M55)</f>
        <v>0</v>
      </c>
      <c r="X55" s="56"/>
      <c r="Y55" s="56">
        <v>0</v>
      </c>
      <c r="AA55" s="29">
        <v>0</v>
      </c>
    </row>
    <row r="56" spans="1:27" ht="22" hidden="1" x14ac:dyDescent="0.7">
      <c r="A56" s="80" t="s">
        <v>167</v>
      </c>
      <c r="B56" s="98"/>
      <c r="C56" s="58">
        <v>0</v>
      </c>
      <c r="D56" s="25"/>
      <c r="E56" s="58">
        <v>0</v>
      </c>
      <c r="F56" s="25"/>
      <c r="G56" s="58">
        <v>0</v>
      </c>
      <c r="H56" s="25"/>
      <c r="I56" s="58">
        <v>0</v>
      </c>
      <c r="J56" s="25"/>
      <c r="K56" s="58">
        <v>0</v>
      </c>
      <c r="L56" s="18"/>
      <c r="M56" s="58">
        <f>'SH 12-13'!M53</f>
        <v>0</v>
      </c>
      <c r="N56" s="18"/>
      <c r="O56" s="58">
        <v>0</v>
      </c>
      <c r="P56" s="25"/>
      <c r="Q56" s="58">
        <f>-M56</f>
        <v>0</v>
      </c>
      <c r="R56" s="25"/>
      <c r="S56" s="58">
        <v>0</v>
      </c>
      <c r="T56" s="25"/>
      <c r="U56" s="21">
        <f>SUM(O56:S56)</f>
        <v>0</v>
      </c>
      <c r="V56" s="18"/>
      <c r="W56" s="58">
        <f>SUM(U56,C56:M56)</f>
        <v>0</v>
      </c>
      <c r="X56" s="25"/>
      <c r="Y56" s="58">
        <v>0</v>
      </c>
      <c r="AA56" s="30">
        <f>SUM(W56+Y56)</f>
        <v>0</v>
      </c>
    </row>
    <row r="57" spans="1:27" ht="22.5" thickBot="1" x14ac:dyDescent="0.75">
      <c r="A57" s="107" t="s">
        <v>171</v>
      </c>
      <c r="B57" s="107"/>
      <c r="C57" s="32">
        <f>C53+C43+C56+C55+C47</f>
        <v>290634</v>
      </c>
      <c r="D57" s="22"/>
      <c r="E57" s="32">
        <f>E53+E43+E56+E55+E47</f>
        <v>1487144</v>
      </c>
      <c r="F57" s="22"/>
      <c r="G57" s="32">
        <f>G53+G43+G56+G55+G47</f>
        <v>51433</v>
      </c>
      <c r="H57" s="22"/>
      <c r="I57" s="32">
        <f>I53+I43+I56+I55+I47</f>
        <v>50000</v>
      </c>
      <c r="J57" s="22"/>
      <c r="K57" s="32">
        <f>K53+K43+K56+K55+K47</f>
        <v>2100010</v>
      </c>
      <c r="L57" s="22"/>
      <c r="M57" s="32">
        <f>M53+M43+M56+M55+M47</f>
        <v>12882174</v>
      </c>
      <c r="N57" s="22"/>
      <c r="O57" s="32">
        <f>O53+O43+O56+O55+O47</f>
        <v>3666</v>
      </c>
      <c r="P57" s="22"/>
      <c r="Q57" s="32">
        <f>Q53+Q43+Q56+Q55+Q47</f>
        <v>12267389</v>
      </c>
      <c r="R57" s="22"/>
      <c r="S57" s="32">
        <f>S53+S43+S56+S55+S47</f>
        <v>1624</v>
      </c>
      <c r="T57" s="22"/>
      <c r="U57" s="32">
        <f>U53+U43+U56+U55+U47</f>
        <v>12272679</v>
      </c>
      <c r="V57" s="22"/>
      <c r="W57" s="32">
        <f>W53+W43+W56+W55+W47</f>
        <v>29134074</v>
      </c>
      <c r="X57" s="107"/>
      <c r="Y57" s="32">
        <f>Y53+Y43+Y56+Y55+Y47</f>
        <v>72932</v>
      </c>
      <c r="Z57" s="107"/>
      <c r="AA57" s="32">
        <f>AA53+AA43+AA56+AA55+AA47</f>
        <v>29207006</v>
      </c>
    </row>
    <row r="58" spans="1:27" ht="22" thickTop="1" x14ac:dyDescent="0.65"/>
  </sheetData>
  <mergeCells count="10">
    <mergeCell ref="C33:AA33"/>
    <mergeCell ref="I34:M34"/>
    <mergeCell ref="O34:U34"/>
    <mergeCell ref="I37:K37"/>
    <mergeCell ref="C41:AA41"/>
    <mergeCell ref="C4:AA4"/>
    <mergeCell ref="I5:M5"/>
    <mergeCell ref="O5:U5"/>
    <mergeCell ref="I8:K8"/>
    <mergeCell ref="C12:AA12"/>
  </mergeCells>
  <pageMargins left="1.0900000000000001" right="0.7" top="0.48" bottom="0.5" header="0.5" footer="0.5"/>
  <pageSetup paperSize="9" scale="59" firstPageNumber="10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A9DDE-1C9C-4906-90D8-16677BF11AA1}">
  <dimension ref="A1:Q52"/>
  <sheetViews>
    <sheetView zoomScaleNormal="100" zoomScaleSheetLayoutView="80" workbookViewId="0">
      <selection activeCell="T42" sqref="T42"/>
    </sheetView>
  </sheetViews>
  <sheetFormatPr defaultColWidth="9.09765625" defaultRowHeight="23.25" customHeight="1" x14ac:dyDescent="0.65"/>
  <cols>
    <col min="1" max="1" width="53.69921875" customWidth="1"/>
    <col min="2" max="2" width="10" customWidth="1"/>
    <col min="3" max="3" width="16.3984375" style="9" customWidth="1"/>
    <col min="4" max="4" width="1.09765625" style="9" customWidth="1"/>
    <col min="5" max="5" width="16.3984375" style="9" customWidth="1"/>
    <col min="6" max="6" width="1.09765625" style="9" customWidth="1"/>
    <col min="7" max="7" width="16.3984375" style="9" customWidth="1"/>
    <col min="8" max="8" width="1.09765625" style="9" customWidth="1"/>
    <col min="9" max="9" width="16.3984375" style="9" customWidth="1"/>
    <col min="10" max="10" width="1.09765625" style="9" customWidth="1"/>
    <col min="11" max="11" width="16.3984375" style="9" customWidth="1"/>
    <col min="12" max="12" width="1.09765625" style="9" customWidth="1"/>
    <col min="13" max="13" width="16.3984375" style="9" customWidth="1"/>
    <col min="14" max="14" width="1.09765625" style="9" customWidth="1"/>
    <col min="15" max="15" width="19" style="9" customWidth="1"/>
    <col min="16" max="16" width="1.09765625" style="9" customWidth="1"/>
    <col min="17" max="17" width="16.3984375" style="9" customWidth="1"/>
  </cols>
  <sheetData>
    <row r="1" spans="1:17" ht="23.15" customHeight="1" x14ac:dyDescent="0.7">
      <c r="A1" s="60" t="s">
        <v>0</v>
      </c>
      <c r="B1" s="60"/>
      <c r="Q1" s="120"/>
    </row>
    <row r="2" spans="1:17" ht="23.15" customHeight="1" x14ac:dyDescent="0.7">
      <c r="A2" s="60" t="s">
        <v>124</v>
      </c>
      <c r="B2" s="60"/>
    </row>
    <row r="3" spans="1:17" ht="22.65" customHeight="1" x14ac:dyDescent="0.7">
      <c r="A3" s="60"/>
      <c r="B3" s="60"/>
    </row>
    <row r="4" spans="1:17" ht="23.15" customHeight="1" x14ac:dyDescent="0.7">
      <c r="C4" s="135" t="s">
        <v>3</v>
      </c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</row>
    <row r="5" spans="1:17" ht="23.15" customHeight="1" x14ac:dyDescent="0.7"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3" t="s">
        <v>172</v>
      </c>
      <c r="P5" s="110"/>
      <c r="Q5" s="110"/>
    </row>
    <row r="6" spans="1:17" ht="23.15" customHeight="1" x14ac:dyDescent="0.7">
      <c r="E6" s="110"/>
      <c r="F6" s="110"/>
      <c r="G6" s="110"/>
      <c r="H6" s="110"/>
      <c r="I6" s="136" t="s">
        <v>66</v>
      </c>
      <c r="J6" s="136"/>
      <c r="K6" s="136"/>
      <c r="L6" s="136"/>
      <c r="M6" s="136"/>
      <c r="N6" s="110"/>
      <c r="O6" s="111" t="s">
        <v>57</v>
      </c>
      <c r="P6" s="116"/>
      <c r="Q6" s="110"/>
    </row>
    <row r="7" spans="1:17" ht="23.15" customHeight="1" x14ac:dyDescent="0.65">
      <c r="C7" s="113" t="s">
        <v>129</v>
      </c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2" t="s">
        <v>131</v>
      </c>
      <c r="P7" s="113"/>
    </row>
    <row r="8" spans="1:17" ht="23.15" customHeight="1" x14ac:dyDescent="0.65">
      <c r="C8" s="113" t="s">
        <v>136</v>
      </c>
      <c r="D8" s="113"/>
      <c r="E8" s="113" t="s">
        <v>130</v>
      </c>
      <c r="F8" s="113"/>
      <c r="G8" s="113" t="s">
        <v>138</v>
      </c>
      <c r="H8" s="113"/>
      <c r="I8" s="113" t="s">
        <v>139</v>
      </c>
      <c r="J8" s="113"/>
      <c r="K8" s="113"/>
      <c r="L8" s="113"/>
      <c r="M8" s="113"/>
      <c r="N8" s="113"/>
      <c r="O8" s="112" t="s">
        <v>142</v>
      </c>
      <c r="P8" s="113"/>
      <c r="Q8" s="113" t="s">
        <v>134</v>
      </c>
    </row>
    <row r="9" spans="1:17" ht="23.15" customHeight="1" x14ac:dyDescent="0.65">
      <c r="B9" s="61" t="s">
        <v>7</v>
      </c>
      <c r="C9" s="113" t="s">
        <v>147</v>
      </c>
      <c r="D9" s="113"/>
      <c r="E9" s="113" t="s">
        <v>173</v>
      </c>
      <c r="F9" s="113"/>
      <c r="G9" s="113" t="s">
        <v>149</v>
      </c>
      <c r="H9" s="113"/>
      <c r="I9" s="113" t="s">
        <v>150</v>
      </c>
      <c r="J9" s="113"/>
      <c r="K9" s="113" t="s">
        <v>151</v>
      </c>
      <c r="L9" s="113"/>
      <c r="M9" s="113" t="s">
        <v>174</v>
      </c>
      <c r="N9" s="113"/>
      <c r="O9" s="112" t="s">
        <v>154</v>
      </c>
      <c r="P9" s="113"/>
      <c r="Q9" s="113" t="s">
        <v>155</v>
      </c>
    </row>
    <row r="10" spans="1:17" ht="23.15" customHeight="1" x14ac:dyDescent="0.65">
      <c r="C10" s="138" t="s">
        <v>9</v>
      </c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</row>
    <row r="11" spans="1:17" ht="23.15" customHeight="1" x14ac:dyDescent="0.7">
      <c r="A11" s="98" t="s">
        <v>158</v>
      </c>
      <c r="B11" s="98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</row>
    <row r="12" spans="1:17" ht="23.15" customHeight="1" x14ac:dyDescent="0.7">
      <c r="A12" s="98" t="s">
        <v>159</v>
      </c>
      <c r="B12" s="98"/>
      <c r="C12" s="22">
        <v>290634</v>
      </c>
      <c r="D12" s="22"/>
      <c r="E12" s="22">
        <v>1487144</v>
      </c>
      <c r="F12" s="22"/>
      <c r="G12" s="22">
        <v>51433</v>
      </c>
      <c r="H12" s="22"/>
      <c r="I12" s="22">
        <v>50000</v>
      </c>
      <c r="J12" s="22"/>
      <c r="K12" s="22">
        <v>2030721</v>
      </c>
      <c r="L12" s="22"/>
      <c r="M12" s="22">
        <v>11599866</v>
      </c>
      <c r="N12" s="22"/>
      <c r="O12" s="22">
        <v>12246871</v>
      </c>
      <c r="P12" s="22"/>
      <c r="Q12" s="121">
        <v>27756669</v>
      </c>
    </row>
    <row r="13" spans="1:17" ht="6.75" customHeight="1" x14ac:dyDescent="0.7">
      <c r="A13" s="107"/>
      <c r="B13" s="107"/>
      <c r="C13" s="18"/>
      <c r="D13" s="110"/>
      <c r="E13" s="18"/>
      <c r="F13" s="110"/>
      <c r="G13" s="18"/>
      <c r="H13" s="110"/>
      <c r="I13" s="18"/>
      <c r="J13" s="22"/>
      <c r="K13" s="18"/>
      <c r="L13" s="22"/>
      <c r="M13" s="18"/>
      <c r="N13" s="22"/>
      <c r="O13" s="22"/>
      <c r="P13" s="22"/>
      <c r="Q13" s="19"/>
    </row>
    <row r="14" spans="1:17" ht="23.15" customHeight="1" x14ac:dyDescent="0.7">
      <c r="A14" s="98" t="s">
        <v>160</v>
      </c>
      <c r="B14" s="9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</row>
    <row r="15" spans="1:17" ht="23.15" customHeight="1" x14ac:dyDescent="0.7">
      <c r="A15" s="114" t="s">
        <v>161</v>
      </c>
      <c r="B15" s="9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</row>
    <row r="16" spans="1:17" ht="23.15" customHeight="1" x14ac:dyDescent="0.7">
      <c r="A16" s="115" t="s">
        <v>162</v>
      </c>
      <c r="B16" s="61">
        <v>7</v>
      </c>
      <c r="C16" s="58">
        <v>0</v>
      </c>
      <c r="D16" s="25"/>
      <c r="E16" s="58">
        <v>0</v>
      </c>
      <c r="F16" s="25"/>
      <c r="G16" s="58">
        <v>0</v>
      </c>
      <c r="H16" s="25"/>
      <c r="I16" s="58">
        <v>0</v>
      </c>
      <c r="J16" s="25"/>
      <c r="K16" s="58">
        <v>0</v>
      </c>
      <c r="L16" s="18"/>
      <c r="M16" s="58">
        <v>-101722</v>
      </c>
      <c r="N16" s="18"/>
      <c r="O16" s="58">
        <v>0</v>
      </c>
      <c r="P16" s="18"/>
      <c r="Q16" s="122">
        <f t="shared" ref="Q16" si="0">SUM(C16:M16,O16)</f>
        <v>-101722</v>
      </c>
    </row>
    <row r="17" spans="1:17" ht="23.15" customHeight="1" x14ac:dyDescent="0.7">
      <c r="A17" s="107"/>
      <c r="B17" s="107"/>
      <c r="C17" s="18"/>
      <c r="D17" s="110"/>
      <c r="E17" s="18"/>
      <c r="F17" s="110"/>
      <c r="G17" s="18"/>
      <c r="H17" s="110"/>
      <c r="I17" s="18"/>
      <c r="J17" s="22"/>
      <c r="K17" s="18"/>
      <c r="L17" s="22"/>
      <c r="M17" s="18"/>
      <c r="N17" s="22"/>
      <c r="O17" s="22"/>
      <c r="P17" s="22"/>
      <c r="Q17" s="23"/>
    </row>
    <row r="18" spans="1:17" ht="23.15" customHeight="1" x14ac:dyDescent="0.7">
      <c r="A18" s="98" t="s">
        <v>163</v>
      </c>
      <c r="B18" s="98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</row>
    <row r="19" spans="1:17" ht="23.15" customHeight="1" x14ac:dyDescent="0.65">
      <c r="A19" s="115" t="s">
        <v>164</v>
      </c>
      <c r="B19" s="115"/>
      <c r="C19" s="25">
        <v>0</v>
      </c>
      <c r="D19" s="25"/>
      <c r="E19" s="25">
        <v>0</v>
      </c>
      <c r="F19" s="25"/>
      <c r="G19" s="25">
        <v>0</v>
      </c>
      <c r="H19" s="25"/>
      <c r="I19" s="25">
        <v>0</v>
      </c>
      <c r="J19" s="20"/>
      <c r="K19" s="9">
        <v>0</v>
      </c>
      <c r="L19" s="20"/>
      <c r="M19" s="9">
        <v>219683</v>
      </c>
      <c r="N19" s="20"/>
      <c r="O19" s="20">
        <v>0</v>
      </c>
      <c r="P19" s="20"/>
      <c r="Q19" s="20">
        <f>SUM(C19:M19,O19)</f>
        <v>219683</v>
      </c>
    </row>
    <row r="20" spans="1:17" ht="23.15" customHeight="1" x14ac:dyDescent="0.65">
      <c r="A20" s="115" t="s">
        <v>97</v>
      </c>
      <c r="B20" s="115"/>
      <c r="C20" s="9">
        <v>0</v>
      </c>
      <c r="D20" s="113"/>
      <c r="E20" s="9">
        <v>0</v>
      </c>
      <c r="F20" s="113"/>
      <c r="G20" s="9">
        <v>0</v>
      </c>
      <c r="H20" s="113"/>
      <c r="I20" s="9">
        <v>0</v>
      </c>
      <c r="J20" s="20"/>
      <c r="K20" s="9">
        <v>0</v>
      </c>
      <c r="L20" s="20"/>
      <c r="M20" s="9">
        <v>0</v>
      </c>
      <c r="N20" s="20"/>
      <c r="O20" s="20">
        <v>130918</v>
      </c>
      <c r="P20" s="20"/>
      <c r="Q20" s="20">
        <f>SUM(C20:M20,O20)</f>
        <v>130918</v>
      </c>
    </row>
    <row r="21" spans="1:17" ht="23.15" customHeight="1" x14ac:dyDescent="0.7">
      <c r="A21" s="107" t="s">
        <v>165</v>
      </c>
      <c r="B21" s="107"/>
      <c r="C21" s="123">
        <f>SUM(C19:C20)</f>
        <v>0</v>
      </c>
      <c r="D21" s="110"/>
      <c r="E21" s="123">
        <f>SUM(E19:E20)</f>
        <v>0</v>
      </c>
      <c r="F21" s="110"/>
      <c r="G21" s="123">
        <f>SUM(G19:G20)</f>
        <v>0</v>
      </c>
      <c r="H21" s="110"/>
      <c r="I21" s="123">
        <f>SUM(I19:I20)</f>
        <v>0</v>
      </c>
      <c r="J21" s="22"/>
      <c r="K21" s="123">
        <f>SUM(K19:K20)</f>
        <v>0</v>
      </c>
      <c r="L21" s="22"/>
      <c r="M21" s="123">
        <f>SUM(M19:M20)</f>
        <v>219683</v>
      </c>
      <c r="N21" s="22"/>
      <c r="O21" s="123">
        <f>SUM(O19:O20)</f>
        <v>130918</v>
      </c>
      <c r="P21" s="22"/>
      <c r="Q21" s="123">
        <f>SUM(Q19:Q20)</f>
        <v>350601</v>
      </c>
    </row>
    <row r="22" spans="1:17" ht="6.75" customHeight="1" x14ac:dyDescent="0.7">
      <c r="A22" s="107"/>
      <c r="B22" s="107"/>
      <c r="C22" s="18"/>
      <c r="D22" s="110"/>
      <c r="E22" s="18"/>
      <c r="F22" s="110"/>
      <c r="G22" s="18"/>
      <c r="H22" s="110"/>
      <c r="I22" s="18"/>
      <c r="J22" s="22"/>
      <c r="K22" s="18"/>
      <c r="L22" s="22"/>
      <c r="M22" s="18"/>
      <c r="N22" s="22"/>
      <c r="O22" s="22"/>
      <c r="P22" s="22"/>
      <c r="Q22" s="23"/>
    </row>
    <row r="23" spans="1:17" ht="24" customHeight="1" x14ac:dyDescent="0.7">
      <c r="A23" s="80" t="s">
        <v>166</v>
      </c>
      <c r="B23" s="98"/>
      <c r="C23" s="56">
        <v>0</v>
      </c>
      <c r="D23" s="56"/>
      <c r="E23" s="56">
        <v>0</v>
      </c>
      <c r="F23" s="56"/>
      <c r="G23" s="56">
        <v>0</v>
      </c>
      <c r="H23" s="56"/>
      <c r="I23" s="56">
        <v>0</v>
      </c>
      <c r="J23" s="56"/>
      <c r="K23" s="56">
        <v>10501</v>
      </c>
      <c r="L23" s="57"/>
      <c r="M23" s="56">
        <v>-10501</v>
      </c>
      <c r="N23" s="57"/>
      <c r="O23" s="56">
        <v>0</v>
      </c>
      <c r="P23" s="56"/>
      <c r="Q23" s="56">
        <v>0</v>
      </c>
    </row>
    <row r="24" spans="1:17" ht="23.15" customHeight="1" x14ac:dyDescent="0.7">
      <c r="A24" s="80" t="s">
        <v>167</v>
      </c>
      <c r="B24" s="107"/>
      <c r="C24" s="58">
        <v>0</v>
      </c>
      <c r="D24" s="25"/>
      <c r="E24" s="58">
        <v>0</v>
      </c>
      <c r="F24" s="25"/>
      <c r="G24" s="58">
        <v>0</v>
      </c>
      <c r="H24" s="25"/>
      <c r="I24" s="58">
        <v>0</v>
      </c>
      <c r="J24" s="25"/>
      <c r="K24" s="58">
        <v>0</v>
      </c>
      <c r="L24" s="25"/>
      <c r="M24" s="58">
        <v>15633</v>
      </c>
      <c r="N24" s="25"/>
      <c r="O24" s="58">
        <v>-15633</v>
      </c>
      <c r="P24" s="25"/>
      <c r="Q24" s="122">
        <f>SUM(C24:M24,O24)</f>
        <v>0</v>
      </c>
    </row>
    <row r="25" spans="1:17" ht="23.15" customHeight="1" thickBot="1" x14ac:dyDescent="0.75">
      <c r="A25" s="107" t="s">
        <v>168</v>
      </c>
      <c r="B25" s="107"/>
      <c r="C25" s="118">
        <f>SUM(C12,C16,C21,C24,C23)</f>
        <v>290634</v>
      </c>
      <c r="D25" s="22"/>
      <c r="E25" s="118">
        <f>SUM(E12,E16,E21,E24,E23)</f>
        <v>1487144</v>
      </c>
      <c r="F25" s="22"/>
      <c r="G25" s="118">
        <f>SUM(G12,G16,G21,G24,G23)</f>
        <v>51433</v>
      </c>
      <c r="H25" s="22"/>
      <c r="I25" s="118">
        <f>SUM(I12,I16,I21,I24,I23)</f>
        <v>50000</v>
      </c>
      <c r="J25" s="22"/>
      <c r="K25" s="118">
        <f>SUM(K12,K16,K21,K24,K23)</f>
        <v>2041222</v>
      </c>
      <c r="L25" s="22"/>
      <c r="M25" s="118">
        <f>SUM(M12,M16,M21,M24,M23)</f>
        <v>11722959</v>
      </c>
      <c r="N25" s="22"/>
      <c r="O25" s="118">
        <f>SUM(O12,O16,O21,O24,O23)</f>
        <v>12362156</v>
      </c>
      <c r="P25" s="22"/>
      <c r="Q25" s="118">
        <f>SUM(Q12,Q16,Q21,Q24,Q23)</f>
        <v>28005548</v>
      </c>
    </row>
    <row r="26" spans="1:17" ht="23.15" customHeight="1" thickTop="1" x14ac:dyDescent="0.7">
      <c r="A26" s="107"/>
      <c r="B26" s="107"/>
    </row>
    <row r="27" spans="1:17" ht="23.15" customHeight="1" x14ac:dyDescent="0.7">
      <c r="A27" s="60" t="s">
        <v>0</v>
      </c>
      <c r="B27" s="60"/>
      <c r="Q27" s="120"/>
    </row>
    <row r="28" spans="1:17" ht="23.15" customHeight="1" x14ac:dyDescent="0.7">
      <c r="A28" s="60" t="s">
        <v>124</v>
      </c>
      <c r="B28" s="60"/>
    </row>
    <row r="29" spans="1:17" ht="22.65" customHeight="1" x14ac:dyDescent="0.7">
      <c r="A29" s="60"/>
      <c r="B29" s="60"/>
    </row>
    <row r="30" spans="1:17" ht="23.15" customHeight="1" x14ac:dyDescent="0.7">
      <c r="C30" s="135" t="s">
        <v>3</v>
      </c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</row>
    <row r="31" spans="1:17" ht="23.15" customHeight="1" x14ac:dyDescent="0.7"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3" t="s">
        <v>172</v>
      </c>
      <c r="P31" s="110"/>
      <c r="Q31" s="110"/>
    </row>
    <row r="32" spans="1:17" ht="23.15" customHeight="1" x14ac:dyDescent="0.7">
      <c r="E32" s="110"/>
      <c r="F32" s="110"/>
      <c r="G32" s="110"/>
      <c r="H32" s="110"/>
      <c r="I32" s="136" t="s">
        <v>66</v>
      </c>
      <c r="J32" s="136"/>
      <c r="K32" s="136"/>
      <c r="L32" s="136"/>
      <c r="M32" s="136"/>
      <c r="N32" s="110"/>
      <c r="O32" s="111" t="s">
        <v>57</v>
      </c>
      <c r="P32" s="116"/>
      <c r="Q32" s="110"/>
    </row>
    <row r="33" spans="1:17" ht="23.15" customHeight="1" x14ac:dyDescent="0.65">
      <c r="C33" s="113" t="s">
        <v>129</v>
      </c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2" t="s">
        <v>131</v>
      </c>
      <c r="P33" s="113"/>
    </row>
    <row r="34" spans="1:17" ht="23.15" customHeight="1" x14ac:dyDescent="0.65">
      <c r="C34" s="113" t="s">
        <v>136</v>
      </c>
      <c r="D34" s="113"/>
      <c r="E34" s="113" t="s">
        <v>130</v>
      </c>
      <c r="F34" s="113"/>
      <c r="G34" s="113" t="s">
        <v>138</v>
      </c>
      <c r="H34" s="113"/>
      <c r="I34" s="113" t="s">
        <v>139</v>
      </c>
      <c r="J34" s="113"/>
      <c r="K34" s="113"/>
      <c r="L34" s="113"/>
      <c r="M34" s="113"/>
      <c r="N34" s="113"/>
      <c r="O34" s="112" t="s">
        <v>142</v>
      </c>
      <c r="P34" s="113"/>
      <c r="Q34" s="113" t="s">
        <v>134</v>
      </c>
    </row>
    <row r="35" spans="1:17" ht="23.15" customHeight="1" x14ac:dyDescent="0.65">
      <c r="B35" s="61" t="s">
        <v>7</v>
      </c>
      <c r="C35" s="113" t="s">
        <v>147</v>
      </c>
      <c r="D35" s="113"/>
      <c r="E35" s="113" t="s">
        <v>173</v>
      </c>
      <c r="F35" s="113"/>
      <c r="G35" s="113" t="s">
        <v>149</v>
      </c>
      <c r="H35" s="113"/>
      <c r="I35" s="113" t="s">
        <v>150</v>
      </c>
      <c r="J35" s="113"/>
      <c r="K35" s="113" t="s">
        <v>151</v>
      </c>
      <c r="L35" s="113"/>
      <c r="M35" s="113" t="s">
        <v>174</v>
      </c>
      <c r="N35" s="113"/>
      <c r="O35" s="112" t="s">
        <v>154</v>
      </c>
      <c r="P35" s="113"/>
      <c r="Q35" s="113" t="s">
        <v>155</v>
      </c>
    </row>
    <row r="36" spans="1:17" ht="23.15" customHeight="1" x14ac:dyDescent="0.65">
      <c r="C36" s="138" t="s">
        <v>9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</row>
    <row r="37" spans="1:17" ht="23.15" customHeight="1" x14ac:dyDescent="0.7">
      <c r="A37" s="98" t="s">
        <v>169</v>
      </c>
      <c r="B37" s="98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</row>
    <row r="38" spans="1:17" ht="23.15" customHeight="1" x14ac:dyDescent="0.7">
      <c r="A38" s="98" t="s">
        <v>170</v>
      </c>
      <c r="B38" s="98"/>
      <c r="C38" s="22">
        <v>290634</v>
      </c>
      <c r="D38" s="22"/>
      <c r="E38" s="22">
        <v>1487144</v>
      </c>
      <c r="F38" s="22"/>
      <c r="G38" s="22">
        <v>51433</v>
      </c>
      <c r="H38" s="22"/>
      <c r="I38" s="22">
        <v>50000</v>
      </c>
      <c r="J38" s="22"/>
      <c r="K38" s="22">
        <v>2041222</v>
      </c>
      <c r="L38" s="22"/>
      <c r="M38" s="22">
        <v>12195752</v>
      </c>
      <c r="N38" s="22"/>
      <c r="O38" s="22">
        <v>12237032</v>
      </c>
      <c r="P38" s="22"/>
      <c r="Q38" s="121">
        <v>28353217</v>
      </c>
    </row>
    <row r="39" spans="1:17" ht="6.75" customHeight="1" x14ac:dyDescent="0.7">
      <c r="A39" s="107"/>
      <c r="B39" s="107"/>
      <c r="C39" s="18"/>
      <c r="D39" s="110"/>
      <c r="E39" s="18"/>
      <c r="F39" s="110"/>
      <c r="G39" s="18"/>
      <c r="H39" s="110"/>
      <c r="I39" s="18"/>
      <c r="J39" s="22"/>
      <c r="K39" s="18"/>
      <c r="L39" s="22"/>
      <c r="M39" s="18"/>
      <c r="N39" s="22"/>
      <c r="O39" s="22"/>
      <c r="P39" s="22"/>
      <c r="Q39" s="19"/>
    </row>
    <row r="40" spans="1:17" ht="23.15" customHeight="1" x14ac:dyDescent="0.7">
      <c r="A40" s="98" t="s">
        <v>160</v>
      </c>
      <c r="B40" s="9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</row>
    <row r="41" spans="1:17" ht="23.15" customHeight="1" x14ac:dyDescent="0.7">
      <c r="A41" s="114" t="s">
        <v>161</v>
      </c>
      <c r="B41" s="9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</row>
    <row r="42" spans="1:17" ht="23.15" customHeight="1" x14ac:dyDescent="0.7">
      <c r="A42" s="115" t="s">
        <v>162</v>
      </c>
      <c r="B42" s="61">
        <v>7</v>
      </c>
      <c r="C42" s="58">
        <v>0</v>
      </c>
      <c r="D42" s="25"/>
      <c r="E42" s="58">
        <v>0</v>
      </c>
      <c r="F42" s="25"/>
      <c r="G42" s="58">
        <v>0</v>
      </c>
      <c r="H42" s="25"/>
      <c r="I42" s="58">
        <v>0</v>
      </c>
      <c r="J42" s="25"/>
      <c r="K42" s="58">
        <v>0</v>
      </c>
      <c r="L42" s="18"/>
      <c r="M42" s="58">
        <v>-290634</v>
      </c>
      <c r="N42" s="18"/>
      <c r="O42" s="58">
        <v>0</v>
      </c>
      <c r="P42" s="18"/>
      <c r="Q42" s="122">
        <f t="shared" ref="Q42" si="1">SUM(C42:M42,O42)</f>
        <v>-290634</v>
      </c>
    </row>
    <row r="43" spans="1:17" ht="23.15" customHeight="1" x14ac:dyDescent="0.7">
      <c r="A43" s="107"/>
      <c r="B43" s="107"/>
      <c r="C43" s="18"/>
      <c r="D43" s="110"/>
      <c r="E43" s="18"/>
      <c r="F43" s="110"/>
      <c r="G43" s="18"/>
      <c r="H43" s="110"/>
      <c r="I43" s="18"/>
      <c r="J43" s="22"/>
      <c r="K43" s="18"/>
      <c r="L43" s="22"/>
      <c r="M43" s="18"/>
      <c r="N43" s="22"/>
      <c r="O43" s="22"/>
      <c r="P43" s="22"/>
      <c r="Q43" s="23"/>
    </row>
    <row r="44" spans="1:17" ht="23.15" customHeight="1" x14ac:dyDescent="0.7">
      <c r="A44" s="98" t="s">
        <v>163</v>
      </c>
      <c r="B44" s="98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</row>
    <row r="45" spans="1:17" ht="23.15" customHeight="1" x14ac:dyDescent="0.65">
      <c r="A45" s="115" t="s">
        <v>164</v>
      </c>
      <c r="B45" s="115"/>
      <c r="C45" s="25">
        <v>0</v>
      </c>
      <c r="D45" s="25"/>
      <c r="E45" s="25">
        <v>0</v>
      </c>
      <c r="F45" s="25"/>
      <c r="G45" s="25">
        <v>0</v>
      </c>
      <c r="H45" s="25"/>
      <c r="I45" s="25">
        <v>0</v>
      </c>
      <c r="J45" s="20"/>
      <c r="K45" s="9">
        <v>0</v>
      </c>
      <c r="L45" s="20"/>
      <c r="M45" s="9">
        <v>923125</v>
      </c>
      <c r="N45" s="20"/>
      <c r="O45" s="20">
        <v>0</v>
      </c>
      <c r="P45" s="20"/>
      <c r="Q45" s="20">
        <f>SUM(C45:M45,O45)</f>
        <v>923125</v>
      </c>
    </row>
    <row r="46" spans="1:17" ht="23.15" customHeight="1" x14ac:dyDescent="0.65">
      <c r="A46" s="115" t="s">
        <v>97</v>
      </c>
      <c r="B46" s="115"/>
      <c r="C46" s="9">
        <v>0</v>
      </c>
      <c r="D46" s="113"/>
      <c r="E46" s="9">
        <v>0</v>
      </c>
      <c r="F46" s="113"/>
      <c r="G46" s="9">
        <v>0</v>
      </c>
      <c r="H46" s="113"/>
      <c r="I46" s="9">
        <v>0</v>
      </c>
      <c r="J46" s="20"/>
      <c r="K46" s="9">
        <v>0</v>
      </c>
      <c r="L46" s="20"/>
      <c r="M46" s="9">
        <v>0</v>
      </c>
      <c r="N46" s="20"/>
      <c r="O46" s="20">
        <v>31972</v>
      </c>
      <c r="P46" s="20"/>
      <c r="Q46" s="20">
        <f>SUM(C46:M46,O46)</f>
        <v>31972</v>
      </c>
    </row>
    <row r="47" spans="1:17" ht="23.15" customHeight="1" x14ac:dyDescent="0.7">
      <c r="A47" s="107" t="s">
        <v>165</v>
      </c>
      <c r="B47" s="107"/>
      <c r="C47" s="123">
        <f>SUM(C45:C46)</f>
        <v>0</v>
      </c>
      <c r="D47" s="110"/>
      <c r="E47" s="123">
        <f>SUM(E45:E46)</f>
        <v>0</v>
      </c>
      <c r="F47" s="110"/>
      <c r="G47" s="123">
        <f>SUM(G45:G46)</f>
        <v>0</v>
      </c>
      <c r="H47" s="110"/>
      <c r="I47" s="123">
        <f>SUM(I45:I46)</f>
        <v>0</v>
      </c>
      <c r="J47" s="22"/>
      <c r="K47" s="123">
        <f>SUM(K45:K46)</f>
        <v>0</v>
      </c>
      <c r="L47" s="22"/>
      <c r="M47" s="123">
        <f>SUM(M45:M46)</f>
        <v>923125</v>
      </c>
      <c r="N47" s="22"/>
      <c r="O47" s="123">
        <f>SUM(O45:O46)</f>
        <v>31972</v>
      </c>
      <c r="P47" s="22"/>
      <c r="Q47" s="123">
        <f>SUM(Q45:Q46)</f>
        <v>955097</v>
      </c>
    </row>
    <row r="48" spans="1:17" ht="23.4" customHeight="1" x14ac:dyDescent="0.7">
      <c r="A48" s="107"/>
      <c r="B48" s="107"/>
      <c r="C48" s="18"/>
      <c r="D48" s="110"/>
      <c r="E48" s="18"/>
      <c r="F48" s="110"/>
      <c r="G48" s="18"/>
      <c r="H48" s="110"/>
      <c r="I48" s="18"/>
      <c r="J48" s="22"/>
      <c r="K48" s="18"/>
      <c r="L48" s="22"/>
      <c r="M48" s="18"/>
      <c r="N48" s="22"/>
      <c r="O48" s="22"/>
      <c r="P48" s="22"/>
      <c r="Q48" s="23"/>
    </row>
    <row r="49" spans="1:17" ht="24" customHeight="1" x14ac:dyDescent="0.7">
      <c r="A49" s="80" t="s">
        <v>166</v>
      </c>
      <c r="B49" s="98"/>
      <c r="C49" s="56">
        <v>0</v>
      </c>
      <c r="D49" s="56"/>
      <c r="E49" s="56">
        <v>0</v>
      </c>
      <c r="F49" s="56"/>
      <c r="G49" s="56">
        <v>0</v>
      </c>
      <c r="H49" s="56"/>
      <c r="I49" s="56">
        <v>0</v>
      </c>
      <c r="J49" s="56"/>
      <c r="K49" s="56">
        <v>58788</v>
      </c>
      <c r="L49" s="57"/>
      <c r="M49" s="56">
        <v>-58788</v>
      </c>
      <c r="N49" s="57"/>
      <c r="O49" s="56">
        <v>0</v>
      </c>
      <c r="P49" s="56"/>
      <c r="Q49" s="56">
        <v>0</v>
      </c>
    </row>
    <row r="50" spans="1:17" ht="23.15" hidden="1" customHeight="1" x14ac:dyDescent="0.7">
      <c r="A50" s="80" t="s">
        <v>167</v>
      </c>
      <c r="B50" s="107"/>
      <c r="C50" s="58">
        <v>0</v>
      </c>
      <c r="D50" s="25"/>
      <c r="E50" s="58">
        <v>0</v>
      </c>
      <c r="F50" s="25"/>
      <c r="G50" s="58">
        <v>0</v>
      </c>
      <c r="H50" s="25"/>
      <c r="I50" s="58">
        <v>0</v>
      </c>
      <c r="J50" s="25"/>
      <c r="K50" s="58">
        <v>0</v>
      </c>
      <c r="L50" s="25"/>
      <c r="M50" s="58"/>
      <c r="N50" s="25"/>
      <c r="O50" s="58"/>
      <c r="P50" s="25"/>
      <c r="Q50" s="122">
        <f>SUM(C50:M50,O50)</f>
        <v>0</v>
      </c>
    </row>
    <row r="51" spans="1:17" ht="23.15" customHeight="1" thickBot="1" x14ac:dyDescent="0.75">
      <c r="A51" s="107" t="s">
        <v>171</v>
      </c>
      <c r="B51" s="107"/>
      <c r="C51" s="32">
        <f>SUM(C38,C42,C47,C50,C49)</f>
        <v>290634</v>
      </c>
      <c r="D51" s="22"/>
      <c r="E51" s="32">
        <f>SUM(E38,E42,E47,E50,E49)</f>
        <v>1487144</v>
      </c>
      <c r="F51" s="22"/>
      <c r="G51" s="32">
        <f>SUM(G38,G42,G47,G50,G49)</f>
        <v>51433</v>
      </c>
      <c r="H51" s="22"/>
      <c r="I51" s="32">
        <f>SUM(I38,I42,I47,I50,I49)</f>
        <v>50000</v>
      </c>
      <c r="J51" s="22"/>
      <c r="K51" s="32">
        <f>SUM(K38,K42,K47,K50,K49)</f>
        <v>2100010</v>
      </c>
      <c r="L51" s="22"/>
      <c r="M51" s="32">
        <f>SUM(M38,M42,M47,M50,M49)</f>
        <v>12769455</v>
      </c>
      <c r="N51" s="22"/>
      <c r="O51" s="32">
        <f>SUM(O38,O42,O47,O50,O49)</f>
        <v>12269004</v>
      </c>
      <c r="P51" s="22"/>
      <c r="Q51" s="32">
        <f>SUM(Q38,Q42,Q47,Q50,Q49)</f>
        <v>29017680</v>
      </c>
    </row>
    <row r="52" spans="1:17" ht="23.25" customHeight="1" thickTop="1" x14ac:dyDescent="0.65"/>
  </sheetData>
  <mergeCells count="6">
    <mergeCell ref="C30:Q30"/>
    <mergeCell ref="I32:M32"/>
    <mergeCell ref="C36:Q36"/>
    <mergeCell ref="C10:Q10"/>
    <mergeCell ref="C4:Q4"/>
    <mergeCell ref="I6:M6"/>
  </mergeCells>
  <pageMargins left="1.0900000000000001" right="0.7" top="0.48" bottom="0.5" header="0.5" footer="0.5"/>
  <pageSetup paperSize="9" scale="69" firstPageNumber="12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" man="1"/>
  </rowBreaks>
  <ignoredErrors>
    <ignoredError sqref="Q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05"/>
  <sheetViews>
    <sheetView topLeftCell="A7" zoomScaleNormal="100" zoomScaleSheetLayoutView="100" workbookViewId="0">
      <selection activeCell="F105" sqref="F105"/>
    </sheetView>
  </sheetViews>
  <sheetFormatPr defaultColWidth="8.69921875" defaultRowHeight="22.65" customHeight="1" x14ac:dyDescent="0.65"/>
  <cols>
    <col min="1" max="1" width="64.09765625" customWidth="1"/>
    <col min="2" max="2" width="15.3984375" style="25" customWidth="1"/>
    <col min="3" max="3" width="0.8984375" style="25" customWidth="1"/>
    <col min="4" max="4" width="15.3984375" style="25" customWidth="1"/>
    <col min="5" max="5" width="0.8984375" style="25" customWidth="1"/>
    <col min="6" max="6" width="15.3984375" style="25" customWidth="1"/>
    <col min="7" max="7" width="0.8984375" style="9" customWidth="1"/>
    <col min="8" max="8" width="15.3984375" style="25" customWidth="1"/>
    <col min="9" max="9" width="11.3984375" customWidth="1"/>
  </cols>
  <sheetData>
    <row r="1" spans="1:8" ht="22.65" customHeight="1" x14ac:dyDescent="0.7">
      <c r="A1" s="60" t="s">
        <v>0</v>
      </c>
      <c r="B1" s="7"/>
      <c r="C1" s="7"/>
      <c r="D1" s="7"/>
      <c r="E1" s="7"/>
      <c r="F1" s="7"/>
      <c r="G1" s="5"/>
      <c r="H1" s="7"/>
    </row>
    <row r="2" spans="1:8" ht="22.65" customHeight="1" x14ac:dyDescent="0.7">
      <c r="A2" s="60" t="s">
        <v>175</v>
      </c>
      <c r="B2" s="7"/>
      <c r="C2" s="7"/>
      <c r="D2" s="7"/>
      <c r="E2" s="7"/>
      <c r="F2" s="7"/>
      <c r="G2" s="5"/>
      <c r="H2" s="7"/>
    </row>
    <row r="3" spans="1:8" ht="5.15" customHeight="1" x14ac:dyDescent="0.7">
      <c r="A3" s="60"/>
      <c r="B3" s="7"/>
      <c r="C3" s="7"/>
      <c r="D3" s="7"/>
      <c r="E3" s="7"/>
      <c r="F3" s="7"/>
      <c r="G3" s="5"/>
      <c r="H3" s="7"/>
    </row>
    <row r="4" spans="1:8" ht="22.65" customHeight="1" x14ac:dyDescent="0.7">
      <c r="B4" s="132" t="s">
        <v>2</v>
      </c>
      <c r="C4" s="132"/>
      <c r="D4" s="132"/>
      <c r="E4" s="40"/>
      <c r="F4" s="40"/>
      <c r="G4" s="1" t="s">
        <v>3</v>
      </c>
      <c r="H4" s="40"/>
    </row>
    <row r="5" spans="1:8" ht="22.65" customHeight="1" x14ac:dyDescent="0.65">
      <c r="B5" s="133" t="s">
        <v>115</v>
      </c>
      <c r="C5" s="139"/>
      <c r="D5" s="139"/>
      <c r="E5" s="38"/>
      <c r="F5" s="133" t="s">
        <v>115</v>
      </c>
      <c r="G5" s="134"/>
      <c r="H5" s="134"/>
    </row>
    <row r="6" spans="1:8" ht="22.65" customHeight="1" x14ac:dyDescent="0.65">
      <c r="B6" s="133" t="s">
        <v>78</v>
      </c>
      <c r="C6" s="140"/>
      <c r="D6" s="140"/>
      <c r="E6" s="38"/>
      <c r="F6" s="133" t="s">
        <v>78</v>
      </c>
      <c r="G6" s="140"/>
      <c r="H6" s="140"/>
    </row>
    <row r="7" spans="1:8" ht="22.65" customHeight="1" x14ac:dyDescent="0.65">
      <c r="B7" s="67">
        <v>2566</v>
      </c>
      <c r="C7" s="67"/>
      <c r="D7" s="67">
        <v>2565</v>
      </c>
      <c r="E7" s="67"/>
      <c r="F7" s="67">
        <v>2566</v>
      </c>
      <c r="G7" s="67"/>
      <c r="H7" s="67">
        <v>2565</v>
      </c>
    </row>
    <row r="8" spans="1:8" ht="22.65" customHeight="1" x14ac:dyDescent="0.65">
      <c r="B8" s="138" t="s">
        <v>9</v>
      </c>
      <c r="C8" s="138"/>
      <c r="D8" s="138"/>
      <c r="E8" s="138"/>
      <c r="F8" s="138"/>
      <c r="G8" s="138"/>
      <c r="H8" s="138"/>
    </row>
    <row r="9" spans="1:8" s="124" customFormat="1" ht="22.65" customHeight="1" x14ac:dyDescent="0.7">
      <c r="A9" s="124" t="s">
        <v>176</v>
      </c>
      <c r="B9" s="28"/>
      <c r="C9" s="28"/>
      <c r="D9" s="28"/>
      <c r="E9" s="28"/>
      <c r="F9" s="28"/>
      <c r="G9" s="28"/>
      <c r="H9" s="28"/>
    </row>
    <row r="10" spans="1:8" ht="22.65" customHeight="1" x14ac:dyDescent="0.65">
      <c r="A10" t="s">
        <v>118</v>
      </c>
      <c r="B10" s="26">
        <v>898882</v>
      </c>
      <c r="C10" s="26"/>
      <c r="D10" s="26">
        <v>230095</v>
      </c>
      <c r="E10" s="26"/>
      <c r="F10" s="26">
        <v>923125</v>
      </c>
      <c r="G10" s="26"/>
      <c r="H10" s="26">
        <v>219683</v>
      </c>
    </row>
    <row r="11" spans="1:8" ht="22.65" customHeight="1" x14ac:dyDescent="0.65">
      <c r="A11" s="125" t="s">
        <v>177</v>
      </c>
      <c r="B11" s="26"/>
      <c r="C11" s="26"/>
      <c r="D11" s="26"/>
      <c r="E11" s="26"/>
      <c r="F11" s="26"/>
      <c r="G11" s="20"/>
      <c r="H11" s="26"/>
    </row>
    <row r="12" spans="1:8" ht="22.65" customHeight="1" x14ac:dyDescent="0.65">
      <c r="A12" t="s">
        <v>117</v>
      </c>
      <c r="B12" s="26">
        <v>19961</v>
      </c>
      <c r="C12" s="26"/>
      <c r="D12" s="26">
        <v>27101</v>
      </c>
      <c r="E12" s="26"/>
      <c r="F12" s="20">
        <v>6851</v>
      </c>
      <c r="G12" s="20"/>
      <c r="H12" s="20">
        <v>25831</v>
      </c>
    </row>
    <row r="13" spans="1:8" ht="22.65" customHeight="1" x14ac:dyDescent="0.65">
      <c r="A13" t="s">
        <v>91</v>
      </c>
      <c r="B13" s="29">
        <v>12497</v>
      </c>
      <c r="C13" s="26"/>
      <c r="D13" s="29">
        <v>8087</v>
      </c>
      <c r="E13" s="26"/>
      <c r="F13" s="29">
        <v>7901</v>
      </c>
      <c r="G13" s="20"/>
      <c r="H13" s="29">
        <v>6923</v>
      </c>
    </row>
    <row r="14" spans="1:8" ht="22.65" customHeight="1" x14ac:dyDescent="0.65">
      <c r="A14" t="s">
        <v>178</v>
      </c>
      <c r="B14" s="26">
        <v>427146</v>
      </c>
      <c r="C14" s="26"/>
      <c r="D14" s="26">
        <v>367118</v>
      </c>
      <c r="E14" s="26"/>
      <c r="F14" s="26">
        <v>348550</v>
      </c>
      <c r="G14" s="20"/>
      <c r="H14" s="26">
        <v>362341</v>
      </c>
    </row>
    <row r="15" spans="1:8" ht="22.65" customHeight="1" x14ac:dyDescent="0.65">
      <c r="A15" t="s">
        <v>179</v>
      </c>
      <c r="B15" s="29">
        <v>0</v>
      </c>
      <c r="C15" s="26"/>
      <c r="D15" s="29">
        <v>0</v>
      </c>
      <c r="E15" s="26"/>
      <c r="F15" s="29">
        <v>2864</v>
      </c>
      <c r="G15" s="20"/>
      <c r="H15" s="29">
        <v>3302</v>
      </c>
    </row>
    <row r="16" spans="1:8" ht="22.65" customHeight="1" x14ac:dyDescent="0.65">
      <c r="A16" t="s">
        <v>180</v>
      </c>
      <c r="B16" s="26">
        <v>-26354</v>
      </c>
      <c r="C16" s="26"/>
      <c r="D16" s="26">
        <v>-1162</v>
      </c>
      <c r="E16" s="26"/>
      <c r="F16" s="26">
        <v>-26354</v>
      </c>
      <c r="G16" s="20"/>
      <c r="H16" s="26">
        <v>-1162</v>
      </c>
    </row>
    <row r="17" spans="1:11" ht="22.65" customHeight="1" x14ac:dyDescent="0.65">
      <c r="A17" t="s">
        <v>181</v>
      </c>
      <c r="B17" s="29">
        <v>12492</v>
      </c>
      <c r="C17" s="26"/>
      <c r="D17" s="29">
        <v>-6991</v>
      </c>
      <c r="E17" s="26"/>
      <c r="F17" s="29">
        <v>0</v>
      </c>
      <c r="G17" s="20"/>
      <c r="H17" s="29">
        <v>0</v>
      </c>
    </row>
    <row r="18" spans="1:11" ht="22.65" customHeight="1" x14ac:dyDescent="0.65">
      <c r="A18" t="s">
        <v>182</v>
      </c>
      <c r="B18" s="29"/>
      <c r="C18" s="26"/>
      <c r="D18" s="29"/>
      <c r="E18" s="26"/>
      <c r="F18" s="29"/>
      <c r="G18" s="20"/>
      <c r="H18" s="29"/>
    </row>
    <row r="19" spans="1:11" ht="22.65" customHeight="1" x14ac:dyDescent="0.65">
      <c r="A19" t="s">
        <v>183</v>
      </c>
      <c r="B19" s="29">
        <v>-329</v>
      </c>
      <c r="C19" s="26"/>
      <c r="D19" s="29">
        <v>-5</v>
      </c>
      <c r="E19" s="29"/>
      <c r="F19" s="29">
        <v>-329</v>
      </c>
      <c r="G19" s="20"/>
      <c r="H19" s="29">
        <v>-5</v>
      </c>
    </row>
    <row r="20" spans="1:11" ht="22.65" customHeight="1" x14ac:dyDescent="0.65">
      <c r="A20" t="s">
        <v>184</v>
      </c>
      <c r="B20"/>
      <c r="C20"/>
      <c r="D20"/>
      <c r="E20"/>
      <c r="F20"/>
      <c r="G20"/>
      <c r="H20"/>
    </row>
    <row r="21" spans="1:11" ht="22.65" customHeight="1" x14ac:dyDescent="0.65">
      <c r="A21" t="s">
        <v>185</v>
      </c>
      <c r="B21" s="26">
        <v>0</v>
      </c>
      <c r="C21" s="26"/>
      <c r="D21" s="26">
        <v>-28144</v>
      </c>
      <c r="E21" s="26"/>
      <c r="F21" s="20">
        <v>0</v>
      </c>
      <c r="G21" s="20"/>
      <c r="H21" s="26">
        <v>0</v>
      </c>
    </row>
    <row r="22" spans="1:11" ht="22.65" customHeight="1" x14ac:dyDescent="0.65">
      <c r="A22" t="s">
        <v>186</v>
      </c>
      <c r="B22" s="29">
        <v>-18371</v>
      </c>
      <c r="C22" s="26"/>
      <c r="D22" s="29">
        <v>-16410</v>
      </c>
      <c r="E22" s="26"/>
      <c r="F22" s="11">
        <v>-18135</v>
      </c>
      <c r="G22" s="20"/>
      <c r="H22" s="11">
        <v>-16804</v>
      </c>
    </row>
    <row r="23" spans="1:11" ht="22.65" customHeight="1" x14ac:dyDescent="0.65">
      <c r="A23" t="s">
        <v>187</v>
      </c>
      <c r="B23" s="29">
        <v>0</v>
      </c>
      <c r="C23" s="26"/>
      <c r="D23" s="29">
        <v>-470</v>
      </c>
      <c r="E23" s="26"/>
      <c r="F23" s="11">
        <v>0</v>
      </c>
      <c r="G23" s="20"/>
      <c r="H23" s="11">
        <v>0</v>
      </c>
    </row>
    <row r="24" spans="1:11" ht="22.65" customHeight="1" x14ac:dyDescent="0.65">
      <c r="A24" t="s">
        <v>188</v>
      </c>
      <c r="B24" s="29">
        <v>-2473</v>
      </c>
      <c r="C24" s="26"/>
      <c r="D24" s="29">
        <v>1624</v>
      </c>
      <c r="E24" s="26"/>
      <c r="F24" s="29">
        <v>-2533</v>
      </c>
      <c r="G24" s="20"/>
      <c r="H24" s="29">
        <v>1877</v>
      </c>
    </row>
    <row r="25" spans="1:11" ht="22.65" customHeight="1" x14ac:dyDescent="0.65">
      <c r="A25" t="s">
        <v>189</v>
      </c>
      <c r="B25" s="29">
        <v>-4982</v>
      </c>
      <c r="C25" s="26"/>
      <c r="D25" s="29">
        <v>-4983</v>
      </c>
      <c r="E25" s="26"/>
      <c r="F25" s="29">
        <v>-4982</v>
      </c>
      <c r="G25" s="20"/>
      <c r="H25" s="29">
        <v>-4983</v>
      </c>
    </row>
    <row r="26" spans="1:11" ht="22.65" customHeight="1" x14ac:dyDescent="0.65">
      <c r="A26" t="s">
        <v>190</v>
      </c>
      <c r="B26" s="29">
        <v>35790</v>
      </c>
      <c r="C26" s="26"/>
      <c r="D26" s="29">
        <v>36562</v>
      </c>
      <c r="E26" s="26"/>
      <c r="F26" s="29">
        <v>35437</v>
      </c>
      <c r="G26" s="20"/>
      <c r="H26" s="29">
        <v>35203</v>
      </c>
    </row>
    <row r="27" spans="1:11" ht="22.65" customHeight="1" x14ac:dyDescent="0.65">
      <c r="A27" t="s">
        <v>83</v>
      </c>
      <c r="B27" s="29">
        <v>-877201</v>
      </c>
      <c r="C27" s="26"/>
      <c r="D27" s="29">
        <v>-303850</v>
      </c>
      <c r="E27" s="26"/>
      <c r="F27" s="29">
        <v>-900930</v>
      </c>
      <c r="G27" s="20"/>
      <c r="H27" s="29">
        <v>-315445</v>
      </c>
    </row>
    <row r="28" spans="1:11" ht="22.65" customHeight="1" x14ac:dyDescent="0.65">
      <c r="A28" t="s">
        <v>191</v>
      </c>
      <c r="B28" s="29">
        <v>-33270</v>
      </c>
      <c r="C28" s="26"/>
      <c r="D28" s="29">
        <v>-8082</v>
      </c>
      <c r="E28" s="26"/>
      <c r="F28" s="29">
        <v>-33944</v>
      </c>
      <c r="G28" s="20"/>
      <c r="H28" s="29">
        <v>-8493</v>
      </c>
    </row>
    <row r="29" spans="1:11" ht="22.65" customHeight="1" x14ac:dyDescent="0.65">
      <c r="A29" s="109"/>
      <c r="B29" s="44">
        <f>SUM(B10:B28)</f>
        <v>443788</v>
      </c>
      <c r="C29" s="26"/>
      <c r="D29" s="44">
        <f>SUM(D10:D28)</f>
        <v>300490</v>
      </c>
      <c r="E29" s="26"/>
      <c r="F29" s="44">
        <f>SUM(F10:F28)</f>
        <v>337521</v>
      </c>
      <c r="G29" s="20"/>
      <c r="H29" s="44">
        <f>SUM(H10:H28)</f>
        <v>308268</v>
      </c>
    </row>
    <row r="30" spans="1:11" ht="22.65" customHeight="1" x14ac:dyDescent="0.65">
      <c r="A30" s="125" t="s">
        <v>192</v>
      </c>
      <c r="B30" s="26"/>
      <c r="C30" s="26"/>
      <c r="D30" s="26"/>
      <c r="E30" s="26"/>
      <c r="F30" s="26"/>
      <c r="G30" s="20"/>
      <c r="H30" s="26"/>
    </row>
    <row r="31" spans="1:11" ht="22.65" customHeight="1" x14ac:dyDescent="0.65">
      <c r="A31" t="s">
        <v>193</v>
      </c>
      <c r="B31" s="29">
        <v>18893</v>
      </c>
      <c r="C31" s="26"/>
      <c r="D31" s="29">
        <v>152216</v>
      </c>
      <c r="E31" s="26"/>
      <c r="F31" s="29">
        <v>10108</v>
      </c>
      <c r="G31" s="20"/>
      <c r="H31" s="29">
        <v>138605</v>
      </c>
    </row>
    <row r="32" spans="1:11" ht="22.65" customHeight="1" x14ac:dyDescent="0.65">
      <c r="A32" t="s">
        <v>15</v>
      </c>
      <c r="B32" s="29">
        <v>11768</v>
      </c>
      <c r="C32" s="26"/>
      <c r="D32" s="11">
        <v>-76326</v>
      </c>
      <c r="E32" s="26"/>
      <c r="F32" s="11">
        <v>32852</v>
      </c>
      <c r="G32" s="20"/>
      <c r="H32" s="11">
        <v>-78208</v>
      </c>
      <c r="I32" s="101"/>
      <c r="J32" s="109"/>
      <c r="K32" s="126"/>
    </row>
    <row r="33" spans="1:8" ht="22.65" customHeight="1" x14ac:dyDescent="0.65">
      <c r="A33" t="s">
        <v>194</v>
      </c>
      <c r="B33" s="29">
        <v>-433250</v>
      </c>
      <c r="C33" s="26"/>
      <c r="D33" s="29">
        <v>167039</v>
      </c>
      <c r="E33" s="29"/>
      <c r="F33" s="29">
        <v>-426467</v>
      </c>
      <c r="G33" s="20"/>
      <c r="H33" s="29">
        <v>169910</v>
      </c>
    </row>
    <row r="34" spans="1:8" ht="22.65" customHeight="1" x14ac:dyDescent="0.65">
      <c r="A34" t="s">
        <v>19</v>
      </c>
      <c r="B34" s="29">
        <v>4014</v>
      </c>
      <c r="C34" s="26"/>
      <c r="D34" s="29">
        <v>12645</v>
      </c>
      <c r="E34" s="26"/>
      <c r="F34" s="29">
        <v>0</v>
      </c>
      <c r="G34" s="20"/>
      <c r="H34" s="29">
        <v>0</v>
      </c>
    </row>
    <row r="35" spans="1:8" ht="22.65" customHeight="1" x14ac:dyDescent="0.65">
      <c r="A35" t="s">
        <v>21</v>
      </c>
      <c r="B35" s="29">
        <v>860</v>
      </c>
      <c r="C35" s="26"/>
      <c r="D35" s="11">
        <v>-176370</v>
      </c>
      <c r="E35" s="29"/>
      <c r="F35" s="11">
        <v>-1534</v>
      </c>
      <c r="G35" s="20"/>
      <c r="H35" s="11">
        <v>-174847</v>
      </c>
    </row>
    <row r="36" spans="1:8" ht="22.65" customHeight="1" x14ac:dyDescent="0.65">
      <c r="A36" t="s">
        <v>195</v>
      </c>
      <c r="B36" s="29">
        <v>9052</v>
      </c>
      <c r="C36" s="26"/>
      <c r="D36" s="29">
        <v>-9566</v>
      </c>
      <c r="E36" s="29"/>
      <c r="F36" s="29">
        <v>6184</v>
      </c>
      <c r="G36" s="20"/>
      <c r="H36" s="29">
        <v>-9155</v>
      </c>
    </row>
    <row r="37" spans="1:8" ht="22.65" customHeight="1" x14ac:dyDescent="0.65">
      <c r="A37" t="s">
        <v>41</v>
      </c>
      <c r="B37" s="29">
        <v>25955</v>
      </c>
      <c r="C37" s="26"/>
      <c r="D37" s="29">
        <v>7261</v>
      </c>
      <c r="E37" s="29"/>
      <c r="F37" s="29">
        <v>50441</v>
      </c>
      <c r="G37" s="20"/>
      <c r="H37" s="29">
        <v>12040</v>
      </c>
    </row>
    <row r="38" spans="1:8" ht="22.65" customHeight="1" x14ac:dyDescent="0.65">
      <c r="A38" t="s">
        <v>42</v>
      </c>
      <c r="B38" s="29">
        <v>-74439</v>
      </c>
      <c r="C38" s="26"/>
      <c r="D38" s="11">
        <v>36186</v>
      </c>
      <c r="E38" s="29"/>
      <c r="F38" s="11">
        <v>-95940</v>
      </c>
      <c r="G38" s="20"/>
      <c r="H38" s="11">
        <v>40329</v>
      </c>
    </row>
    <row r="39" spans="1:8" ht="22.65" customHeight="1" x14ac:dyDescent="0.65">
      <c r="A39" t="s">
        <v>54</v>
      </c>
      <c r="B39" s="30">
        <v>-569</v>
      </c>
      <c r="C39" s="26"/>
      <c r="D39" s="30">
        <v>5336</v>
      </c>
      <c r="E39" s="26"/>
      <c r="F39" s="30">
        <v>954</v>
      </c>
      <c r="G39" s="20"/>
      <c r="H39" s="30">
        <v>5802</v>
      </c>
    </row>
    <row r="40" spans="1:8" ht="22.65" customHeight="1" x14ac:dyDescent="0.65">
      <c r="A40" t="s">
        <v>240</v>
      </c>
      <c r="B40" s="29">
        <f>SUM(B29:B39)</f>
        <v>6072</v>
      </c>
      <c r="C40" s="26"/>
      <c r="D40" s="29">
        <f>SUM(D29:D39)</f>
        <v>418911</v>
      </c>
      <c r="E40" s="26"/>
      <c r="F40" s="29">
        <f>SUM(F29:F39)</f>
        <v>-85881</v>
      </c>
      <c r="G40" s="26"/>
      <c r="H40" s="29">
        <f>SUM(H29:H39)</f>
        <v>412744</v>
      </c>
    </row>
    <row r="41" spans="1:8" ht="22.65" customHeight="1" x14ac:dyDescent="0.65">
      <c r="A41" t="s">
        <v>196</v>
      </c>
      <c r="B41" s="29">
        <v>-18505</v>
      </c>
      <c r="C41" s="26"/>
      <c r="D41" s="29">
        <v>-25220</v>
      </c>
      <c r="E41" s="29"/>
      <c r="F41" s="29">
        <v>-18505</v>
      </c>
      <c r="G41" s="20"/>
      <c r="H41" s="29">
        <v>-21611</v>
      </c>
    </row>
    <row r="42" spans="1:8" ht="22.65" customHeight="1" x14ac:dyDescent="0.65">
      <c r="A42" t="s">
        <v>197</v>
      </c>
      <c r="B42" s="29">
        <v>-31250</v>
      </c>
      <c r="C42" s="29"/>
      <c r="D42" s="29">
        <v>-18479</v>
      </c>
      <c r="E42" s="29"/>
      <c r="F42" s="29">
        <v>-15589</v>
      </c>
      <c r="G42" s="11"/>
      <c r="H42" s="29">
        <v>-17440</v>
      </c>
    </row>
    <row r="43" spans="1:8" ht="22.65" customHeight="1" x14ac:dyDescent="0.65">
      <c r="A43" t="s">
        <v>198</v>
      </c>
      <c r="B43" s="25">
        <v>241</v>
      </c>
      <c r="D43" s="25">
        <v>13867</v>
      </c>
      <c r="F43" s="25">
        <v>0</v>
      </c>
      <c r="H43" s="25">
        <v>13577</v>
      </c>
    </row>
    <row r="44" spans="1:8" s="107" customFormat="1" ht="22.65" customHeight="1" x14ac:dyDescent="0.7">
      <c r="A44" s="107" t="s">
        <v>199</v>
      </c>
      <c r="B44" s="27">
        <f>SUM(B40:B43)</f>
        <v>-43442</v>
      </c>
      <c r="C44" s="22"/>
      <c r="D44" s="27">
        <f>SUM(D40:D43)</f>
        <v>389079</v>
      </c>
      <c r="E44" s="22"/>
      <c r="F44" s="27">
        <f>SUM(F40:F43)</f>
        <v>-119975</v>
      </c>
      <c r="G44" s="22"/>
      <c r="H44" s="27">
        <f>SUM(H40:H43)</f>
        <v>387270</v>
      </c>
    </row>
    <row r="45" spans="1:8" ht="22.65" customHeight="1" x14ac:dyDescent="0.7">
      <c r="A45" s="60" t="s">
        <v>0</v>
      </c>
      <c r="B45" s="7"/>
      <c r="C45" s="7"/>
      <c r="D45" s="7"/>
      <c r="E45" s="7"/>
      <c r="F45" s="7"/>
      <c r="G45" s="5"/>
      <c r="H45" s="7"/>
    </row>
    <row r="46" spans="1:8" ht="22.65" customHeight="1" x14ac:dyDescent="0.7">
      <c r="A46" s="60" t="s">
        <v>175</v>
      </c>
      <c r="B46" s="7"/>
      <c r="C46" s="7"/>
      <c r="D46" s="7"/>
      <c r="E46" s="7"/>
      <c r="F46" s="7"/>
      <c r="G46" s="5"/>
      <c r="H46" s="7"/>
    </row>
    <row r="47" spans="1:8" ht="7.5" customHeight="1" x14ac:dyDescent="0.7">
      <c r="A47" s="60"/>
      <c r="B47" s="7"/>
      <c r="C47" s="7"/>
      <c r="D47" s="7"/>
      <c r="E47" s="7"/>
      <c r="F47" s="7"/>
      <c r="G47" s="5"/>
      <c r="H47" s="7"/>
    </row>
    <row r="48" spans="1:8" ht="22.65" customHeight="1" x14ac:dyDescent="0.7">
      <c r="B48" s="132" t="s">
        <v>2</v>
      </c>
      <c r="C48" s="132"/>
      <c r="D48" s="132"/>
      <c r="E48" s="40"/>
      <c r="F48" s="40"/>
      <c r="G48" s="1" t="s">
        <v>3</v>
      </c>
      <c r="H48" s="40"/>
    </row>
    <row r="49" spans="1:8" ht="22.65" customHeight="1" x14ac:dyDescent="0.65">
      <c r="B49" s="133" t="s">
        <v>115</v>
      </c>
      <c r="C49" s="139"/>
      <c r="D49" s="139"/>
      <c r="E49" s="38"/>
      <c r="F49" s="133" t="s">
        <v>115</v>
      </c>
      <c r="G49" s="134"/>
      <c r="H49" s="134"/>
    </row>
    <row r="50" spans="1:8" ht="22.65" customHeight="1" x14ac:dyDescent="0.65">
      <c r="B50" s="133" t="s">
        <v>78</v>
      </c>
      <c r="C50" s="140"/>
      <c r="D50" s="140"/>
      <c r="E50" s="38"/>
      <c r="F50" s="133" t="s">
        <v>78</v>
      </c>
      <c r="G50" s="140"/>
      <c r="H50" s="140"/>
    </row>
    <row r="51" spans="1:8" ht="22.65" customHeight="1" x14ac:dyDescent="0.65">
      <c r="B51" s="67">
        <v>2566</v>
      </c>
      <c r="C51" s="67"/>
      <c r="D51" s="67">
        <v>2565</v>
      </c>
      <c r="E51" s="67"/>
      <c r="F51" s="67">
        <v>2566</v>
      </c>
      <c r="G51" s="67"/>
      <c r="H51" s="67">
        <v>2565</v>
      </c>
    </row>
    <row r="52" spans="1:8" ht="22.65" customHeight="1" x14ac:dyDescent="0.65">
      <c r="B52" s="138" t="s">
        <v>9</v>
      </c>
      <c r="C52" s="138"/>
      <c r="D52" s="138"/>
      <c r="E52" s="138"/>
      <c r="F52" s="138"/>
      <c r="G52" s="138"/>
      <c r="H52" s="138"/>
    </row>
    <row r="53" spans="1:8" ht="22.65" customHeight="1" x14ac:dyDescent="0.7">
      <c r="A53" s="124" t="s">
        <v>200</v>
      </c>
      <c r="C53" s="26"/>
      <c r="E53" s="26"/>
      <c r="F53" s="26"/>
      <c r="G53" s="20"/>
      <c r="H53" s="26"/>
    </row>
    <row r="54" spans="1:8" ht="22.65" customHeight="1" x14ac:dyDescent="0.65">
      <c r="A54" t="s">
        <v>201</v>
      </c>
      <c r="B54" s="29">
        <v>2580402</v>
      </c>
      <c r="C54" s="29"/>
      <c r="D54" s="29">
        <v>1187355</v>
      </c>
      <c r="E54" s="29"/>
      <c r="F54" s="29">
        <v>2580402</v>
      </c>
      <c r="G54" s="11"/>
      <c r="H54" s="29">
        <v>1187355</v>
      </c>
    </row>
    <row r="55" spans="1:8" ht="22.65" customHeight="1" x14ac:dyDescent="0.65">
      <c r="A55" t="s">
        <v>202</v>
      </c>
      <c r="B55" s="29">
        <v>-1996296</v>
      </c>
      <c r="C55" s="29"/>
      <c r="D55" s="29">
        <v>-1788579</v>
      </c>
      <c r="E55" s="29"/>
      <c r="F55" s="29">
        <v>-1996296</v>
      </c>
      <c r="G55" s="11"/>
      <c r="H55" s="29">
        <v>-1788579</v>
      </c>
    </row>
    <row r="56" spans="1:8" ht="22.65" customHeight="1" x14ac:dyDescent="0.65">
      <c r="A56" t="s">
        <v>203</v>
      </c>
      <c r="B56" s="29">
        <v>0</v>
      </c>
      <c r="C56" s="29"/>
      <c r="D56" s="29">
        <v>33102</v>
      </c>
      <c r="E56" s="29"/>
      <c r="F56" s="11">
        <v>0</v>
      </c>
      <c r="G56" s="11"/>
      <c r="H56" s="11">
        <v>33102</v>
      </c>
    </row>
    <row r="57" spans="1:8" ht="22.65" customHeight="1" x14ac:dyDescent="0.65">
      <c r="A57" t="s">
        <v>204</v>
      </c>
      <c r="B57" s="29">
        <v>6656</v>
      </c>
      <c r="C57" s="29"/>
      <c r="D57" s="29">
        <v>0</v>
      </c>
      <c r="E57" s="29"/>
      <c r="F57" s="11">
        <v>5511</v>
      </c>
      <c r="G57" s="11"/>
      <c r="H57" s="11">
        <v>0</v>
      </c>
    </row>
    <row r="58" spans="1:8" ht="22.65" customHeight="1" x14ac:dyDescent="0.65">
      <c r="A58" t="s">
        <v>205</v>
      </c>
      <c r="B58" s="29">
        <v>-585380</v>
      </c>
      <c r="C58" s="29"/>
      <c r="D58" s="29">
        <v>-105609</v>
      </c>
      <c r="E58" s="29"/>
      <c r="F58" s="29">
        <v>-585380</v>
      </c>
      <c r="G58" s="11"/>
      <c r="H58" s="29">
        <v>-105609</v>
      </c>
    </row>
    <row r="59" spans="1:8" ht="22.65" customHeight="1" x14ac:dyDescent="0.65">
      <c r="A59" t="s">
        <v>206</v>
      </c>
      <c r="B59" s="29">
        <v>0</v>
      </c>
      <c r="C59" s="29"/>
      <c r="D59" s="29">
        <v>-90000</v>
      </c>
      <c r="E59" s="29"/>
      <c r="F59" s="29">
        <v>0</v>
      </c>
      <c r="G59" s="11"/>
      <c r="H59" s="29">
        <v>-90000</v>
      </c>
    </row>
    <row r="60" spans="1:8" ht="22.65" customHeight="1" x14ac:dyDescent="0.65">
      <c r="A60" t="s">
        <v>207</v>
      </c>
      <c r="B60" s="11">
        <v>-102800</v>
      </c>
      <c r="C60" s="29"/>
      <c r="D60" s="11">
        <v>0</v>
      </c>
      <c r="E60" s="29"/>
      <c r="F60" s="29">
        <v>-102800</v>
      </c>
      <c r="G60" s="11"/>
      <c r="H60" s="29">
        <v>0</v>
      </c>
    </row>
    <row r="61" spans="1:8" ht="22.65" hidden="1" customHeight="1" x14ac:dyDescent="0.65">
      <c r="A61" t="s">
        <v>208</v>
      </c>
      <c r="B61" s="29">
        <v>0</v>
      </c>
      <c r="C61" s="29"/>
      <c r="D61" s="29">
        <v>0</v>
      </c>
      <c r="E61" s="29"/>
      <c r="F61" s="29">
        <v>0</v>
      </c>
      <c r="G61" s="11"/>
      <c r="H61" s="29">
        <v>0</v>
      </c>
    </row>
    <row r="62" spans="1:8" ht="22.65" customHeight="1" x14ac:dyDescent="0.65">
      <c r="A62" t="s">
        <v>209</v>
      </c>
      <c r="B62" s="29">
        <v>5100</v>
      </c>
      <c r="C62" s="29"/>
      <c r="D62" s="29">
        <v>44068</v>
      </c>
      <c r="E62" s="29"/>
      <c r="F62" s="29">
        <v>5101</v>
      </c>
      <c r="G62" s="11"/>
      <c r="H62" s="29">
        <v>43806</v>
      </c>
    </row>
    <row r="63" spans="1:8" ht="22.65" customHeight="1" x14ac:dyDescent="0.65">
      <c r="A63" t="s">
        <v>210</v>
      </c>
      <c r="B63" s="29">
        <v>-58335</v>
      </c>
      <c r="C63" s="29"/>
      <c r="D63" s="29">
        <v>-118849</v>
      </c>
      <c r="E63" s="29"/>
      <c r="F63" s="11">
        <v>-56726</v>
      </c>
      <c r="G63" s="11"/>
      <c r="H63" s="11">
        <v>-116237</v>
      </c>
    </row>
    <row r="64" spans="1:8" ht="22.65" customHeight="1" x14ac:dyDescent="0.65">
      <c r="A64" t="s">
        <v>211</v>
      </c>
      <c r="B64" s="29">
        <v>0</v>
      </c>
      <c r="C64" s="29"/>
      <c r="D64" s="29">
        <v>0</v>
      </c>
      <c r="E64" s="29"/>
      <c r="F64" s="29">
        <v>0</v>
      </c>
      <c r="G64" s="11"/>
      <c r="H64" s="29">
        <v>7500</v>
      </c>
    </row>
    <row r="65" spans="1:8" ht="22.65" customHeight="1" x14ac:dyDescent="0.65">
      <c r="A65" t="s">
        <v>212</v>
      </c>
      <c r="B65" s="25">
        <v>-500000</v>
      </c>
      <c r="D65" s="25">
        <v>0</v>
      </c>
      <c r="F65" s="25">
        <v>-500000</v>
      </c>
      <c r="H65" s="25">
        <v>0</v>
      </c>
    </row>
    <row r="66" spans="1:8" ht="22.65" customHeight="1" x14ac:dyDescent="0.65">
      <c r="A66" t="s">
        <v>213</v>
      </c>
      <c r="B66" s="29">
        <v>887980</v>
      </c>
      <c r="C66" s="26"/>
      <c r="D66" s="29">
        <v>315445</v>
      </c>
      <c r="E66" s="26"/>
      <c r="F66" s="29">
        <v>900220</v>
      </c>
      <c r="G66" s="20"/>
      <c r="H66" s="29">
        <v>315445</v>
      </c>
    </row>
    <row r="67" spans="1:8" ht="22.65" customHeight="1" x14ac:dyDescent="0.65">
      <c r="A67" t="s">
        <v>214</v>
      </c>
      <c r="B67" s="29">
        <v>29233</v>
      </c>
      <c r="C67" s="26"/>
      <c r="D67" s="29">
        <v>6821</v>
      </c>
      <c r="E67" s="26"/>
      <c r="F67" s="29">
        <v>29907</v>
      </c>
      <c r="G67" s="20"/>
      <c r="H67" s="29">
        <v>7232</v>
      </c>
    </row>
    <row r="68" spans="1:8" s="107" customFormat="1" ht="22.65" customHeight="1" x14ac:dyDescent="0.7">
      <c r="A68" s="107" t="s">
        <v>215</v>
      </c>
      <c r="B68" s="27">
        <f>SUM(B54:B67)</f>
        <v>266560</v>
      </c>
      <c r="C68" s="19"/>
      <c r="D68" s="27">
        <f>SUM(D54:D67)</f>
        <v>-516246</v>
      </c>
      <c r="E68" s="19"/>
      <c r="F68" s="27">
        <f>SUM(F54:F67)</f>
        <v>279939</v>
      </c>
      <c r="G68" s="19"/>
      <c r="H68" s="27">
        <f>SUM(H54:H67)</f>
        <v>-505985</v>
      </c>
    </row>
    <row r="69" spans="1:8" ht="7.5" customHeight="1" x14ac:dyDescent="0.7">
      <c r="A69" s="60"/>
      <c r="B69" s="7"/>
      <c r="C69" s="7"/>
      <c r="D69" s="7"/>
      <c r="E69" s="7"/>
      <c r="F69" s="7"/>
      <c r="G69" s="5"/>
      <c r="H69" s="7"/>
    </row>
    <row r="70" spans="1:8" ht="22.65" customHeight="1" x14ac:dyDescent="0.7">
      <c r="A70" s="124" t="s">
        <v>216</v>
      </c>
      <c r="B70" s="26"/>
      <c r="C70" s="26"/>
      <c r="D70" s="26"/>
      <c r="E70" s="26"/>
      <c r="F70" s="26"/>
      <c r="G70" s="20"/>
      <c r="H70" s="26"/>
    </row>
    <row r="71" spans="1:8" ht="22.65" customHeight="1" x14ac:dyDescent="0.65">
      <c r="A71" t="s">
        <v>217</v>
      </c>
      <c r="B71" s="26"/>
      <c r="C71" s="26"/>
      <c r="D71" s="26"/>
      <c r="E71" s="26"/>
      <c r="F71" s="26"/>
      <c r="G71" s="20"/>
      <c r="H71" s="26"/>
    </row>
    <row r="72" spans="1:8" ht="22.65" customHeight="1" x14ac:dyDescent="0.65">
      <c r="A72" t="s">
        <v>218</v>
      </c>
      <c r="B72" s="20">
        <v>-7204</v>
      </c>
      <c r="C72" s="26"/>
      <c r="D72" s="20">
        <v>11065</v>
      </c>
      <c r="E72" s="26"/>
      <c r="F72" s="26">
        <v>0</v>
      </c>
      <c r="G72" s="20"/>
      <c r="H72" s="26">
        <v>0</v>
      </c>
    </row>
    <row r="73" spans="1:8" ht="22.65" customHeight="1" x14ac:dyDescent="0.65">
      <c r="A73" t="s">
        <v>239</v>
      </c>
      <c r="B73" s="20">
        <v>20000</v>
      </c>
      <c r="C73" s="26"/>
      <c r="D73" s="20">
        <v>0</v>
      </c>
      <c r="E73" s="26"/>
      <c r="F73" s="26">
        <v>0</v>
      </c>
      <c r="G73" s="20"/>
      <c r="H73" s="26">
        <v>0</v>
      </c>
    </row>
    <row r="74" spans="1:8" ht="22.65" customHeight="1" x14ac:dyDescent="0.65">
      <c r="A74" t="s">
        <v>219</v>
      </c>
      <c r="B74" s="20">
        <v>0</v>
      </c>
      <c r="C74" s="26"/>
      <c r="D74" s="20">
        <v>-2000</v>
      </c>
      <c r="E74" s="26"/>
      <c r="F74" s="26">
        <v>0</v>
      </c>
      <c r="G74" s="20"/>
      <c r="H74" s="26">
        <v>0</v>
      </c>
    </row>
    <row r="75" spans="1:8" ht="22.65" customHeight="1" x14ac:dyDescent="0.65">
      <c r="A75" t="s">
        <v>220</v>
      </c>
      <c r="B75" s="26">
        <v>-304599</v>
      </c>
      <c r="C75" s="26"/>
      <c r="D75" s="26">
        <v>-235390</v>
      </c>
      <c r="E75" s="26"/>
      <c r="F75" s="26">
        <v>-239577</v>
      </c>
      <c r="G75" s="20"/>
      <c r="H75" s="26">
        <v>-234029</v>
      </c>
    </row>
    <row r="76" spans="1:8" ht="22.65" hidden="1" customHeight="1" x14ac:dyDescent="0.65">
      <c r="A76" t="s">
        <v>221</v>
      </c>
    </row>
    <row r="77" spans="1:8" ht="22.65" hidden="1" customHeight="1" x14ac:dyDescent="0.65">
      <c r="A77" t="s">
        <v>222</v>
      </c>
      <c r="B77" s="20"/>
      <c r="D77" s="20">
        <v>0</v>
      </c>
      <c r="F77" s="25">
        <v>0</v>
      </c>
      <c r="H77" s="25">
        <v>0</v>
      </c>
    </row>
    <row r="78" spans="1:8" ht="22.65" customHeight="1" x14ac:dyDescent="0.65">
      <c r="A78" t="s">
        <v>223</v>
      </c>
      <c r="B78" s="26">
        <v>-290634</v>
      </c>
      <c r="C78" s="26"/>
      <c r="D78" s="26">
        <v>-101722</v>
      </c>
      <c r="E78" s="26"/>
      <c r="F78" s="26">
        <v>-290634</v>
      </c>
      <c r="G78" s="20"/>
      <c r="H78" s="26">
        <v>-101722</v>
      </c>
    </row>
    <row r="79" spans="1:8" ht="22.65" customHeight="1" x14ac:dyDescent="0.65">
      <c r="A79" t="s">
        <v>224</v>
      </c>
      <c r="B79" s="26">
        <v>-11760</v>
      </c>
      <c r="C79" s="26"/>
      <c r="D79" s="26">
        <v>0</v>
      </c>
      <c r="E79" s="26"/>
      <c r="F79" s="26">
        <v>0</v>
      </c>
      <c r="G79" s="20"/>
      <c r="H79" s="26">
        <v>0</v>
      </c>
    </row>
    <row r="80" spans="1:8" ht="22.65" customHeight="1" x14ac:dyDescent="0.65">
      <c r="A80" t="s">
        <v>225</v>
      </c>
      <c r="B80" s="26">
        <v>-12525</v>
      </c>
      <c r="C80" s="26"/>
      <c r="D80" s="26">
        <v>-8071</v>
      </c>
      <c r="E80" s="26"/>
      <c r="F80" s="26">
        <v>-7901</v>
      </c>
      <c r="G80" s="20"/>
      <c r="H80" s="26">
        <v>-6923</v>
      </c>
    </row>
    <row r="81" spans="1:8" s="107" customFormat="1" ht="22.65" customHeight="1" x14ac:dyDescent="0.7">
      <c r="A81" s="107" t="s">
        <v>226</v>
      </c>
      <c r="B81" s="27">
        <f>SUM(B72:B80)</f>
        <v>-606722</v>
      </c>
      <c r="C81" s="22"/>
      <c r="D81" s="27">
        <f>SUM(D72:D80)</f>
        <v>-336118</v>
      </c>
      <c r="E81" s="22"/>
      <c r="F81" s="27">
        <f>SUM(F72:F80)</f>
        <v>-538112</v>
      </c>
      <c r="G81" s="22"/>
      <c r="H81" s="27">
        <f>SUM(H72:H80)</f>
        <v>-342674</v>
      </c>
    </row>
    <row r="82" spans="1:8" ht="7.5" customHeight="1" x14ac:dyDescent="0.7">
      <c r="A82" s="60"/>
      <c r="B82" s="7"/>
      <c r="C82" s="7"/>
      <c r="D82" s="7"/>
      <c r="E82" s="7"/>
      <c r="F82" s="7"/>
      <c r="G82" s="5"/>
      <c r="H82" s="7"/>
    </row>
    <row r="83" spans="1:8" ht="22.65" customHeight="1" x14ac:dyDescent="0.7">
      <c r="A83" t="s">
        <v>227</v>
      </c>
      <c r="B83" s="127"/>
      <c r="C83" s="107"/>
      <c r="D83" s="127"/>
      <c r="E83" s="107"/>
      <c r="F83" s="18"/>
      <c r="G83" s="107"/>
      <c r="H83" s="18"/>
    </row>
    <row r="84" spans="1:8" ht="22.65" customHeight="1" x14ac:dyDescent="0.65">
      <c r="A84" t="s">
        <v>228</v>
      </c>
      <c r="B84" s="29">
        <v>-383604</v>
      </c>
      <c r="C84" s="26"/>
      <c r="D84" s="29">
        <v>-463285</v>
      </c>
      <c r="E84" s="26"/>
      <c r="F84" s="29">
        <v>-378148</v>
      </c>
      <c r="G84" s="26"/>
      <c r="H84" s="29">
        <v>-461389</v>
      </c>
    </row>
    <row r="85" spans="1:8" ht="22.65" customHeight="1" x14ac:dyDescent="0.65">
      <c r="A85" t="s">
        <v>229</v>
      </c>
      <c r="B85" s="29"/>
      <c r="C85" s="26"/>
      <c r="D85" s="29"/>
      <c r="E85" s="26"/>
      <c r="F85" s="29"/>
      <c r="G85" s="26"/>
      <c r="H85" s="29"/>
    </row>
    <row r="86" spans="1:8" ht="22.65" customHeight="1" x14ac:dyDescent="0.65">
      <c r="A86" t="s">
        <v>230</v>
      </c>
      <c r="B86" s="11">
        <v>816</v>
      </c>
      <c r="C86" s="29"/>
      <c r="D86" s="11">
        <v>9374</v>
      </c>
      <c r="E86" s="29"/>
      <c r="F86" s="29">
        <v>0</v>
      </c>
      <c r="G86" s="11"/>
      <c r="H86" s="29">
        <v>0</v>
      </c>
    </row>
    <row r="87" spans="1:8" s="107" customFormat="1" ht="22.65" customHeight="1" x14ac:dyDescent="0.7">
      <c r="A87" s="107" t="s">
        <v>227</v>
      </c>
      <c r="B87" s="23">
        <f>SUM(B84:B86)</f>
        <v>-382788</v>
      </c>
      <c r="C87" s="29"/>
      <c r="D87" s="23">
        <f>SUM(D84:D86)</f>
        <v>-453911</v>
      </c>
      <c r="E87" s="29"/>
      <c r="F87" s="23">
        <f>SUM(F84:F86)</f>
        <v>-378148</v>
      </c>
      <c r="G87" s="11"/>
      <c r="H87" s="23">
        <f>SUM(H84:H86)</f>
        <v>-461389</v>
      </c>
    </row>
    <row r="88" spans="1:8" ht="22.65" customHeight="1" x14ac:dyDescent="0.65">
      <c r="A88" t="s">
        <v>231</v>
      </c>
      <c r="B88" s="39">
        <v>702598</v>
      </c>
      <c r="C88" s="39"/>
      <c r="D88" s="39">
        <v>1651217</v>
      </c>
      <c r="E88" s="39"/>
      <c r="F88" s="39">
        <v>655762</v>
      </c>
      <c r="G88" s="31"/>
      <c r="H88" s="39">
        <v>1636260</v>
      </c>
    </row>
    <row r="89" spans="1:8" s="107" customFormat="1" ht="22.65" customHeight="1" thickBot="1" x14ac:dyDescent="0.75">
      <c r="A89" s="107" t="s">
        <v>232</v>
      </c>
      <c r="B89" s="32">
        <f>SUM(B87:B88)</f>
        <v>319810</v>
      </c>
      <c r="C89" s="22"/>
      <c r="D89" s="32">
        <f>SUM(D87:D88)</f>
        <v>1197306</v>
      </c>
      <c r="E89" s="22"/>
      <c r="F89" s="32">
        <f>SUM(F87:F88)</f>
        <v>277614</v>
      </c>
      <c r="G89" s="22"/>
      <c r="H89" s="32">
        <f>SUM(H87:H88)</f>
        <v>1174871</v>
      </c>
    </row>
    <row r="90" spans="1:8" ht="7.5" customHeight="1" thickTop="1" x14ac:dyDescent="0.7">
      <c r="A90" s="60"/>
      <c r="B90" s="7"/>
      <c r="C90" s="7"/>
      <c r="D90" s="7"/>
      <c r="E90" s="7"/>
      <c r="F90" s="7"/>
      <c r="G90" s="5"/>
      <c r="H90" s="7"/>
    </row>
    <row r="91" spans="1:8" ht="21" customHeight="1" x14ac:dyDescent="0.7">
      <c r="A91" s="60" t="s">
        <v>0</v>
      </c>
      <c r="B91" s="7"/>
      <c r="C91" s="7"/>
      <c r="D91" s="7"/>
      <c r="E91" s="7"/>
      <c r="F91" s="7"/>
      <c r="G91" s="5"/>
      <c r="H91" s="7"/>
    </row>
    <row r="92" spans="1:8" ht="21" customHeight="1" x14ac:dyDescent="0.7">
      <c r="A92" s="60" t="s">
        <v>175</v>
      </c>
      <c r="B92" s="7"/>
      <c r="C92" s="7"/>
      <c r="D92" s="7"/>
      <c r="E92" s="7"/>
      <c r="F92" s="7"/>
      <c r="G92" s="5"/>
      <c r="H92" s="7"/>
    </row>
    <row r="93" spans="1:8" ht="21" customHeight="1" x14ac:dyDescent="0.7">
      <c r="A93" s="60"/>
      <c r="B93" s="7"/>
      <c r="C93" s="7"/>
      <c r="D93" s="7"/>
      <c r="E93" s="7"/>
      <c r="F93" s="7"/>
      <c r="G93" s="5"/>
      <c r="H93" s="7"/>
    </row>
    <row r="94" spans="1:8" ht="21" customHeight="1" x14ac:dyDescent="0.7">
      <c r="B94" s="132" t="s">
        <v>2</v>
      </c>
      <c r="C94" s="132"/>
      <c r="D94" s="132"/>
      <c r="E94" s="40"/>
      <c r="F94" s="40"/>
      <c r="G94" s="1" t="s">
        <v>3</v>
      </c>
      <c r="H94" s="40"/>
    </row>
    <row r="95" spans="1:8" ht="21" customHeight="1" x14ac:dyDescent="0.65">
      <c r="B95" s="133" t="s">
        <v>115</v>
      </c>
      <c r="C95" s="139"/>
      <c r="D95" s="139"/>
      <c r="E95" s="38"/>
      <c r="F95" s="133" t="s">
        <v>115</v>
      </c>
      <c r="G95" s="134"/>
      <c r="H95" s="134"/>
    </row>
    <row r="96" spans="1:8" ht="21" customHeight="1" x14ac:dyDescent="0.65">
      <c r="B96" s="133" t="s">
        <v>78</v>
      </c>
      <c r="C96" s="140"/>
      <c r="D96" s="140"/>
      <c r="E96" s="38"/>
      <c r="F96" s="133" t="s">
        <v>78</v>
      </c>
      <c r="G96" s="140"/>
      <c r="H96" s="140"/>
    </row>
    <row r="97" spans="1:8" ht="21" customHeight="1" x14ac:dyDescent="0.65">
      <c r="B97" s="67">
        <v>2566</v>
      </c>
      <c r="C97" s="67"/>
      <c r="D97" s="67">
        <v>2565</v>
      </c>
      <c r="E97" s="67"/>
      <c r="F97" s="67">
        <v>2566</v>
      </c>
      <c r="G97" s="67"/>
      <c r="H97" s="67">
        <v>2565</v>
      </c>
    </row>
    <row r="98" spans="1:8" ht="21" customHeight="1" x14ac:dyDescent="0.65">
      <c r="B98" s="138" t="s">
        <v>9</v>
      </c>
      <c r="C98" s="138"/>
      <c r="D98" s="138"/>
      <c r="E98" s="138"/>
      <c r="F98" s="138"/>
      <c r="G98" s="138"/>
      <c r="H98" s="138"/>
    </row>
    <row r="99" spans="1:8" ht="22.65" customHeight="1" x14ac:dyDescent="0.7">
      <c r="A99" s="124" t="s">
        <v>233</v>
      </c>
      <c r="B99" s="26"/>
      <c r="C99" s="26"/>
      <c r="D99" s="26"/>
      <c r="E99" s="26"/>
      <c r="F99" s="26"/>
      <c r="G99" s="20"/>
      <c r="H99" s="26"/>
    </row>
    <row r="100" spans="1:8" ht="22.65" customHeight="1" x14ac:dyDescent="0.65">
      <c r="A100" t="s">
        <v>234</v>
      </c>
      <c r="B100" s="26">
        <v>41697</v>
      </c>
      <c r="C100" s="26"/>
      <c r="D100" s="26">
        <v>163647</v>
      </c>
      <c r="E100" s="26"/>
      <c r="F100" s="26">
        <v>39965</v>
      </c>
      <c r="G100" s="20"/>
      <c r="H100" s="26">
        <v>163647</v>
      </c>
    </row>
    <row r="101" spans="1:8" ht="22.65" customHeight="1" x14ac:dyDescent="0.65">
      <c r="A101" t="s">
        <v>235</v>
      </c>
      <c r="B101" s="36">
        <v>8049</v>
      </c>
      <c r="C101" s="36"/>
      <c r="D101" s="36">
        <v>2806</v>
      </c>
      <c r="E101" s="36"/>
      <c r="F101" s="36">
        <v>8049</v>
      </c>
      <c r="G101" s="36"/>
      <c r="H101" s="36">
        <v>2806</v>
      </c>
    </row>
    <row r="102" spans="1:8" ht="22.65" customHeight="1" x14ac:dyDescent="0.65">
      <c r="A102" t="s">
        <v>236</v>
      </c>
      <c r="B102" s="25">
        <v>379037</v>
      </c>
      <c r="D102" s="25">
        <v>137616</v>
      </c>
      <c r="F102" s="25">
        <v>372956</v>
      </c>
      <c r="H102" s="25">
        <v>137616</v>
      </c>
    </row>
    <row r="103" spans="1:8" ht="22.65" customHeight="1" x14ac:dyDescent="0.65">
      <c r="A103" t="s">
        <v>237</v>
      </c>
      <c r="B103" s="25">
        <v>-453240</v>
      </c>
      <c r="D103" s="25">
        <v>-25761</v>
      </c>
      <c r="F103" s="25">
        <v>-452940</v>
      </c>
      <c r="H103" s="25">
        <v>-25761</v>
      </c>
    </row>
    <row r="104" spans="1:8" ht="22.65" customHeight="1" x14ac:dyDescent="0.65">
      <c r="A104" t="s">
        <v>238</v>
      </c>
    </row>
    <row r="105" spans="1:8" ht="22.65" customHeight="1" x14ac:dyDescent="0.65">
      <c r="A105" t="s">
        <v>185</v>
      </c>
      <c r="B105" s="25">
        <v>0</v>
      </c>
      <c r="D105" s="25">
        <v>-18733</v>
      </c>
      <c r="F105" s="25">
        <v>0</v>
      </c>
      <c r="H105" s="25">
        <v>-18733</v>
      </c>
    </row>
  </sheetData>
  <mergeCells count="18">
    <mergeCell ref="B52:H52"/>
    <mergeCell ref="B4:D4"/>
    <mergeCell ref="B5:D5"/>
    <mergeCell ref="F5:H5"/>
    <mergeCell ref="B6:D6"/>
    <mergeCell ref="F6:H6"/>
    <mergeCell ref="B8:H8"/>
    <mergeCell ref="B48:D48"/>
    <mergeCell ref="B49:D49"/>
    <mergeCell ref="F49:H49"/>
    <mergeCell ref="B50:D50"/>
    <mergeCell ref="F50:H50"/>
    <mergeCell ref="B98:H98"/>
    <mergeCell ref="B94:D94"/>
    <mergeCell ref="B95:D95"/>
    <mergeCell ref="F95:H95"/>
    <mergeCell ref="B96:D96"/>
    <mergeCell ref="F96:H96"/>
  </mergeCells>
  <pageMargins left="1.0900000000000001" right="0.7" top="0.48" bottom="0.5" header="0.5" footer="0.5"/>
  <pageSetup paperSize="9" scale="73" firstPageNumber="14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4" max="7" man="1"/>
    <brk id="9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 6-9</vt:lpstr>
      <vt:lpstr>SH-10-11</vt:lpstr>
      <vt:lpstr>SH 12-13</vt:lpstr>
      <vt:lpstr>CF 14-16</vt:lpstr>
      <vt:lpstr>'BS-3-5'!Print_Area</vt:lpstr>
      <vt:lpstr>'CF 14-16'!Print_Area</vt:lpstr>
      <vt:lpstr>'PL 6-9'!Print_Area</vt:lpstr>
      <vt:lpstr>'SH 12-13'!Print_Area</vt:lpstr>
      <vt:lpstr>'SH-10-11'!Print_Area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Saisamorn, Chimyoo</dc:creator>
  <cp:keywords/>
  <dc:description/>
  <cp:lastModifiedBy>PATCHAREE SURIYASUTTIWONG</cp:lastModifiedBy>
  <cp:revision/>
  <cp:lastPrinted>2023-11-10T04:14:48Z</cp:lastPrinted>
  <dcterms:created xsi:type="dcterms:W3CDTF">2017-04-10T07:13:13Z</dcterms:created>
  <dcterms:modified xsi:type="dcterms:W3CDTF">2023-11-10T10:24:26Z</dcterms:modified>
  <cp:category/>
  <cp:contentStatus/>
</cp:coreProperties>
</file>