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CC\ICC_SET\ICC_SET_YE2023'Q3\ชุดยื่นSET\EN\"/>
    </mc:Choice>
  </mc:AlternateContent>
  <xr:revisionPtr revIDLastSave="0" documentId="13_ncr:1_{4D813F79-EBC5-495C-AFC0-094A74AD0BA7}" xr6:coauthVersionLast="47" xr6:coauthVersionMax="47" xr10:uidLastSave="{00000000-0000-0000-0000-000000000000}"/>
  <bookViews>
    <workbookView xWindow="-110" yWindow="-110" windowWidth="19420" windowHeight="10300" tabRatio="870" xr2:uid="{00000000-000D-0000-FFFF-FFFF00000000}"/>
  </bookViews>
  <sheets>
    <sheet name="BS 2-4" sheetId="12" r:id="rId1"/>
    <sheet name="PL 5-8" sheetId="1" r:id="rId2"/>
    <sheet name="SH9-10 " sheetId="16" r:id="rId3"/>
    <sheet name="SH-11-12" sheetId="18" r:id="rId4"/>
    <sheet name="CF-13-15" sheetId="4" r:id="rId5"/>
  </sheets>
  <definedNames>
    <definedName name="_Regression_Int" localSheetId="4" hidden="1">1</definedName>
    <definedName name="_Regression_Int" localSheetId="1" hidden="1">1</definedName>
    <definedName name="_xlnm.Print_Area" localSheetId="0">'BS 2-4'!$A$1:$J$102</definedName>
    <definedName name="_xlnm.Print_Area" localSheetId="4">'CF-13-15'!$A$1:$H$107</definedName>
    <definedName name="_xlnm.Print_Area" localSheetId="1">'PL 5-8'!$A$1:$J$144</definedName>
    <definedName name="_xlnm.Print_Area" localSheetId="3">'SH-11-12'!$A$1:$Q$54</definedName>
    <definedName name="_xlnm.Print_Area" localSheetId="2">'SH9-10 '!$A$1:$AA$60</definedName>
    <definedName name="Print_Area_MI" localSheetId="4">'CF-13-15'!$A$1:$D$10</definedName>
    <definedName name="Print_Area_MI">'PL 5-8'!$A$1:$F$144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2" l="1"/>
  <c r="H22" i="12"/>
  <c r="F22" i="12"/>
  <c r="D22" i="12"/>
  <c r="F82" i="4" l="1"/>
  <c r="J70" i="1" l="1"/>
  <c r="H70" i="1"/>
  <c r="F70" i="1"/>
  <c r="D70" i="1"/>
  <c r="J59" i="12"/>
  <c r="H59" i="12"/>
  <c r="D59" i="12"/>
  <c r="U45" i="16" l="1"/>
  <c r="W45" i="16" s="1"/>
  <c r="F128" i="1" l="1"/>
  <c r="F55" i="1"/>
  <c r="H82" i="4"/>
  <c r="H71" i="4"/>
  <c r="D82" i="4"/>
  <c r="D71" i="4"/>
  <c r="H31" i="4"/>
  <c r="H42" i="4" s="1"/>
  <c r="H46" i="4" s="1"/>
  <c r="D31" i="4"/>
  <c r="D42" i="4" s="1"/>
  <c r="D46" i="4" s="1"/>
  <c r="Q51" i="18"/>
  <c r="K48" i="18"/>
  <c r="K52" i="18" s="1"/>
  <c r="I48" i="18"/>
  <c r="I52" i="18" s="1"/>
  <c r="G48" i="18"/>
  <c r="G52" i="18" s="1"/>
  <c r="E48" i="18"/>
  <c r="E52" i="18" s="1"/>
  <c r="C48" i="18"/>
  <c r="C52" i="18" s="1"/>
  <c r="Q43" i="18"/>
  <c r="Q39" i="18"/>
  <c r="Q12" i="18"/>
  <c r="Q16" i="18"/>
  <c r="Q19" i="18"/>
  <c r="Q20" i="18"/>
  <c r="C21" i="18"/>
  <c r="E21" i="18"/>
  <c r="E25" i="18" s="1"/>
  <c r="G21" i="18"/>
  <c r="I21" i="18"/>
  <c r="K21" i="18"/>
  <c r="M21" i="18"/>
  <c r="M25" i="18" s="1"/>
  <c r="O21" i="18"/>
  <c r="Q21" i="18"/>
  <c r="Q24" i="18"/>
  <c r="C25" i="18"/>
  <c r="G25" i="18"/>
  <c r="I25" i="18"/>
  <c r="K25" i="18"/>
  <c r="O25" i="18"/>
  <c r="K58" i="16"/>
  <c r="I58" i="16"/>
  <c r="G58" i="16"/>
  <c r="E58" i="16"/>
  <c r="C58" i="16"/>
  <c r="AA57" i="16"/>
  <c r="U57" i="16"/>
  <c r="Y54" i="16"/>
  <c r="Y58" i="16" s="1"/>
  <c r="S54" i="16"/>
  <c r="S58" i="16" s="1"/>
  <c r="O54" i="16"/>
  <c r="O58" i="16" s="1"/>
  <c r="M54" i="16"/>
  <c r="M58" i="16" s="1"/>
  <c r="U52" i="16"/>
  <c r="U49" i="16"/>
  <c r="AA49" i="16" s="1"/>
  <c r="J128" i="1"/>
  <c r="J119" i="1"/>
  <c r="F143" i="1"/>
  <c r="F119" i="1"/>
  <c r="J95" i="1"/>
  <c r="J89" i="1"/>
  <c r="J84" i="1"/>
  <c r="F95" i="1"/>
  <c r="F89" i="1"/>
  <c r="F84" i="1"/>
  <c r="J63" i="1"/>
  <c r="J55" i="1"/>
  <c r="F63" i="1"/>
  <c r="F47" i="1"/>
  <c r="F57" i="1" s="1"/>
  <c r="J23" i="1"/>
  <c r="J17" i="1"/>
  <c r="J12" i="1"/>
  <c r="F23" i="1"/>
  <c r="F17" i="1"/>
  <c r="F12" i="1"/>
  <c r="F59" i="12"/>
  <c r="H88" i="4" l="1"/>
  <c r="H90" i="4" s="1"/>
  <c r="Q25" i="18"/>
  <c r="D88" i="4"/>
  <c r="D90" i="4" s="1"/>
  <c r="F90" i="1"/>
  <c r="F97" i="1" s="1"/>
  <c r="F101" i="1" s="1"/>
  <c r="F103" i="1" s="1"/>
  <c r="F136" i="1" s="1"/>
  <c r="F18" i="1"/>
  <c r="F25" i="1" s="1"/>
  <c r="F29" i="1" s="1"/>
  <c r="F31" i="1" s="1"/>
  <c r="F58" i="1" s="1"/>
  <c r="F68" i="1" s="1"/>
  <c r="J90" i="1"/>
  <c r="J97" i="1" s="1"/>
  <c r="J101" i="1" s="1"/>
  <c r="J103" i="1" s="1"/>
  <c r="J136" i="1" s="1"/>
  <c r="J18" i="1"/>
  <c r="J25" i="1" s="1"/>
  <c r="J29" i="1" s="1"/>
  <c r="J31" i="1" s="1"/>
  <c r="J130" i="1"/>
  <c r="F130" i="1"/>
  <c r="AA52" i="16"/>
  <c r="F71" i="4"/>
  <c r="J143" i="1" l="1"/>
  <c r="J131" i="1"/>
  <c r="J141" i="1" s="1"/>
  <c r="F131" i="1"/>
  <c r="F141" i="1" s="1"/>
  <c r="AA45" i="16"/>
  <c r="K29" i="16" l="1"/>
  <c r="I29" i="16"/>
  <c r="G29" i="16"/>
  <c r="E29" i="16"/>
  <c r="C29" i="16"/>
  <c r="D143" i="1"/>
  <c r="U15" i="16" l="1"/>
  <c r="J47" i="1" l="1"/>
  <c r="J57" i="1" s="1"/>
  <c r="J58" i="1" s="1"/>
  <c r="J68" i="1" s="1"/>
  <c r="D55" i="1"/>
  <c r="J97" i="12"/>
  <c r="J99" i="12" s="1"/>
  <c r="H97" i="12"/>
  <c r="H99" i="12" s="1"/>
  <c r="F97" i="12"/>
  <c r="F99" i="12" s="1"/>
  <c r="D97" i="12"/>
  <c r="J67" i="12"/>
  <c r="H67" i="12"/>
  <c r="F67" i="12"/>
  <c r="D67" i="12"/>
  <c r="J36" i="12"/>
  <c r="H36" i="12"/>
  <c r="F36" i="12"/>
  <c r="D36" i="12"/>
  <c r="D99" i="12" l="1"/>
  <c r="D69" i="12"/>
  <c r="F69" i="12"/>
  <c r="F101" i="12" s="1"/>
  <c r="H69" i="12"/>
  <c r="H101" i="12" s="1"/>
  <c r="J69" i="12"/>
  <c r="J101" i="12" s="1"/>
  <c r="D38" i="12"/>
  <c r="F38" i="12"/>
  <c r="J38" i="12"/>
  <c r="H38" i="12"/>
  <c r="B82" i="4"/>
  <c r="H119" i="1"/>
  <c r="D119" i="1"/>
  <c r="H47" i="1"/>
  <c r="D47" i="1"/>
  <c r="D101" i="12" l="1"/>
  <c r="H89" i="1"/>
  <c r="AA28" i="16" l="1"/>
  <c r="U28" i="16"/>
  <c r="S25" i="16"/>
  <c r="S29" i="16" s="1"/>
  <c r="O25" i="16"/>
  <c r="O29" i="16" s="1"/>
  <c r="Y25" i="16"/>
  <c r="Y29" i="16" s="1"/>
  <c r="U23" i="16"/>
  <c r="M25" i="16"/>
  <c r="M29" i="16" s="1"/>
  <c r="U19" i="16"/>
  <c r="W15" i="16"/>
  <c r="W19" i="16" l="1"/>
  <c r="W23" i="16"/>
  <c r="H95" i="1"/>
  <c r="D95" i="1"/>
  <c r="AA15" i="16" l="1"/>
  <c r="AA23" i="16"/>
  <c r="AA19" i="16"/>
  <c r="H23" i="1"/>
  <c r="D23" i="1"/>
  <c r="F31" i="4" l="1"/>
  <c r="F42" i="4" s="1"/>
  <c r="F46" i="4" s="1"/>
  <c r="B71" i="4"/>
  <c r="F88" i="4" l="1"/>
  <c r="F90" i="4" l="1"/>
  <c r="H128" i="1"/>
  <c r="D128" i="1"/>
  <c r="H55" i="1"/>
  <c r="Q54" i="16" l="1"/>
  <c r="Q58" i="16" s="1"/>
  <c r="U53" i="16"/>
  <c r="Q25" i="16"/>
  <c r="Q29" i="16" s="1"/>
  <c r="U24" i="16"/>
  <c r="U54" i="16" l="1"/>
  <c r="U58" i="16" s="1"/>
  <c r="W24" i="16"/>
  <c r="U25" i="16"/>
  <c r="U29" i="16" s="1"/>
  <c r="H130" i="1"/>
  <c r="D130" i="1"/>
  <c r="D89" i="1"/>
  <c r="D84" i="1"/>
  <c r="H84" i="1"/>
  <c r="H63" i="1"/>
  <c r="D63" i="1"/>
  <c r="H57" i="1"/>
  <c r="D57" i="1"/>
  <c r="H17" i="1"/>
  <c r="D17" i="1"/>
  <c r="H12" i="1"/>
  <c r="D12" i="1"/>
  <c r="Q47" i="18" l="1"/>
  <c r="O48" i="18"/>
  <c r="O52" i="18" s="1"/>
  <c r="AA53" i="16"/>
  <c r="W54" i="16"/>
  <c r="W58" i="16" s="1"/>
  <c r="AA24" i="16"/>
  <c r="AA25" i="16" s="1"/>
  <c r="AA29" i="16" s="1"/>
  <c r="W25" i="16"/>
  <c r="W29" i="16" s="1"/>
  <c r="D90" i="1"/>
  <c r="H18" i="1"/>
  <c r="D18" i="1"/>
  <c r="H90" i="1"/>
  <c r="AA54" i="16" l="1"/>
  <c r="H97" i="1"/>
  <c r="H101" i="1" s="1"/>
  <c r="H103" i="1" s="1"/>
  <c r="D97" i="1"/>
  <c r="D101" i="1" s="1"/>
  <c r="D103" i="1" s="1"/>
  <c r="D136" i="1" s="1"/>
  <c r="D25" i="1"/>
  <c r="D29" i="1" s="1"/>
  <c r="D31" i="1" s="1"/>
  <c r="D58" i="1" s="1"/>
  <c r="D68" i="1" s="1"/>
  <c r="H25" i="1"/>
  <c r="H29" i="1" s="1"/>
  <c r="H31" i="1" s="1"/>
  <c r="H58" i="1" s="1"/>
  <c r="H68" i="1" s="1"/>
  <c r="AA58" i="16" l="1"/>
  <c r="H143" i="1"/>
  <c r="H131" i="1"/>
  <c r="H141" i="1" s="1"/>
  <c r="H136" i="1"/>
  <c r="D131" i="1"/>
  <c r="D141" i="1" s="1"/>
  <c r="B31" i="4"/>
  <c r="B42" i="4" s="1"/>
  <c r="Q46" i="18" l="1"/>
  <c r="M48" i="18"/>
  <c r="M52" i="18" s="1"/>
  <c r="B46" i="4"/>
  <c r="Q48" i="18" l="1"/>
  <c r="Q52" i="18" s="1"/>
  <c r="B88" i="4"/>
  <c r="B90" i="4" l="1"/>
</calcChain>
</file>

<file path=xl/sharedStrings.xml><?xml version="1.0" encoding="utf-8"?>
<sst xmlns="http://schemas.openxmlformats.org/spreadsheetml/2006/main" count="595" uniqueCount="265">
  <si>
    <t>I.C.C. International Public Company Limited and its Subsidiaries</t>
  </si>
  <si>
    <t>Statement of financial position</t>
  </si>
  <si>
    <t>Consolidated</t>
  </si>
  <si>
    <t xml:space="preserve">Separate </t>
  </si>
  <si>
    <t>financial statements</t>
  </si>
  <si>
    <t>30 September</t>
  </si>
  <si>
    <t>31 December</t>
  </si>
  <si>
    <t>Assets</t>
  </si>
  <si>
    <t>Note</t>
  </si>
  <si>
    <t>2023</t>
  </si>
  <si>
    <t>2022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</si>
  <si>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</si>
  <si>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</si>
  <si>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</si>
  <si>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</si>
  <si>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</si>
  <si>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</si>
  <si>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3, 4</t>
  </si>
  <si>
    <t>Other receivables</t>
  </si>
  <si>
    <t>Short-term loans to related parties</t>
  </si>
  <si>
    <t>Inventories</t>
  </si>
  <si>
    <t>Real estate projects under development</t>
  </si>
  <si>
    <t>Output VAT on consignment sales of inventories</t>
  </si>
  <si>
    <t>Other current assets</t>
  </si>
  <si>
    <t>Total current assets</t>
  </si>
  <si>
    <t xml:space="preserve"> </t>
  </si>
  <si>
    <t>Non-current assets</t>
  </si>
  <si>
    <t>Restricted deposits at financial institution</t>
  </si>
  <si>
    <t>Other non-current financial assets</t>
  </si>
  <si>
    <t>8</t>
  </si>
  <si>
    <t>Investments in associates</t>
  </si>
  <si>
    <t>5</t>
  </si>
  <si>
    <t>Investments in subsidiaries</t>
  </si>
  <si>
    <t>Long-term loans</t>
  </si>
  <si>
    <t>Investment properties</t>
  </si>
  <si>
    <t>Property, plant and equipment</t>
  </si>
  <si>
    <t xml:space="preserve">Right-of-use assets </t>
  </si>
  <si>
    <t>Other 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</si>
  <si>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</si>
  <si>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</si>
  <si>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</si>
  <si>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</si>
  <si>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</si>
  <si>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</si>
  <si>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 xml:space="preserve">    from financial institutions</t>
  </si>
  <si>
    <t>Trade accounts payable</t>
  </si>
  <si>
    <t>3</t>
  </si>
  <si>
    <t>Other payables</t>
  </si>
  <si>
    <t>Current portion of lease liabilities</t>
  </si>
  <si>
    <t>Short-term borrowings from related parties</t>
  </si>
  <si>
    <t xml:space="preserve">Current portion of advance received from </t>
  </si>
  <si>
    <t xml:space="preserve">    rental income</t>
  </si>
  <si>
    <t>Other current financial liabilities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</si>
  <si>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</si>
  <si>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</si>
  <si>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</si>
  <si>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</si>
  <si>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</si>
  <si>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Advance received from rental income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</si>
  <si>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</si>
  <si>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</si>
  <si>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</si>
  <si>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</si>
  <si>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</si>
  <si>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</t>
  </si>
  <si>
    <t xml:space="preserve">      (500 million ordinary shares, par value </t>
  </si>
  <si>
    <t xml:space="preserve">      at Baht 1 per share)</t>
  </si>
  <si>
    <t xml:space="preserve">    Issued and paid-up share capital</t>
  </si>
  <si>
    <t xml:space="preserve">     (291 million ordinary shares, par value </t>
  </si>
  <si>
    <t xml:space="preserve">     at Baht 1 per share)</t>
  </si>
  <si>
    <t>Share premium:</t>
  </si>
  <si>
    <t xml:space="preserve">    Share premium on ordinary shares</t>
  </si>
  <si>
    <t xml:space="preserve">    Share premium on treasury shares</t>
  </si>
  <si>
    <t>Retained earnings:</t>
  </si>
  <si>
    <t xml:space="preserve">    Appropriated</t>
  </si>
  <si>
    <t xml:space="preserve">       Legal reserve </t>
  </si>
  <si>
    <t xml:space="preserve">       General reserve</t>
  </si>
  <si>
    <t xml:space="preserve"> 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</si>
  <si>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</si>
  <si>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</si>
  <si>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</si>
  <si>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</si>
  <si>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</si>
  <si>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Consolidated </t>
  </si>
  <si>
    <t xml:space="preserve">Three-month period ended </t>
  </si>
  <si>
    <t>Revenue from sales and rendering of services</t>
  </si>
  <si>
    <t>Costs of sales and rendering of services</t>
  </si>
  <si>
    <t>Gross profit</t>
  </si>
  <si>
    <t xml:space="preserve">Other income </t>
  </si>
  <si>
    <t>Dividends income</t>
  </si>
  <si>
    <t>Total other income</t>
  </si>
  <si>
    <t>Profit before expenses</t>
  </si>
  <si>
    <t>Expenses</t>
  </si>
  <si>
    <t>Distribution costs</t>
  </si>
  <si>
    <t xml:space="preserve">Administrative expenses </t>
  </si>
  <si>
    <t>Total expenses</t>
  </si>
  <si>
    <t>Finance costs</t>
  </si>
  <si>
    <t xml:space="preserve">   using equity method</t>
  </si>
  <si>
    <t>Profit (loss) before income tax expense</t>
  </si>
  <si>
    <t>Tax income (expense)</t>
  </si>
  <si>
    <t>Profit (loss) for the period</t>
  </si>
  <si>
    <t>Other comprehensive income</t>
  </si>
  <si>
    <t>Items that will be reclassified subsequently</t>
  </si>
  <si>
    <t xml:space="preserve">   to profit or loss</t>
  </si>
  <si>
    <t>Exchange differences on translating financial statements</t>
  </si>
  <si>
    <t>Total items that will be reclassified subsequently</t>
  </si>
  <si>
    <t>Items that will not be reclassified subsequently to profit or loss</t>
  </si>
  <si>
    <t>Gain on investments in equity instruments designated</t>
  </si>
  <si>
    <t xml:space="preserve">   at FVOCI</t>
  </si>
  <si>
    <t>Income tax relating to items that will not be reclassified</t>
  </si>
  <si>
    <t xml:space="preserve">   subsequently to profit or loss</t>
  </si>
  <si>
    <t>Total items that will not be reclassified subsequently to</t>
  </si>
  <si>
    <t xml:space="preserve">   profit or loss</t>
  </si>
  <si>
    <t>Other comprehensive income for the period,</t>
  </si>
  <si>
    <t xml:space="preserve">   net of tax</t>
  </si>
  <si>
    <t>Total comprehensive income for the period</t>
  </si>
  <si>
    <t>Profit (loss) attributable to:</t>
  </si>
  <si>
    <t xml:space="preserve">   Owners of parent</t>
  </si>
  <si>
    <t xml:space="preserve">   Non-controlling interests</t>
  </si>
  <si>
    <t>Total comprehensive income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</si>
  <si>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</si>
  <si>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Nine-month period ended </t>
  </si>
  <si>
    <t>6</t>
  </si>
  <si>
    <t>Other income</t>
  </si>
  <si>
    <t xml:space="preserve">Share of profit (loss) of associates accounted for </t>
  </si>
  <si>
    <t>Tax expense</t>
  </si>
  <si>
    <t>Loss on remeasurements of defined benefit plans</t>
  </si>
  <si>
    <t>Other comprehensive expense for the period,</t>
  </si>
  <si>
    <t>Statement of changes in equity (Unaudited)</t>
  </si>
  <si>
    <t>Consolidated financial statements</t>
  </si>
  <si>
    <t>Retained earnings</t>
  </si>
  <si>
    <t>Share of other</t>
  </si>
  <si>
    <t>comprehensive</t>
  </si>
  <si>
    <t>Share</t>
  </si>
  <si>
    <t>income</t>
  </si>
  <si>
    <t>Total</t>
  </si>
  <si>
    <t>premium</t>
  </si>
  <si>
    <t xml:space="preserve">of associates </t>
  </si>
  <si>
    <t>other</t>
  </si>
  <si>
    <t xml:space="preserve">Equity </t>
  </si>
  <si>
    <t xml:space="preserve">Issued and </t>
  </si>
  <si>
    <t>on</t>
  </si>
  <si>
    <t>accounted for</t>
  </si>
  <si>
    <t xml:space="preserve"> components</t>
  </si>
  <si>
    <t>attributable to</t>
  </si>
  <si>
    <t>Non-</t>
  </si>
  <si>
    <t>paid-up</t>
  </si>
  <si>
    <t>ordinary</t>
  </si>
  <si>
    <t>treasury</t>
  </si>
  <si>
    <t>Legal</t>
  </si>
  <si>
    <t>General</t>
  </si>
  <si>
    <t>Translating</t>
  </si>
  <si>
    <t>Fair value</t>
  </si>
  <si>
    <t>using</t>
  </si>
  <si>
    <t>of</t>
  </si>
  <si>
    <t>owners of</t>
  </si>
  <si>
    <t>controlling</t>
  </si>
  <si>
    <t>share capital</t>
  </si>
  <si>
    <t>shares</t>
  </si>
  <si>
    <t xml:space="preserve"> shares</t>
  </si>
  <si>
    <t>reserve</t>
  </si>
  <si>
    <t>Unappropriated</t>
  </si>
  <si>
    <t>equity method</t>
  </si>
  <si>
    <t>equity</t>
  </si>
  <si>
    <t>the parent</t>
  </si>
  <si>
    <t>interests</t>
  </si>
  <si>
    <t xml:space="preserve">equity </t>
  </si>
  <si>
    <t>Nine-month period ended 30 September 2022</t>
  </si>
  <si>
    <t>Balance at 1 January 2022</t>
  </si>
  <si>
    <t xml:space="preserve">  </t>
  </si>
  <si>
    <t>Transactions with owners, recorded directly in equity</t>
  </si>
  <si>
    <t xml:space="preserve">   Distributions to owners </t>
  </si>
  <si>
    <t xml:space="preserve">   Dividends</t>
  </si>
  <si>
    <t>Comprehensive income for the period</t>
  </si>
  <si>
    <t xml:space="preserve">   Profit or loss</t>
  </si>
  <si>
    <t xml:space="preserve">   Other comprehensive income </t>
  </si>
  <si>
    <t>Transfer to general reserve</t>
  </si>
  <si>
    <t>Transfer to retained earnings</t>
  </si>
  <si>
    <t>Balance at 30 September 2022</t>
  </si>
  <si>
    <t>Nine-month period ended 30 September 2023</t>
  </si>
  <si>
    <t>Balance at 1 January 2023</t>
  </si>
  <si>
    <t>Balance at 30 September 2023</t>
  </si>
  <si>
    <t>Separate financial statements</t>
  </si>
  <si>
    <t>Other components</t>
  </si>
  <si>
    <t xml:space="preserve"> of equity</t>
  </si>
  <si>
    <t>paid</t>
  </si>
  <si>
    <t>Share premium on</t>
  </si>
  <si>
    <t>ordinary shares</t>
  </si>
  <si>
    <t>treasury shares</t>
  </si>
  <si>
    <t>Legal reserve</t>
  </si>
  <si>
    <t>General reserve</t>
  </si>
  <si>
    <t xml:space="preserve">  Distributions to owners </t>
  </si>
  <si>
    <t xml:space="preserve">   Other comprehensive income</t>
  </si>
  <si>
    <t>Transfer to retained earings</t>
  </si>
  <si>
    <t>Statement of cash flows (Unaudited)</t>
  </si>
  <si>
    <t>Cash flows from operating activities</t>
  </si>
  <si>
    <t>Depreciation and amortisation</t>
  </si>
  <si>
    <t>Impairment loss</t>
  </si>
  <si>
    <t>Gain on derivative</t>
  </si>
  <si>
    <t>Share of (profit) loss of associates accounted for</t>
  </si>
  <si>
    <t>Gain on transfer other non-current financial asset to</t>
  </si>
  <si>
    <t xml:space="preserve">   investment in associate</t>
  </si>
  <si>
    <t>Reversal of loss on inventories devaluation</t>
  </si>
  <si>
    <t xml:space="preserve">Reversal of loss in impairment real estate projects </t>
  </si>
  <si>
    <t xml:space="preserve">   under development</t>
  </si>
  <si>
    <t>Realised unearned lease income</t>
  </si>
  <si>
    <t>Expenses for employee benefits</t>
  </si>
  <si>
    <t>Interest income</t>
  </si>
  <si>
    <t>Changes in operating assets and liabilities</t>
  </si>
  <si>
    <t>Provisions for employee benefits paid</t>
  </si>
  <si>
    <t xml:space="preserve">Taxes paid </t>
  </si>
  <si>
    <t>Taxes received</t>
  </si>
  <si>
    <t>Cash flows from investing activities</t>
  </si>
  <si>
    <t>Decrease in current investments</t>
  </si>
  <si>
    <t>Increase in current investments</t>
  </si>
  <si>
    <t>Proceeds from sale of equity securities</t>
  </si>
  <si>
    <t>Proceeds from return of capital</t>
  </si>
  <si>
    <t>Acquisition of equity securities</t>
  </si>
  <si>
    <t>Acquisition of debt securities</t>
  </si>
  <si>
    <t>Acquisition of investments in associates</t>
  </si>
  <si>
    <t>Proceeds from sale of assets</t>
  </si>
  <si>
    <t>Acquisition of assets</t>
  </si>
  <si>
    <t xml:space="preserve">Proceeds from repayment of loans to related parties </t>
  </si>
  <si>
    <t>Dividends received</t>
  </si>
  <si>
    <t xml:space="preserve">Interest received  </t>
  </si>
  <si>
    <t>Cash flows from financing activities</t>
  </si>
  <si>
    <t>Increase (decrease) in bank overdrafts and short-term borrowing</t>
  </si>
  <si>
    <t xml:space="preserve">   from financial institutions</t>
  </si>
  <si>
    <t>Repayment of short-term borrowings from related party</t>
  </si>
  <si>
    <t>Proceeds from short-term borrowings from related parties</t>
  </si>
  <si>
    <t>Payment of lease liabilities</t>
  </si>
  <si>
    <t>Dividends paid to owners of the Company</t>
  </si>
  <si>
    <t>Dividends paid to non-controlling interests</t>
  </si>
  <si>
    <t>Interest paid</t>
  </si>
  <si>
    <t xml:space="preserve">Net cash used in financing activities  </t>
  </si>
  <si>
    <t>Net decrease in cash and cash equivalents,</t>
  </si>
  <si>
    <t xml:space="preserve">   before effect of exchange rate changes</t>
  </si>
  <si>
    <t xml:space="preserve">Effect of exchange rate changes on cash and </t>
  </si>
  <si>
    <t xml:space="preserve">   cash equivalents</t>
  </si>
  <si>
    <t>Net decrease in cash and cash equivalents</t>
  </si>
  <si>
    <t xml:space="preserve">Cash and cash equivalents at 1 January </t>
  </si>
  <si>
    <t>Cash and cash equivalents at 30 September</t>
  </si>
  <si>
    <t>Non-cash transactions</t>
  </si>
  <si>
    <t>Payable for purchases of assets</t>
  </si>
  <si>
    <t>Increase in right-of-use assets</t>
  </si>
  <si>
    <t>Decrease in right-of-use assets</t>
  </si>
  <si>
    <t xml:space="preserve">Transfer other non-current financial asset to </t>
  </si>
  <si>
    <t xml:space="preserve">   investments in associate</t>
  </si>
  <si>
    <t>Short-term loans</t>
  </si>
  <si>
    <t>Reversal of expected credit loss on trade and other receivables</t>
  </si>
  <si>
    <t>Statement of comprehensive income (Unaudited)</t>
  </si>
  <si>
    <t>Profit from operating activities</t>
  </si>
  <si>
    <t>Profit before income tax expense</t>
  </si>
  <si>
    <t>Profit for the period</t>
  </si>
  <si>
    <t>Total items that will not be reclassified subsequently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</si>
  <si>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</si>
  <si>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Adjustments to reconcile profit to cash receipts (payments)</t>
  </si>
  <si>
    <t>(Gain) loss on disposal of assets</t>
  </si>
  <si>
    <t>Net cash generated from (used in) operations</t>
  </si>
  <si>
    <t>Net cash from (used in) operating activities</t>
  </si>
  <si>
    <t>Payment for loans to related party</t>
  </si>
  <si>
    <t>Net cash from (used in) investing activities</t>
  </si>
  <si>
    <t>Increase in fair value of investments</t>
  </si>
  <si>
    <t>Long-term loans to related party</t>
  </si>
  <si>
    <t>Non-current assets classified as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</si>
</sst>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\ ;\(#,##0\)"/>
    <numFmt numFmtId="169" formatCode="_(* #,##0_);_(* \(#,##0\);_(* &quot;-&quot;??_);_(@_)"/>
    <numFmt numFmtId="170" formatCode="#,##0\ \ ;\(#,##0\)"/>
    <numFmt numFmtId="171" formatCode="_-* #,##0_-;\-* #,##0_-;_-* &quot;-&quot;??_-;_-@_-"/>
    <numFmt numFmtId="172" formatCode="#,##0.0000;\(#,##0.0000\)"/>
  </numFmts>
  <fonts count="24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39" fontId="0" fillId="0" borderId="0"/>
    <xf numFmtId="40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5" fillId="0" borderId="0" applyFill="0" applyBorder="0" applyAlignment="0" applyProtection="0"/>
    <xf numFmtId="39" fontId="4" fillId="0" borderId="0"/>
    <xf numFmtId="0" fontId="17" fillId="0" borderId="0"/>
    <xf numFmtId="0" fontId="2" fillId="0" borderId="0"/>
    <xf numFmtId="0" fontId="16" fillId="0" borderId="0"/>
    <xf numFmtId="0" fontId="17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</cellStyleXfs>
  <cellXfs count="255">
    <xf numFmtId="39" fontId="0" fillId="0" borderId="0" xfId="0"/>
    <xf numFmtId="37" fontId="4" fillId="0" borderId="0" xfId="4" applyNumberFormat="1" applyFont="1"/>
    <xf numFmtId="37" fontId="3" fillId="0" borderId="0" xfId="4" applyNumberFormat="1" applyFont="1"/>
    <xf numFmtId="166" fontId="6" fillId="0" borderId="0" xfId="0" applyNumberFormat="1" applyFont="1"/>
    <xf numFmtId="37" fontId="4" fillId="0" borderId="0" xfId="4" applyNumberFormat="1" applyFont="1" applyFill="1" applyBorder="1" applyAlignment="1">
      <alignment horizontal="right"/>
    </xf>
    <xf numFmtId="166" fontId="7" fillId="0" borderId="0" xfId="0" applyNumberFormat="1" applyFont="1"/>
    <xf numFmtId="166" fontId="11" fillId="0" borderId="0" xfId="0" applyNumberFormat="1" applyFont="1"/>
    <xf numFmtId="0" fontId="3" fillId="0" borderId="0" xfId="0" applyNumberFormat="1" applyFont="1" applyAlignment="1">
      <alignment horizontal="left"/>
    </xf>
    <xf numFmtId="0" fontId="20" fillId="0" borderId="0" xfId="0" applyNumberFormat="1" applyFont="1"/>
    <xf numFmtId="0" fontId="21" fillId="0" borderId="0" xfId="0" applyNumberFormat="1" applyFont="1"/>
    <xf numFmtId="0" fontId="14" fillId="0" borderId="0" xfId="8" applyFont="1"/>
    <xf numFmtId="166" fontId="7" fillId="0" borderId="0" xfId="0" quotePrefix="1" applyNumberFormat="1" applyFont="1"/>
    <xf numFmtId="166" fontId="9" fillId="0" borderId="0" xfId="0" applyNumberFormat="1" applyFont="1" applyAlignment="1">
      <alignment horizontal="left"/>
    </xf>
    <xf numFmtId="38" fontId="7" fillId="0" borderId="0" xfId="1" applyNumberFormat="1" applyFont="1" applyFill="1" applyAlignment="1"/>
    <xf numFmtId="38" fontId="12" fillId="0" borderId="0" xfId="1" applyNumberFormat="1" applyFont="1" applyFill="1" applyAlignment="1">
      <alignment horizontal="left"/>
    </xf>
    <xf numFmtId="38" fontId="7" fillId="0" borderId="0" xfId="1" applyNumberFormat="1" applyFont="1" applyFill="1" applyAlignment="1">
      <alignment horizontal="right"/>
    </xf>
    <xf numFmtId="169" fontId="0" fillId="0" borderId="0" xfId="1" applyNumberFormat="1" applyFont="1" applyFill="1" applyBorder="1" applyAlignment="1"/>
    <xf numFmtId="169" fontId="0" fillId="0" borderId="1" xfId="1" applyNumberFormat="1" applyFont="1" applyFill="1" applyBorder="1" applyAlignment="1">
      <alignment horizontal="right"/>
    </xf>
    <xf numFmtId="38" fontId="3" fillId="0" borderId="0" xfId="1" applyNumberFormat="1" applyFont="1" applyFill="1" applyAlignment="1">
      <alignment horizontal="right"/>
    </xf>
    <xf numFmtId="49" fontId="7" fillId="0" borderId="0" xfId="0" applyNumberFormat="1" applyFont="1" applyAlignment="1">
      <alignment horizontal="left"/>
    </xf>
    <xf numFmtId="166" fontId="8" fillId="0" borderId="0" xfId="0" applyNumberFormat="1" applyFont="1"/>
    <xf numFmtId="166" fontId="10" fillId="0" borderId="0" xfId="0" applyNumberFormat="1" applyFont="1"/>
    <xf numFmtId="166" fontId="6" fillId="0" borderId="0" xfId="0" applyNumberFormat="1" applyFont="1" applyAlignment="1">
      <alignment horizontal="center"/>
    </xf>
    <xf numFmtId="38" fontId="12" fillId="0" borderId="0" xfId="1" applyNumberFormat="1" applyFont="1" applyFill="1" applyAlignment="1"/>
    <xf numFmtId="166" fontId="12" fillId="0" borderId="0" xfId="0" applyNumberFormat="1" applyFont="1"/>
    <xf numFmtId="38" fontId="3" fillId="0" borderId="0" xfId="1" applyNumberFormat="1" applyFont="1" applyFill="1" applyAlignment="1"/>
    <xf numFmtId="166" fontId="3" fillId="0" borderId="0" xfId="0" applyNumberFormat="1" applyFont="1"/>
    <xf numFmtId="37" fontId="3" fillId="0" borderId="0" xfId="1" applyNumberFormat="1" applyFont="1" applyFill="1" applyAlignment="1"/>
    <xf numFmtId="166" fontId="4" fillId="0" borderId="0" xfId="0" applyNumberFormat="1" applyFont="1"/>
    <xf numFmtId="0" fontId="18" fillId="0" borderId="0" xfId="0" applyNumberFormat="1" applyFont="1" applyAlignment="1">
      <alignment horizontal="left"/>
    </xf>
    <xf numFmtId="38" fontId="3" fillId="0" borderId="0" xfId="1" applyNumberFormat="1" applyFont="1" applyFill="1" applyBorder="1" applyAlignment="1"/>
    <xf numFmtId="37" fontId="3" fillId="0" borderId="0" xfId="1" applyNumberFormat="1" applyFont="1" applyFill="1" applyBorder="1" applyAlignment="1"/>
    <xf numFmtId="169" fontId="3" fillId="0" borderId="1" xfId="1" applyNumberFormat="1" applyFont="1" applyFill="1" applyBorder="1" applyAlignment="1"/>
    <xf numFmtId="0" fontId="22" fillId="0" borderId="0" xfId="0" applyNumberFormat="1" applyFont="1"/>
    <xf numFmtId="164" fontId="3" fillId="0" borderId="0" xfId="1" applyNumberFormat="1" applyFont="1" applyFill="1" applyAlignment="1"/>
    <xf numFmtId="169" fontId="3" fillId="0" borderId="4" xfId="1" applyNumberFormat="1" applyFont="1" applyFill="1" applyBorder="1" applyAlignment="1"/>
    <xf numFmtId="169" fontId="3" fillId="0" borderId="5" xfId="1" applyNumberFormat="1" applyFont="1" applyFill="1" applyBorder="1" applyAlignment="1"/>
    <xf numFmtId="169" fontId="4" fillId="0" borderId="0" xfId="4" applyNumberFormat="1" applyFont="1" applyFill="1" applyBorder="1" applyAlignment="1">
      <alignment horizontal="right"/>
    </xf>
    <xf numFmtId="169" fontId="0" fillId="0" borderId="0" xfId="2" applyNumberFormat="1" applyFont="1" applyFill="1" applyBorder="1" applyAlignment="1">
      <alignment horizontal="right"/>
    </xf>
    <xf numFmtId="169" fontId="4" fillId="0" borderId="0" xfId="2" applyNumberFormat="1" applyFont="1" applyFill="1" applyAlignment="1">
      <alignment horizontal="right"/>
    </xf>
    <xf numFmtId="169" fontId="4" fillId="0" borderId="0" xfId="2" applyNumberFormat="1" applyFont="1" applyFill="1" applyBorder="1" applyAlignment="1">
      <alignment horizontal="right"/>
    </xf>
    <xf numFmtId="169" fontId="0" fillId="0" borderId="0" xfId="2" applyNumberFormat="1" applyFont="1" applyFill="1" applyBorder="1" applyAlignment="1"/>
    <xf numFmtId="169" fontId="4" fillId="0" borderId="0" xfId="2" applyNumberFormat="1" applyFont="1" applyFill="1"/>
    <xf numFmtId="169" fontId="4" fillId="0" borderId="1" xfId="2" applyNumberFormat="1" applyFont="1" applyFill="1" applyBorder="1" applyAlignment="1">
      <alignment horizontal="right"/>
    </xf>
    <xf numFmtId="169" fontId="3" fillId="0" borderId="0" xfId="2" applyNumberFormat="1" applyFont="1" applyFill="1" applyBorder="1" applyAlignment="1"/>
    <xf numFmtId="169" fontId="0" fillId="0" borderId="1" xfId="2" applyNumberFormat="1" applyFont="1" applyFill="1" applyBorder="1" applyAlignment="1">
      <alignment horizontal="right"/>
    </xf>
    <xf numFmtId="169" fontId="0" fillId="0" borderId="1" xfId="2" applyNumberFormat="1" applyFont="1" applyFill="1" applyBorder="1" applyAlignment="1"/>
    <xf numFmtId="169" fontId="7" fillId="0" borderId="0" xfId="2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38" fontId="0" fillId="0" borderId="0" xfId="1" applyNumberFormat="1" applyFont="1" applyFill="1" applyAlignment="1"/>
    <xf numFmtId="40" fontId="4" fillId="0" borderId="0" xfId="1" applyFont="1"/>
    <xf numFmtId="169" fontId="4" fillId="0" borderId="0" xfId="1" applyNumberFormat="1" applyFont="1"/>
    <xf numFmtId="167" fontId="7" fillId="0" borderId="0" xfId="0" applyNumberFormat="1" applyFont="1"/>
    <xf numFmtId="167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left"/>
    </xf>
    <xf numFmtId="166" fontId="6" fillId="0" borderId="0" xfId="0" quotePrefix="1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166" fontId="9" fillId="0" borderId="0" xfId="0" applyNumberFormat="1" applyFont="1"/>
    <xf numFmtId="39" fontId="0" fillId="0" borderId="0" xfId="0" applyAlignment="1">
      <alignment horizontal="left"/>
    </xf>
    <xf numFmtId="168" fontId="0" fillId="0" borderId="0" xfId="0" applyNumberFormat="1"/>
    <xf numFmtId="168" fontId="7" fillId="0" borderId="0" xfId="0" applyNumberFormat="1" applyFont="1"/>
    <xf numFmtId="49" fontId="10" fillId="0" borderId="0" xfId="0" applyNumberFormat="1" applyFont="1" applyAlignment="1">
      <alignment horizontal="center"/>
    </xf>
    <xf numFmtId="168" fontId="6" fillId="0" borderId="0" xfId="0" applyNumberFormat="1" applyFont="1"/>
    <xf numFmtId="166" fontId="7" fillId="0" borderId="0" xfId="0" applyNumberFormat="1" applyFont="1" applyAlignment="1">
      <alignment horizontal="left"/>
    </xf>
    <xf numFmtId="168" fontId="7" fillId="0" borderId="0" xfId="0" applyNumberFormat="1" applyFont="1" applyAlignment="1">
      <alignment horizontal="right"/>
    </xf>
    <xf numFmtId="37" fontId="6" fillId="0" borderId="0" xfId="0" applyNumberFormat="1" applyFont="1"/>
    <xf numFmtId="37" fontId="7" fillId="0" borderId="0" xfId="0" applyNumberFormat="1" applyFont="1"/>
    <xf numFmtId="168" fontId="7" fillId="0" borderId="1" xfId="0" applyNumberFormat="1" applyFont="1" applyBorder="1" applyAlignment="1">
      <alignment horizontal="right"/>
    </xf>
    <xf numFmtId="0" fontId="3" fillId="0" borderId="0" xfId="0" applyNumberFormat="1" applyFont="1"/>
    <xf numFmtId="39" fontId="3" fillId="0" borderId="0" xfId="0" applyFont="1" applyAlignment="1">
      <alignment horizontal="left"/>
    </xf>
    <xf numFmtId="37" fontId="14" fillId="0" borderId="0" xfId="4" applyNumberFormat="1" applyFont="1"/>
    <xf numFmtId="39" fontId="14" fillId="0" borderId="0" xfId="0" applyFont="1" applyAlignment="1">
      <alignment horizontal="left"/>
    </xf>
    <xf numFmtId="37" fontId="14" fillId="0" borderId="0" xfId="4" applyNumberFormat="1" applyFont="1" applyAlignment="1">
      <alignment horizontal="left"/>
    </xf>
    <xf numFmtId="37" fontId="0" fillId="0" borderId="0" xfId="4" applyNumberFormat="1" applyFont="1"/>
    <xf numFmtId="37" fontId="0" fillId="0" borderId="0" xfId="4" applyNumberFormat="1" applyFont="1" applyAlignment="1">
      <alignment horizontal="center"/>
    </xf>
    <xf numFmtId="169" fontId="4" fillId="0" borderId="0" xfId="2" applyNumberFormat="1" applyFont="1" applyAlignment="1">
      <alignment horizontal="center"/>
    </xf>
    <xf numFmtId="39" fontId="0" fillId="0" borderId="0" xfId="0" applyAlignment="1">
      <alignment horizontal="center"/>
    </xf>
    <xf numFmtId="39" fontId="4" fillId="0" borderId="0" xfId="0" applyFont="1" applyAlignment="1">
      <alignment horizontal="center"/>
    </xf>
    <xf numFmtId="0" fontId="0" fillId="0" borderId="0" xfId="7" applyFont="1" applyAlignment="1">
      <alignment horizontal="center"/>
    </xf>
    <xf numFmtId="0" fontId="0" fillId="0" borderId="0" xfId="7" applyFont="1" applyAlignment="1">
      <alignment horizontal="center" vertical="center"/>
    </xf>
    <xf numFmtId="38" fontId="3" fillId="0" borderId="0" xfId="1" applyNumberFormat="1" applyFont="1" applyAlignment="1">
      <alignment horizontal="right"/>
    </xf>
    <xf numFmtId="37" fontId="21" fillId="0" borderId="0" xfId="1" applyNumberFormat="1" applyFont="1" applyAlignment="1">
      <alignment horizontal="right"/>
    </xf>
    <xf numFmtId="168" fontId="3" fillId="0" borderId="0" xfId="4" applyNumberFormat="1" applyFont="1" applyAlignment="1">
      <alignment horizontal="right"/>
    </xf>
    <xf numFmtId="0" fontId="18" fillId="0" borderId="0" xfId="0" applyNumberFormat="1" applyFont="1"/>
    <xf numFmtId="0" fontId="15" fillId="0" borderId="0" xfId="0" applyNumberFormat="1" applyFont="1" applyAlignment="1">
      <alignment horizontal="center"/>
    </xf>
    <xf numFmtId="165" fontId="4" fillId="0" borderId="1" xfId="1" applyNumberFormat="1" applyFont="1" applyBorder="1" applyAlignment="1">
      <alignment horizontal="right"/>
    </xf>
    <xf numFmtId="168" fontId="4" fillId="0" borderId="1" xfId="4" applyNumberFormat="1" applyFont="1" applyBorder="1" applyAlignment="1">
      <alignment horizontal="right"/>
    </xf>
    <xf numFmtId="168" fontId="4" fillId="0" borderId="0" xfId="4" applyNumberFormat="1" applyFont="1" applyAlignment="1">
      <alignment horizontal="right"/>
    </xf>
    <xf numFmtId="37" fontId="4" fillId="0" borderId="0" xfId="4" applyNumberFormat="1" applyFont="1" applyAlignment="1">
      <alignment horizontal="right"/>
    </xf>
    <xf numFmtId="168" fontId="4" fillId="0" borderId="0" xfId="4" applyNumberFormat="1" applyFont="1" applyAlignment="1">
      <alignment horizontal="center"/>
    </xf>
    <xf numFmtId="43" fontId="4" fillId="0" borderId="0" xfId="4" applyFont="1"/>
    <xf numFmtId="169" fontId="4" fillId="0" borderId="0" xfId="1" applyNumberFormat="1" applyFont="1" applyAlignment="1">
      <alignment horizontal="right"/>
    </xf>
    <xf numFmtId="43" fontId="4" fillId="0" borderId="1" xfId="4" applyFont="1" applyBorder="1"/>
    <xf numFmtId="169" fontId="4" fillId="0" borderId="1" xfId="1" applyNumberFormat="1" applyFont="1" applyBorder="1" applyAlignment="1">
      <alignment horizontal="right"/>
    </xf>
    <xf numFmtId="43" fontId="3" fillId="0" borderId="3" xfId="4" applyFont="1" applyBorder="1"/>
    <xf numFmtId="171" fontId="3" fillId="0" borderId="0" xfId="4" applyNumberFormat="1" applyFont="1" applyAlignment="1">
      <alignment horizontal="right"/>
    </xf>
    <xf numFmtId="169" fontId="3" fillId="0" borderId="3" xfId="1" applyNumberFormat="1" applyFont="1" applyBorder="1" applyAlignment="1">
      <alignment horizontal="right"/>
    </xf>
    <xf numFmtId="171" fontId="3" fillId="0" borderId="0" xfId="1" applyNumberFormat="1" applyFont="1" applyAlignment="1">
      <alignment horizontal="right"/>
    </xf>
    <xf numFmtId="38" fontId="6" fillId="0" borderId="0" xfId="1" applyNumberFormat="1" applyFont="1"/>
    <xf numFmtId="169" fontId="3" fillId="0" borderId="0" xfId="0" applyNumberFormat="1" applyFont="1" applyAlignment="1">
      <alignment horizontal="right"/>
    </xf>
    <xf numFmtId="37" fontId="3" fillId="0" borderId="4" xfId="4" applyNumberFormat="1" applyFont="1" applyBorder="1"/>
    <xf numFmtId="37" fontId="0" fillId="0" borderId="1" xfId="4" applyNumberFormat="1" applyFont="1" applyBorder="1"/>
    <xf numFmtId="169" fontId="4" fillId="0" borderId="0" xfId="2" applyNumberFormat="1" applyFont="1" applyAlignment="1">
      <alignment horizontal="center" wrapText="1"/>
    </xf>
    <xf numFmtId="169" fontId="3" fillId="0" borderId="3" xfId="1" applyNumberFormat="1" applyFont="1" applyBorder="1"/>
    <xf numFmtId="164" fontId="7" fillId="0" borderId="0" xfId="0" applyNumberFormat="1" applyFont="1"/>
    <xf numFmtId="37" fontId="4" fillId="0" borderId="0" xfId="4" applyNumberFormat="1" applyFont="1" applyAlignment="1">
      <alignment horizontal="center"/>
    </xf>
    <xf numFmtId="0" fontId="4" fillId="0" borderId="0" xfId="7" applyFont="1" applyAlignment="1">
      <alignment horizontal="center"/>
    </xf>
    <xf numFmtId="169" fontId="3" fillId="0" borderId="0" xfId="4" applyNumberFormat="1" applyFont="1" applyAlignment="1">
      <alignment horizontal="right"/>
    </xf>
    <xf numFmtId="171" fontId="3" fillId="0" borderId="0" xfId="4" applyNumberFormat="1" applyFont="1"/>
    <xf numFmtId="43" fontId="3" fillId="0" borderId="2" xfId="4" applyFont="1" applyBorder="1"/>
    <xf numFmtId="43" fontId="3" fillId="0" borderId="0" xfId="4" applyFont="1"/>
    <xf numFmtId="37" fontId="3" fillId="0" borderId="0" xfId="4" applyNumberFormat="1" applyFont="1" applyAlignment="1">
      <alignment horizontal="right"/>
    </xf>
    <xf numFmtId="168" fontId="3" fillId="0" borderId="2" xfId="4" applyNumberFormat="1" applyFont="1" applyBorder="1" applyAlignment="1">
      <alignment horizontal="right"/>
    </xf>
    <xf numFmtId="169" fontId="4" fillId="0" borderId="0" xfId="4" applyNumberFormat="1" applyFont="1" applyAlignment="1">
      <alignment horizontal="right"/>
    </xf>
    <xf numFmtId="38" fontId="4" fillId="0" borderId="0" xfId="1" applyNumberFormat="1" applyFont="1" applyFill="1" applyBorder="1" applyAlignment="1">
      <alignment horizontal="right"/>
    </xf>
    <xf numFmtId="38" fontId="4" fillId="0" borderId="0" xfId="1" applyNumberFormat="1" applyFont="1" applyFill="1" applyAlignment="1">
      <alignment horizontal="right"/>
    </xf>
    <xf numFmtId="169" fontId="4" fillId="0" borderId="0" xfId="1" applyNumberFormat="1" applyFont="1" applyFill="1" applyAlignment="1">
      <alignment horizontal="right"/>
    </xf>
    <xf numFmtId="169" fontId="4" fillId="0" borderId="0" xfId="1" applyNumberFormat="1" applyFont="1" applyFill="1" applyAlignment="1"/>
    <xf numFmtId="38" fontId="4" fillId="0" borderId="0" xfId="1" applyNumberFormat="1" applyFont="1" applyFill="1" applyAlignment="1"/>
    <xf numFmtId="169" fontId="4" fillId="0" borderId="2" xfId="1" applyNumberFormat="1" applyFont="1" applyFill="1" applyBorder="1" applyAlignment="1">
      <alignment horizontal="right"/>
    </xf>
    <xf numFmtId="37" fontId="4" fillId="0" borderId="0" xfId="1" applyNumberFormat="1" applyFont="1" applyFill="1" applyAlignment="1">
      <alignment horizontal="right"/>
    </xf>
    <xf numFmtId="37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Alignment="1"/>
    <xf numFmtId="169" fontId="3" fillId="0" borderId="3" xfId="1" applyNumberFormat="1" applyFont="1" applyFill="1" applyBorder="1" applyAlignment="1">
      <alignment horizontal="right"/>
    </xf>
    <xf numFmtId="169" fontId="3" fillId="0" borderId="0" xfId="1" applyNumberFormat="1" applyFont="1" applyFill="1" applyBorder="1" applyAlignment="1">
      <alignment horizontal="right"/>
    </xf>
    <xf numFmtId="166" fontId="13" fillId="0" borderId="0" xfId="0" applyNumberFormat="1" applyFont="1"/>
    <xf numFmtId="38" fontId="23" fillId="0" borderId="0" xfId="1" applyNumberFormat="1" applyFont="1" applyFill="1" applyAlignment="1">
      <alignment horizontal="left"/>
    </xf>
    <xf numFmtId="38" fontId="23" fillId="0" borderId="0" xfId="1" applyNumberFormat="1" applyFont="1" applyFill="1" applyAlignment="1"/>
    <xf numFmtId="166" fontId="3" fillId="0" borderId="0" xfId="0" applyNumberFormat="1" applyFont="1" applyAlignment="1">
      <alignment horizontal="center"/>
    </xf>
    <xf numFmtId="38" fontId="3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37" fontId="4" fillId="0" borderId="1" xfId="1" applyNumberFormat="1" applyFont="1" applyFill="1" applyBorder="1" applyAlignment="1"/>
    <xf numFmtId="37" fontId="3" fillId="0" borderId="0" xfId="1" applyNumberFormat="1" applyFont="1" applyFill="1" applyAlignment="1">
      <alignment horizontal="right"/>
    </xf>
    <xf numFmtId="38" fontId="3" fillId="0" borderId="5" xfId="1" applyNumberFormat="1" applyFont="1" applyFill="1" applyBorder="1" applyAlignment="1">
      <alignment horizontal="right"/>
    </xf>
    <xf numFmtId="38" fontId="4" fillId="0" borderId="0" xfId="1" applyNumberFormat="1" applyFont="1" applyFill="1" applyBorder="1" applyAlignment="1"/>
    <xf numFmtId="40" fontId="4" fillId="0" borderId="0" xfId="1" applyFont="1" applyFill="1" applyAlignment="1"/>
    <xf numFmtId="169" fontId="3" fillId="0" borderId="1" xfId="2" applyNumberFormat="1" applyFont="1" applyFill="1" applyBorder="1" applyAlignment="1">
      <alignment horizontal="right"/>
    </xf>
    <xf numFmtId="0" fontId="3" fillId="0" borderId="0" xfId="6" applyFont="1"/>
    <xf numFmtId="169" fontId="3" fillId="0" borderId="0" xfId="1" applyNumberFormat="1" applyFont="1" applyFill="1" applyBorder="1" applyAlignment="1"/>
    <xf numFmtId="169" fontId="3" fillId="0" borderId="1" xfId="2" applyNumberFormat="1" applyFont="1" applyFill="1" applyBorder="1" applyAlignment="1"/>
    <xf numFmtId="165" fontId="4" fillId="0" borderId="0" xfId="1" applyNumberFormat="1" applyFont="1" applyBorder="1" applyAlignment="1">
      <alignment horizontal="right"/>
    </xf>
    <xf numFmtId="168" fontId="4" fillId="0" borderId="0" xfId="4" applyNumberFormat="1" applyFont="1" applyBorder="1" applyAlignment="1">
      <alignment horizontal="right"/>
    </xf>
    <xf numFmtId="165" fontId="4" fillId="0" borderId="0" xfId="4" applyNumberFormat="1" applyFont="1" applyBorder="1" applyAlignment="1">
      <alignment horizontal="right"/>
    </xf>
    <xf numFmtId="37" fontId="22" fillId="0" borderId="0" xfId="1" applyNumberFormat="1" applyFont="1" applyBorder="1" applyAlignment="1">
      <alignment horizontal="right"/>
    </xf>
    <xf numFmtId="169" fontId="4" fillId="0" borderId="0" xfId="1" applyNumberFormat="1" applyFont="1" applyBorder="1" applyAlignment="1">
      <alignment horizontal="right"/>
    </xf>
    <xf numFmtId="167" fontId="4" fillId="0" borderId="0" xfId="0" applyNumberFormat="1" applyFont="1"/>
    <xf numFmtId="49" fontId="11" fillId="0" borderId="0" xfId="0" applyNumberFormat="1" applyFont="1" applyAlignment="1">
      <alignment horizontal="center"/>
    </xf>
    <xf numFmtId="37" fontId="13" fillId="0" borderId="0" xfId="4" applyNumberFormat="1" applyFont="1" applyAlignment="1">
      <alignment horizontal="left"/>
    </xf>
    <xf numFmtId="37" fontId="15" fillId="0" borderId="0" xfId="4" applyNumberFormat="1" applyFont="1" applyAlignment="1">
      <alignment horizontal="center"/>
    </xf>
    <xf numFmtId="39" fontId="14" fillId="0" borderId="0" xfId="0" applyFont="1" applyAlignment="1">
      <alignment horizontal="center"/>
    </xf>
    <xf numFmtId="170" fontId="7" fillId="0" borderId="0" xfId="0" applyNumberFormat="1" applyFont="1"/>
    <xf numFmtId="165" fontId="7" fillId="0" borderId="0" xfId="2" applyFont="1" applyFill="1" applyBorder="1" applyAlignment="1">
      <alignment horizontal="center"/>
    </xf>
    <xf numFmtId="168" fontId="6" fillId="0" borderId="3" xfId="0" applyNumberFormat="1" applyFont="1" applyBorder="1"/>
    <xf numFmtId="168" fontId="6" fillId="0" borderId="4" xfId="0" applyNumberFormat="1" applyFont="1" applyBorder="1"/>
    <xf numFmtId="168" fontId="7" fillId="0" borderId="0" xfId="2" applyNumberFormat="1" applyFont="1" applyFill="1" applyBorder="1" applyAlignment="1">
      <alignment horizontal="right"/>
    </xf>
    <xf numFmtId="169" fontId="7" fillId="0" borderId="0" xfId="2" applyNumberFormat="1" applyFont="1" applyFill="1" applyBorder="1" applyAlignment="1">
      <alignment horizontal="center"/>
    </xf>
    <xf numFmtId="37" fontId="6" fillId="0" borderId="3" xfId="0" applyNumberFormat="1" applyFont="1" applyBorder="1"/>
    <xf numFmtId="37" fontId="6" fillId="0" borderId="2" xfId="0" applyNumberFormat="1" applyFont="1" applyBorder="1"/>
    <xf numFmtId="37" fontId="6" fillId="0" borderId="1" xfId="0" applyNumberFormat="1" applyFont="1" applyBorder="1"/>
    <xf numFmtId="166" fontId="0" fillId="0" borderId="0" xfId="0" applyNumberFormat="1"/>
    <xf numFmtId="166" fontId="7" fillId="0" borderId="0" xfId="0" quotePrefix="1" applyNumberFormat="1" applyFont="1" applyAlignment="1">
      <alignment horizontal="left"/>
    </xf>
    <xf numFmtId="49" fontId="11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6" fillId="0" borderId="4" xfId="0" applyNumberFormat="1" applyFont="1" applyBorder="1" applyAlignment="1">
      <alignment horizontal="right"/>
    </xf>
    <xf numFmtId="40" fontId="7" fillId="0" borderId="0" xfId="1" applyFont="1" applyFill="1"/>
    <xf numFmtId="166" fontId="23" fillId="0" borderId="0" xfId="0" applyNumberFormat="1" applyFont="1" applyAlignment="1">
      <alignment horizontal="left"/>
    </xf>
    <xf numFmtId="38" fontId="0" fillId="0" borderId="0" xfId="1" applyNumberFormat="1" applyFont="1" applyFill="1" applyAlignment="1">
      <alignment horizontal="left"/>
    </xf>
    <xf numFmtId="166" fontId="23" fillId="0" borderId="0" xfId="0" applyNumberFormat="1" applyFont="1"/>
    <xf numFmtId="49" fontId="15" fillId="0" borderId="0" xfId="0" quotePrefix="1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166" fontId="14" fillId="0" borderId="0" xfId="0" applyNumberFormat="1" applyFont="1"/>
    <xf numFmtId="166" fontId="0" fillId="0" borderId="0" xfId="0" applyNumberFormat="1" applyAlignment="1">
      <alignment horizontal="left"/>
    </xf>
    <xf numFmtId="166" fontId="3" fillId="0" borderId="0" xfId="0" applyNumberFormat="1" applyFont="1" applyAlignment="1">
      <alignment horizontal="left"/>
    </xf>
    <xf numFmtId="169" fontId="3" fillId="0" borderId="3" xfId="1" applyNumberFormat="1" applyFont="1" applyFill="1" applyBorder="1" applyAlignment="1">
      <alignment horizontal="center"/>
    </xf>
    <xf numFmtId="49" fontId="18" fillId="0" borderId="0" xfId="0" applyNumberFormat="1" applyFont="1" applyAlignment="1">
      <alignment horizontal="center"/>
    </xf>
    <xf numFmtId="166" fontId="18" fillId="0" borderId="0" xfId="0" applyNumberFormat="1" applyFont="1" applyAlignment="1">
      <alignment horizontal="left"/>
    </xf>
    <xf numFmtId="166" fontId="18" fillId="0" borderId="0" xfId="0" applyNumberFormat="1" applyFont="1"/>
    <xf numFmtId="38" fontId="0" fillId="0" borderId="0" xfId="1" applyNumberFormat="1" applyFont="1" applyFill="1" applyBorder="1" applyAlignment="1"/>
    <xf numFmtId="169" fontId="0" fillId="0" borderId="0" xfId="1" applyNumberFormat="1" applyFont="1" applyFill="1" applyAlignment="1"/>
    <xf numFmtId="169" fontId="3" fillId="0" borderId="5" xfId="1" applyNumberFormat="1" applyFont="1" applyFill="1" applyBorder="1" applyAlignment="1">
      <alignment horizontal="center"/>
    </xf>
    <xf numFmtId="169" fontId="3" fillId="0" borderId="6" xfId="1" applyNumberFormat="1" applyFont="1" applyFill="1" applyBorder="1" applyAlignment="1"/>
    <xf numFmtId="0" fontId="0" fillId="0" borderId="0" xfId="0" applyNumberFormat="1"/>
    <xf numFmtId="169" fontId="3" fillId="0" borderId="0" xfId="0" applyNumberFormat="1" applyFont="1"/>
    <xf numFmtId="40" fontId="3" fillId="0" borderId="0" xfId="1" applyFont="1" applyFill="1" applyBorder="1" applyAlignment="1"/>
    <xf numFmtId="40" fontId="0" fillId="0" borderId="0" xfId="1" applyFont="1" applyFill="1" applyBorder="1" applyAlignment="1"/>
    <xf numFmtId="165" fontId="0" fillId="0" borderId="0" xfId="1" applyNumberFormat="1" applyFont="1" applyFill="1" applyBorder="1" applyAlignment="1"/>
    <xf numFmtId="169" fontId="3" fillId="0" borderId="0" xfId="2" applyNumberFormat="1" applyFont="1" applyFill="1" applyBorder="1" applyAlignment="1">
      <alignment horizontal="right"/>
    </xf>
    <xf numFmtId="169" fontId="3" fillId="0" borderId="3" xfId="1" applyNumberFormat="1" applyFont="1" applyFill="1" applyBorder="1" applyAlignment="1"/>
    <xf numFmtId="169" fontId="3" fillId="0" borderId="0" xfId="1" applyNumberFormat="1" applyFont="1" applyFill="1" applyAlignment="1"/>
    <xf numFmtId="40" fontId="3" fillId="0" borderId="0" xfId="1" applyFont="1" applyFill="1" applyAlignment="1"/>
    <xf numFmtId="37" fontId="4" fillId="0" borderId="0" xfId="4" applyNumberFormat="1" applyFont="1" applyBorder="1" applyAlignment="1">
      <alignment horizontal="right"/>
    </xf>
    <xf numFmtId="168" fontId="3" fillId="0" borderId="0" xfId="4" applyNumberFormat="1" applyFont="1" applyBorder="1" applyAlignment="1">
      <alignment horizontal="right"/>
    </xf>
    <xf numFmtId="165" fontId="4" fillId="0" borderId="1" xfId="4" applyNumberFormat="1" applyFont="1" applyBorder="1" applyAlignment="1">
      <alignment horizontal="right"/>
    </xf>
    <xf numFmtId="0" fontId="11" fillId="0" borderId="0" xfId="0" applyNumberFormat="1" applyFont="1" applyAlignment="1">
      <alignment horizontal="center"/>
    </xf>
    <xf numFmtId="172" fontId="6" fillId="0" borderId="0" xfId="0" applyNumberFormat="1" applyFont="1"/>
    <xf numFmtId="172" fontId="7" fillId="0" borderId="0" xfId="0" applyNumberFormat="1" applyFont="1"/>
    <xf numFmtId="40" fontId="7" fillId="0" borderId="0" xfId="1" applyFont="1"/>
    <xf numFmtId="165" fontId="7" fillId="0" borderId="0" xfId="1" applyNumberFormat="1" applyFont="1" applyFill="1"/>
    <xf numFmtId="165" fontId="6" fillId="0" borderId="4" xfId="2" applyFont="1" applyFill="1" applyBorder="1" applyAlignment="1"/>
    <xf numFmtId="169" fontId="3" fillId="0" borderId="0" xfId="2" applyNumberFormat="1" applyFont="1" applyBorder="1"/>
    <xf numFmtId="169" fontId="3" fillId="0" borderId="2" xfId="1" applyNumberFormat="1" applyFont="1" applyFill="1" applyBorder="1" applyAlignment="1">
      <alignment horizontal="right"/>
    </xf>
    <xf numFmtId="169" fontId="4" fillId="0" borderId="0" xfId="0" applyNumberFormat="1" applyFont="1"/>
    <xf numFmtId="164" fontId="4" fillId="0" borderId="1" xfId="0" applyNumberFormat="1" applyFont="1" applyBorder="1"/>
    <xf numFmtId="164" fontId="4" fillId="0" borderId="0" xfId="0" applyNumberFormat="1" applyFont="1"/>
    <xf numFmtId="169" fontId="4" fillId="0" borderId="1" xfId="0" applyNumberFormat="1" applyFont="1" applyBorder="1"/>
    <xf numFmtId="168" fontId="4" fillId="0" borderId="0" xfId="4" applyNumberFormat="1" applyFont="1" applyBorder="1" applyAlignment="1">
      <alignment horizontal="center"/>
    </xf>
    <xf numFmtId="169" fontId="4" fillId="0" borderId="1" xfId="2" applyNumberFormat="1" applyFont="1" applyBorder="1"/>
    <xf numFmtId="169" fontId="4" fillId="0" borderId="0" xfId="2" applyNumberFormat="1" applyFont="1"/>
    <xf numFmtId="169" fontId="4" fillId="0" borderId="1" xfId="2" applyNumberFormat="1" applyFont="1" applyFill="1" applyBorder="1"/>
    <xf numFmtId="38" fontId="15" fillId="0" borderId="0" xfId="1" applyNumberFormat="1" applyFont="1" applyFill="1" applyBorder="1" applyAlignment="1">
      <alignment horizontal="center"/>
    </xf>
    <xf numFmtId="169" fontId="4" fillId="0" borderId="1" xfId="1" applyNumberFormat="1" applyFont="1" applyBorder="1"/>
    <xf numFmtId="169" fontId="3" fillId="0" borderId="0" xfId="2" applyNumberFormat="1" applyFont="1" applyAlignment="1">
      <alignment horizontal="right"/>
    </xf>
    <xf numFmtId="0" fontId="4" fillId="0" borderId="0" xfId="6" applyFont="1"/>
    <xf numFmtId="39" fontId="4" fillId="0" borderId="0" xfId="0" applyFont="1"/>
    <xf numFmtId="169" fontId="4" fillId="0" borderId="2" xfId="2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/>
    <xf numFmtId="169" fontId="4" fillId="0" borderId="0" xfId="2" applyNumberFormat="1" applyFont="1" applyFill="1" applyBorder="1" applyAlignment="1"/>
    <xf numFmtId="165" fontId="4" fillId="0" borderId="0" xfId="2" applyFont="1"/>
    <xf numFmtId="169" fontId="4" fillId="0" borderId="2" xfId="2" applyNumberFormat="1" applyFont="1" applyFill="1" applyBorder="1" applyAlignment="1"/>
    <xf numFmtId="169" fontId="4" fillId="0" borderId="1" xfId="2" applyNumberFormat="1" applyFont="1" applyFill="1" applyBorder="1" applyAlignment="1"/>
    <xf numFmtId="169" fontId="4" fillId="0" borderId="0" xfId="3" applyNumberFormat="1" applyFont="1" applyFill="1" applyBorder="1" applyAlignment="1"/>
    <xf numFmtId="169" fontId="7" fillId="0" borderId="0" xfId="0" applyNumberFormat="1" applyFont="1"/>
    <xf numFmtId="169" fontId="7" fillId="0" borderId="1" xfId="2" applyNumberFormat="1" applyFont="1" applyFill="1" applyBorder="1" applyAlignment="1">
      <alignment horizontal="center"/>
    </xf>
    <xf numFmtId="169" fontId="7" fillId="0" borderId="4" xfId="2" applyNumberFormat="1" applyFont="1" applyFill="1" applyBorder="1" applyAlignment="1">
      <alignment horizontal="center"/>
    </xf>
    <xf numFmtId="168" fontId="7" fillId="0" borderId="4" xfId="2" applyNumberFormat="1" applyFont="1" applyFill="1" applyBorder="1" applyAlignment="1">
      <alignment horizontal="right"/>
    </xf>
    <xf numFmtId="168" fontId="7" fillId="0" borderId="4" xfId="0" applyNumberFormat="1" applyFont="1" applyBorder="1" applyAlignment="1">
      <alignment horizontal="right"/>
    </xf>
    <xf numFmtId="168" fontId="7" fillId="0" borderId="1" xfId="2" applyNumberFormat="1" applyFont="1" applyFill="1" applyBorder="1" applyAlignment="1">
      <alignment horizontal="right"/>
    </xf>
    <xf numFmtId="165" fontId="4" fillId="0" borderId="0" xfId="2" applyFont="1" applyFill="1"/>
    <xf numFmtId="38" fontId="6" fillId="0" borderId="0" xfId="1" applyNumberFormat="1" applyFont="1" applyFill="1" applyBorder="1"/>
    <xf numFmtId="38" fontId="6" fillId="0" borderId="0" xfId="1" applyNumberFormat="1" applyFont="1" applyFill="1"/>
    <xf numFmtId="169" fontId="4" fillId="0" borderId="0" xfId="2" applyNumberFormat="1" applyFont="1" applyFill="1" applyBorder="1"/>
    <xf numFmtId="171" fontId="4" fillId="0" borderId="0" xfId="4" applyNumberFormat="1" applyFont="1"/>
    <xf numFmtId="165" fontId="7" fillId="0" borderId="0" xfId="1" applyNumberFormat="1" applyFont="1" applyFill="1" applyAlignment="1"/>
    <xf numFmtId="169" fontId="7" fillId="0" borderId="0" xfId="11" applyNumberFormat="1" applyFont="1" applyFill="1" applyBorder="1" applyAlignment="1">
      <alignment horizontal="center"/>
    </xf>
    <xf numFmtId="37" fontId="0" fillId="0" borderId="0" xfId="4" applyNumberFormat="1" applyFont="1" applyFill="1"/>
    <xf numFmtId="37" fontId="3" fillId="0" borderId="5" xfId="4" applyNumberFormat="1" applyFont="1" applyBorder="1"/>
    <xf numFmtId="49" fontId="11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left"/>
    </xf>
    <xf numFmtId="166" fontId="6" fillId="0" borderId="0" xfId="0" quotePrefix="1" applyNumberFormat="1" applyFont="1" applyAlignment="1">
      <alignment horizontal="left"/>
    </xf>
    <xf numFmtId="166" fontId="3" fillId="0" borderId="0" xfId="0" applyNumberFormat="1" applyFont="1" applyAlignment="1">
      <alignment horizontal="center"/>
    </xf>
    <xf numFmtId="38" fontId="0" fillId="0" borderId="0" xfId="1" applyNumberFormat="1" applyFont="1" applyFill="1" applyAlignment="1">
      <alignment horizontal="center" wrapText="1"/>
    </xf>
    <xf numFmtId="38" fontId="15" fillId="0" borderId="0" xfId="1" applyNumberFormat="1" applyFont="1" applyFill="1" applyBorder="1" applyAlignment="1">
      <alignment horizontal="center"/>
    </xf>
    <xf numFmtId="38" fontId="0" fillId="0" borderId="0" xfId="1" quotePrefix="1" applyNumberFormat="1" applyFont="1" applyFill="1" applyAlignment="1">
      <alignment horizontal="center" wrapText="1"/>
    </xf>
    <xf numFmtId="37" fontId="13" fillId="0" borderId="0" xfId="4" applyNumberFormat="1" applyFont="1" applyAlignment="1">
      <alignment horizontal="left"/>
    </xf>
    <xf numFmtId="39" fontId="3" fillId="0" borderId="0" xfId="0" applyFont="1" applyAlignment="1">
      <alignment horizontal="center"/>
    </xf>
    <xf numFmtId="37" fontId="0" fillId="0" borderId="1" xfId="4" applyNumberFormat="1" applyFont="1" applyBorder="1" applyAlignment="1">
      <alignment horizontal="center"/>
    </xf>
    <xf numFmtId="37" fontId="15" fillId="0" borderId="0" xfId="4" applyNumberFormat="1" applyFont="1" applyAlignment="1">
      <alignment horizontal="center"/>
    </xf>
    <xf numFmtId="39" fontId="14" fillId="0" borderId="0" xfId="0" applyFont="1" applyAlignment="1">
      <alignment horizontal="center"/>
    </xf>
    <xf numFmtId="38" fontId="11" fillId="0" borderId="0" xfId="1" applyNumberFormat="1" applyFont="1" applyFill="1" applyBorder="1" applyAlignment="1">
      <alignment horizontal="center"/>
    </xf>
    <xf numFmtId="38" fontId="4" fillId="0" borderId="0" xfId="1" quotePrefix="1" applyNumberFormat="1" applyFont="1" applyFill="1" applyAlignment="1">
      <alignment horizontal="center" wrapText="1"/>
    </xf>
    <xf numFmtId="38" fontId="4" fillId="0" borderId="0" xfId="1" applyNumberFormat="1" applyFont="1" applyFill="1" applyAlignment="1">
      <alignment horizontal="center" wrapText="1"/>
    </xf>
  </cellXfs>
  <cellStyles count="12">
    <cellStyle name="Comma" xfId="1" builtinId="3"/>
    <cellStyle name="Comma 2 33" xfId="2" xr:uid="{00000000-0005-0000-0000-000001000000}"/>
    <cellStyle name="Comma 2 33 2" xfId="3" xr:uid="{00000000-0005-0000-0000-000002000000}"/>
    <cellStyle name="Comma 3" xfId="10" xr:uid="{83BABE9A-179A-49A8-8A7B-0F55C298681B}"/>
    <cellStyle name="Comma 76" xfId="11" xr:uid="{DEA94E5D-F2F9-457F-A4F2-FCD0EFA02A12}"/>
    <cellStyle name="Comma_Csc02-Accounts-A3103tedit" xfId="4" xr:uid="{00000000-0005-0000-0000-000003000000}"/>
    <cellStyle name="Normal" xfId="0" builtinId="0"/>
    <cellStyle name="Normal 11" xfId="5" xr:uid="{00000000-0005-0000-0000-000005000000}"/>
    <cellStyle name="Normal 2" xfId="6" xr:uid="{00000000-0005-0000-0000-000006000000}"/>
    <cellStyle name="Normal 4" xfId="9" xr:uid="{01B0DA48-D378-475C-83FE-0B592B8E0383}"/>
    <cellStyle name="Normal_NewCity02-Accounts-A3006e-Nit" xfId="7" xr:uid="{00000000-0005-0000-0000-000007000000}"/>
    <cellStyle name="Normal_SMK45Q1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7E71-14B4-47B1-9E2A-57DD0DFE10E7}">
  <dimension ref="A1:N108"/>
  <sheetViews>
    <sheetView tabSelected="1" zoomScaleNormal="100" zoomScaleSheetLayoutView="81" workbookViewId="0">
      <selection activeCell="L83" sqref="L83"/>
    </sheetView>
  </sheetViews>
  <sheetFormatPr defaultColWidth="9.54296875" defaultRowHeight="20.9" customHeight="1" x14ac:dyDescent="0.3"/>
  <cols>
    <col min="1" max="1" width="43" style="5" customWidth="1"/>
    <col min="2" max="2" width="7.54296875" style="148" customWidth="1"/>
    <col min="3" max="3" width="0.54296875" style="148" customWidth="1"/>
    <col min="4" max="4" width="12" style="52" customWidth="1"/>
    <col min="5" max="5" width="1" style="5" customWidth="1"/>
    <col min="6" max="6" width="12" style="52" customWidth="1"/>
    <col min="7" max="7" width="0.54296875" style="5" customWidth="1"/>
    <col min="8" max="8" width="12" style="52" customWidth="1"/>
    <col min="9" max="9" width="0.54296875" style="5" customWidth="1"/>
    <col min="10" max="10" width="12" style="52" customWidth="1"/>
    <col min="11" max="11" width="9.54296875" style="5"/>
    <col min="12" max="12" width="16.1796875" style="5" bestFit="1" customWidth="1"/>
    <col min="13" max="13" width="15.1796875" style="5" bestFit="1" customWidth="1"/>
    <col min="14" max="14" width="16.1796875" style="5" bestFit="1" customWidth="1"/>
    <col min="15" max="16384" width="9.54296875" style="5"/>
  </cols>
  <sheetData>
    <row r="1" spans="1:10" ht="20.25" customHeight="1" x14ac:dyDescent="0.35">
      <c r="A1" s="20" t="s">
        <v>0</v>
      </c>
      <c r="B1" s="3"/>
      <c r="C1" s="3"/>
      <c r="D1" s="3"/>
      <c r="E1" s="3"/>
      <c r="F1" s="3"/>
      <c r="H1" s="5"/>
      <c r="J1" s="5"/>
    </row>
    <row r="2" spans="1:10" ht="20.25" customHeight="1" x14ac:dyDescent="0.3">
      <c r="A2" s="12" t="s">
        <v>1</v>
      </c>
      <c r="B2" s="62"/>
      <c r="C2" s="62"/>
      <c r="D2" s="53"/>
      <c r="E2" s="54"/>
      <c r="F2" s="53"/>
      <c r="H2" s="53"/>
      <c r="I2" s="54"/>
      <c r="J2" s="53"/>
    </row>
    <row r="3" spans="1:10" ht="20.25" customHeight="1" x14ac:dyDescent="0.3">
      <c r="A3" s="241"/>
      <c r="B3" s="242"/>
      <c r="C3" s="242"/>
      <c r="D3" s="242"/>
      <c r="E3" s="242"/>
      <c r="F3" s="242"/>
      <c r="H3" s="5"/>
      <c r="J3" s="5"/>
    </row>
    <row r="4" spans="1:10" ht="20.25" customHeight="1" x14ac:dyDescent="0.3">
      <c r="A4" s="54"/>
      <c r="B4" s="55"/>
      <c r="C4" s="55"/>
      <c r="D4" s="240" t="s">
        <v>2</v>
      </c>
      <c r="E4" s="240"/>
      <c r="F4" s="240"/>
      <c r="G4" s="22"/>
      <c r="H4" s="240" t="s">
        <v>3</v>
      </c>
      <c r="I4" s="240"/>
      <c r="J4" s="240"/>
    </row>
    <row r="5" spans="1:10" ht="20.25" customHeight="1" x14ac:dyDescent="0.3">
      <c r="A5" s="54"/>
      <c r="B5" s="55"/>
      <c r="C5" s="55"/>
      <c r="D5" s="240" t="s">
        <v>4</v>
      </c>
      <c r="E5" s="240"/>
      <c r="F5" s="240"/>
      <c r="G5" s="22"/>
      <c r="H5" s="240" t="s">
        <v>4</v>
      </c>
      <c r="I5" s="240"/>
      <c r="J5" s="240"/>
    </row>
    <row r="6" spans="1:10" ht="20.25" customHeight="1" x14ac:dyDescent="0.3">
      <c r="A6" s="54"/>
      <c r="D6" s="56" t="s">
        <v>5</v>
      </c>
      <c r="F6" s="56" t="s">
        <v>6</v>
      </c>
      <c r="H6" s="56" t="s">
        <v>5</v>
      </c>
      <c r="J6" s="56" t="s">
        <v>6</v>
      </c>
    </row>
    <row r="7" spans="1:10" ht="20.25" customHeight="1" x14ac:dyDescent="0.3">
      <c r="A7" s="58" t="s">
        <v>7</v>
      </c>
      <c r="B7" s="148" t="s">
        <v>8</v>
      </c>
      <c r="D7" s="56" t="s">
        <v>9</v>
      </c>
      <c r="E7" s="56"/>
      <c r="F7" s="56" t="s">
        <v>10</v>
      </c>
      <c r="H7" s="56" t="s">
        <v>9</v>
      </c>
      <c r="I7" s="56"/>
      <c r="J7" s="56" t="s">
        <v>10</v>
      </c>
    </row>
    <row r="8" spans="1:10" ht="20.25" customHeight="1" x14ac:dyDescent="0.3">
      <c r="A8" s="3"/>
      <c r="D8" s="57" t="s">
        <v>11</v>
      </c>
      <c r="E8" s="56"/>
      <c r="F8" s="56"/>
      <c r="H8" s="57" t="s">
        <v>11</v>
      </c>
      <c r="I8" s="56"/>
      <c r="J8" s="56"/>
    </row>
    <row r="9" spans="1:10" ht="20.149999999999999" customHeight="1" x14ac:dyDescent="0.3">
      <c r="A9" s="3"/>
      <c r="D9" s="239" t="s">
        <v>12</v>
      </c>
      <c r="E9" s="239"/>
      <c r="F9" s="239"/>
      <c r="G9" s="239"/>
      <c r="H9" s="239"/>
      <c r="I9" s="239"/>
      <c r="J9" s="239"/>
    </row>
    <row r="10" spans="1:10" ht="20.25" customHeight="1" x14ac:dyDescent="0.3">
      <c r="A10" s="21" t="s">
        <v>13</v>
      </c>
    </row>
    <row r="11" spans="1:10" ht="20.25" customHeight="1" x14ac:dyDescent="0.3">
      <c r="A11" s="59" t="s">
        <v>14</v>
      </c>
      <c r="D11" s="60">
        <v>319810</v>
      </c>
      <c r="E11" s="61"/>
      <c r="F11" s="60">
        <v>702598</v>
      </c>
      <c r="G11" s="61"/>
      <c r="H11" s="60">
        <v>277614</v>
      </c>
      <c r="I11" s="61"/>
      <c r="J11" s="60">
        <v>655762</v>
      </c>
    </row>
    <row r="12" spans="1:10" ht="20.25" customHeight="1" x14ac:dyDescent="0.3">
      <c r="A12" s="59" t="s">
        <v>15</v>
      </c>
      <c r="D12" s="60">
        <v>1996296</v>
      </c>
      <c r="E12" s="61"/>
      <c r="F12" s="60">
        <v>2580402</v>
      </c>
      <c r="G12" s="61"/>
      <c r="H12" s="60">
        <v>1996296</v>
      </c>
      <c r="I12" s="61"/>
      <c r="J12" s="60">
        <v>2580402</v>
      </c>
    </row>
    <row r="13" spans="1:10" ht="20.25" customHeight="1" x14ac:dyDescent="0.3">
      <c r="A13" s="59" t="s">
        <v>16</v>
      </c>
      <c r="B13" s="196" t="s">
        <v>17</v>
      </c>
      <c r="D13" s="60">
        <v>1102803</v>
      </c>
      <c r="E13" s="61"/>
      <c r="F13" s="60">
        <v>1122833</v>
      </c>
      <c r="G13" s="61"/>
      <c r="H13" s="60">
        <v>1086995</v>
      </c>
      <c r="I13" s="61"/>
      <c r="J13" s="60">
        <v>1098240</v>
      </c>
    </row>
    <row r="14" spans="1:10" ht="20.25" customHeight="1" x14ac:dyDescent="0.3">
      <c r="A14" s="59" t="s">
        <v>18</v>
      </c>
      <c r="B14" s="148">
        <v>3</v>
      </c>
      <c r="D14" s="60">
        <v>196725</v>
      </c>
      <c r="E14" s="61"/>
      <c r="F14" s="60">
        <v>202280</v>
      </c>
      <c r="G14" s="61"/>
      <c r="H14" s="60">
        <v>148609</v>
      </c>
      <c r="I14" s="61"/>
      <c r="J14" s="60">
        <v>175248</v>
      </c>
    </row>
    <row r="15" spans="1:10" ht="20.25" customHeight="1" x14ac:dyDescent="0.3">
      <c r="A15" s="59" t="s">
        <v>19</v>
      </c>
      <c r="B15" s="148">
        <v>3</v>
      </c>
      <c r="D15" s="60">
        <v>20000</v>
      </c>
      <c r="E15" s="61"/>
      <c r="F15" s="60">
        <v>20000</v>
      </c>
      <c r="G15" s="61"/>
      <c r="H15" s="60">
        <v>119000</v>
      </c>
      <c r="I15" s="61"/>
      <c r="J15" s="60">
        <v>119000</v>
      </c>
    </row>
    <row r="16" spans="1:10" ht="20.25" customHeight="1" x14ac:dyDescent="0.3">
      <c r="A16" s="59" t="s">
        <v>248</v>
      </c>
      <c r="D16" s="60">
        <v>3550</v>
      </c>
      <c r="E16" s="61"/>
      <c r="F16" s="153">
        <v>0</v>
      </c>
      <c r="G16" s="61"/>
      <c r="H16" s="60">
        <v>3550</v>
      </c>
      <c r="I16" s="61"/>
      <c r="J16" s="153">
        <v>0</v>
      </c>
    </row>
    <row r="17" spans="1:13" ht="20.25" customHeight="1" x14ac:dyDescent="0.3">
      <c r="A17" s="59" t="s">
        <v>20</v>
      </c>
      <c r="D17" s="157">
        <v>2859349</v>
      </c>
      <c r="E17" s="61"/>
      <c r="F17" s="60">
        <v>2407728</v>
      </c>
      <c r="G17" s="61"/>
      <c r="H17" s="157">
        <v>2836306</v>
      </c>
      <c r="I17" s="61"/>
      <c r="J17" s="60">
        <v>2391704</v>
      </c>
    </row>
    <row r="18" spans="1:13" ht="20.25" customHeight="1" x14ac:dyDescent="0.3">
      <c r="A18" s="59" t="s">
        <v>21</v>
      </c>
      <c r="D18" s="60">
        <v>65692</v>
      </c>
      <c r="E18" s="61"/>
      <c r="F18" s="60">
        <v>69706</v>
      </c>
      <c r="G18" s="61"/>
      <c r="H18" s="153">
        <v>0</v>
      </c>
      <c r="I18" s="61"/>
      <c r="J18" s="153">
        <v>0</v>
      </c>
    </row>
    <row r="19" spans="1:13" ht="20.25" customHeight="1" x14ac:dyDescent="0.3">
      <c r="A19" s="5" t="s">
        <v>22</v>
      </c>
      <c r="D19" s="60">
        <v>194738</v>
      </c>
      <c r="E19" s="61"/>
      <c r="F19" s="60">
        <v>186646</v>
      </c>
      <c r="G19" s="61"/>
      <c r="H19" s="157">
        <v>194738</v>
      </c>
      <c r="I19" s="61"/>
      <c r="J19" s="60">
        <v>186646</v>
      </c>
    </row>
    <row r="20" spans="1:13" ht="20.25" customHeight="1" x14ac:dyDescent="0.3">
      <c r="A20" s="5" t="s">
        <v>23</v>
      </c>
      <c r="D20" s="60">
        <v>199975</v>
      </c>
      <c r="E20" s="152"/>
      <c r="F20" s="60">
        <v>208927</v>
      </c>
      <c r="G20" s="61"/>
      <c r="H20" s="60">
        <v>196948</v>
      </c>
      <c r="I20" s="61"/>
      <c r="J20" s="60">
        <v>203506</v>
      </c>
      <c r="L20" s="3"/>
    </row>
    <row r="21" spans="1:13" ht="20.25" customHeight="1" x14ac:dyDescent="0.3">
      <c r="A21" s="5" t="s">
        <v>264</v>
      </c>
      <c r="D21" s="60">
        <v>23925</v>
      </c>
      <c r="E21" s="152"/>
      <c r="F21" s="153">
        <v>0</v>
      </c>
      <c r="G21" s="61"/>
      <c r="H21" s="60">
        <v>23925</v>
      </c>
      <c r="I21" s="61"/>
      <c r="J21" s="153">
        <v>0</v>
      </c>
      <c r="L21" s="3"/>
    </row>
    <row r="22" spans="1:13" s="3" customFormat="1" ht="20.25" customHeight="1" x14ac:dyDescent="0.3">
      <c r="A22" s="3" t="s">
        <v>24</v>
      </c>
      <c r="B22" s="62"/>
      <c r="C22" s="62"/>
      <c r="D22" s="154">
        <f>SUM(D11:D21)</f>
        <v>6982863</v>
      </c>
      <c r="E22" s="63"/>
      <c r="F22" s="154">
        <f>SUM(F11:F21)</f>
        <v>7501120</v>
      </c>
      <c r="G22" s="63"/>
      <c r="H22" s="154">
        <f>SUM(H11:H21)</f>
        <v>6883981</v>
      </c>
      <c r="I22" s="63"/>
      <c r="J22" s="154">
        <f>SUM(J11:J21)</f>
        <v>7410508</v>
      </c>
      <c r="M22" s="197"/>
    </row>
    <row r="23" spans="1:13" ht="15" customHeight="1" x14ac:dyDescent="0.3">
      <c r="A23" s="3"/>
      <c r="D23" s="61" t="s">
        <v>25</v>
      </c>
      <c r="E23" s="61"/>
      <c r="F23" s="61" t="s">
        <v>25</v>
      </c>
      <c r="G23" s="61"/>
      <c r="H23" s="61"/>
      <c r="I23" s="61"/>
      <c r="J23" s="61"/>
      <c r="L23" s="198"/>
    </row>
    <row r="24" spans="1:13" ht="20.25" customHeight="1" x14ac:dyDescent="0.3">
      <c r="A24" s="21" t="s">
        <v>26</v>
      </c>
      <c r="D24" s="61"/>
      <c r="E24" s="61"/>
      <c r="F24" s="61"/>
      <c r="G24" s="61"/>
      <c r="H24" s="61"/>
      <c r="I24" s="61"/>
      <c r="J24" s="61"/>
    </row>
    <row r="25" spans="1:13" ht="20.25" customHeight="1" x14ac:dyDescent="0.3">
      <c r="A25" s="59" t="s">
        <v>27</v>
      </c>
      <c r="D25" s="60">
        <v>37949</v>
      </c>
      <c r="E25" s="61"/>
      <c r="F25" s="60">
        <v>37949</v>
      </c>
      <c r="G25" s="61"/>
      <c r="H25" s="157">
        <v>0</v>
      </c>
      <c r="I25" s="224"/>
      <c r="J25" s="157">
        <v>0</v>
      </c>
    </row>
    <row r="26" spans="1:13" ht="20.25" customHeight="1" x14ac:dyDescent="0.3">
      <c r="A26" s="59" t="s">
        <v>28</v>
      </c>
      <c r="B26" s="148" t="s">
        <v>29</v>
      </c>
      <c r="D26" s="60">
        <v>21721289</v>
      </c>
      <c r="E26" s="61"/>
      <c r="F26" s="60">
        <v>21100868</v>
      </c>
      <c r="G26" s="61"/>
      <c r="H26" s="157">
        <v>21717157</v>
      </c>
      <c r="I26" s="224"/>
      <c r="J26" s="157">
        <v>21097323</v>
      </c>
    </row>
    <row r="27" spans="1:13" ht="20.25" customHeight="1" x14ac:dyDescent="0.3">
      <c r="A27" s="59" t="s">
        <v>30</v>
      </c>
      <c r="B27" s="148" t="s">
        <v>31</v>
      </c>
      <c r="D27" s="60">
        <v>1032374</v>
      </c>
      <c r="E27" s="61"/>
      <c r="F27" s="60">
        <v>953800</v>
      </c>
      <c r="G27" s="61"/>
      <c r="H27" s="157">
        <v>855109</v>
      </c>
      <c r="I27" s="224"/>
      <c r="J27" s="157">
        <v>752309</v>
      </c>
    </row>
    <row r="28" spans="1:13" ht="20.25" customHeight="1" x14ac:dyDescent="0.3">
      <c r="A28" s="59" t="s">
        <v>32</v>
      </c>
      <c r="D28" s="153">
        <v>0</v>
      </c>
      <c r="E28" s="61"/>
      <c r="F28" s="153">
        <v>0</v>
      </c>
      <c r="G28" s="61"/>
      <c r="H28" s="157">
        <v>66903</v>
      </c>
      <c r="I28" s="224"/>
      <c r="J28" s="157">
        <v>69767</v>
      </c>
    </row>
    <row r="29" spans="1:13" ht="20.25" customHeight="1" x14ac:dyDescent="0.3">
      <c r="A29" s="59" t="s">
        <v>263</v>
      </c>
      <c r="B29" s="148" t="s">
        <v>46</v>
      </c>
      <c r="D29" s="157">
        <v>500000</v>
      </c>
      <c r="E29" s="61"/>
      <c r="F29" s="153">
        <v>0</v>
      </c>
      <c r="G29" s="61"/>
      <c r="H29" s="157">
        <v>500000</v>
      </c>
      <c r="I29" s="224"/>
      <c r="J29" s="153">
        <v>0</v>
      </c>
    </row>
    <row r="30" spans="1:13" ht="20.25" customHeight="1" x14ac:dyDescent="0.3">
      <c r="A30" s="59" t="s">
        <v>33</v>
      </c>
      <c r="D30" s="153">
        <v>0</v>
      </c>
      <c r="E30" s="61"/>
      <c r="F30" s="157">
        <v>3550</v>
      </c>
      <c r="G30" s="61"/>
      <c r="H30" s="157">
        <v>0</v>
      </c>
      <c r="I30" s="224"/>
      <c r="J30" s="157">
        <v>3550</v>
      </c>
    </row>
    <row r="31" spans="1:13" ht="20.25" customHeight="1" x14ac:dyDescent="0.3">
      <c r="A31" s="59" t="s">
        <v>34</v>
      </c>
      <c r="D31" s="60">
        <v>1215809</v>
      </c>
      <c r="E31" s="61"/>
      <c r="F31" s="60">
        <v>1220699</v>
      </c>
      <c r="G31" s="61"/>
      <c r="H31" s="157">
        <v>1278949</v>
      </c>
      <c r="I31" s="224"/>
      <c r="J31" s="157">
        <v>1283838</v>
      </c>
    </row>
    <row r="32" spans="1:13" ht="20.25" customHeight="1" x14ac:dyDescent="0.3">
      <c r="A32" s="59" t="s">
        <v>35</v>
      </c>
      <c r="D32" s="60">
        <v>2291731</v>
      </c>
      <c r="E32" s="61"/>
      <c r="F32" s="60">
        <v>2360264</v>
      </c>
      <c r="G32" s="61"/>
      <c r="H32" s="157">
        <v>2180802</v>
      </c>
      <c r="I32" s="224"/>
      <c r="J32" s="157">
        <v>2241602</v>
      </c>
    </row>
    <row r="33" spans="1:14" ht="20.25" customHeight="1" x14ac:dyDescent="0.3">
      <c r="A33" s="59" t="s">
        <v>36</v>
      </c>
      <c r="D33" s="60">
        <v>583544</v>
      </c>
      <c r="E33" s="61"/>
      <c r="F33" s="60">
        <v>705896</v>
      </c>
      <c r="G33" s="61"/>
      <c r="H33" s="157">
        <v>478793</v>
      </c>
      <c r="I33" s="224"/>
      <c r="J33" s="157">
        <v>541307</v>
      </c>
    </row>
    <row r="34" spans="1:14" ht="20.25" customHeight="1" x14ac:dyDescent="0.3">
      <c r="A34" s="59" t="s">
        <v>37</v>
      </c>
      <c r="D34" s="60">
        <v>76010</v>
      </c>
      <c r="E34" s="61"/>
      <c r="F34" s="60">
        <v>83833</v>
      </c>
      <c r="G34" s="61"/>
      <c r="H34" s="157">
        <v>62333</v>
      </c>
      <c r="I34" s="224"/>
      <c r="J34" s="157">
        <v>66654</v>
      </c>
    </row>
    <row r="35" spans="1:14" ht="20.25" customHeight="1" x14ac:dyDescent="0.3">
      <c r="A35" s="59" t="s">
        <v>38</v>
      </c>
      <c r="D35" s="60">
        <v>296358</v>
      </c>
      <c r="E35" s="61"/>
      <c r="F35" s="60">
        <v>286947</v>
      </c>
      <c r="G35" s="61"/>
      <c r="H35" s="157">
        <v>277907</v>
      </c>
      <c r="I35" s="224"/>
      <c r="J35" s="157">
        <v>268502</v>
      </c>
    </row>
    <row r="36" spans="1:14" s="3" customFormat="1" ht="20.25" customHeight="1" x14ac:dyDescent="0.3">
      <c r="A36" s="3" t="s">
        <v>39</v>
      </c>
      <c r="B36" s="62"/>
      <c r="C36" s="62"/>
      <c r="D36" s="154">
        <f>SUM(D25:D35)</f>
        <v>27755064</v>
      </c>
      <c r="E36" s="63"/>
      <c r="F36" s="154">
        <f>SUM(F25:F35)</f>
        <v>26753806</v>
      </c>
      <c r="G36" s="63"/>
      <c r="H36" s="154">
        <f>SUM(H25:H35)</f>
        <v>27417953</v>
      </c>
      <c r="I36" s="63"/>
      <c r="J36" s="154">
        <f>SUM(J25:J35)</f>
        <v>26324852</v>
      </c>
      <c r="L36" s="197"/>
      <c r="N36" s="197"/>
    </row>
    <row r="37" spans="1:14" ht="13.5" customHeight="1" x14ac:dyDescent="0.3">
      <c r="D37" s="61"/>
      <c r="E37" s="61"/>
      <c r="F37" s="61"/>
      <c r="G37" s="61"/>
      <c r="H37" s="61"/>
      <c r="I37" s="61"/>
      <c r="J37" s="61"/>
    </row>
    <row r="38" spans="1:14" s="3" customFormat="1" ht="20.25" customHeight="1" thickBot="1" x14ac:dyDescent="0.35">
      <c r="A38" s="3" t="s">
        <v>40</v>
      </c>
      <c r="B38" s="62"/>
      <c r="C38" s="62"/>
      <c r="D38" s="155">
        <f>SUM(D22,D36)</f>
        <v>34737927</v>
      </c>
      <c r="E38" s="63"/>
      <c r="F38" s="155">
        <f>SUM(F22,F36)</f>
        <v>34254926</v>
      </c>
      <c r="G38" s="63"/>
      <c r="H38" s="155">
        <f>SUM(H22,H36)</f>
        <v>34301934</v>
      </c>
      <c r="I38" s="63"/>
      <c r="J38" s="155">
        <f>SUM(J22,J36)</f>
        <v>33735360</v>
      </c>
    </row>
    <row r="39" spans="1:14" ht="11.9" customHeight="1" thickTop="1" x14ac:dyDescent="0.3">
      <c r="L39" s="198"/>
    </row>
    <row r="40" spans="1:14" ht="20.25" customHeight="1" x14ac:dyDescent="0.35">
      <c r="A40" s="20" t="s">
        <v>0</v>
      </c>
      <c r="B40" s="3"/>
      <c r="C40" s="3"/>
      <c r="D40" s="3"/>
      <c r="E40" s="3"/>
      <c r="F40" s="3"/>
      <c r="H40" s="5"/>
      <c r="J40" s="5"/>
    </row>
    <row r="41" spans="1:14" ht="20.25" customHeight="1" x14ac:dyDescent="0.3">
      <c r="A41" s="12" t="s">
        <v>1</v>
      </c>
      <c r="B41" s="62"/>
      <c r="C41" s="62"/>
      <c r="D41" s="53"/>
      <c r="E41" s="54"/>
      <c r="F41" s="53"/>
      <c r="H41" s="53"/>
      <c r="I41" s="54"/>
      <c r="J41" s="53"/>
    </row>
    <row r="42" spans="1:14" ht="20.25" customHeight="1" x14ac:dyDescent="0.3">
      <c r="A42" s="54"/>
      <c r="B42" s="62"/>
      <c r="C42" s="62"/>
      <c r="D42" s="53"/>
      <c r="E42" s="54"/>
      <c r="F42" s="53"/>
      <c r="H42" s="53"/>
      <c r="I42" s="54"/>
      <c r="J42" s="53"/>
    </row>
    <row r="43" spans="1:14" ht="20.25" customHeight="1" x14ac:dyDescent="0.3">
      <c r="A43" s="54"/>
      <c r="B43" s="55"/>
      <c r="C43" s="55"/>
      <c r="D43" s="240" t="s">
        <v>2</v>
      </c>
      <c r="E43" s="240"/>
      <c r="F43" s="240"/>
      <c r="G43" s="22"/>
      <c r="H43" s="240" t="s">
        <v>3</v>
      </c>
      <c r="I43" s="240"/>
      <c r="J43" s="240"/>
    </row>
    <row r="44" spans="1:14" ht="20.25" customHeight="1" x14ac:dyDescent="0.3">
      <c r="A44" s="54"/>
      <c r="D44" s="240" t="s">
        <v>4</v>
      </c>
      <c r="E44" s="240"/>
      <c r="F44" s="240"/>
      <c r="G44" s="22"/>
      <c r="H44" s="240" t="s">
        <v>4</v>
      </c>
      <c r="I44" s="240"/>
      <c r="J44" s="240"/>
    </row>
    <row r="45" spans="1:14" ht="20.25" customHeight="1" x14ac:dyDescent="0.3">
      <c r="A45" s="54"/>
      <c r="D45" s="56" t="s">
        <v>5</v>
      </c>
      <c r="F45" s="56" t="s">
        <v>6</v>
      </c>
      <c r="H45" s="56" t="s">
        <v>5</v>
      </c>
      <c r="J45" s="56" t="s">
        <v>6</v>
      </c>
    </row>
    <row r="46" spans="1:14" ht="20.25" customHeight="1" x14ac:dyDescent="0.3">
      <c r="A46" s="58" t="s">
        <v>41</v>
      </c>
      <c r="B46" s="148" t="s">
        <v>8</v>
      </c>
      <c r="D46" s="56" t="s">
        <v>9</v>
      </c>
      <c r="E46" s="56"/>
      <c r="F46" s="56" t="s">
        <v>10</v>
      </c>
      <c r="H46" s="56" t="s">
        <v>9</v>
      </c>
      <c r="I46" s="56"/>
      <c r="J46" s="56" t="s">
        <v>10</v>
      </c>
    </row>
    <row r="47" spans="1:14" ht="20.25" customHeight="1" x14ac:dyDescent="0.3">
      <c r="A47" s="3"/>
      <c r="D47" s="57" t="s">
        <v>11</v>
      </c>
      <c r="E47" s="56"/>
      <c r="F47" s="56"/>
      <c r="H47" s="57" t="s">
        <v>11</v>
      </c>
      <c r="I47" s="56"/>
      <c r="J47" s="56"/>
    </row>
    <row r="48" spans="1:14" ht="20.25" customHeight="1" x14ac:dyDescent="0.3">
      <c r="A48" s="3"/>
      <c r="D48" s="239" t="s">
        <v>12</v>
      </c>
      <c r="E48" s="239"/>
      <c r="F48" s="239"/>
      <c r="G48" s="239"/>
      <c r="H48" s="239"/>
      <c r="I48" s="239"/>
      <c r="J48" s="239"/>
    </row>
    <row r="49" spans="1:13" ht="20.25" customHeight="1" x14ac:dyDescent="0.3">
      <c r="A49" s="21" t="s">
        <v>42</v>
      </c>
    </row>
    <row r="50" spans="1:13" ht="20.25" customHeight="1" x14ac:dyDescent="0.3">
      <c r="A50" s="5" t="s">
        <v>43</v>
      </c>
    </row>
    <row r="51" spans="1:13" ht="20.25" customHeight="1" x14ac:dyDescent="0.3">
      <c r="A51" s="64" t="s">
        <v>44</v>
      </c>
      <c r="D51" s="157">
        <v>18665</v>
      </c>
      <c r="F51" s="156">
        <v>25869</v>
      </c>
      <c r="H51" s="157">
        <v>0</v>
      </c>
      <c r="J51" s="157">
        <v>0</v>
      </c>
    </row>
    <row r="52" spans="1:13" ht="20.25" customHeight="1" x14ac:dyDescent="0.3">
      <c r="A52" s="64" t="s">
        <v>45</v>
      </c>
      <c r="B52" s="148" t="s">
        <v>46</v>
      </c>
      <c r="D52" s="157">
        <v>1051662</v>
      </c>
      <c r="E52" s="61"/>
      <c r="F52" s="156">
        <v>1025707</v>
      </c>
      <c r="G52" s="61"/>
      <c r="H52" s="157">
        <v>1030918</v>
      </c>
      <c r="I52" s="61"/>
      <c r="J52" s="65">
        <v>980477</v>
      </c>
      <c r="M52" s="197"/>
    </row>
    <row r="53" spans="1:13" ht="20.25" customHeight="1" x14ac:dyDescent="0.3">
      <c r="A53" s="5" t="s">
        <v>47</v>
      </c>
      <c r="B53" s="148" t="s">
        <v>46</v>
      </c>
      <c r="D53" s="157">
        <v>387263</v>
      </c>
      <c r="E53" s="61"/>
      <c r="F53" s="156">
        <v>454071</v>
      </c>
      <c r="G53" s="61"/>
      <c r="H53" s="157">
        <v>395182</v>
      </c>
      <c r="I53" s="61"/>
      <c r="J53" s="47">
        <v>483463</v>
      </c>
      <c r="M53" s="197"/>
    </row>
    <row r="54" spans="1:13" ht="20.25" customHeight="1" x14ac:dyDescent="0.3">
      <c r="A54" s="5" t="s">
        <v>48</v>
      </c>
      <c r="B54" s="148" t="s">
        <v>46</v>
      </c>
      <c r="D54" s="157">
        <v>351293</v>
      </c>
      <c r="E54" s="61"/>
      <c r="F54" s="156">
        <v>399460</v>
      </c>
      <c r="G54" s="61"/>
      <c r="H54" s="157">
        <v>262145</v>
      </c>
      <c r="I54" s="61"/>
      <c r="J54" s="47">
        <v>314901</v>
      </c>
      <c r="M54" s="197"/>
    </row>
    <row r="55" spans="1:13" ht="20.25" customHeight="1" x14ac:dyDescent="0.3">
      <c r="A55" s="5" t="s">
        <v>49</v>
      </c>
      <c r="B55" s="148" t="s">
        <v>46</v>
      </c>
      <c r="D55" s="157">
        <v>45000</v>
      </c>
      <c r="E55" s="61"/>
      <c r="F55" s="156">
        <v>25000</v>
      </c>
      <c r="G55" s="61"/>
      <c r="H55" s="157">
        <v>0</v>
      </c>
      <c r="I55" s="61"/>
      <c r="J55" s="47">
        <v>0</v>
      </c>
      <c r="M55" s="197"/>
    </row>
    <row r="56" spans="1:13" ht="20.25" customHeight="1" x14ac:dyDescent="0.3">
      <c r="A56" s="64" t="s">
        <v>50</v>
      </c>
      <c r="B56" s="5"/>
      <c r="D56" s="157"/>
      <c r="E56" s="61"/>
      <c r="F56" s="5"/>
      <c r="G56" s="61"/>
      <c r="H56" s="157"/>
      <c r="I56" s="61"/>
      <c r="J56" s="5"/>
      <c r="M56" s="197"/>
    </row>
    <row r="57" spans="1:13" ht="20.25" customHeight="1" x14ac:dyDescent="0.3">
      <c r="A57" s="64" t="s">
        <v>51</v>
      </c>
      <c r="B57" s="5"/>
      <c r="C57" s="5"/>
      <c r="D57" s="157">
        <v>6681</v>
      </c>
      <c r="F57" s="157">
        <v>6662</v>
      </c>
      <c r="H57" s="157">
        <v>6681</v>
      </c>
      <c r="J57" s="157">
        <v>6662</v>
      </c>
    </row>
    <row r="58" spans="1:13" ht="20.25" customHeight="1" x14ac:dyDescent="0.3">
      <c r="A58" s="64" t="s">
        <v>52</v>
      </c>
      <c r="B58" s="5"/>
      <c r="C58" s="5"/>
      <c r="D58" s="157">
        <v>0</v>
      </c>
      <c r="F58" s="236">
        <v>25964</v>
      </c>
      <c r="H58" s="157">
        <v>0</v>
      </c>
      <c r="J58" s="157">
        <v>25964</v>
      </c>
    </row>
    <row r="59" spans="1:13" s="3" customFormat="1" ht="20.25" customHeight="1" x14ac:dyDescent="0.3">
      <c r="A59" s="3" t="s">
        <v>53</v>
      </c>
      <c r="B59" s="62"/>
      <c r="C59" s="62"/>
      <c r="D59" s="158">
        <f>SUM(D51:D58)</f>
        <v>1860564</v>
      </c>
      <c r="E59" s="66"/>
      <c r="F59" s="158">
        <f>SUM(F51:F58)</f>
        <v>1962733</v>
      </c>
      <c r="G59" s="66"/>
      <c r="H59" s="158">
        <f>SUM(H51:H58)</f>
        <v>1694926</v>
      </c>
      <c r="I59" s="66"/>
      <c r="J59" s="158">
        <f>SUM(J51:J58)</f>
        <v>1811467</v>
      </c>
      <c r="M59" s="197"/>
    </row>
    <row r="60" spans="1:13" ht="20.25" customHeight="1" x14ac:dyDescent="0.3">
      <c r="D60" s="67"/>
      <c r="E60" s="67"/>
      <c r="F60" s="67"/>
      <c r="G60" s="67"/>
      <c r="H60" s="67"/>
      <c r="I60" s="67"/>
      <c r="J60" s="67"/>
    </row>
    <row r="61" spans="1:13" ht="20.25" customHeight="1" x14ac:dyDescent="0.3">
      <c r="A61" s="21" t="s">
        <v>54</v>
      </c>
      <c r="D61" s="67"/>
      <c r="E61" s="67"/>
      <c r="F61" s="67"/>
      <c r="G61" s="67"/>
      <c r="H61" s="67"/>
      <c r="I61" s="67"/>
      <c r="J61" s="67"/>
    </row>
    <row r="62" spans="1:13" ht="20.25" customHeight="1" x14ac:dyDescent="0.3">
      <c r="A62" s="64" t="s">
        <v>55</v>
      </c>
      <c r="B62" s="148" t="s">
        <v>46</v>
      </c>
      <c r="D62" s="157">
        <v>236856</v>
      </c>
      <c r="E62" s="61"/>
      <c r="F62" s="156">
        <v>309571</v>
      </c>
      <c r="G62" s="61"/>
      <c r="H62" s="157">
        <v>220282</v>
      </c>
      <c r="I62" s="61"/>
      <c r="J62" s="65">
        <v>229359</v>
      </c>
      <c r="M62" s="197"/>
    </row>
    <row r="63" spans="1:13" ht="20.25" customHeight="1" x14ac:dyDescent="0.3">
      <c r="A63" s="64" t="s">
        <v>56</v>
      </c>
      <c r="D63" s="157">
        <v>2766181</v>
      </c>
      <c r="E63" s="61"/>
      <c r="F63" s="156">
        <v>2750427</v>
      </c>
      <c r="G63" s="61"/>
      <c r="H63" s="157">
        <v>2750057</v>
      </c>
      <c r="I63" s="61"/>
      <c r="J63" s="65">
        <v>2735213</v>
      </c>
      <c r="M63" s="197"/>
    </row>
    <row r="64" spans="1:13" ht="20.25" customHeight="1" x14ac:dyDescent="0.3">
      <c r="A64" s="64" t="s">
        <v>57</v>
      </c>
      <c r="D64" s="157">
        <v>400226</v>
      </c>
      <c r="E64" s="61"/>
      <c r="F64" s="156">
        <v>382941</v>
      </c>
      <c r="G64" s="61"/>
      <c r="H64" s="157">
        <v>354869</v>
      </c>
      <c r="I64" s="61"/>
      <c r="J64" s="65">
        <v>337937</v>
      </c>
      <c r="M64" s="197"/>
    </row>
    <row r="65" spans="1:13" ht="20.25" customHeight="1" x14ac:dyDescent="0.3">
      <c r="A65" s="64" t="s">
        <v>58</v>
      </c>
      <c r="D65" s="157">
        <v>172949</v>
      </c>
      <c r="E65" s="61"/>
      <c r="F65" s="156">
        <v>177950</v>
      </c>
      <c r="G65" s="61"/>
      <c r="H65" s="157">
        <v>172949</v>
      </c>
      <c r="I65" s="61"/>
      <c r="J65" s="65">
        <v>177950</v>
      </c>
      <c r="M65" s="197"/>
    </row>
    <row r="66" spans="1:13" ht="20.25" customHeight="1" x14ac:dyDescent="0.3">
      <c r="A66" s="64" t="s">
        <v>59</v>
      </c>
      <c r="B66" s="5"/>
      <c r="C66" s="5"/>
      <c r="D66" s="225">
        <v>94145</v>
      </c>
      <c r="F66" s="225">
        <v>94714</v>
      </c>
      <c r="H66" s="225">
        <v>91171</v>
      </c>
      <c r="J66" s="225">
        <v>90217</v>
      </c>
    </row>
    <row r="67" spans="1:13" s="3" customFormat="1" ht="20.25" customHeight="1" x14ac:dyDescent="0.3">
      <c r="A67" s="3" t="s">
        <v>60</v>
      </c>
      <c r="B67" s="62"/>
      <c r="C67" s="62"/>
      <c r="D67" s="66">
        <f>SUM(D62:D66)</f>
        <v>3670357</v>
      </c>
      <c r="E67" s="66"/>
      <c r="F67" s="66">
        <f>SUM(F62:F66)</f>
        <v>3715603</v>
      </c>
      <c r="G67" s="66"/>
      <c r="H67" s="66">
        <f>SUM(H62:H66)</f>
        <v>3589328</v>
      </c>
      <c r="I67" s="66"/>
      <c r="J67" s="66">
        <f>SUM(J62:J66)</f>
        <v>3570676</v>
      </c>
      <c r="L67" s="5"/>
      <c r="M67" s="198"/>
    </row>
    <row r="68" spans="1:13" s="3" customFormat="1" ht="20.25" customHeight="1" x14ac:dyDescent="0.3">
      <c r="B68" s="62"/>
      <c r="C68" s="62"/>
      <c r="D68" s="159"/>
      <c r="E68" s="66"/>
      <c r="F68" s="159"/>
      <c r="G68" s="66"/>
      <c r="H68" s="159"/>
      <c r="I68" s="66"/>
      <c r="J68" s="159"/>
    </row>
    <row r="69" spans="1:13" ht="20.25" customHeight="1" x14ac:dyDescent="0.3">
      <c r="A69" s="3" t="s">
        <v>61</v>
      </c>
      <c r="D69" s="160">
        <f>D59+D67</f>
        <v>5530921</v>
      </c>
      <c r="E69" s="66"/>
      <c r="F69" s="160">
        <f>F59+F67</f>
        <v>5678336</v>
      </c>
      <c r="G69" s="66"/>
      <c r="H69" s="160">
        <f>H59+H67</f>
        <v>5284254</v>
      </c>
      <c r="I69" s="66"/>
      <c r="J69" s="160">
        <f>J59+J67</f>
        <v>5382143</v>
      </c>
      <c r="M69" s="198"/>
    </row>
    <row r="70" spans="1:13" ht="11.9" customHeight="1" x14ac:dyDescent="0.3">
      <c r="A70" s="3"/>
      <c r="D70" s="67"/>
      <c r="E70" s="67"/>
      <c r="F70" s="67"/>
      <c r="G70" s="67"/>
      <c r="H70" s="67"/>
      <c r="I70" s="67"/>
      <c r="J70" s="67"/>
    </row>
    <row r="71" spans="1:13" ht="20.25" customHeight="1" x14ac:dyDescent="0.35">
      <c r="A71" s="20" t="s">
        <v>0</v>
      </c>
      <c r="B71" s="3"/>
      <c r="C71" s="3"/>
      <c r="D71" s="3"/>
      <c r="E71" s="3"/>
      <c r="F71" s="3"/>
      <c r="H71" s="5"/>
      <c r="J71" s="5"/>
    </row>
    <row r="72" spans="1:13" ht="20.25" customHeight="1" x14ac:dyDescent="0.3">
      <c r="A72" s="12" t="s">
        <v>1</v>
      </c>
      <c r="B72" s="62"/>
      <c r="C72" s="62"/>
      <c r="D72" s="53"/>
      <c r="E72" s="54"/>
      <c r="F72" s="53"/>
      <c r="H72" s="53"/>
      <c r="I72" s="54"/>
      <c r="J72" s="53"/>
    </row>
    <row r="73" spans="1:13" ht="20.25" customHeight="1" x14ac:dyDescent="0.3">
      <c r="A73" s="54"/>
      <c r="B73" s="62"/>
      <c r="C73" s="62"/>
      <c r="D73" s="53"/>
      <c r="E73" s="54"/>
      <c r="F73" s="53"/>
      <c r="H73" s="53"/>
      <c r="I73" s="54"/>
      <c r="J73" s="53"/>
    </row>
    <row r="74" spans="1:13" ht="20.25" customHeight="1" x14ac:dyDescent="0.3">
      <c r="A74" s="54"/>
      <c r="B74" s="55"/>
      <c r="C74" s="55"/>
      <c r="D74" s="240" t="s">
        <v>2</v>
      </c>
      <c r="E74" s="240"/>
      <c r="F74" s="240"/>
      <c r="G74" s="22"/>
      <c r="H74" s="240" t="s">
        <v>3</v>
      </c>
      <c r="I74" s="240"/>
      <c r="J74" s="240"/>
    </row>
    <row r="75" spans="1:13" ht="20.25" customHeight="1" x14ac:dyDescent="0.3">
      <c r="A75" s="54"/>
      <c r="D75" s="240" t="s">
        <v>4</v>
      </c>
      <c r="E75" s="240"/>
      <c r="F75" s="240"/>
      <c r="G75" s="22"/>
      <c r="H75" s="240" t="s">
        <v>4</v>
      </c>
      <c r="I75" s="240"/>
      <c r="J75" s="240"/>
    </row>
    <row r="76" spans="1:13" ht="20.25" customHeight="1" x14ac:dyDescent="0.3">
      <c r="A76" s="54"/>
      <c r="D76" s="56" t="s">
        <v>5</v>
      </c>
      <c r="F76" s="56" t="s">
        <v>6</v>
      </c>
      <c r="H76" s="56" t="s">
        <v>5</v>
      </c>
      <c r="J76" s="56" t="s">
        <v>6</v>
      </c>
    </row>
    <row r="77" spans="1:13" ht="20.25" customHeight="1" x14ac:dyDescent="0.3">
      <c r="A77" s="58" t="s">
        <v>41</v>
      </c>
      <c r="D77" s="56" t="s">
        <v>9</v>
      </c>
      <c r="E77" s="56"/>
      <c r="F77" s="56" t="s">
        <v>10</v>
      </c>
      <c r="H77" s="56" t="s">
        <v>9</v>
      </c>
      <c r="I77" s="56"/>
      <c r="J77" s="56" t="s">
        <v>10</v>
      </c>
    </row>
    <row r="78" spans="1:13" ht="20.25" customHeight="1" x14ac:dyDescent="0.3">
      <c r="A78" s="3"/>
      <c r="D78" s="57" t="s">
        <v>11</v>
      </c>
      <c r="E78" s="56"/>
      <c r="F78" s="56"/>
      <c r="H78" s="57" t="s">
        <v>11</v>
      </c>
      <c r="I78" s="56"/>
      <c r="J78" s="56"/>
    </row>
    <row r="79" spans="1:13" ht="20.25" customHeight="1" x14ac:dyDescent="0.3">
      <c r="A79" s="3"/>
      <c r="D79" s="239" t="s">
        <v>12</v>
      </c>
      <c r="E79" s="239"/>
      <c r="F79" s="239"/>
      <c r="G79" s="239"/>
      <c r="H79" s="239"/>
      <c r="I79" s="239"/>
      <c r="J79" s="239"/>
    </row>
    <row r="80" spans="1:13" ht="20.25" customHeight="1" x14ac:dyDescent="0.3">
      <c r="A80" s="21" t="s">
        <v>62</v>
      </c>
      <c r="D80" s="67"/>
      <c r="E80" s="67"/>
      <c r="F80" s="67"/>
      <c r="G80" s="67"/>
      <c r="H80" s="67"/>
      <c r="I80" s="67"/>
      <c r="J80" s="67"/>
    </row>
    <row r="81" spans="1:10" ht="20.25" customHeight="1" x14ac:dyDescent="0.3">
      <c r="A81" s="5" t="s">
        <v>63</v>
      </c>
      <c r="D81" s="67"/>
      <c r="E81" s="67"/>
      <c r="F81" s="67"/>
      <c r="G81" s="67"/>
      <c r="H81" s="67"/>
      <c r="I81" s="67"/>
      <c r="J81" s="67"/>
    </row>
    <row r="82" spans="1:10" ht="20.25" customHeight="1" x14ac:dyDescent="0.3">
      <c r="A82" s="5" t="s">
        <v>64</v>
      </c>
      <c r="D82" s="67"/>
      <c r="E82" s="67"/>
      <c r="F82" s="67"/>
      <c r="G82" s="67"/>
      <c r="H82" s="67"/>
      <c r="I82" s="67"/>
      <c r="J82" s="67"/>
    </row>
    <row r="83" spans="1:10" ht="20.25" customHeight="1" x14ac:dyDescent="0.3">
      <c r="A83" s="6" t="s">
        <v>65</v>
      </c>
    </row>
    <row r="84" spans="1:10" ht="20.25" customHeight="1" thickBot="1" x14ac:dyDescent="0.35">
      <c r="A84" s="6" t="s">
        <v>66</v>
      </c>
      <c r="D84" s="226">
        <v>500000</v>
      </c>
      <c r="E84" s="61"/>
      <c r="F84" s="227">
        <v>500000</v>
      </c>
      <c r="G84" s="61"/>
      <c r="H84" s="226">
        <v>500000</v>
      </c>
      <c r="I84" s="61"/>
      <c r="J84" s="228">
        <v>500000</v>
      </c>
    </row>
    <row r="85" spans="1:10" ht="20.25" customHeight="1" thickTop="1" x14ac:dyDescent="0.3">
      <c r="A85" s="5" t="s">
        <v>67</v>
      </c>
      <c r="D85" s="60"/>
      <c r="E85" s="61"/>
      <c r="F85" s="60"/>
      <c r="G85" s="61"/>
      <c r="H85" s="60"/>
      <c r="I85" s="61"/>
      <c r="J85" s="60"/>
    </row>
    <row r="86" spans="1:10" ht="20.25" customHeight="1" x14ac:dyDescent="0.3">
      <c r="A86" s="6" t="s">
        <v>68</v>
      </c>
    </row>
    <row r="87" spans="1:10" ht="20.25" customHeight="1" x14ac:dyDescent="0.3">
      <c r="A87" s="6" t="s">
        <v>69</v>
      </c>
      <c r="D87" s="157">
        <v>290634</v>
      </c>
      <c r="E87" s="61"/>
      <c r="F87" s="156">
        <v>290634</v>
      </c>
      <c r="G87" s="61"/>
      <c r="H87" s="157">
        <v>290634</v>
      </c>
      <c r="I87" s="61"/>
      <c r="J87" s="65">
        <v>290634</v>
      </c>
    </row>
    <row r="88" spans="1:10" ht="20.25" customHeight="1" x14ac:dyDescent="0.3">
      <c r="A88" s="161" t="s">
        <v>70</v>
      </c>
      <c r="D88" s="157"/>
      <c r="E88" s="61"/>
      <c r="F88" s="156"/>
      <c r="G88" s="61"/>
      <c r="H88" s="157"/>
      <c r="I88" s="61"/>
      <c r="J88" s="65"/>
    </row>
    <row r="89" spans="1:10" ht="20.25" customHeight="1" x14ac:dyDescent="0.3">
      <c r="A89" t="s">
        <v>71</v>
      </c>
      <c r="D89" s="157">
        <v>1487144</v>
      </c>
      <c r="E89" s="61"/>
      <c r="F89" s="156">
        <v>1487144</v>
      </c>
      <c r="G89" s="61"/>
      <c r="H89" s="157">
        <v>1487144</v>
      </c>
      <c r="I89" s="61"/>
      <c r="J89" s="65">
        <v>1487144</v>
      </c>
    </row>
    <row r="90" spans="1:10" ht="20.25" customHeight="1" x14ac:dyDescent="0.3">
      <c r="A90" s="5" t="s">
        <v>72</v>
      </c>
      <c r="D90" s="157">
        <v>51433</v>
      </c>
      <c r="E90" s="61"/>
      <c r="F90" s="156">
        <v>51433</v>
      </c>
      <c r="G90" s="61"/>
      <c r="H90" s="157">
        <v>51433</v>
      </c>
      <c r="I90" s="61"/>
      <c r="J90" s="65">
        <v>51433</v>
      </c>
    </row>
    <row r="91" spans="1:10" ht="20.25" customHeight="1" x14ac:dyDescent="0.3">
      <c r="A91" s="162" t="s">
        <v>73</v>
      </c>
      <c r="D91" s="157"/>
      <c r="E91" s="61"/>
      <c r="F91" s="156"/>
      <c r="G91" s="61"/>
      <c r="H91" s="157"/>
      <c r="I91" s="61"/>
      <c r="J91" s="65"/>
    </row>
    <row r="92" spans="1:10" ht="20.25" customHeight="1" x14ac:dyDescent="0.3">
      <c r="A92" s="5" t="s">
        <v>74</v>
      </c>
      <c r="D92" s="157"/>
      <c r="E92" s="61"/>
      <c r="F92" s="156"/>
      <c r="G92" s="61"/>
      <c r="H92" s="157"/>
      <c r="I92" s="61"/>
      <c r="J92" s="65"/>
    </row>
    <row r="93" spans="1:10" ht="20.25" customHeight="1" x14ac:dyDescent="0.3">
      <c r="A93" s="5" t="s">
        <v>75</v>
      </c>
      <c r="B93" s="163"/>
      <c r="D93" s="157">
        <v>50000</v>
      </c>
      <c r="E93" s="61"/>
      <c r="F93" s="156">
        <v>50000</v>
      </c>
      <c r="G93" s="61"/>
      <c r="H93" s="157">
        <v>50000</v>
      </c>
      <c r="I93" s="61"/>
      <c r="J93" s="65">
        <v>50000</v>
      </c>
    </row>
    <row r="94" spans="1:10" ht="20.25" customHeight="1" x14ac:dyDescent="0.3">
      <c r="A94" s="5" t="s">
        <v>76</v>
      </c>
      <c r="B94" s="163"/>
      <c r="D94" s="157">
        <v>2100010</v>
      </c>
      <c r="E94" s="61"/>
      <c r="F94" s="156">
        <v>2041222</v>
      </c>
      <c r="G94" s="61"/>
      <c r="H94" s="157">
        <v>2100010</v>
      </c>
      <c r="I94" s="61"/>
      <c r="J94" s="65">
        <v>2041222</v>
      </c>
    </row>
    <row r="95" spans="1:10" ht="20.25" customHeight="1" x14ac:dyDescent="0.3">
      <c r="A95" s="5" t="s">
        <v>77</v>
      </c>
      <c r="D95" s="157">
        <v>12882174</v>
      </c>
      <c r="E95" s="61"/>
      <c r="F95" s="156">
        <v>12338901</v>
      </c>
      <c r="G95" s="61"/>
      <c r="H95" s="157">
        <v>12769455</v>
      </c>
      <c r="I95" s="61"/>
      <c r="J95" s="65">
        <v>12195752</v>
      </c>
    </row>
    <row r="96" spans="1:10" ht="20.25" customHeight="1" x14ac:dyDescent="0.3">
      <c r="A96" s="5" t="s">
        <v>78</v>
      </c>
      <c r="D96" s="225">
        <v>12272679</v>
      </c>
      <c r="E96" s="61"/>
      <c r="F96" s="229">
        <v>12239756</v>
      </c>
      <c r="G96" s="61"/>
      <c r="H96" s="225">
        <v>12269004</v>
      </c>
      <c r="I96" s="61"/>
      <c r="J96" s="68">
        <v>12237032</v>
      </c>
    </row>
    <row r="97" spans="1:13" ht="20.25" customHeight="1" x14ac:dyDescent="0.3">
      <c r="A97" s="3" t="s">
        <v>79</v>
      </c>
      <c r="D97" s="164">
        <f>SUM(D87:D96)</f>
        <v>29134074</v>
      </c>
      <c r="E97" s="164"/>
      <c r="F97" s="164">
        <f>SUM(F87:F96)</f>
        <v>28499090</v>
      </c>
      <c r="G97" s="164"/>
      <c r="H97" s="164">
        <f>SUM(H87:H96)</f>
        <v>29017680</v>
      </c>
      <c r="I97" s="164"/>
      <c r="J97" s="164">
        <f>SUM(J87:J96)</f>
        <v>28353217</v>
      </c>
    </row>
    <row r="98" spans="1:13" ht="20.25" customHeight="1" x14ac:dyDescent="0.3">
      <c r="A98" s="5" t="s">
        <v>80</v>
      </c>
      <c r="D98" s="225">
        <v>72932</v>
      </c>
      <c r="E98" s="61"/>
      <c r="F98" s="229">
        <v>77500</v>
      </c>
      <c r="G98" s="61"/>
      <c r="H98" s="225">
        <v>0</v>
      </c>
      <c r="I98" s="61"/>
      <c r="J98" s="225">
        <v>0</v>
      </c>
    </row>
    <row r="99" spans="1:13" s="3" customFormat="1" ht="20.25" customHeight="1" x14ac:dyDescent="0.3">
      <c r="A99" s="69" t="s">
        <v>81</v>
      </c>
      <c r="B99" s="62"/>
      <c r="C99" s="62"/>
      <c r="D99" s="165">
        <f>SUM(D97:D98)</f>
        <v>29207006</v>
      </c>
      <c r="E99" s="164"/>
      <c r="F99" s="165">
        <f>SUM(F97:F98)</f>
        <v>28576590</v>
      </c>
      <c r="G99" s="164"/>
      <c r="H99" s="165">
        <f>SUM(H97:H98)</f>
        <v>29017680</v>
      </c>
      <c r="I99" s="164"/>
      <c r="J99" s="165">
        <f>SUM(J97:J98)</f>
        <v>28353217</v>
      </c>
      <c r="M99" s="197"/>
    </row>
    <row r="100" spans="1:13" s="3" customFormat="1" ht="20.25" customHeight="1" x14ac:dyDescent="0.3">
      <c r="A100" s="69"/>
      <c r="B100" s="62"/>
      <c r="C100" s="62"/>
      <c r="D100" s="164"/>
      <c r="E100" s="164"/>
      <c r="F100" s="164"/>
      <c r="G100" s="164"/>
      <c r="H100" s="164"/>
      <c r="I100" s="164"/>
      <c r="J100" s="164"/>
    </row>
    <row r="101" spans="1:13" s="3" customFormat="1" ht="20.25" customHeight="1" thickBot="1" x14ac:dyDescent="0.35">
      <c r="A101" s="3" t="s">
        <v>82</v>
      </c>
      <c r="B101" s="62"/>
      <c r="C101" s="62"/>
      <c r="D101" s="166">
        <f>D69+D99</f>
        <v>34737927</v>
      </c>
      <c r="E101" s="164"/>
      <c r="F101" s="166">
        <f>F69+F99</f>
        <v>34254926</v>
      </c>
      <c r="G101" s="164"/>
      <c r="H101" s="166">
        <f>H69+H99</f>
        <v>34301934</v>
      </c>
      <c r="I101" s="164"/>
      <c r="J101" s="166">
        <f>J69+J99</f>
        <v>33735360</v>
      </c>
    </row>
    <row r="102" spans="1:13" ht="20.25" customHeight="1" thickTop="1" x14ac:dyDescent="0.3">
      <c r="D102" s="167"/>
      <c r="E102" s="167"/>
      <c r="F102" s="167"/>
      <c r="G102" s="167"/>
      <c r="H102" s="167"/>
      <c r="I102" s="167"/>
      <c r="J102" s="167"/>
      <c r="K102" s="199"/>
      <c r="L102" s="199"/>
      <c r="M102" s="199"/>
    </row>
    <row r="103" spans="1:13" ht="20.25" customHeight="1" x14ac:dyDescent="0.3">
      <c r="D103" s="200"/>
      <c r="E103" s="167"/>
      <c r="F103" s="200"/>
      <c r="G103" s="167"/>
      <c r="H103" s="200"/>
      <c r="I103" s="167"/>
      <c r="J103" s="200"/>
      <c r="K103" s="199"/>
      <c r="L103" s="199"/>
      <c r="M103" s="199"/>
    </row>
    <row r="104" spans="1:13" ht="20.25" customHeight="1" x14ac:dyDescent="0.3">
      <c r="D104" s="167"/>
      <c r="E104" s="167"/>
      <c r="F104" s="167"/>
      <c r="G104" s="167"/>
      <c r="H104" s="167"/>
      <c r="I104" s="167"/>
      <c r="J104" s="167"/>
      <c r="K104" s="199"/>
    </row>
    <row r="105" spans="1:13" ht="20.25" customHeight="1" x14ac:dyDescent="0.3">
      <c r="D105" s="200"/>
      <c r="E105" s="200"/>
      <c r="F105" s="200"/>
      <c r="G105" s="200"/>
      <c r="H105" s="200"/>
      <c r="I105" s="200"/>
      <c r="J105" s="200"/>
      <c r="K105" s="199"/>
    </row>
    <row r="106" spans="1:13" ht="20.25" customHeight="1" x14ac:dyDescent="0.3">
      <c r="D106" s="167"/>
      <c r="E106" s="167"/>
      <c r="F106" s="167"/>
      <c r="G106" s="167"/>
      <c r="H106" s="167"/>
      <c r="I106" s="167"/>
      <c r="J106" s="167"/>
      <c r="K106" s="199"/>
    </row>
    <row r="107" spans="1:13" ht="20.25" customHeight="1" x14ac:dyDescent="0.3"/>
    <row r="108" spans="1:13" ht="20.25" customHeight="1" x14ac:dyDescent="0.3"/>
  </sheetData>
  <mergeCells count="16">
    <mergeCell ref="D74:F74"/>
    <mergeCell ref="H74:J74"/>
    <mergeCell ref="D75:F75"/>
    <mergeCell ref="H75:J75"/>
    <mergeCell ref="D79:J79"/>
    <mergeCell ref="A3:F3"/>
    <mergeCell ref="D4:F4"/>
    <mergeCell ref="H4:J4"/>
    <mergeCell ref="D5:F5"/>
    <mergeCell ref="H5:J5"/>
    <mergeCell ref="D48:J48"/>
    <mergeCell ref="D9:J9"/>
    <mergeCell ref="D43:F43"/>
    <mergeCell ref="H43:J43"/>
    <mergeCell ref="D44:F44"/>
    <mergeCell ref="H44:J44"/>
  </mergeCells>
  <pageMargins left="0.7" right="0.7" top="0.48" bottom="0.5" header="0.5" footer="0.5"/>
  <pageSetup paperSize="9" scale="87" firstPageNumber="2" orientation="portrait" useFirstPageNumber="1" r:id="rId1"/>
  <headerFooter>
    <oddFooter>&amp;L   
The accompanying notes form an integral part of the interim financial statements.
&amp;C&amp;P</oddFooter>
  </headerFooter>
  <rowBreaks count="2" manualBreakCount="2">
    <brk id="39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144"/>
  <sheetViews>
    <sheetView zoomScaleNormal="100" zoomScaleSheetLayoutView="85" workbookViewId="0">
      <selection activeCell="L15" sqref="L15"/>
    </sheetView>
  </sheetViews>
  <sheetFormatPr defaultColWidth="9.453125" defaultRowHeight="20.25" customHeight="1" x14ac:dyDescent="0.3"/>
  <cols>
    <col min="1" max="1" width="46.81640625" style="161" customWidth="1"/>
    <col min="2" max="2" width="8.1796875" style="172" customWidth="1"/>
    <col min="3" max="3" width="1.81640625" style="161" customWidth="1"/>
    <col min="4" max="4" width="11.54296875" style="49" customWidth="1"/>
    <col min="5" max="5" width="0.54296875" style="49" customWidth="1"/>
    <col min="6" max="6" width="10.54296875" style="49" bestFit="1" customWidth="1"/>
    <col min="7" max="7" width="0.54296875" style="49" customWidth="1"/>
    <col min="8" max="8" width="11.54296875" style="49" customWidth="1"/>
    <col min="9" max="9" width="0.54296875" style="49" customWidth="1"/>
    <col min="10" max="10" width="11.54296875" style="49" customWidth="1"/>
    <col min="11" max="11" width="9.453125" style="161"/>
    <col min="12" max="12" width="13.453125" style="161" customWidth="1"/>
    <col min="13" max="13" width="9.453125" style="161"/>
    <col min="14" max="14" width="12.453125" style="161" customWidth="1"/>
    <col min="15" max="16384" width="9.453125" style="161"/>
  </cols>
  <sheetData>
    <row r="1" spans="1:10" ht="20.25" customHeight="1" x14ac:dyDescent="0.35">
      <c r="A1" s="127" t="s">
        <v>0</v>
      </c>
      <c r="B1" s="127"/>
      <c r="C1" s="127"/>
      <c r="D1" s="26"/>
      <c r="E1" s="26"/>
      <c r="F1" s="26"/>
    </row>
    <row r="2" spans="1:10" s="170" customFormat="1" ht="20.25" customHeight="1" x14ac:dyDescent="0.35">
      <c r="A2" s="10" t="s">
        <v>250</v>
      </c>
      <c r="B2" s="10"/>
      <c r="C2" s="168"/>
      <c r="D2" s="169"/>
      <c r="E2" s="169"/>
      <c r="F2" s="169"/>
      <c r="G2" s="49"/>
      <c r="H2" s="169"/>
      <c r="I2" s="169"/>
      <c r="J2" s="169"/>
    </row>
    <row r="3" spans="1:10" s="170" customFormat="1" ht="20.25" customHeight="1" x14ac:dyDescent="0.35">
      <c r="A3" s="10"/>
      <c r="B3" s="10"/>
      <c r="C3" s="168"/>
      <c r="D3" s="169"/>
      <c r="E3" s="169"/>
      <c r="F3" s="169"/>
      <c r="G3" s="49"/>
      <c r="H3" s="169"/>
      <c r="I3" s="169"/>
      <c r="J3" s="169"/>
    </row>
    <row r="4" spans="1:10" s="170" customFormat="1" ht="20.25" customHeight="1" x14ac:dyDescent="0.35">
      <c r="A4" s="10"/>
      <c r="B4" s="10"/>
      <c r="C4" s="168"/>
      <c r="D4" s="243" t="s">
        <v>83</v>
      </c>
      <c r="E4" s="243"/>
      <c r="F4" s="243"/>
      <c r="G4" s="130"/>
      <c r="H4" s="243" t="s">
        <v>3</v>
      </c>
      <c r="I4" s="243"/>
      <c r="J4" s="243"/>
    </row>
    <row r="5" spans="1:10" s="170" customFormat="1" ht="20.25" customHeight="1" x14ac:dyDescent="0.35">
      <c r="A5" s="10"/>
      <c r="B5" s="10"/>
      <c r="C5" s="168"/>
      <c r="D5" s="243" t="s">
        <v>4</v>
      </c>
      <c r="E5" s="243"/>
      <c r="F5" s="243"/>
      <c r="G5" s="130"/>
      <c r="H5" s="243" t="s">
        <v>4</v>
      </c>
      <c r="I5" s="243"/>
      <c r="J5" s="243"/>
    </row>
    <row r="6" spans="1:10" ht="21" customHeight="1" x14ac:dyDescent="0.3">
      <c r="B6" s="171"/>
      <c r="D6" s="244" t="s">
        <v>84</v>
      </c>
      <c r="E6" s="244"/>
      <c r="F6" s="244"/>
      <c r="H6" s="244" t="s">
        <v>84</v>
      </c>
      <c r="I6" s="244"/>
      <c r="J6" s="244"/>
    </row>
    <row r="7" spans="1:10" ht="20.25" customHeight="1" x14ac:dyDescent="0.3">
      <c r="B7" s="171"/>
      <c r="D7" s="246" t="s">
        <v>5</v>
      </c>
      <c r="E7" s="246"/>
      <c r="F7" s="246"/>
      <c r="H7" s="246" t="s">
        <v>5</v>
      </c>
      <c r="I7" s="246"/>
      <c r="J7" s="246"/>
    </row>
    <row r="8" spans="1:10" ht="20.25" customHeight="1" x14ac:dyDescent="0.3">
      <c r="D8" s="56" t="s">
        <v>9</v>
      </c>
      <c r="E8" s="56"/>
      <c r="F8" s="56" t="s">
        <v>10</v>
      </c>
      <c r="G8" s="5"/>
      <c r="H8" s="56" t="s">
        <v>9</v>
      </c>
      <c r="I8" s="56"/>
      <c r="J8" s="56" t="s">
        <v>10</v>
      </c>
    </row>
    <row r="9" spans="1:10" ht="20.25" customHeight="1" x14ac:dyDescent="0.3">
      <c r="A9" s="173"/>
      <c r="D9" s="245" t="s">
        <v>12</v>
      </c>
      <c r="E9" s="245"/>
      <c r="F9" s="245"/>
      <c r="G9" s="245"/>
      <c r="H9" s="245"/>
      <c r="I9" s="245"/>
      <c r="J9" s="245"/>
    </row>
    <row r="10" spans="1:10" ht="20.25" customHeight="1" x14ac:dyDescent="0.3">
      <c r="A10" s="161" t="s">
        <v>85</v>
      </c>
      <c r="D10" s="38">
        <v>2229505</v>
      </c>
      <c r="E10" s="38"/>
      <c r="F10" s="38">
        <v>2127108</v>
      </c>
      <c r="G10" s="41"/>
      <c r="H10" s="38">
        <v>2111755</v>
      </c>
      <c r="I10" s="41"/>
      <c r="J10" s="38">
        <v>2090895</v>
      </c>
    </row>
    <row r="11" spans="1:10" ht="20.25" customHeight="1" x14ac:dyDescent="0.3">
      <c r="A11" s="174" t="s">
        <v>86</v>
      </c>
      <c r="D11" s="38">
        <v>1575451</v>
      </c>
      <c r="E11" s="38"/>
      <c r="F11" s="38">
        <v>1483652</v>
      </c>
      <c r="G11" s="41"/>
      <c r="H11" s="38">
        <v>1486534</v>
      </c>
      <c r="I11" s="41"/>
      <c r="J11" s="38">
        <v>1460855</v>
      </c>
    </row>
    <row r="12" spans="1:10" ht="20.25" customHeight="1" x14ac:dyDescent="0.3">
      <c r="A12" s="175" t="s">
        <v>87</v>
      </c>
      <c r="D12" s="176">
        <f>D10-D11</f>
        <v>654054</v>
      </c>
      <c r="E12" s="25"/>
      <c r="F12" s="176">
        <f>F10-F11</f>
        <v>643456</v>
      </c>
      <c r="G12" s="25"/>
      <c r="H12" s="176">
        <f>H10-H11</f>
        <v>625221</v>
      </c>
      <c r="I12" s="25"/>
      <c r="J12" s="176">
        <f>J10-J11</f>
        <v>630040</v>
      </c>
    </row>
    <row r="13" spans="1:10" s="26" customFormat="1" ht="16.5" customHeight="1" x14ac:dyDescent="0.3">
      <c r="B13" s="177"/>
      <c r="D13" s="30"/>
      <c r="E13" s="25"/>
      <c r="F13" s="30"/>
      <c r="G13" s="25"/>
      <c r="H13" s="140"/>
      <c r="I13" s="25"/>
      <c r="J13" s="140"/>
    </row>
    <row r="14" spans="1:10" ht="20.25" customHeight="1" x14ac:dyDescent="0.3">
      <c r="A14" s="178" t="s">
        <v>88</v>
      </c>
      <c r="D14" s="131"/>
      <c r="E14" s="25"/>
      <c r="F14" s="131"/>
      <c r="G14" s="25"/>
      <c r="H14" s="126"/>
      <c r="I14" s="25"/>
      <c r="J14" s="126"/>
    </row>
    <row r="15" spans="1:10" ht="20.25" customHeight="1" x14ac:dyDescent="0.3">
      <c r="A15" s="161" t="s">
        <v>89</v>
      </c>
      <c r="C15" s="38"/>
      <c r="D15" s="38">
        <v>7620</v>
      </c>
      <c r="E15" s="38"/>
      <c r="F15" s="38">
        <v>13274</v>
      </c>
      <c r="G15" s="41"/>
      <c r="H15" s="38">
        <v>7620</v>
      </c>
      <c r="I15" s="41"/>
      <c r="J15" s="38">
        <v>13274</v>
      </c>
    </row>
    <row r="16" spans="1:10" ht="20.25" customHeight="1" x14ac:dyDescent="0.3">
      <c r="A16" s="161" t="s">
        <v>88</v>
      </c>
      <c r="C16" s="38"/>
      <c r="D16" s="38">
        <v>62972</v>
      </c>
      <c r="E16" s="38"/>
      <c r="F16" s="38">
        <v>106077</v>
      </c>
      <c r="G16" s="41"/>
      <c r="H16" s="38">
        <v>65202</v>
      </c>
      <c r="I16" s="41"/>
      <c r="J16" s="38">
        <v>79470</v>
      </c>
    </row>
    <row r="17" spans="1:10" s="26" customFormat="1" ht="20.25" customHeight="1" x14ac:dyDescent="0.3">
      <c r="A17" s="26" t="s">
        <v>90</v>
      </c>
      <c r="B17" s="177"/>
      <c r="C17" s="38"/>
      <c r="D17" s="176">
        <f>D15+D16</f>
        <v>70592</v>
      </c>
      <c r="E17" s="25"/>
      <c r="F17" s="176">
        <f>F15+F16</f>
        <v>119351</v>
      </c>
      <c r="G17" s="41"/>
      <c r="H17" s="176">
        <f>H15+H16</f>
        <v>72822</v>
      </c>
      <c r="I17" s="25"/>
      <c r="J17" s="176">
        <f>J15+J16</f>
        <v>92744</v>
      </c>
    </row>
    <row r="18" spans="1:10" s="26" customFormat="1" ht="20.25" customHeight="1" x14ac:dyDescent="0.3">
      <c r="A18" s="26" t="s">
        <v>91</v>
      </c>
      <c r="B18" s="177"/>
      <c r="C18" s="38"/>
      <c r="D18" s="176">
        <f>D12+D17</f>
        <v>724646</v>
      </c>
      <c r="E18" s="25"/>
      <c r="F18" s="176">
        <f>F12+F17</f>
        <v>762807</v>
      </c>
      <c r="G18" s="41"/>
      <c r="H18" s="176">
        <f>H12+H17</f>
        <v>698043</v>
      </c>
      <c r="I18" s="25"/>
      <c r="J18" s="176">
        <f>J12+J17</f>
        <v>722784</v>
      </c>
    </row>
    <row r="19" spans="1:10" s="26" customFormat="1" ht="15.75" customHeight="1" x14ac:dyDescent="0.3">
      <c r="B19" s="177"/>
      <c r="C19" s="38"/>
      <c r="D19" s="30"/>
      <c r="E19" s="25"/>
      <c r="F19" s="30"/>
      <c r="G19" s="30"/>
      <c r="H19" s="140"/>
      <c r="I19" s="25"/>
      <c r="J19" s="140"/>
    </row>
    <row r="20" spans="1:10" ht="20.25" customHeight="1" x14ac:dyDescent="0.3">
      <c r="A20" s="179" t="s">
        <v>92</v>
      </c>
      <c r="G20" s="180"/>
      <c r="H20" s="181"/>
      <c r="J20" s="181"/>
    </row>
    <row r="21" spans="1:10" ht="20.25" customHeight="1" x14ac:dyDescent="0.3">
      <c r="A21" s="161" t="s">
        <v>93</v>
      </c>
      <c r="D21" s="38">
        <v>469417</v>
      </c>
      <c r="E21" s="41"/>
      <c r="F21" s="38">
        <v>495324</v>
      </c>
      <c r="G21" s="41"/>
      <c r="H21" s="38">
        <v>473426</v>
      </c>
      <c r="I21" s="41"/>
      <c r="J21" s="38">
        <v>494155</v>
      </c>
    </row>
    <row r="22" spans="1:10" ht="20.25" customHeight="1" x14ac:dyDescent="0.3">
      <c r="A22" s="161" t="s">
        <v>94</v>
      </c>
      <c r="D22" s="38">
        <v>244360</v>
      </c>
      <c r="E22" s="41"/>
      <c r="F22" s="38">
        <v>236068</v>
      </c>
      <c r="G22" s="41"/>
      <c r="H22" s="38">
        <v>221761</v>
      </c>
      <c r="I22" s="41"/>
      <c r="J22" s="38">
        <v>223833</v>
      </c>
    </row>
    <row r="23" spans="1:10" s="26" customFormat="1" ht="20.25" customHeight="1" x14ac:dyDescent="0.3">
      <c r="A23" s="26" t="s">
        <v>95</v>
      </c>
      <c r="B23" s="177"/>
      <c r="D23" s="176">
        <f>D21+D22</f>
        <v>713777</v>
      </c>
      <c r="E23" s="25"/>
      <c r="F23" s="176">
        <f>F21+F22</f>
        <v>731392</v>
      </c>
      <c r="G23" s="30"/>
      <c r="H23" s="176">
        <f>H21+H22</f>
        <v>695187</v>
      </c>
      <c r="I23" s="25"/>
      <c r="J23" s="176">
        <f>J21+J22</f>
        <v>717988</v>
      </c>
    </row>
    <row r="24" spans="1:10" s="26" customFormat="1" ht="18" customHeight="1" x14ac:dyDescent="0.3">
      <c r="B24" s="177"/>
      <c r="D24" s="30"/>
      <c r="E24" s="25"/>
      <c r="F24" s="30"/>
      <c r="G24" s="30"/>
      <c r="H24" s="30"/>
      <c r="I24" s="30"/>
      <c r="J24" s="30"/>
    </row>
    <row r="25" spans="1:10" s="26" customFormat="1" ht="21" customHeight="1" x14ac:dyDescent="0.3">
      <c r="A25" s="26" t="s">
        <v>251</v>
      </c>
      <c r="B25" s="177"/>
      <c r="D25" s="31">
        <f>D18-D23</f>
        <v>10869</v>
      </c>
      <c r="E25" s="25"/>
      <c r="F25" s="31">
        <f>F18-F23</f>
        <v>31415</v>
      </c>
      <c r="G25" s="30"/>
      <c r="H25" s="31">
        <f>H18-H23</f>
        <v>2856</v>
      </c>
      <c r="I25" s="30"/>
      <c r="J25" s="31">
        <f>J18-J23</f>
        <v>4796</v>
      </c>
    </row>
    <row r="26" spans="1:10" ht="20.25" customHeight="1" x14ac:dyDescent="0.3">
      <c r="A26" s="161" t="s">
        <v>96</v>
      </c>
      <c r="D26" s="38">
        <v>-4896</v>
      </c>
      <c r="E26" s="41"/>
      <c r="F26" s="38">
        <v>-2603</v>
      </c>
      <c r="G26" s="41"/>
      <c r="H26" s="38">
        <v>-3073</v>
      </c>
      <c r="I26" s="41"/>
      <c r="J26" s="38">
        <v>-2166</v>
      </c>
    </row>
    <row r="27" spans="1:10" ht="20.25" customHeight="1" x14ac:dyDescent="0.3">
      <c r="A27" s="161" t="s">
        <v>124</v>
      </c>
      <c r="D27" s="161"/>
      <c r="E27" s="161"/>
      <c r="F27" s="161"/>
      <c r="G27" s="161"/>
      <c r="H27" s="161"/>
      <c r="I27" s="161"/>
      <c r="J27" s="161"/>
    </row>
    <row r="28" spans="1:10" ht="20.25" customHeight="1" x14ac:dyDescent="0.3">
      <c r="A28" s="161" t="s">
        <v>97</v>
      </c>
      <c r="D28" s="45">
        <v>-5946</v>
      </c>
      <c r="E28" s="16"/>
      <c r="F28" s="45">
        <v>5612</v>
      </c>
      <c r="G28" s="16"/>
      <c r="H28" s="48">
        <v>0</v>
      </c>
      <c r="I28" s="16"/>
      <c r="J28" s="48">
        <v>0</v>
      </c>
    </row>
    <row r="29" spans="1:10" s="26" customFormat="1" ht="20.25" customHeight="1" x14ac:dyDescent="0.3">
      <c r="A29" s="26" t="s">
        <v>98</v>
      </c>
      <c r="B29" s="177"/>
      <c r="D29" s="140">
        <f>SUM(D25:D28)</f>
        <v>27</v>
      </c>
      <c r="E29" s="25"/>
      <c r="F29" s="140">
        <f>SUM(F25:F28)</f>
        <v>34424</v>
      </c>
      <c r="G29" s="30"/>
      <c r="H29" s="140">
        <f>SUM(H25:H28)</f>
        <v>-217</v>
      </c>
      <c r="I29" s="30"/>
      <c r="J29" s="140">
        <f>SUM(J25:J28)</f>
        <v>2630</v>
      </c>
    </row>
    <row r="30" spans="1:10" s="26" customFormat="1" ht="20.25" customHeight="1" x14ac:dyDescent="0.3">
      <c r="A30" s="161" t="s">
        <v>99</v>
      </c>
      <c r="B30" s="172"/>
      <c r="D30" s="38">
        <v>-2179</v>
      </c>
      <c r="E30" s="41"/>
      <c r="F30" s="38">
        <v>6183</v>
      </c>
      <c r="G30" s="41"/>
      <c r="H30" s="45">
        <v>-460</v>
      </c>
      <c r="I30" s="38"/>
      <c r="J30" s="45">
        <v>5802</v>
      </c>
    </row>
    <row r="31" spans="1:10" s="26" customFormat="1" ht="20.25" customHeight="1" thickBot="1" x14ac:dyDescent="0.35">
      <c r="A31" s="26" t="s">
        <v>100</v>
      </c>
      <c r="B31" s="177"/>
      <c r="D31" s="182">
        <f>D29+D30</f>
        <v>-2152</v>
      </c>
      <c r="E31" s="25"/>
      <c r="F31" s="182">
        <f>F29+F30</f>
        <v>40607</v>
      </c>
      <c r="G31" s="30"/>
      <c r="H31" s="182">
        <f>H29+H30</f>
        <v>-677</v>
      </c>
      <c r="I31" s="30"/>
      <c r="J31" s="182">
        <f>J29+J30</f>
        <v>8432</v>
      </c>
    </row>
    <row r="32" spans="1:10" s="26" customFormat="1" ht="16.5" customHeight="1" thickTop="1" x14ac:dyDescent="0.3">
      <c r="B32" s="177"/>
      <c r="D32" s="140"/>
      <c r="E32" s="25"/>
      <c r="F32" s="140"/>
      <c r="G32" s="44"/>
      <c r="H32" s="183"/>
      <c r="I32" s="25"/>
      <c r="J32" s="183"/>
    </row>
    <row r="33" spans="1:10" ht="20.25" customHeight="1" x14ac:dyDescent="0.35">
      <c r="A33" s="127" t="s">
        <v>0</v>
      </c>
      <c r="B33" s="127"/>
      <c r="C33" s="127"/>
      <c r="D33" s="26"/>
      <c r="E33" s="26"/>
      <c r="F33" s="26"/>
    </row>
    <row r="34" spans="1:10" s="170" customFormat="1" ht="20.25" customHeight="1" x14ac:dyDescent="0.35">
      <c r="A34" s="10" t="s">
        <v>250</v>
      </c>
      <c r="B34" s="10"/>
      <c r="C34" s="168"/>
      <c r="D34" s="169"/>
      <c r="E34" s="169"/>
      <c r="F34" s="169"/>
      <c r="G34" s="49"/>
      <c r="H34" s="169"/>
      <c r="I34" s="169"/>
      <c r="J34" s="169"/>
    </row>
    <row r="35" spans="1:10" s="170" customFormat="1" ht="19.5" customHeight="1" x14ac:dyDescent="0.35">
      <c r="A35" s="10"/>
      <c r="B35" s="10"/>
      <c r="C35" s="168"/>
      <c r="D35" s="169"/>
      <c r="E35" s="169"/>
      <c r="F35" s="169"/>
      <c r="G35" s="49"/>
      <c r="H35" s="169"/>
      <c r="I35" s="169"/>
      <c r="J35" s="169"/>
    </row>
    <row r="36" spans="1:10" s="170" customFormat="1" ht="20.25" customHeight="1" x14ac:dyDescent="0.35">
      <c r="A36" s="10"/>
      <c r="B36" s="10"/>
      <c r="C36" s="168"/>
      <c r="D36" s="243" t="s">
        <v>83</v>
      </c>
      <c r="E36" s="243"/>
      <c r="F36" s="243"/>
      <c r="G36" s="130"/>
      <c r="H36" s="243" t="s">
        <v>3</v>
      </c>
      <c r="I36" s="243"/>
      <c r="J36" s="243"/>
    </row>
    <row r="37" spans="1:10" s="170" customFormat="1" ht="20.25" customHeight="1" x14ac:dyDescent="0.35">
      <c r="A37" s="10"/>
      <c r="B37" s="10"/>
      <c r="C37" s="168"/>
      <c r="D37" s="243" t="s">
        <v>4</v>
      </c>
      <c r="E37" s="243"/>
      <c r="F37" s="243"/>
      <c r="G37" s="130"/>
      <c r="H37" s="243" t="s">
        <v>4</v>
      </c>
      <c r="I37" s="243"/>
      <c r="J37" s="243"/>
    </row>
    <row r="38" spans="1:10" ht="20.25" customHeight="1" x14ac:dyDescent="0.3">
      <c r="B38" s="171"/>
      <c r="D38" s="244" t="s">
        <v>84</v>
      </c>
      <c r="E38" s="244"/>
      <c r="F38" s="244"/>
      <c r="H38" s="244" t="s">
        <v>84</v>
      </c>
      <c r="I38" s="244"/>
      <c r="J38" s="244"/>
    </row>
    <row r="39" spans="1:10" ht="20.25" customHeight="1" x14ac:dyDescent="0.3">
      <c r="B39" s="171"/>
      <c r="D39" s="246" t="s">
        <v>5</v>
      </c>
      <c r="E39" s="246"/>
      <c r="F39" s="246"/>
      <c r="H39" s="246" t="s">
        <v>5</v>
      </c>
      <c r="I39" s="246"/>
      <c r="J39" s="246"/>
    </row>
    <row r="40" spans="1:10" ht="20.25" customHeight="1" x14ac:dyDescent="0.3">
      <c r="D40" s="56" t="s">
        <v>9</v>
      </c>
      <c r="E40" s="56"/>
      <c r="F40" s="56" t="s">
        <v>10</v>
      </c>
      <c r="G40" s="5"/>
      <c r="H40" s="56" t="s">
        <v>9</v>
      </c>
      <c r="I40" s="56"/>
      <c r="J40" s="56" t="s">
        <v>10</v>
      </c>
    </row>
    <row r="41" spans="1:10" ht="20.25" customHeight="1" x14ac:dyDescent="0.3">
      <c r="A41" s="173"/>
      <c r="D41" s="245" t="s">
        <v>12</v>
      </c>
      <c r="E41" s="245"/>
      <c r="F41" s="245"/>
      <c r="G41" s="245"/>
      <c r="H41" s="245"/>
      <c r="I41" s="245"/>
      <c r="J41" s="245"/>
    </row>
    <row r="42" spans="1:10" s="26" customFormat="1" ht="20.25" customHeight="1" x14ac:dyDescent="0.3">
      <c r="A42" s="175" t="s">
        <v>101</v>
      </c>
      <c r="B42" s="177"/>
      <c r="D42" s="30"/>
      <c r="E42" s="25"/>
      <c r="F42" s="30"/>
      <c r="G42" s="25"/>
      <c r="H42" s="30"/>
      <c r="I42" s="25"/>
      <c r="J42" s="30"/>
    </row>
    <row r="43" spans="1:10" s="26" customFormat="1" ht="20.25" customHeight="1" x14ac:dyDescent="0.3">
      <c r="A43" s="29" t="s">
        <v>102</v>
      </c>
      <c r="B43" s="177"/>
      <c r="D43" s="30"/>
      <c r="E43" s="25"/>
      <c r="F43" s="30"/>
      <c r="G43" s="25"/>
      <c r="H43" s="30"/>
      <c r="I43" s="25"/>
      <c r="J43" s="30"/>
    </row>
    <row r="44" spans="1:10" s="26" customFormat="1" ht="20.25" customHeight="1" x14ac:dyDescent="0.3">
      <c r="A44" s="29" t="s">
        <v>103</v>
      </c>
      <c r="B44" s="177"/>
      <c r="D44" s="30"/>
      <c r="E44" s="25"/>
      <c r="F44" s="30"/>
      <c r="G44" s="25"/>
      <c r="H44" s="30"/>
      <c r="I44" s="25"/>
      <c r="J44" s="30"/>
    </row>
    <row r="45" spans="1:10" s="26" customFormat="1" ht="20.9" customHeight="1" x14ac:dyDescent="0.3">
      <c r="A45" s="184" t="s">
        <v>104</v>
      </c>
      <c r="B45" s="177"/>
      <c r="C45"/>
      <c r="D45" s="42">
        <v>4323</v>
      </c>
      <c r="E45" s="215"/>
      <c r="F45" s="42">
        <v>4187</v>
      </c>
      <c r="G45" s="216"/>
      <c r="H45" s="40">
        <v>0</v>
      </c>
      <c r="I45" s="132"/>
      <c r="J45" s="40">
        <v>0</v>
      </c>
    </row>
    <row r="46" spans="1:10" s="26" customFormat="1" ht="20.25" customHeight="1" x14ac:dyDescent="0.3">
      <c r="A46" s="7" t="s">
        <v>105</v>
      </c>
      <c r="B46" s="172"/>
      <c r="D46" s="217"/>
      <c r="E46" s="215"/>
      <c r="F46" s="217"/>
      <c r="G46" s="215"/>
      <c r="H46" s="217"/>
      <c r="I46" s="218"/>
      <c r="J46" s="217"/>
    </row>
    <row r="47" spans="1:10" s="26" customFormat="1" ht="20.25" customHeight="1" x14ac:dyDescent="0.3">
      <c r="A47" s="7" t="s">
        <v>103</v>
      </c>
      <c r="B47" s="172"/>
      <c r="D47" s="32">
        <f>D45</f>
        <v>4323</v>
      </c>
      <c r="E47" s="25"/>
      <c r="F47" s="32">
        <f>F45</f>
        <v>4187</v>
      </c>
      <c r="G47" s="216"/>
      <c r="H47" s="32">
        <f>H45</f>
        <v>0</v>
      </c>
      <c r="I47" s="25"/>
      <c r="J47" s="32">
        <f>J45</f>
        <v>0</v>
      </c>
    </row>
    <row r="48" spans="1:10" s="26" customFormat="1" ht="19.5" customHeight="1" x14ac:dyDescent="0.3">
      <c r="A48" s="184"/>
      <c r="B48" s="172"/>
      <c r="D48" s="40"/>
      <c r="E48" s="215"/>
      <c r="F48" s="40"/>
      <c r="G48" s="215"/>
      <c r="H48" s="40"/>
      <c r="I48" s="218"/>
      <c r="J48" s="40"/>
    </row>
    <row r="49" spans="1:10" s="26" customFormat="1" ht="20.25" customHeight="1" x14ac:dyDescent="0.3">
      <c r="A49" s="29" t="s">
        <v>106</v>
      </c>
      <c r="B49" s="172"/>
      <c r="D49" s="40"/>
      <c r="E49" s="215"/>
      <c r="F49" s="40"/>
      <c r="G49" s="215"/>
      <c r="H49" s="40"/>
      <c r="I49" s="218"/>
      <c r="J49" s="40"/>
    </row>
    <row r="50" spans="1:10" s="26" customFormat="1" ht="20.25" customHeight="1" x14ac:dyDescent="0.3">
      <c r="A50" t="s">
        <v>107</v>
      </c>
      <c r="B50" s="172"/>
      <c r="D50" s="40"/>
      <c r="E50" s="215"/>
      <c r="F50" s="40"/>
      <c r="G50" s="215"/>
      <c r="H50" s="40"/>
      <c r="I50" s="218"/>
      <c r="J50" s="40"/>
    </row>
    <row r="51" spans="1:10" s="26" customFormat="1" ht="20.25" customHeight="1" x14ac:dyDescent="0.3">
      <c r="A51" t="s">
        <v>108</v>
      </c>
      <c r="B51" s="172"/>
      <c r="D51" s="40">
        <v>9286</v>
      </c>
      <c r="E51" s="215"/>
      <c r="F51" s="40">
        <v>273931</v>
      </c>
      <c r="G51" s="215"/>
      <c r="H51" s="40">
        <v>9286</v>
      </c>
      <c r="I51" s="218"/>
      <c r="J51" s="40">
        <v>273931</v>
      </c>
    </row>
    <row r="52" spans="1:10" s="26" customFormat="1" ht="20.25" customHeight="1" x14ac:dyDescent="0.3">
      <c r="A52" s="161" t="s">
        <v>109</v>
      </c>
      <c r="B52" s="172"/>
      <c r="D52" s="40"/>
      <c r="E52" s="215"/>
      <c r="F52" s="40"/>
      <c r="G52" s="215"/>
      <c r="H52" s="40"/>
      <c r="I52" s="218"/>
      <c r="J52" s="40"/>
    </row>
    <row r="53" spans="1:10" s="26" customFormat="1" ht="20.25" customHeight="1" x14ac:dyDescent="0.3">
      <c r="A53" t="s">
        <v>110</v>
      </c>
      <c r="B53" s="172"/>
      <c r="D53" s="43">
        <v>-1856</v>
      </c>
      <c r="E53" s="215"/>
      <c r="F53" s="43">
        <v>-54786</v>
      </c>
      <c r="G53" s="215"/>
      <c r="H53" s="43">
        <v>-1856</v>
      </c>
      <c r="I53" s="218"/>
      <c r="J53" s="43">
        <v>-54786</v>
      </c>
    </row>
    <row r="54" spans="1:10" s="26" customFormat="1" ht="20.25" customHeight="1" x14ac:dyDescent="0.3">
      <c r="A54" s="70" t="s">
        <v>111</v>
      </c>
      <c r="B54" s="172"/>
      <c r="D54" s="40"/>
      <c r="E54" s="215"/>
      <c r="F54" s="40"/>
      <c r="G54" s="215"/>
      <c r="H54" s="40"/>
      <c r="I54" s="218"/>
      <c r="J54" s="40"/>
    </row>
    <row r="55" spans="1:10" s="26" customFormat="1" ht="20.25" customHeight="1" x14ac:dyDescent="0.3">
      <c r="A55" s="70" t="s">
        <v>112</v>
      </c>
      <c r="B55" s="172"/>
      <c r="D55" s="138">
        <f>SUM(D50:D53)</f>
        <v>7430</v>
      </c>
      <c r="E55" s="139"/>
      <c r="F55" s="138">
        <f>SUM(F50:F53)</f>
        <v>219145</v>
      </c>
      <c r="G55" s="139"/>
      <c r="H55" s="138">
        <f>SUM(H50:H53)</f>
        <v>7430</v>
      </c>
      <c r="I55" s="140"/>
      <c r="J55" s="138">
        <f>SUM(J50:J53)</f>
        <v>219145</v>
      </c>
    </row>
    <row r="56" spans="1:10" s="26" customFormat="1" ht="20.25" customHeight="1" x14ac:dyDescent="0.3">
      <c r="A56" s="26" t="s">
        <v>113</v>
      </c>
      <c r="B56" s="177"/>
      <c r="C56" s="38"/>
      <c r="D56" s="30"/>
      <c r="E56" s="25"/>
      <c r="F56" s="30"/>
      <c r="G56" s="40"/>
      <c r="H56" s="30"/>
      <c r="I56" s="25"/>
      <c r="J56" s="30"/>
    </row>
    <row r="57" spans="1:10" s="26" customFormat="1" ht="20.25" customHeight="1" x14ac:dyDescent="0.3">
      <c r="A57" s="26" t="s">
        <v>114</v>
      </c>
      <c r="B57" s="177"/>
      <c r="C57" s="38"/>
      <c r="D57" s="32">
        <f>SUM(D47,D55)</f>
        <v>11753</v>
      </c>
      <c r="E57" s="25"/>
      <c r="F57" s="32">
        <f>SUM(F47,F55)</f>
        <v>223332</v>
      </c>
      <c r="G57" s="216"/>
      <c r="H57" s="32">
        <f>SUM(H47,H55)</f>
        <v>7430</v>
      </c>
      <c r="I57" s="25"/>
      <c r="J57" s="32">
        <f>SUM(J47,J55)</f>
        <v>219145</v>
      </c>
    </row>
    <row r="58" spans="1:10" s="26" customFormat="1" ht="20.25" customHeight="1" thickBot="1" x14ac:dyDescent="0.35">
      <c r="A58" s="26" t="s">
        <v>115</v>
      </c>
      <c r="B58" s="177"/>
      <c r="C58" s="38"/>
      <c r="D58" s="35">
        <f>D31+D57</f>
        <v>9601</v>
      </c>
      <c r="E58" s="25"/>
      <c r="F58" s="35">
        <f>F31+F57</f>
        <v>263939</v>
      </c>
      <c r="G58" s="40"/>
      <c r="H58" s="35">
        <f>H31+H57</f>
        <v>6753</v>
      </c>
      <c r="I58" s="27"/>
      <c r="J58" s="35">
        <f>J31+J57</f>
        <v>227577</v>
      </c>
    </row>
    <row r="59" spans="1:10" s="26" customFormat="1" ht="19.5" customHeight="1" thickTop="1" x14ac:dyDescent="0.3">
      <c r="B59" s="177"/>
      <c r="D59" s="31"/>
      <c r="E59" s="25"/>
      <c r="F59" s="31"/>
      <c r="G59" s="25"/>
      <c r="H59" s="31"/>
      <c r="I59" s="25"/>
      <c r="J59" s="31"/>
    </row>
    <row r="60" spans="1:10" s="26" customFormat="1" ht="20.25" customHeight="1" x14ac:dyDescent="0.3">
      <c r="A60" s="26" t="s">
        <v>116</v>
      </c>
      <c r="B60" s="177"/>
      <c r="D60" s="185"/>
      <c r="F60" s="185"/>
      <c r="H60" s="185"/>
      <c r="J60" s="185"/>
    </row>
    <row r="61" spans="1:10" s="26" customFormat="1" ht="20.25" customHeight="1" x14ac:dyDescent="0.3">
      <c r="A61" s="161" t="s">
        <v>117</v>
      </c>
      <c r="B61" s="172"/>
      <c r="D61" s="40">
        <v>-4733</v>
      </c>
      <c r="E61" s="119"/>
      <c r="F61" s="40">
        <v>41342</v>
      </c>
      <c r="G61" s="119"/>
      <c r="H61" s="40">
        <v>-677</v>
      </c>
      <c r="I61" s="119"/>
      <c r="J61" s="40">
        <v>8432</v>
      </c>
    </row>
    <row r="62" spans="1:10" s="26" customFormat="1" ht="20.25" customHeight="1" x14ac:dyDescent="0.3">
      <c r="A62" s="161" t="s">
        <v>118</v>
      </c>
      <c r="B62" s="172"/>
      <c r="D62" s="40">
        <v>2581</v>
      </c>
      <c r="E62" s="40"/>
      <c r="F62" s="40">
        <v>-735</v>
      </c>
      <c r="G62" s="40"/>
      <c r="H62" s="40">
        <v>0</v>
      </c>
      <c r="I62" s="40"/>
      <c r="J62" s="40">
        <v>0</v>
      </c>
    </row>
    <row r="63" spans="1:10" s="26" customFormat="1" ht="20.25" customHeight="1" thickBot="1" x14ac:dyDescent="0.35">
      <c r="B63" s="177"/>
      <c r="D63" s="182">
        <f>D61+D62</f>
        <v>-2152</v>
      </c>
      <c r="E63" s="25"/>
      <c r="F63" s="182">
        <f>F61+F62</f>
        <v>40607</v>
      </c>
      <c r="G63" s="25"/>
      <c r="H63" s="182">
        <f>H61</f>
        <v>-677</v>
      </c>
      <c r="I63" s="25"/>
      <c r="J63" s="182">
        <f>J61</f>
        <v>8432</v>
      </c>
    </row>
    <row r="64" spans="1:10" s="26" customFormat="1" ht="19.5" customHeight="1" thickTop="1" x14ac:dyDescent="0.3">
      <c r="B64" s="177"/>
      <c r="D64" s="30"/>
      <c r="E64" s="25"/>
      <c r="F64" s="30"/>
      <c r="G64" s="25"/>
      <c r="H64" s="30"/>
      <c r="I64" s="25"/>
      <c r="J64" s="30"/>
    </row>
    <row r="65" spans="1:10" s="26" customFormat="1" ht="20.25" customHeight="1" x14ac:dyDescent="0.3">
      <c r="A65" s="26" t="s">
        <v>119</v>
      </c>
      <c r="B65" s="177"/>
    </row>
    <row r="66" spans="1:10" s="26" customFormat="1" ht="20.25" customHeight="1" x14ac:dyDescent="0.3">
      <c r="A66" s="161" t="s">
        <v>117</v>
      </c>
      <c r="B66" s="172"/>
      <c r="D66" s="218">
        <v>5369</v>
      </c>
      <c r="E66" s="218"/>
      <c r="F66" s="218">
        <v>263214</v>
      </c>
      <c r="G66" s="25"/>
      <c r="H66" s="218">
        <v>6753</v>
      </c>
      <c r="I66" s="119"/>
      <c r="J66" s="218">
        <v>227577</v>
      </c>
    </row>
    <row r="67" spans="1:10" s="26" customFormat="1" ht="20.25" customHeight="1" x14ac:dyDescent="0.3">
      <c r="A67" s="161" t="s">
        <v>118</v>
      </c>
      <c r="B67" s="172"/>
      <c r="D67" s="218">
        <v>4232</v>
      </c>
      <c r="E67" s="218"/>
      <c r="F67" s="218">
        <v>725</v>
      </c>
      <c r="G67" s="218"/>
      <c r="H67" s="218">
        <v>0</v>
      </c>
      <c r="I67" s="218"/>
      <c r="J67" s="218">
        <v>0</v>
      </c>
    </row>
    <row r="68" spans="1:10" s="26" customFormat="1" ht="20.25" customHeight="1" thickBot="1" x14ac:dyDescent="0.35">
      <c r="A68" s="175"/>
      <c r="B68" s="177"/>
      <c r="D68" s="36">
        <f>D58</f>
        <v>9601</v>
      </c>
      <c r="E68" s="25"/>
      <c r="F68" s="36">
        <f>F58</f>
        <v>263939</v>
      </c>
      <c r="G68" s="25"/>
      <c r="H68" s="36">
        <f>H58</f>
        <v>6753</v>
      </c>
      <c r="I68" s="34"/>
      <c r="J68" s="36">
        <f>J58</f>
        <v>227577</v>
      </c>
    </row>
    <row r="69" spans="1:10" s="26" customFormat="1" ht="19.5" customHeight="1" thickTop="1" x14ac:dyDescent="0.3">
      <c r="B69" s="177"/>
      <c r="D69" s="30"/>
      <c r="E69" s="25"/>
      <c r="F69" s="30"/>
      <c r="G69" s="25"/>
      <c r="H69" s="30"/>
      <c r="I69" s="25"/>
      <c r="J69" s="30"/>
    </row>
    <row r="70" spans="1:10" s="26" customFormat="1" ht="20.25" customHeight="1" thickBot="1" x14ac:dyDescent="0.35">
      <c r="A70" s="26" t="s">
        <v>120</v>
      </c>
      <c r="B70" s="172"/>
      <c r="C70" s="161"/>
      <c r="D70" s="201">
        <f>D61/290634</f>
        <v>-1.6285087085475203E-2</v>
      </c>
      <c r="E70" s="186">
        <v>0.40547561537879256</v>
      </c>
      <c r="F70" s="201">
        <f>F61/290634</f>
        <v>0.14224763792261058</v>
      </c>
      <c r="G70" s="25"/>
      <c r="H70" s="201">
        <f>H61/290634</f>
        <v>-2.3293902296358995E-3</v>
      </c>
      <c r="I70" s="25"/>
      <c r="J70" s="201">
        <f>J61/290634</f>
        <v>2.9012434883736934E-2</v>
      </c>
    </row>
    <row r="71" spans="1:10" s="26" customFormat="1" ht="27" customHeight="1" thickTop="1" x14ac:dyDescent="0.3">
      <c r="A71" s="161"/>
      <c r="B71" s="172"/>
      <c r="C71" s="161"/>
      <c r="D71" s="187"/>
      <c r="E71" s="187"/>
      <c r="F71" s="187"/>
      <c r="G71" s="25"/>
      <c r="H71" s="188"/>
      <c r="I71" s="49"/>
      <c r="J71" s="188"/>
    </row>
    <row r="72" spans="1:10" ht="21" customHeight="1" x14ac:dyDescent="0.35">
      <c r="A72" s="127" t="s">
        <v>0</v>
      </c>
      <c r="B72" s="127"/>
      <c r="C72" s="127"/>
      <c r="D72" s="26"/>
      <c r="E72" s="26"/>
      <c r="F72" s="26"/>
    </row>
    <row r="73" spans="1:10" s="170" customFormat="1" ht="21" customHeight="1" x14ac:dyDescent="0.35">
      <c r="A73" s="10" t="s">
        <v>250</v>
      </c>
      <c r="B73" s="10"/>
      <c r="C73" s="168"/>
      <c r="D73" s="169"/>
      <c r="E73" s="169"/>
      <c r="F73" s="169"/>
      <c r="G73" s="49"/>
      <c r="H73" s="169"/>
      <c r="I73" s="169"/>
      <c r="J73" s="169"/>
    </row>
    <row r="74" spans="1:10" s="170" customFormat="1" ht="20.25" customHeight="1" x14ac:dyDescent="0.35">
      <c r="A74" s="10"/>
      <c r="B74" s="10"/>
      <c r="C74" s="128"/>
      <c r="D74" s="169"/>
      <c r="E74" s="169"/>
      <c r="F74" s="169"/>
      <c r="G74" s="189"/>
      <c r="H74" s="169"/>
      <c r="I74" s="169"/>
      <c r="J74" s="169"/>
    </row>
    <row r="75" spans="1:10" s="170" customFormat="1" ht="20.25" customHeight="1" x14ac:dyDescent="0.35">
      <c r="A75" s="10"/>
      <c r="B75" s="10"/>
      <c r="C75" s="128"/>
      <c r="D75" s="243" t="s">
        <v>83</v>
      </c>
      <c r="E75" s="243"/>
      <c r="F75" s="243"/>
      <c r="G75" s="44"/>
      <c r="H75" s="243" t="s">
        <v>3</v>
      </c>
      <c r="I75" s="243"/>
      <c r="J75" s="243"/>
    </row>
    <row r="76" spans="1:10" s="170" customFormat="1" ht="20.25" customHeight="1" x14ac:dyDescent="0.35">
      <c r="A76" s="10"/>
      <c r="B76" s="10"/>
      <c r="C76" s="128"/>
      <c r="D76" s="243" t="s">
        <v>4</v>
      </c>
      <c r="E76" s="243"/>
      <c r="F76" s="243"/>
      <c r="G76" s="38">
        <v>501252</v>
      </c>
      <c r="H76" s="243" t="s">
        <v>4</v>
      </c>
      <c r="I76" s="243"/>
      <c r="J76" s="243"/>
    </row>
    <row r="77" spans="1:10" ht="21" customHeight="1" x14ac:dyDescent="0.3">
      <c r="B77" s="171"/>
      <c r="C77" s="41"/>
      <c r="D77" s="244" t="s">
        <v>121</v>
      </c>
      <c r="E77" s="244"/>
      <c r="F77" s="244"/>
      <c r="G77" s="41">
        <v>173599</v>
      </c>
      <c r="H77" s="244" t="s">
        <v>121</v>
      </c>
      <c r="I77" s="244"/>
      <c r="J77" s="244"/>
    </row>
    <row r="78" spans="1:10" ht="20.25" customHeight="1" x14ac:dyDescent="0.3">
      <c r="B78" s="171"/>
      <c r="D78" s="246" t="s">
        <v>5</v>
      </c>
      <c r="E78" s="246"/>
      <c r="F78" s="246"/>
      <c r="H78" s="246" t="s">
        <v>5</v>
      </c>
      <c r="I78" s="246"/>
      <c r="J78" s="246"/>
    </row>
    <row r="79" spans="1:10" ht="20.25" customHeight="1" x14ac:dyDescent="0.3">
      <c r="B79" s="172" t="s">
        <v>8</v>
      </c>
      <c r="D79" s="56" t="s">
        <v>9</v>
      </c>
      <c r="E79" s="56"/>
      <c r="F79" s="56" t="s">
        <v>10</v>
      </c>
      <c r="G79" s="5"/>
      <c r="H79" s="56" t="s">
        <v>9</v>
      </c>
      <c r="I79" s="56"/>
      <c r="J79" s="56" t="s">
        <v>10</v>
      </c>
    </row>
    <row r="80" spans="1:10" ht="15" x14ac:dyDescent="0.3">
      <c r="A80" s="173"/>
      <c r="C80" s="41"/>
      <c r="D80" s="245" t="s">
        <v>12</v>
      </c>
      <c r="E80" s="245"/>
      <c r="F80" s="245"/>
      <c r="G80" s="245"/>
      <c r="H80" s="245"/>
      <c r="I80" s="245"/>
      <c r="J80" s="245"/>
    </row>
    <row r="81" spans="1:10" ht="15.75" customHeight="1" x14ac:dyDescent="0.3">
      <c r="A81" s="173"/>
      <c r="D81" s="212"/>
      <c r="E81" s="212"/>
      <c r="F81" s="212"/>
      <c r="G81" s="212"/>
      <c r="H81" s="212"/>
      <c r="I81" s="212"/>
      <c r="J81" s="212"/>
    </row>
    <row r="82" spans="1:10" ht="20.25" customHeight="1" x14ac:dyDescent="0.3">
      <c r="A82" s="161" t="s">
        <v>85</v>
      </c>
      <c r="B82" s="172" t="s">
        <v>122</v>
      </c>
      <c r="D82" s="38">
        <v>6534320</v>
      </c>
      <c r="E82" s="38"/>
      <c r="F82" s="38">
        <v>6145159</v>
      </c>
      <c r="G82" s="41"/>
      <c r="H82" s="38">
        <v>6268016</v>
      </c>
      <c r="J82" s="38">
        <v>6026947</v>
      </c>
    </row>
    <row r="83" spans="1:10" ht="20.25" customHeight="1" x14ac:dyDescent="0.3">
      <c r="A83" s="174" t="s">
        <v>86</v>
      </c>
      <c r="D83" s="38">
        <v>4620024</v>
      </c>
      <c r="E83" s="38"/>
      <c r="F83" s="38">
        <v>4329244</v>
      </c>
      <c r="G83" s="41"/>
      <c r="H83" s="38">
        <v>4365915</v>
      </c>
      <c r="J83" s="38">
        <v>4244156</v>
      </c>
    </row>
    <row r="84" spans="1:10" ht="20.25" customHeight="1" x14ac:dyDescent="0.3">
      <c r="A84" s="175" t="s">
        <v>87</v>
      </c>
      <c r="D84" s="125">
        <f>D82-D83</f>
        <v>1914296</v>
      </c>
      <c r="E84" s="25"/>
      <c r="F84" s="125">
        <f>F82-F83</f>
        <v>1815915</v>
      </c>
      <c r="G84" s="25"/>
      <c r="H84" s="125">
        <f>H82-H83</f>
        <v>1902101</v>
      </c>
      <c r="I84" s="25"/>
      <c r="J84" s="125">
        <f>J82-J83</f>
        <v>1782791</v>
      </c>
    </row>
    <row r="85" spans="1:10" s="26" customFormat="1" ht="16.5" customHeight="1" x14ac:dyDescent="0.3">
      <c r="B85" s="177"/>
      <c r="D85" s="30"/>
      <c r="E85" s="25"/>
      <c r="F85" s="30"/>
      <c r="G85" s="25"/>
      <c r="H85" s="30"/>
      <c r="I85" s="25"/>
      <c r="J85" s="30"/>
    </row>
    <row r="86" spans="1:10" ht="20.25" customHeight="1" x14ac:dyDescent="0.3">
      <c r="A86" s="178" t="s">
        <v>88</v>
      </c>
      <c r="D86" s="131"/>
      <c r="E86" s="25"/>
      <c r="F86" s="131"/>
      <c r="G86" s="25"/>
      <c r="H86" s="131"/>
      <c r="I86" s="25"/>
      <c r="J86" s="131"/>
    </row>
    <row r="87" spans="1:10" ht="20.149999999999999" customHeight="1" x14ac:dyDescent="0.3">
      <c r="A87" s="161" t="s">
        <v>89</v>
      </c>
      <c r="D87" s="38">
        <v>877201</v>
      </c>
      <c r="E87" s="38"/>
      <c r="F87" s="38">
        <v>303850</v>
      </c>
      <c r="G87" s="41"/>
      <c r="H87" s="38">
        <v>900930</v>
      </c>
      <c r="J87" s="38">
        <v>315445</v>
      </c>
    </row>
    <row r="88" spans="1:10" ht="20.25" customHeight="1" x14ac:dyDescent="0.3">
      <c r="A88" s="161" t="s">
        <v>123</v>
      </c>
      <c r="D88" s="41">
        <v>193190</v>
      </c>
      <c r="E88" s="38"/>
      <c r="F88" s="41">
        <v>197736</v>
      </c>
      <c r="G88" s="41"/>
      <c r="H88" s="41">
        <v>197579</v>
      </c>
      <c r="J88" s="41">
        <v>172509</v>
      </c>
    </row>
    <row r="89" spans="1:10" s="26" customFormat="1" ht="20.25" customHeight="1" x14ac:dyDescent="0.3">
      <c r="A89" s="26" t="s">
        <v>90</v>
      </c>
      <c r="B89" s="177"/>
      <c r="D89" s="190">
        <f>D87+D88</f>
        <v>1070391</v>
      </c>
      <c r="E89" s="25"/>
      <c r="F89" s="190">
        <f>F87+F88</f>
        <v>501586</v>
      </c>
      <c r="G89" s="25"/>
      <c r="H89" s="190">
        <f>H87+H88</f>
        <v>1098509</v>
      </c>
      <c r="I89" s="25"/>
      <c r="J89" s="190">
        <f>J87+J88</f>
        <v>487954</v>
      </c>
    </row>
    <row r="90" spans="1:10" s="26" customFormat="1" ht="20.25" customHeight="1" x14ac:dyDescent="0.3">
      <c r="A90" s="26" t="s">
        <v>91</v>
      </c>
      <c r="B90" s="177"/>
      <c r="D90" s="190">
        <f>D84+D89</f>
        <v>2984687</v>
      </c>
      <c r="E90" s="25"/>
      <c r="F90" s="190">
        <f>F84+F89</f>
        <v>2317501</v>
      </c>
      <c r="G90" s="25"/>
      <c r="H90" s="190">
        <f>H84+H89</f>
        <v>3000610</v>
      </c>
      <c r="I90" s="25"/>
      <c r="J90" s="190">
        <f>J84+J89</f>
        <v>2270745</v>
      </c>
    </row>
    <row r="91" spans="1:10" s="26" customFormat="1" ht="15.75" customHeight="1" x14ac:dyDescent="0.3">
      <c r="B91" s="177"/>
      <c r="D91" s="30"/>
      <c r="E91" s="25"/>
      <c r="F91" s="30"/>
      <c r="G91" s="30"/>
      <c r="H91" s="30"/>
      <c r="I91" s="25"/>
      <c r="J91" s="30"/>
    </row>
    <row r="92" spans="1:10" ht="20.25" customHeight="1" x14ac:dyDescent="0.3">
      <c r="A92" s="179" t="s">
        <v>92</v>
      </c>
      <c r="G92" s="180"/>
    </row>
    <row r="93" spans="1:10" ht="20.25" customHeight="1" x14ac:dyDescent="0.3">
      <c r="A93" s="161" t="s">
        <v>93</v>
      </c>
      <c r="D93" s="41">
        <v>1268398</v>
      </c>
      <c r="E93" s="41"/>
      <c r="F93" s="41">
        <v>1364412</v>
      </c>
      <c r="G93" s="41"/>
      <c r="H93" s="41">
        <v>1361577</v>
      </c>
      <c r="J93" s="41">
        <v>1360870</v>
      </c>
    </row>
    <row r="94" spans="1:10" ht="20.25" customHeight="1" x14ac:dyDescent="0.3">
      <c r="A94" s="161" t="s">
        <v>94</v>
      </c>
      <c r="D94" s="41">
        <v>772457</v>
      </c>
      <c r="E94" s="41"/>
      <c r="F94" s="41">
        <v>694797</v>
      </c>
      <c r="G94" s="41"/>
      <c r="H94" s="41">
        <v>701156</v>
      </c>
      <c r="J94" s="41">
        <v>657438</v>
      </c>
    </row>
    <row r="95" spans="1:10" s="26" customFormat="1" ht="20.25" customHeight="1" x14ac:dyDescent="0.3">
      <c r="A95" s="26" t="s">
        <v>95</v>
      </c>
      <c r="B95" s="177"/>
      <c r="D95" s="190">
        <f>D93+D94</f>
        <v>2040855</v>
      </c>
      <c r="E95" s="25"/>
      <c r="F95" s="190">
        <f>F93+F94</f>
        <v>2059209</v>
      </c>
      <c r="G95" s="30"/>
      <c r="H95" s="190">
        <f>H93+H94</f>
        <v>2062733</v>
      </c>
      <c r="I95" s="25"/>
      <c r="J95" s="190">
        <f>J93+J94</f>
        <v>2018308</v>
      </c>
    </row>
    <row r="96" spans="1:10" s="26" customFormat="1" ht="18" customHeight="1" x14ac:dyDescent="0.3">
      <c r="B96" s="177"/>
      <c r="D96" s="30"/>
      <c r="E96" s="25"/>
      <c r="F96" s="30"/>
      <c r="G96" s="30"/>
      <c r="H96" s="30"/>
      <c r="I96" s="30"/>
      <c r="J96" s="30"/>
    </row>
    <row r="97" spans="1:10" s="26" customFormat="1" ht="21" customHeight="1" x14ac:dyDescent="0.3">
      <c r="A97" s="26" t="s">
        <v>251</v>
      </c>
      <c r="B97" s="177"/>
      <c r="D97" s="44">
        <f>D90-D95</f>
        <v>943832</v>
      </c>
      <c r="E97" s="44"/>
      <c r="F97" s="44">
        <f>F90-F95</f>
        <v>258292</v>
      </c>
      <c r="G97" s="44"/>
      <c r="H97" s="44">
        <f>H90-H95</f>
        <v>937877</v>
      </c>
      <c r="I97" s="44"/>
      <c r="J97" s="44">
        <f>J90-J95</f>
        <v>252437</v>
      </c>
    </row>
    <row r="98" spans="1:10" s="26" customFormat="1" ht="21" customHeight="1" x14ac:dyDescent="0.3">
      <c r="A98" s="161" t="s">
        <v>96</v>
      </c>
      <c r="B98" s="172"/>
      <c r="C98" s="161"/>
      <c r="D98" s="41">
        <v>-12497</v>
      </c>
      <c r="E98" s="41"/>
      <c r="F98" s="41">
        <v>-8087</v>
      </c>
      <c r="G98" s="41"/>
      <c r="H98" s="41">
        <v>-7901</v>
      </c>
      <c r="I98" s="41"/>
      <c r="J98" s="41">
        <v>-6923</v>
      </c>
    </row>
    <row r="99" spans="1:10" ht="20.25" customHeight="1" x14ac:dyDescent="0.3">
      <c r="A99" s="161" t="s">
        <v>124</v>
      </c>
      <c r="D99" s="161"/>
      <c r="E99" s="161"/>
      <c r="F99" s="161"/>
      <c r="G99" s="161"/>
      <c r="H99" s="161"/>
      <c r="I99" s="161"/>
      <c r="J99" s="161"/>
    </row>
    <row r="100" spans="1:10" ht="20.25" customHeight="1" x14ac:dyDescent="0.3">
      <c r="A100" s="161" t="s">
        <v>97</v>
      </c>
      <c r="D100" s="46">
        <v>-12492</v>
      </c>
      <c r="E100" s="16"/>
      <c r="F100" s="46">
        <v>6991</v>
      </c>
      <c r="G100" s="16"/>
      <c r="H100" s="17">
        <v>0</v>
      </c>
      <c r="I100" s="16"/>
      <c r="J100" s="17">
        <v>0</v>
      </c>
    </row>
    <row r="101" spans="1:10" s="26" customFormat="1" ht="20.25" customHeight="1" x14ac:dyDescent="0.3">
      <c r="A101" s="26" t="s">
        <v>252</v>
      </c>
      <c r="B101" s="172"/>
      <c r="D101" s="31">
        <f>SUM(D97:D100)</f>
        <v>918843</v>
      </c>
      <c r="E101" s="25"/>
      <c r="F101" s="31">
        <f>SUM(F97:F100)</f>
        <v>257196</v>
      </c>
      <c r="G101" s="30"/>
      <c r="H101" s="31">
        <f>SUM(H97:H100)</f>
        <v>929976</v>
      </c>
      <c r="I101" s="30"/>
      <c r="J101" s="31">
        <f>SUM(J97:J100)</f>
        <v>245514</v>
      </c>
    </row>
    <row r="102" spans="1:10" s="26" customFormat="1" ht="20.25" customHeight="1" x14ac:dyDescent="0.3">
      <c r="A102" s="161" t="s">
        <v>125</v>
      </c>
      <c r="B102" s="172"/>
      <c r="D102" s="46">
        <v>-19961</v>
      </c>
      <c r="E102" s="41"/>
      <c r="F102" s="46">
        <v>-27101</v>
      </c>
      <c r="G102" s="41"/>
      <c r="H102" s="46">
        <v>-6851</v>
      </c>
      <c r="I102" s="180"/>
      <c r="J102" s="46">
        <v>-25831</v>
      </c>
    </row>
    <row r="103" spans="1:10" s="26" customFormat="1" ht="20.25" customHeight="1" thickBot="1" x14ac:dyDescent="0.35">
      <c r="A103" s="26" t="s">
        <v>253</v>
      </c>
      <c r="B103" s="177"/>
      <c r="D103" s="36">
        <f>SUM(D101:D102)</f>
        <v>898882</v>
      </c>
      <c r="E103" s="25"/>
      <c r="F103" s="36">
        <f>SUM(F101:F102)</f>
        <v>230095</v>
      </c>
      <c r="G103" s="30"/>
      <c r="H103" s="36">
        <f>SUM(H101:H102)</f>
        <v>923125</v>
      </c>
      <c r="I103" s="30"/>
      <c r="J103" s="36">
        <f>SUM(J101:J102)</f>
        <v>219683</v>
      </c>
    </row>
    <row r="104" spans="1:10" s="26" customFormat="1" ht="20.25" customHeight="1" thickTop="1" x14ac:dyDescent="0.3">
      <c r="B104" s="177"/>
      <c r="D104" s="140"/>
      <c r="E104" s="25"/>
      <c r="F104" s="140"/>
      <c r="G104" s="30"/>
      <c r="H104" s="140"/>
      <c r="I104" s="30"/>
      <c r="J104" s="140"/>
    </row>
    <row r="105" spans="1:10" ht="20.25" customHeight="1" x14ac:dyDescent="0.35">
      <c r="A105" s="127" t="s">
        <v>0</v>
      </c>
      <c r="B105" s="127"/>
      <c r="C105" s="127"/>
      <c r="D105" s="26"/>
      <c r="E105" s="26"/>
      <c r="F105" s="26"/>
    </row>
    <row r="106" spans="1:10" s="170" customFormat="1" ht="20.25" customHeight="1" x14ac:dyDescent="0.35">
      <c r="A106" s="10" t="s">
        <v>250</v>
      </c>
      <c r="B106" s="10"/>
      <c r="C106" s="168"/>
      <c r="D106" s="169"/>
      <c r="E106" s="169"/>
      <c r="F106" s="169"/>
      <c r="G106" s="49"/>
      <c r="H106" s="169"/>
      <c r="I106" s="169"/>
      <c r="J106" s="169"/>
    </row>
    <row r="107" spans="1:10" s="170" customFormat="1" ht="19.5" customHeight="1" x14ac:dyDescent="0.35">
      <c r="A107" s="10"/>
      <c r="B107" s="10"/>
      <c r="C107" s="168"/>
      <c r="D107" s="169"/>
      <c r="E107" s="169"/>
      <c r="F107" s="169"/>
      <c r="G107" s="49"/>
      <c r="H107" s="169"/>
      <c r="I107" s="169"/>
      <c r="J107" s="169"/>
    </row>
    <row r="108" spans="1:10" s="170" customFormat="1" ht="20.25" customHeight="1" x14ac:dyDescent="0.35">
      <c r="A108" s="10"/>
      <c r="B108" s="10"/>
      <c r="C108" s="168"/>
      <c r="D108" s="243" t="s">
        <v>83</v>
      </c>
      <c r="E108" s="243"/>
      <c r="F108" s="243"/>
      <c r="G108" s="130"/>
      <c r="H108" s="243" t="s">
        <v>3</v>
      </c>
      <c r="I108" s="243"/>
      <c r="J108" s="243"/>
    </row>
    <row r="109" spans="1:10" s="170" customFormat="1" ht="20.25" customHeight="1" x14ac:dyDescent="0.35">
      <c r="A109" s="10"/>
      <c r="B109" s="10"/>
      <c r="C109" s="168"/>
      <c r="D109" s="243" t="s">
        <v>4</v>
      </c>
      <c r="E109" s="243"/>
      <c r="F109" s="243"/>
      <c r="G109" s="130"/>
      <c r="H109" s="243" t="s">
        <v>4</v>
      </c>
      <c r="I109" s="243"/>
      <c r="J109" s="243"/>
    </row>
    <row r="110" spans="1:10" ht="20.25" customHeight="1" x14ac:dyDescent="0.3">
      <c r="B110" s="171"/>
      <c r="D110" s="244" t="s">
        <v>121</v>
      </c>
      <c r="E110" s="244"/>
      <c r="F110" s="244"/>
      <c r="H110" s="244" t="s">
        <v>121</v>
      </c>
      <c r="I110" s="244"/>
      <c r="J110" s="244"/>
    </row>
    <row r="111" spans="1:10" ht="20.25" customHeight="1" x14ac:dyDescent="0.3">
      <c r="B111" s="171"/>
      <c r="D111" s="246" t="s">
        <v>5</v>
      </c>
      <c r="E111" s="246"/>
      <c r="F111" s="246"/>
      <c r="H111" s="246" t="s">
        <v>5</v>
      </c>
      <c r="I111" s="246"/>
      <c r="J111" s="246"/>
    </row>
    <row r="112" spans="1:10" ht="20.25" customHeight="1" x14ac:dyDescent="0.3">
      <c r="D112" s="56" t="s">
        <v>9</v>
      </c>
      <c r="E112" s="56"/>
      <c r="F112" s="56" t="s">
        <v>10</v>
      </c>
      <c r="G112" s="5"/>
      <c r="H112" s="56" t="s">
        <v>9</v>
      </c>
      <c r="I112" s="56"/>
      <c r="J112" s="56" t="s">
        <v>10</v>
      </c>
    </row>
    <row r="113" spans="1:10" ht="20.25" customHeight="1" x14ac:dyDescent="0.3">
      <c r="A113" s="173"/>
      <c r="D113" s="245" t="s">
        <v>12</v>
      </c>
      <c r="E113" s="245"/>
      <c r="F113" s="245"/>
      <c r="G113" s="245"/>
      <c r="H113" s="245"/>
      <c r="I113" s="245"/>
      <c r="J113" s="245"/>
    </row>
    <row r="114" spans="1:10" s="26" customFormat="1" ht="20.25" customHeight="1" x14ac:dyDescent="0.3">
      <c r="A114" s="175" t="s">
        <v>101</v>
      </c>
      <c r="B114" s="177"/>
      <c r="D114" s="30"/>
      <c r="E114" s="25"/>
      <c r="F114" s="30"/>
      <c r="G114" s="25"/>
      <c r="H114" s="30"/>
      <c r="I114" s="25"/>
      <c r="J114" s="30"/>
    </row>
    <row r="115" spans="1:10" s="26" customFormat="1" ht="20.25" customHeight="1" x14ac:dyDescent="0.3">
      <c r="A115" s="29" t="s">
        <v>102</v>
      </c>
      <c r="B115" s="177"/>
      <c r="D115" s="30"/>
      <c r="E115" s="25"/>
      <c r="F115" s="30"/>
      <c r="G115" s="25"/>
      <c r="H115" s="30"/>
      <c r="I115" s="25"/>
      <c r="J115" s="30"/>
    </row>
    <row r="116" spans="1:10" s="26" customFormat="1" ht="20.25" customHeight="1" x14ac:dyDescent="0.3">
      <c r="A116" s="29" t="s">
        <v>103</v>
      </c>
      <c r="B116" s="177"/>
      <c r="D116" s="30"/>
      <c r="E116" s="25"/>
      <c r="F116" s="30"/>
      <c r="G116" s="25"/>
      <c r="H116" s="30"/>
      <c r="I116" s="25"/>
      <c r="J116" s="30"/>
    </row>
    <row r="117" spans="1:10" s="26" customFormat="1" ht="20.25" customHeight="1" x14ac:dyDescent="0.3">
      <c r="A117" s="184" t="s">
        <v>104</v>
      </c>
      <c r="B117" s="177"/>
      <c r="D117" s="219">
        <v>571</v>
      </c>
      <c r="E117" s="215"/>
      <c r="F117" s="219">
        <v>10265</v>
      </c>
      <c r="G117" s="132"/>
      <c r="H117" s="220">
        <v>0</v>
      </c>
      <c r="I117" s="132"/>
      <c r="J117" s="220">
        <v>0</v>
      </c>
    </row>
    <row r="118" spans="1:10" s="26" customFormat="1" ht="20.25" customHeight="1" x14ac:dyDescent="0.3">
      <c r="A118" s="7" t="s">
        <v>105</v>
      </c>
      <c r="B118" s="172"/>
      <c r="D118" s="221"/>
      <c r="E118" s="25"/>
      <c r="F118" s="221"/>
      <c r="G118" s="119"/>
      <c r="H118" s="221"/>
      <c r="I118" s="119"/>
      <c r="J118" s="221"/>
    </row>
    <row r="119" spans="1:10" s="26" customFormat="1" ht="20.25" customHeight="1" x14ac:dyDescent="0.3">
      <c r="A119" s="7" t="s">
        <v>103</v>
      </c>
      <c r="B119" s="172"/>
      <c r="D119" s="32">
        <f>D117</f>
        <v>571</v>
      </c>
      <c r="E119" s="25"/>
      <c r="F119" s="32">
        <f>F117</f>
        <v>10265</v>
      </c>
      <c r="G119" s="119"/>
      <c r="H119" s="32">
        <f>H117</f>
        <v>0</v>
      </c>
      <c r="I119" s="119"/>
      <c r="J119" s="32">
        <f>J117</f>
        <v>0</v>
      </c>
    </row>
    <row r="120" spans="1:10" s="26" customFormat="1" ht="19.5" customHeight="1" x14ac:dyDescent="0.3">
      <c r="A120" s="174"/>
      <c r="B120" s="172"/>
      <c r="D120" s="219"/>
      <c r="E120" s="215"/>
      <c r="F120" s="219"/>
      <c r="G120" s="215"/>
      <c r="H120" s="219"/>
      <c r="I120" s="218"/>
      <c r="J120" s="219"/>
    </row>
    <row r="121" spans="1:10" s="26" customFormat="1" ht="20.25" customHeight="1" x14ac:dyDescent="0.3">
      <c r="A121" s="29" t="s">
        <v>106</v>
      </c>
      <c r="B121" s="172"/>
      <c r="D121" s="219"/>
      <c r="E121" s="215"/>
      <c r="F121" s="219"/>
      <c r="G121" s="215"/>
      <c r="H121" s="219"/>
      <c r="I121" s="218"/>
      <c r="J121" s="219"/>
    </row>
    <row r="122" spans="1:10" s="26" customFormat="1" ht="20.25" customHeight="1" x14ac:dyDescent="0.3">
      <c r="A122" t="s">
        <v>107</v>
      </c>
      <c r="B122" s="172"/>
      <c r="D122" s="219"/>
      <c r="E122" s="215"/>
      <c r="F122" s="219"/>
      <c r="G122" s="215"/>
      <c r="H122" s="219"/>
      <c r="I122" s="218"/>
      <c r="J122" s="219"/>
    </row>
    <row r="123" spans="1:10" s="26" customFormat="1" ht="20.25" customHeight="1" x14ac:dyDescent="0.3">
      <c r="A123" t="s">
        <v>108</v>
      </c>
      <c r="B123" s="172"/>
      <c r="D123" s="219">
        <v>41697</v>
      </c>
      <c r="E123" s="215"/>
      <c r="F123" s="219">
        <v>163647</v>
      </c>
      <c r="G123" s="215"/>
      <c r="H123" s="219">
        <v>39965</v>
      </c>
      <c r="I123" s="218"/>
      <c r="J123" s="219">
        <v>163647</v>
      </c>
    </row>
    <row r="124" spans="1:10" s="26" customFormat="1" ht="20.25" customHeight="1" x14ac:dyDescent="0.3">
      <c r="A124" t="s">
        <v>126</v>
      </c>
      <c r="B124" s="172"/>
      <c r="D124" s="219">
        <v>0</v>
      </c>
      <c r="E124" s="215"/>
      <c r="F124" s="219">
        <v>-2254</v>
      </c>
      <c r="G124" s="215"/>
      <c r="H124" s="230">
        <v>0</v>
      </c>
      <c r="I124" s="218"/>
      <c r="J124" s="230">
        <v>0</v>
      </c>
    </row>
    <row r="125" spans="1:10" s="26" customFormat="1" ht="20.25" customHeight="1" x14ac:dyDescent="0.3">
      <c r="A125" s="161" t="s">
        <v>109</v>
      </c>
      <c r="B125" s="172"/>
      <c r="D125" s="219"/>
      <c r="E125" s="215"/>
      <c r="F125" s="219"/>
      <c r="G125" s="215"/>
      <c r="H125" s="230"/>
      <c r="I125" s="218"/>
      <c r="J125" s="230"/>
    </row>
    <row r="126" spans="1:10" s="26" customFormat="1" ht="20.25" customHeight="1" x14ac:dyDescent="0.3">
      <c r="A126" t="s">
        <v>110</v>
      </c>
      <c r="B126" s="172"/>
      <c r="D126" s="222">
        <v>-8340</v>
      </c>
      <c r="E126" s="215"/>
      <c r="F126" s="222">
        <v>-32729</v>
      </c>
      <c r="G126" s="215"/>
      <c r="H126" s="222">
        <v>-7993</v>
      </c>
      <c r="I126" s="218"/>
      <c r="J126" s="222">
        <v>-32729</v>
      </c>
    </row>
    <row r="127" spans="1:10" s="26" customFormat="1" ht="20.25" customHeight="1" x14ac:dyDescent="0.3">
      <c r="A127" s="70" t="s">
        <v>254</v>
      </c>
      <c r="B127" s="172"/>
      <c r="D127" s="219"/>
      <c r="E127" s="215"/>
      <c r="F127" s="219"/>
      <c r="G127" s="215"/>
      <c r="H127" s="219"/>
      <c r="I127" s="218"/>
      <c r="J127" s="219"/>
    </row>
    <row r="128" spans="1:10" s="26" customFormat="1" ht="20.25" customHeight="1" x14ac:dyDescent="0.3">
      <c r="A128" s="70" t="s">
        <v>103</v>
      </c>
      <c r="B128" s="172"/>
      <c r="D128" s="141">
        <f>SUM(D123:D126)</f>
        <v>33357</v>
      </c>
      <c r="E128" s="139"/>
      <c r="F128" s="141">
        <f>SUM(F123:F126)</f>
        <v>128664</v>
      </c>
      <c r="G128" s="139"/>
      <c r="H128" s="141">
        <f>SUM(H123:H126)</f>
        <v>31972</v>
      </c>
      <c r="I128" s="140"/>
      <c r="J128" s="141">
        <f>SUM(J123:J126)</f>
        <v>130918</v>
      </c>
    </row>
    <row r="129" spans="1:10" s="26" customFormat="1" ht="20.25" customHeight="1" x14ac:dyDescent="0.3">
      <c r="A129" s="26" t="s">
        <v>127</v>
      </c>
      <c r="B129" s="177"/>
      <c r="D129" s="30"/>
      <c r="E129" s="25"/>
      <c r="F129" s="30"/>
      <c r="G129" s="25"/>
      <c r="H129" s="30"/>
      <c r="I129" s="25"/>
      <c r="J129" s="30"/>
    </row>
    <row r="130" spans="1:10" s="26" customFormat="1" ht="20.25" customHeight="1" x14ac:dyDescent="0.3">
      <c r="A130" s="26" t="s">
        <v>114</v>
      </c>
      <c r="B130" s="177"/>
      <c r="D130" s="32">
        <f>D119+D128</f>
        <v>33928</v>
      </c>
      <c r="E130" s="25"/>
      <c r="F130" s="32">
        <f>F119+F128</f>
        <v>138929</v>
      </c>
      <c r="G130" s="25"/>
      <c r="H130" s="32">
        <f>H119+H128</f>
        <v>31972</v>
      </c>
      <c r="I130" s="25"/>
      <c r="J130" s="32">
        <f>J119+J128</f>
        <v>130918</v>
      </c>
    </row>
    <row r="131" spans="1:10" s="26" customFormat="1" ht="20.25" customHeight="1" thickBot="1" x14ac:dyDescent="0.35">
      <c r="A131" s="26" t="s">
        <v>115</v>
      </c>
      <c r="B131" s="177"/>
      <c r="D131" s="35">
        <f>D103+D130</f>
        <v>932810</v>
      </c>
      <c r="E131" s="25"/>
      <c r="F131" s="35">
        <f>F103+F130</f>
        <v>369024</v>
      </c>
      <c r="G131" s="25"/>
      <c r="H131" s="35">
        <f>H103+H130</f>
        <v>955097</v>
      </c>
      <c r="I131" s="27"/>
      <c r="J131" s="35">
        <f>J103+J130</f>
        <v>350601</v>
      </c>
    </row>
    <row r="132" spans="1:10" s="26" customFormat="1" ht="19.5" customHeight="1" thickTop="1" x14ac:dyDescent="0.3">
      <c r="B132" s="177"/>
      <c r="D132" s="31"/>
      <c r="E132" s="25"/>
      <c r="F132" s="31"/>
      <c r="G132" s="25"/>
      <c r="H132" s="31"/>
      <c r="I132" s="25"/>
      <c r="J132" s="31"/>
    </row>
    <row r="133" spans="1:10" s="26" customFormat="1" ht="20.25" customHeight="1" x14ac:dyDescent="0.3">
      <c r="A133" s="26" t="s">
        <v>116</v>
      </c>
      <c r="B133" s="177"/>
    </row>
    <row r="134" spans="1:10" s="26" customFormat="1" ht="20.25" customHeight="1" x14ac:dyDescent="0.3">
      <c r="A134" s="161" t="s">
        <v>117</v>
      </c>
      <c r="B134" s="172"/>
      <c r="D134" s="219">
        <v>892695</v>
      </c>
      <c r="E134" s="119"/>
      <c r="F134" s="219">
        <v>235891</v>
      </c>
      <c r="G134" s="136"/>
      <c r="H134" s="219">
        <v>923125</v>
      </c>
      <c r="I134" s="119"/>
      <c r="J134" s="219">
        <v>219683</v>
      </c>
    </row>
    <row r="135" spans="1:10" s="26" customFormat="1" ht="20.25" customHeight="1" x14ac:dyDescent="0.3">
      <c r="A135" s="161" t="s">
        <v>118</v>
      </c>
      <c r="B135" s="172"/>
      <c r="D135" s="223">
        <v>6187</v>
      </c>
      <c r="E135" s="218"/>
      <c r="F135" s="223">
        <v>-5796</v>
      </c>
      <c r="G135" s="30"/>
      <c r="H135" s="219">
        <v>0</v>
      </c>
      <c r="I135" s="218"/>
      <c r="J135" s="219">
        <v>0</v>
      </c>
    </row>
    <row r="136" spans="1:10" s="26" customFormat="1" ht="20.25" customHeight="1" thickBot="1" x14ac:dyDescent="0.35">
      <c r="B136" s="177"/>
      <c r="D136" s="36">
        <f>D103</f>
        <v>898882</v>
      </c>
      <c r="E136" s="191"/>
      <c r="F136" s="36">
        <f>F103</f>
        <v>230095</v>
      </c>
      <c r="G136" s="140"/>
      <c r="H136" s="36">
        <f>H103</f>
        <v>923125</v>
      </c>
      <c r="I136" s="25"/>
      <c r="J136" s="36">
        <f>J103</f>
        <v>219683</v>
      </c>
    </row>
    <row r="137" spans="1:10" s="26" customFormat="1" ht="19.5" customHeight="1" thickTop="1" x14ac:dyDescent="0.3">
      <c r="B137" s="177"/>
      <c r="D137" s="30"/>
      <c r="E137" s="25"/>
      <c r="F137" s="30"/>
      <c r="G137" s="25"/>
      <c r="H137" s="30"/>
      <c r="I137" s="25"/>
      <c r="J137" s="30"/>
    </row>
    <row r="138" spans="1:10" s="26" customFormat="1" ht="20.25" customHeight="1" x14ac:dyDescent="0.3">
      <c r="A138" s="26" t="s">
        <v>119</v>
      </c>
      <c r="B138" s="177"/>
    </row>
    <row r="139" spans="1:10" s="26" customFormat="1" ht="20.25" customHeight="1" x14ac:dyDescent="0.3">
      <c r="A139" s="161" t="s">
        <v>117</v>
      </c>
      <c r="B139" s="172"/>
      <c r="D139" s="218">
        <v>925618</v>
      </c>
      <c r="E139" s="218"/>
      <c r="F139" s="218">
        <v>372014</v>
      </c>
      <c r="G139" s="25"/>
      <c r="H139" s="218">
        <v>955097</v>
      </c>
      <c r="I139" s="119"/>
      <c r="J139" s="218">
        <v>350601</v>
      </c>
    </row>
    <row r="140" spans="1:10" s="26" customFormat="1" ht="20.25" customHeight="1" x14ac:dyDescent="0.3">
      <c r="A140" s="161" t="s">
        <v>118</v>
      </c>
      <c r="B140" s="172"/>
      <c r="D140" s="222">
        <v>7192</v>
      </c>
      <c r="E140" s="218"/>
      <c r="F140" s="222">
        <v>-2990</v>
      </c>
      <c r="G140" s="30"/>
      <c r="H140" s="218">
        <v>0</v>
      </c>
      <c r="I140" s="218"/>
      <c r="J140" s="218">
        <v>0</v>
      </c>
    </row>
    <row r="141" spans="1:10" s="26" customFormat="1" ht="20.25" customHeight="1" thickBot="1" x14ac:dyDescent="0.35">
      <c r="A141" s="175"/>
      <c r="B141" s="177"/>
      <c r="D141" s="36">
        <f>D131</f>
        <v>932810</v>
      </c>
      <c r="E141" s="25"/>
      <c r="F141" s="36">
        <f>F131</f>
        <v>369024</v>
      </c>
      <c r="G141" s="25"/>
      <c r="H141" s="36">
        <f>H131</f>
        <v>955097</v>
      </c>
      <c r="I141" s="27"/>
      <c r="J141" s="36">
        <f>J131</f>
        <v>350601</v>
      </c>
    </row>
    <row r="142" spans="1:10" s="26" customFormat="1" ht="19.5" customHeight="1" thickTop="1" x14ac:dyDescent="0.3">
      <c r="B142" s="177"/>
      <c r="D142" s="30"/>
      <c r="E142" s="25"/>
      <c r="F142" s="30"/>
      <c r="G142" s="25"/>
      <c r="H142" s="30"/>
      <c r="I142" s="25"/>
      <c r="J142" s="30"/>
    </row>
    <row r="143" spans="1:10" s="26" customFormat="1" ht="20.25" customHeight="1" thickBot="1" x14ac:dyDescent="0.35">
      <c r="A143" s="26" t="s">
        <v>255</v>
      </c>
      <c r="B143" s="172"/>
      <c r="C143" s="161"/>
      <c r="D143" s="201">
        <f>D134/290634</f>
        <v>3.0715435909081523</v>
      </c>
      <c r="E143" s="186"/>
      <c r="F143" s="201">
        <f>F134/290634</f>
        <v>0.81164282224378426</v>
      </c>
      <c r="G143" s="192"/>
      <c r="H143" s="201">
        <f>H134/290634</f>
        <v>3.1762457248635743</v>
      </c>
      <c r="I143" s="186"/>
      <c r="J143" s="201">
        <f>J134/290634</f>
        <v>0.75587508687902993</v>
      </c>
    </row>
    <row r="144" spans="1:10" s="26" customFormat="1" ht="20.25" customHeight="1" thickTop="1" x14ac:dyDescent="0.3">
      <c r="A144" s="161"/>
      <c r="B144" s="172"/>
      <c r="C144" s="161"/>
      <c r="D144" s="180"/>
      <c r="E144" s="49"/>
      <c r="F144" s="180"/>
      <c r="G144" s="25"/>
      <c r="H144" s="180"/>
      <c r="I144" s="49"/>
      <c r="J144" s="180"/>
    </row>
  </sheetData>
  <mergeCells count="36">
    <mergeCell ref="D113:J113"/>
    <mergeCell ref="D108:F108"/>
    <mergeCell ref="H108:J108"/>
    <mergeCell ref="D110:F110"/>
    <mergeCell ref="H110:J110"/>
    <mergeCell ref="D111:F111"/>
    <mergeCell ref="H111:J111"/>
    <mergeCell ref="D109:F109"/>
    <mergeCell ref="H109:J109"/>
    <mergeCell ref="D80:J80"/>
    <mergeCell ref="D4:F4"/>
    <mergeCell ref="H4:J4"/>
    <mergeCell ref="D5:F5"/>
    <mergeCell ref="H5:J5"/>
    <mergeCell ref="D7:F7"/>
    <mergeCell ref="D41:J41"/>
    <mergeCell ref="D37:F37"/>
    <mergeCell ref="D75:F75"/>
    <mergeCell ref="H75:J75"/>
    <mergeCell ref="D39:F39"/>
    <mergeCell ref="H39:J39"/>
    <mergeCell ref="D36:F36"/>
    <mergeCell ref="H36:J36"/>
    <mergeCell ref="D78:F78"/>
    <mergeCell ref="H78:J78"/>
    <mergeCell ref="D76:F76"/>
    <mergeCell ref="H76:J76"/>
    <mergeCell ref="D77:F77"/>
    <mergeCell ref="H77:J77"/>
    <mergeCell ref="D6:F6"/>
    <mergeCell ref="D9:J9"/>
    <mergeCell ref="H6:J6"/>
    <mergeCell ref="H7:J7"/>
    <mergeCell ref="H37:J37"/>
    <mergeCell ref="D38:F38"/>
    <mergeCell ref="H38:J38"/>
  </mergeCells>
  <phoneticPr fontId="0" type="noConversion"/>
  <pageMargins left="0.7" right="0.7" top="0.48" bottom="0.5" header="0.5" footer="0.5"/>
  <pageSetup paperSize="9" scale="85" firstPageNumber="5" orientation="portrait" useFirstPageNumber="1" r:id="rId1"/>
  <headerFooter>
    <oddFooter>&amp;L   
The accompanying notes form an integral part of the interim financial statements.
&amp;C&amp;P</oddFooter>
  </headerFooter>
  <rowBreaks count="3" manualBreakCount="3">
    <brk id="32" max="9" man="1"/>
    <brk id="71" max="9" man="1"/>
    <brk id="10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9939-643E-449D-897C-E4D563E627D4}">
  <dimension ref="A1:AA59"/>
  <sheetViews>
    <sheetView zoomScaleNormal="100" zoomScaleSheetLayoutView="50" zoomScalePageLayoutView="55" workbookViewId="0">
      <selection activeCell="A5" sqref="A5"/>
    </sheetView>
  </sheetViews>
  <sheetFormatPr defaultColWidth="9.453125" defaultRowHeight="18.75" customHeight="1" x14ac:dyDescent="0.3"/>
  <cols>
    <col min="1" max="1" width="49" style="1" customWidth="1"/>
    <col min="2" max="2" width="6.453125" style="1" customWidth="1"/>
    <col min="3" max="3" width="11.453125" style="1" customWidth="1"/>
    <col min="4" max="4" width="0.54296875" style="1" customWidth="1"/>
    <col min="5" max="5" width="11.453125" style="1" customWidth="1"/>
    <col min="6" max="6" width="0.54296875" style="1" customWidth="1"/>
    <col min="7" max="7" width="11.453125" style="1" customWidth="1"/>
    <col min="8" max="8" width="0.54296875" style="1" customWidth="1"/>
    <col min="9" max="9" width="11.453125" style="1" customWidth="1"/>
    <col min="10" max="10" width="1" style="1" customWidth="1"/>
    <col min="11" max="11" width="11.453125" style="1" customWidth="1"/>
    <col min="12" max="12" width="0.54296875" style="1" customWidth="1"/>
    <col min="13" max="13" width="11.54296875" style="1" customWidth="1"/>
    <col min="14" max="14" width="1" style="1" customWidth="1"/>
    <col min="15" max="15" width="11.453125" style="1" customWidth="1"/>
    <col min="16" max="16" width="1" style="1" customWidth="1"/>
    <col min="17" max="17" width="14.54296875" style="1" customWidth="1"/>
    <col min="18" max="18" width="1" style="1" customWidth="1"/>
    <col min="19" max="19" width="11.54296875" style="1" customWidth="1"/>
    <col min="20" max="20" width="0.54296875" style="1" customWidth="1"/>
    <col min="21" max="21" width="11.453125" style="1" customWidth="1"/>
    <col min="22" max="22" width="0.54296875" style="1" customWidth="1"/>
    <col min="23" max="23" width="12.453125" style="1" customWidth="1"/>
    <col min="24" max="24" width="0.54296875" style="1" customWidth="1"/>
    <col min="25" max="25" width="12.453125" style="1" customWidth="1"/>
    <col min="26" max="26" width="0.54296875" style="1" customWidth="1"/>
    <col min="27" max="27" width="12.453125" style="1" customWidth="1"/>
    <col min="28" max="16384" width="9.453125" style="1"/>
  </cols>
  <sheetData>
    <row r="1" spans="1:27" ht="18.649999999999999" customHeight="1" x14ac:dyDescent="0.3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149"/>
      <c r="U1" s="149"/>
      <c r="V1" s="149"/>
      <c r="W1" s="149"/>
      <c r="X1" s="149"/>
    </row>
    <row r="2" spans="1:27" ht="18.75" customHeight="1" x14ac:dyDescent="0.3">
      <c r="A2" s="71" t="s">
        <v>128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N2" s="71"/>
      <c r="O2" s="71"/>
      <c r="P2" s="71"/>
      <c r="R2" s="71"/>
      <c r="S2" s="71"/>
      <c r="T2" s="71"/>
      <c r="U2" s="71"/>
      <c r="V2" s="71"/>
      <c r="W2" s="71"/>
      <c r="X2" s="71"/>
    </row>
    <row r="3" spans="1:27" ht="15" customHeight="1" x14ac:dyDescent="0.3">
      <c r="A3" s="72"/>
      <c r="B3" s="72"/>
      <c r="C3" s="72"/>
      <c r="D3" s="72"/>
      <c r="E3" s="72"/>
      <c r="F3" s="72"/>
      <c r="G3" s="72"/>
      <c r="H3" s="73"/>
      <c r="I3" s="73"/>
      <c r="J3" s="73"/>
      <c r="K3" s="73"/>
      <c r="L3" s="73"/>
      <c r="N3" s="73"/>
      <c r="O3" s="73"/>
      <c r="P3" s="73"/>
      <c r="R3" s="73"/>
      <c r="S3" s="73"/>
      <c r="T3" s="73"/>
      <c r="U3" s="73"/>
      <c r="V3" s="73"/>
      <c r="W3" s="73"/>
      <c r="X3" s="73"/>
    </row>
    <row r="4" spans="1:27" s="74" customFormat="1" ht="18.649999999999999" customHeight="1" x14ac:dyDescent="0.3">
      <c r="A4" s="70"/>
      <c r="B4" s="70"/>
      <c r="C4" s="248" t="s">
        <v>129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</row>
    <row r="5" spans="1:27" s="74" customFormat="1" ht="18.649999999999999" customHeight="1" x14ac:dyDescent="0.3">
      <c r="A5" s="75"/>
      <c r="B5" s="75"/>
      <c r="C5" s="75"/>
      <c r="D5" s="75"/>
      <c r="E5" s="75"/>
      <c r="F5" s="75"/>
      <c r="G5" s="75"/>
      <c r="H5" s="75"/>
      <c r="I5" s="249" t="s">
        <v>130</v>
      </c>
      <c r="J5" s="249"/>
      <c r="K5" s="249"/>
      <c r="L5" s="249"/>
      <c r="M5" s="249"/>
      <c r="N5" s="75"/>
      <c r="O5" s="249" t="s">
        <v>78</v>
      </c>
      <c r="P5" s="249"/>
      <c r="Q5" s="249"/>
      <c r="R5" s="249"/>
      <c r="S5" s="249"/>
      <c r="T5" s="249"/>
      <c r="U5" s="102"/>
    </row>
    <row r="6" spans="1:27" s="74" customFormat="1" ht="18.649999999999999" customHeight="1" x14ac:dyDescent="0.3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6"/>
      <c r="P6" s="75"/>
      <c r="Q6" s="77"/>
      <c r="R6" s="75"/>
      <c r="S6" s="78" t="s">
        <v>131</v>
      </c>
      <c r="U6" s="78"/>
    </row>
    <row r="7" spans="1:27" s="74" customFormat="1" ht="18.649999999999999" customHeight="1" x14ac:dyDescent="0.3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/>
      <c r="P7" s="75"/>
      <c r="Q7" s="77"/>
      <c r="R7" s="75"/>
      <c r="S7" s="78" t="s">
        <v>132</v>
      </c>
      <c r="U7" s="78"/>
    </row>
    <row r="8" spans="1:27" s="74" customFormat="1" ht="18.649999999999999" customHeight="1" x14ac:dyDescent="0.3">
      <c r="A8" s="75"/>
      <c r="B8" s="75"/>
      <c r="C8" s="75"/>
      <c r="D8" s="75"/>
      <c r="E8" s="75" t="s">
        <v>133</v>
      </c>
      <c r="F8" s="75"/>
      <c r="G8" s="75" t="s">
        <v>133</v>
      </c>
      <c r="H8" s="75"/>
      <c r="I8" s="75"/>
      <c r="J8" s="75"/>
      <c r="K8" s="75"/>
      <c r="L8" s="75"/>
      <c r="M8" s="75"/>
      <c r="N8" s="75"/>
      <c r="O8" s="76"/>
      <c r="P8" s="75"/>
      <c r="Q8" s="77"/>
      <c r="R8" s="75"/>
      <c r="S8" s="78" t="s">
        <v>134</v>
      </c>
      <c r="U8" s="76" t="s">
        <v>135</v>
      </c>
    </row>
    <row r="9" spans="1:27" s="74" customFormat="1" ht="18.649999999999999" customHeight="1" x14ac:dyDescent="0.3">
      <c r="D9" s="75"/>
      <c r="E9" s="75" t="s">
        <v>136</v>
      </c>
      <c r="F9" s="75"/>
      <c r="G9" s="75" t="s">
        <v>136</v>
      </c>
      <c r="H9" s="75"/>
      <c r="I9" s="75"/>
      <c r="J9" s="75"/>
      <c r="K9" s="75"/>
      <c r="L9" s="75"/>
      <c r="M9" s="79"/>
      <c r="N9" s="75"/>
      <c r="O9" s="76"/>
      <c r="P9" s="75"/>
      <c r="Q9" s="77"/>
      <c r="R9" s="75"/>
      <c r="S9" s="78" t="s">
        <v>137</v>
      </c>
      <c r="U9" s="76" t="s">
        <v>138</v>
      </c>
      <c r="V9" s="79"/>
      <c r="W9" s="76" t="s">
        <v>139</v>
      </c>
      <c r="X9" s="79"/>
      <c r="Y9" s="80"/>
      <c r="Z9" s="79"/>
    </row>
    <row r="10" spans="1:27" s="74" customFormat="1" ht="18.649999999999999" customHeight="1" x14ac:dyDescent="0.3">
      <c r="C10" s="75" t="s">
        <v>140</v>
      </c>
      <c r="D10" s="75"/>
      <c r="E10" s="75" t="s">
        <v>141</v>
      </c>
      <c r="F10" s="75"/>
      <c r="G10" s="75" t="s">
        <v>141</v>
      </c>
      <c r="H10" s="75"/>
      <c r="J10" s="75"/>
      <c r="L10" s="75"/>
      <c r="M10" s="75"/>
      <c r="N10" s="75"/>
      <c r="O10" s="76"/>
      <c r="P10" s="75"/>
      <c r="Q10" s="77"/>
      <c r="R10" s="75"/>
      <c r="S10" s="78" t="s">
        <v>142</v>
      </c>
      <c r="T10" s="79"/>
      <c r="U10" s="76" t="s">
        <v>143</v>
      </c>
      <c r="V10" s="79"/>
      <c r="W10" s="76" t="s">
        <v>144</v>
      </c>
      <c r="X10" s="79"/>
      <c r="Y10" s="75" t="s">
        <v>145</v>
      </c>
      <c r="Z10" s="79"/>
      <c r="AA10" s="75"/>
    </row>
    <row r="11" spans="1:27" s="74" customFormat="1" ht="18.649999999999999" customHeight="1" x14ac:dyDescent="0.3">
      <c r="C11" s="75" t="s">
        <v>146</v>
      </c>
      <c r="D11" s="75"/>
      <c r="E11" s="75" t="s">
        <v>147</v>
      </c>
      <c r="F11" s="75"/>
      <c r="G11" s="75" t="s">
        <v>148</v>
      </c>
      <c r="H11" s="75"/>
      <c r="I11" s="75" t="s">
        <v>149</v>
      </c>
      <c r="J11" s="75"/>
      <c r="K11" s="75" t="s">
        <v>150</v>
      </c>
      <c r="L11" s="75"/>
      <c r="M11" s="79"/>
      <c r="N11" s="75"/>
      <c r="O11" s="77" t="s">
        <v>151</v>
      </c>
      <c r="P11" s="75"/>
      <c r="Q11" s="77" t="s">
        <v>152</v>
      </c>
      <c r="R11" s="75"/>
      <c r="S11" s="77" t="s">
        <v>153</v>
      </c>
      <c r="T11" s="79"/>
      <c r="U11" s="76" t="s">
        <v>154</v>
      </c>
      <c r="V11" s="79"/>
      <c r="W11" s="76" t="s">
        <v>155</v>
      </c>
      <c r="X11" s="79"/>
      <c r="Y11" s="75" t="s">
        <v>156</v>
      </c>
      <c r="Z11" s="79"/>
      <c r="AA11" s="75" t="s">
        <v>135</v>
      </c>
    </row>
    <row r="12" spans="1:27" s="74" customFormat="1" ht="18.649999999999999" customHeight="1" x14ac:dyDescent="0.3">
      <c r="B12" s="148" t="s">
        <v>8</v>
      </c>
      <c r="C12" s="75" t="s">
        <v>157</v>
      </c>
      <c r="D12" s="75"/>
      <c r="E12" s="75" t="s">
        <v>158</v>
      </c>
      <c r="F12" s="75"/>
      <c r="G12" s="75" t="s">
        <v>159</v>
      </c>
      <c r="H12" s="75"/>
      <c r="I12" s="75" t="s">
        <v>160</v>
      </c>
      <c r="J12" s="75"/>
      <c r="K12" s="75" t="s">
        <v>160</v>
      </c>
      <c r="L12" s="75"/>
      <c r="M12" s="75" t="s">
        <v>161</v>
      </c>
      <c r="N12" s="75"/>
      <c r="O12" s="77" t="s">
        <v>160</v>
      </c>
      <c r="P12" s="75"/>
      <c r="Q12" s="77" t="s">
        <v>160</v>
      </c>
      <c r="R12" s="75"/>
      <c r="S12" s="77" t="s">
        <v>162</v>
      </c>
      <c r="T12" s="79"/>
      <c r="U12" s="103" t="s">
        <v>163</v>
      </c>
      <c r="V12" s="75"/>
      <c r="W12" s="76" t="s">
        <v>164</v>
      </c>
      <c r="X12" s="75"/>
      <c r="Y12" s="75" t="s">
        <v>165</v>
      </c>
      <c r="Z12" s="75"/>
      <c r="AA12" s="75" t="s">
        <v>166</v>
      </c>
    </row>
    <row r="13" spans="1:27" s="74" customFormat="1" ht="18.75" customHeight="1" x14ac:dyDescent="0.3">
      <c r="C13" s="250" t="s">
        <v>12</v>
      </c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</row>
    <row r="14" spans="1:27" s="74" customFormat="1" ht="18.649999999999999" customHeight="1" x14ac:dyDescent="0.3">
      <c r="A14" s="7" t="s">
        <v>167</v>
      </c>
      <c r="B14" s="7"/>
      <c r="C14" s="202"/>
      <c r="D14" s="150"/>
      <c r="E14" s="202"/>
      <c r="F14" s="150"/>
      <c r="G14" s="202"/>
      <c r="H14" s="150"/>
      <c r="I14" s="202"/>
      <c r="J14" s="150"/>
      <c r="K14" s="202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"/>
    </row>
    <row r="15" spans="1:27" s="2" customFormat="1" ht="18.649999999999999" customHeight="1" x14ac:dyDescent="0.3">
      <c r="A15" s="7" t="s">
        <v>168</v>
      </c>
      <c r="B15" s="7"/>
      <c r="C15" s="202">
        <v>290634</v>
      </c>
      <c r="D15" s="81"/>
      <c r="E15" s="202">
        <v>1487144</v>
      </c>
      <c r="F15" s="81"/>
      <c r="G15" s="202">
        <v>51433</v>
      </c>
      <c r="H15" s="81"/>
      <c r="I15" s="202">
        <v>50000</v>
      </c>
      <c r="J15" s="81"/>
      <c r="K15" s="202">
        <v>2030721</v>
      </c>
      <c r="L15" s="81"/>
      <c r="M15" s="202">
        <v>11713390</v>
      </c>
      <c r="N15" s="81"/>
      <c r="O15" s="202">
        <v>-574</v>
      </c>
      <c r="P15" s="81"/>
      <c r="Q15" s="202">
        <v>12243870</v>
      </c>
      <c r="R15" s="81"/>
      <c r="S15" s="202">
        <v>1624</v>
      </c>
      <c r="T15" s="81"/>
      <c r="U15" s="81">
        <f>SUM(O15:S15)</f>
        <v>12244920</v>
      </c>
      <c r="V15" s="81"/>
      <c r="W15" s="82">
        <f>SUM(U15,C15:M15)</f>
        <v>27868242</v>
      </c>
      <c r="X15" s="81"/>
      <c r="Y15" s="202">
        <v>-7225</v>
      </c>
      <c r="Z15" s="81"/>
      <c r="AA15" s="81">
        <f>SUM(W15:Y15)</f>
        <v>27861017</v>
      </c>
    </row>
    <row r="16" spans="1:27" s="74" customFormat="1" ht="15" customHeight="1" x14ac:dyDescent="0.3">
      <c r="A16" s="69" t="s">
        <v>169</v>
      </c>
      <c r="B16" s="69"/>
      <c r="C16" s="83"/>
      <c r="D16" s="88"/>
      <c r="E16" s="83"/>
      <c r="F16" s="88"/>
      <c r="G16" s="83"/>
      <c r="H16" s="89"/>
      <c r="I16" s="83"/>
      <c r="J16" s="89"/>
      <c r="K16" s="83"/>
      <c r="L16" s="89"/>
      <c r="M16" s="83"/>
      <c r="N16" s="89"/>
      <c r="O16" s="83"/>
      <c r="P16" s="89"/>
      <c r="Q16" s="83"/>
      <c r="R16" s="89"/>
      <c r="S16" s="83"/>
      <c r="T16" s="90"/>
      <c r="U16" s="83"/>
      <c r="V16" s="90"/>
      <c r="W16" s="83"/>
      <c r="X16" s="90"/>
      <c r="Y16" s="83"/>
      <c r="Z16" s="90"/>
      <c r="AA16" s="83"/>
    </row>
    <row r="17" spans="1:27" s="74" customFormat="1" ht="18.649999999999999" customHeight="1" x14ac:dyDescent="0.3">
      <c r="A17" s="69" t="s">
        <v>170</v>
      </c>
      <c r="B17" s="69"/>
      <c r="C17" s="83"/>
      <c r="D17" s="88"/>
      <c r="E17" s="83"/>
      <c r="F17" s="88"/>
      <c r="G17" s="83"/>
      <c r="H17" s="89"/>
      <c r="I17" s="83"/>
      <c r="J17" s="89"/>
      <c r="K17" s="83"/>
      <c r="L17" s="89"/>
      <c r="M17" s="83"/>
      <c r="N17" s="89"/>
      <c r="O17" s="83"/>
      <c r="P17" s="89"/>
      <c r="Q17" s="83"/>
      <c r="R17" s="89"/>
      <c r="S17" s="83"/>
      <c r="T17" s="90"/>
      <c r="U17" s="83"/>
      <c r="V17" s="90"/>
      <c r="W17" s="83"/>
      <c r="X17" s="90"/>
      <c r="Y17" s="83"/>
      <c r="Z17" s="90"/>
      <c r="AA17" s="83"/>
    </row>
    <row r="18" spans="1:27" s="74" customFormat="1" ht="18.649999999999999" customHeight="1" x14ac:dyDescent="0.3">
      <c r="A18" s="84" t="s">
        <v>171</v>
      </c>
      <c r="B18" s="69"/>
      <c r="C18" s="83"/>
      <c r="D18" s="88"/>
      <c r="E18" s="83"/>
      <c r="F18" s="88"/>
      <c r="G18" s="83"/>
      <c r="H18" s="89"/>
      <c r="I18" s="83"/>
      <c r="J18" s="89"/>
      <c r="K18" s="83"/>
      <c r="L18" s="89"/>
      <c r="M18" s="83"/>
      <c r="N18" s="89"/>
      <c r="O18" s="83"/>
      <c r="P18" s="89"/>
      <c r="Q18" s="83"/>
      <c r="R18" s="89"/>
      <c r="S18" s="83"/>
      <c r="T18" s="90"/>
      <c r="U18" s="83"/>
      <c r="V18" s="90"/>
      <c r="W18" s="83"/>
      <c r="X18" s="90"/>
      <c r="Y18" s="83"/>
      <c r="Z18" s="90"/>
      <c r="AA18" s="83"/>
    </row>
    <row r="19" spans="1:27" s="74" customFormat="1" ht="18.649999999999999" customHeight="1" x14ac:dyDescent="0.3">
      <c r="A19" s="74" t="s">
        <v>172</v>
      </c>
      <c r="B19" s="85">
        <v>7</v>
      </c>
      <c r="C19" s="86">
        <v>0</v>
      </c>
      <c r="D19" s="142"/>
      <c r="E19" s="86">
        <v>0</v>
      </c>
      <c r="F19" s="142"/>
      <c r="G19" s="86">
        <v>0</v>
      </c>
      <c r="H19" s="142"/>
      <c r="I19" s="86">
        <v>0</v>
      </c>
      <c r="J19" s="142"/>
      <c r="K19" s="86">
        <v>0</v>
      </c>
      <c r="L19" s="193"/>
      <c r="M19" s="211">
        <v>-101722</v>
      </c>
      <c r="N19" s="193"/>
      <c r="O19" s="86">
        <v>0</v>
      </c>
      <c r="P19" s="193"/>
      <c r="Q19" s="86">
        <v>0</v>
      </c>
      <c r="R19" s="193"/>
      <c r="S19" s="86">
        <v>0</v>
      </c>
      <c r="T19" s="208"/>
      <c r="U19" s="195">
        <f>SUM(O19:S19)</f>
        <v>0</v>
      </c>
      <c r="V19" s="208"/>
      <c r="W19" s="94">
        <f>SUM(U19,C19:M19)</f>
        <v>-101722</v>
      </c>
      <c r="X19" s="208"/>
      <c r="Y19" s="86">
        <v>0</v>
      </c>
      <c r="Z19" s="208"/>
      <c r="AA19" s="94">
        <f t="shared" ref="AA19" si="0">SUM(W19:Y19)</f>
        <v>-101722</v>
      </c>
    </row>
    <row r="20" spans="1:27" s="74" customFormat="1" ht="15" customHeight="1" x14ac:dyDescent="0.3">
      <c r="B20" s="85"/>
      <c r="C20" s="142"/>
      <c r="D20" s="142"/>
      <c r="E20" s="142"/>
      <c r="F20" s="142"/>
      <c r="G20" s="142"/>
      <c r="H20" s="142"/>
      <c r="I20" s="142"/>
      <c r="J20" s="142"/>
      <c r="K20" s="142"/>
      <c r="L20" s="193"/>
      <c r="M20" s="143"/>
      <c r="N20" s="193"/>
      <c r="O20" s="142"/>
      <c r="P20" s="193"/>
      <c r="Q20" s="142"/>
      <c r="R20" s="193"/>
      <c r="S20" s="142"/>
      <c r="T20" s="208"/>
      <c r="U20" s="144"/>
      <c r="V20" s="208"/>
      <c r="W20" s="145"/>
      <c r="X20" s="208"/>
      <c r="Y20" s="142"/>
      <c r="Z20" s="208"/>
      <c r="AA20" s="146"/>
    </row>
    <row r="21" spans="1:27" s="74" customFormat="1" ht="15" customHeight="1" x14ac:dyDescent="0.3">
      <c r="A21" s="69"/>
      <c r="B21" s="69"/>
      <c r="C21" s="83"/>
      <c r="D21" s="88"/>
      <c r="E21" s="83"/>
      <c r="F21" s="88"/>
      <c r="G21" s="83"/>
      <c r="H21" s="89"/>
      <c r="I21" s="83"/>
      <c r="J21" s="89"/>
      <c r="K21" s="83"/>
      <c r="L21" s="89"/>
      <c r="M21" s="83"/>
      <c r="N21" s="89"/>
      <c r="O21" s="83"/>
      <c r="P21" s="89"/>
      <c r="Q21" s="83"/>
      <c r="R21" s="89"/>
      <c r="S21" s="83"/>
      <c r="T21" s="90"/>
      <c r="U21" s="83"/>
      <c r="V21" s="90"/>
      <c r="W21" s="83"/>
      <c r="X21" s="90"/>
      <c r="Y21" s="83"/>
      <c r="Z21" s="90"/>
      <c r="AA21" s="83"/>
    </row>
    <row r="22" spans="1:27" s="74" customFormat="1" ht="18.649999999999999" customHeight="1" x14ac:dyDescent="0.3">
      <c r="A22" s="2" t="s">
        <v>173</v>
      </c>
      <c r="B22" s="2"/>
      <c r="C22" s="88"/>
      <c r="D22" s="88"/>
      <c r="E22" s="88"/>
      <c r="F22" s="88"/>
      <c r="G22" s="88"/>
      <c r="H22" s="89"/>
      <c r="I22" s="89"/>
      <c r="J22" s="89"/>
      <c r="K22" s="89"/>
      <c r="L22" s="89"/>
      <c r="M22" s="88"/>
      <c r="N22" s="89"/>
      <c r="O22" s="88"/>
      <c r="P22" s="89"/>
      <c r="Q22" s="88"/>
      <c r="R22" s="89"/>
      <c r="S22" s="88"/>
      <c r="T22" s="90"/>
      <c r="U22" s="88"/>
      <c r="V22" s="90"/>
      <c r="W22" s="88"/>
      <c r="X22" s="90"/>
      <c r="Y22" s="88"/>
      <c r="Z22" s="90"/>
      <c r="AA22" s="88"/>
    </row>
    <row r="23" spans="1:27" s="74" customFormat="1" ht="18.649999999999999" customHeight="1" x14ac:dyDescent="0.3">
      <c r="A23" s="74" t="s">
        <v>174</v>
      </c>
      <c r="C23" s="92">
        <v>0</v>
      </c>
      <c r="D23" s="88"/>
      <c r="E23" s="92">
        <v>0</v>
      </c>
      <c r="F23" s="88"/>
      <c r="G23" s="92">
        <v>0</v>
      </c>
      <c r="H23" s="89"/>
      <c r="I23" s="92">
        <v>0</v>
      </c>
      <c r="J23" s="89"/>
      <c r="K23" s="92">
        <v>0</v>
      </c>
      <c r="L23" s="89"/>
      <c r="M23" s="51">
        <v>235891</v>
      </c>
      <c r="N23" s="92"/>
      <c r="O23" s="92">
        <v>0</v>
      </c>
      <c r="P23" s="92"/>
      <c r="Q23" s="92">
        <v>0</v>
      </c>
      <c r="R23" s="92"/>
      <c r="S23" s="92">
        <v>0</v>
      </c>
      <c r="T23" s="92"/>
      <c r="U23" s="92">
        <f>SUM(O23:T23)</f>
        <v>0</v>
      </c>
      <c r="V23" s="90"/>
      <c r="W23" s="92">
        <f>SUM(U23,C23:M23)</f>
        <v>235891</v>
      </c>
      <c r="X23" s="90"/>
      <c r="Y23" s="92">
        <v>-5796</v>
      </c>
      <c r="Z23" s="90"/>
      <c r="AA23" s="204">
        <f>W23+Y23</f>
        <v>230095</v>
      </c>
    </row>
    <row r="24" spans="1:27" s="74" customFormat="1" ht="18.649999999999999" customHeight="1" x14ac:dyDescent="0.3">
      <c r="A24" s="74" t="s">
        <v>175</v>
      </c>
      <c r="C24" s="92">
        <v>0</v>
      </c>
      <c r="D24" s="88"/>
      <c r="E24" s="92">
        <v>0</v>
      </c>
      <c r="F24" s="88"/>
      <c r="G24" s="92">
        <v>0</v>
      </c>
      <c r="H24" s="89"/>
      <c r="I24" s="92">
        <v>0</v>
      </c>
      <c r="J24" s="89"/>
      <c r="K24" s="92">
        <v>0</v>
      </c>
      <c r="L24" s="89"/>
      <c r="M24" s="92">
        <v>-1311</v>
      </c>
      <c r="N24" s="92"/>
      <c r="O24" s="209">
        <v>6516</v>
      </c>
      <c r="P24" s="92"/>
      <c r="Q24" s="92">
        <v>130918</v>
      </c>
      <c r="R24" s="92"/>
      <c r="S24" s="92">
        <v>0</v>
      </c>
      <c r="T24" s="92"/>
      <c r="U24" s="92">
        <f>SUM(O24:T24)</f>
        <v>137434</v>
      </c>
      <c r="V24" s="88"/>
      <c r="W24" s="92">
        <f>SUM(U24,C24:M24)</f>
        <v>136123</v>
      </c>
      <c r="X24" s="88"/>
      <c r="Y24" s="210">
        <v>2806</v>
      </c>
      <c r="Z24" s="88"/>
      <c r="AA24" s="204">
        <f>W24+Y24</f>
        <v>138929</v>
      </c>
    </row>
    <row r="25" spans="1:27" s="3" customFormat="1" ht="18.649999999999999" customHeight="1" x14ac:dyDescent="0.3">
      <c r="A25" s="3" t="s">
        <v>115</v>
      </c>
      <c r="C25" s="95">
        <v>0</v>
      </c>
      <c r="D25" s="83"/>
      <c r="E25" s="95">
        <v>0</v>
      </c>
      <c r="F25" s="83"/>
      <c r="G25" s="95">
        <v>0</v>
      </c>
      <c r="H25" s="83"/>
      <c r="I25" s="95">
        <v>0</v>
      </c>
      <c r="J25" s="83"/>
      <c r="K25" s="95">
        <v>0</v>
      </c>
      <c r="L25" s="83"/>
      <c r="M25" s="97">
        <f>SUM(M23:M24)</f>
        <v>234580</v>
      </c>
      <c r="N25" s="96"/>
      <c r="O25" s="97">
        <f>SUM(O23:O24)</f>
        <v>6516</v>
      </c>
      <c r="P25" s="81"/>
      <c r="Q25" s="97">
        <f>SUM(Q23:Q24)</f>
        <v>130918</v>
      </c>
      <c r="R25" s="81"/>
      <c r="S25" s="97">
        <f>SUM(S23:S24)</f>
        <v>0</v>
      </c>
      <c r="T25" s="81"/>
      <c r="U25" s="97">
        <f>SUM(U23:U24)</f>
        <v>137434</v>
      </c>
      <c r="V25" s="81"/>
      <c r="W25" s="97">
        <f>SUM(W23:W24)</f>
        <v>372014</v>
      </c>
      <c r="X25" s="81"/>
      <c r="Y25" s="97">
        <f>SUM(Y23:Y24)</f>
        <v>-2990</v>
      </c>
      <c r="Z25" s="98"/>
      <c r="AA25" s="97">
        <f>SUM(AA23:AA24)</f>
        <v>369024</v>
      </c>
    </row>
    <row r="26" spans="1:27" s="3" customFormat="1" ht="15" customHeight="1" x14ac:dyDescent="0.3">
      <c r="D26" s="99"/>
      <c r="E26" s="99"/>
      <c r="F26" s="99"/>
      <c r="G26" s="99"/>
      <c r="H26" s="99"/>
      <c r="I26" s="99"/>
      <c r="J26" s="99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100"/>
      <c r="X26" s="26"/>
      <c r="Y26" s="100"/>
      <c r="Z26" s="26"/>
      <c r="AA26" s="26"/>
    </row>
    <row r="27" spans="1:27" s="3" customFormat="1" ht="15" customHeight="1" x14ac:dyDescent="0.3">
      <c r="A27" s="5" t="s">
        <v>176</v>
      </c>
      <c r="C27" s="132">
        <v>0</v>
      </c>
      <c r="D27" s="231"/>
      <c r="E27" s="132">
        <v>0</v>
      </c>
      <c r="F27" s="231"/>
      <c r="G27" s="132">
        <v>0</v>
      </c>
      <c r="H27" s="231"/>
      <c r="I27" s="132">
        <v>0</v>
      </c>
      <c r="J27" s="232"/>
      <c r="K27" s="233">
        <v>10501</v>
      </c>
      <c r="M27" s="147">
        <v>-10501</v>
      </c>
      <c r="N27" s="26"/>
      <c r="O27" s="233">
        <v>0</v>
      </c>
      <c r="P27" s="26"/>
      <c r="Q27" s="233">
        <v>0</v>
      </c>
      <c r="R27" s="26"/>
      <c r="S27" s="233">
        <v>0</v>
      </c>
      <c r="T27" s="26"/>
      <c r="U27" s="233">
        <v>0</v>
      </c>
      <c r="V27" s="26"/>
      <c r="W27" s="233">
        <v>0</v>
      </c>
      <c r="X27" s="26"/>
      <c r="Y27" s="233">
        <v>0</v>
      </c>
      <c r="Z27" s="26"/>
      <c r="AA27" s="233">
        <v>0</v>
      </c>
    </row>
    <row r="28" spans="1:27" s="3" customFormat="1" ht="18.649999999999999" customHeight="1" x14ac:dyDescent="0.3">
      <c r="A28" s="5" t="s">
        <v>177</v>
      </c>
      <c r="C28" s="94">
        <v>0</v>
      </c>
      <c r="D28" s="92"/>
      <c r="E28" s="94">
        <v>0</v>
      </c>
      <c r="F28" s="92"/>
      <c r="G28" s="94">
        <v>0</v>
      </c>
      <c r="H28" s="92"/>
      <c r="I28" s="94">
        <v>0</v>
      </c>
      <c r="J28" s="92"/>
      <c r="K28" s="94">
        <v>0</v>
      </c>
      <c r="L28" s="105"/>
      <c r="M28" s="205">
        <v>15633</v>
      </c>
      <c r="N28" s="206"/>
      <c r="O28" s="94">
        <v>0</v>
      </c>
      <c r="P28" s="206"/>
      <c r="Q28" s="205">
        <v>-15633</v>
      </c>
      <c r="R28" s="206"/>
      <c r="S28" s="94">
        <v>0</v>
      </c>
      <c r="T28" s="206"/>
      <c r="U28" s="205">
        <f>SUM(O28:T28)</f>
        <v>-15633</v>
      </c>
      <c r="V28" s="206"/>
      <c r="W28" s="94">
        <v>0</v>
      </c>
      <c r="X28" s="206"/>
      <c r="Y28" s="94">
        <v>0</v>
      </c>
      <c r="Z28" s="90"/>
      <c r="AA28" s="207">
        <f t="shared" ref="AA28" si="1">SUM(W28:Y28)</f>
        <v>0</v>
      </c>
    </row>
    <row r="29" spans="1:27" s="2" customFormat="1" ht="18.649999999999999" customHeight="1" thickBot="1" x14ac:dyDescent="0.35">
      <c r="A29" s="2" t="s">
        <v>178</v>
      </c>
      <c r="C29" s="101">
        <f>C15+C19+C25+C27+C28</f>
        <v>290634</v>
      </c>
      <c r="E29" s="101">
        <f>E15+E19+E25+E27+E28</f>
        <v>1487144</v>
      </c>
      <c r="G29" s="101">
        <f>G15+G19+G25+G27+G28</f>
        <v>51433</v>
      </c>
      <c r="I29" s="101">
        <f>I15+I19+I25+I27+I28</f>
        <v>50000</v>
      </c>
      <c r="K29" s="101">
        <f>K15+K19+K25+K27+K28</f>
        <v>2041222</v>
      </c>
      <c r="M29" s="101">
        <f>M15+M19+M25+M27+M28</f>
        <v>11851380</v>
      </c>
      <c r="O29" s="101">
        <f>O15+O19+O25+O27+O28</f>
        <v>5942</v>
      </c>
      <c r="Q29" s="101">
        <f>Q15+Q19+Q25+Q27+Q28</f>
        <v>12359155</v>
      </c>
      <c r="S29" s="101">
        <f>S15+S19+S25+S27+S28</f>
        <v>1624</v>
      </c>
      <c r="U29" s="101">
        <f>U15+U19+U25+U27+U28</f>
        <v>12366721</v>
      </c>
      <c r="W29" s="101">
        <f>W15+W19+W25+W27+W28</f>
        <v>28138534</v>
      </c>
      <c r="Y29" s="101">
        <f>Y15+Y19+Y25+Y27+Y28</f>
        <v>-10215</v>
      </c>
      <c r="AA29" s="101">
        <f>AA15+AA19+AA25+AA27+AA28</f>
        <v>28128319</v>
      </c>
    </row>
    <row r="30" spans="1:27" ht="18.75" customHeight="1" thickTop="1" x14ac:dyDescent="0.3"/>
    <row r="31" spans="1:27" ht="18.649999999999999" customHeight="1" x14ac:dyDescent="0.35">
      <c r="A31" s="247" t="s">
        <v>0</v>
      </c>
      <c r="B31" s="247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47"/>
      <c r="S31" s="247"/>
      <c r="T31" s="149"/>
      <c r="U31" s="149"/>
      <c r="V31" s="149"/>
      <c r="W31" s="149"/>
      <c r="X31" s="149"/>
    </row>
    <row r="32" spans="1:27" ht="18.75" customHeight="1" x14ac:dyDescent="0.3">
      <c r="A32" s="71" t="s">
        <v>128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N32" s="71"/>
      <c r="O32" s="71"/>
      <c r="P32" s="71"/>
      <c r="R32" s="71"/>
      <c r="S32" s="71"/>
      <c r="T32" s="71"/>
      <c r="U32" s="71"/>
      <c r="V32" s="71"/>
      <c r="W32" s="71"/>
      <c r="X32" s="71"/>
    </row>
    <row r="33" spans="1:27" ht="15" customHeight="1" x14ac:dyDescent="0.3">
      <c r="A33" s="72"/>
      <c r="B33" s="72"/>
      <c r="C33" s="72"/>
      <c r="D33" s="72"/>
      <c r="E33" s="72"/>
      <c r="F33" s="72"/>
      <c r="G33" s="72"/>
      <c r="H33" s="73"/>
      <c r="I33" s="73"/>
      <c r="J33" s="73"/>
      <c r="K33" s="73"/>
      <c r="L33" s="73"/>
      <c r="N33" s="73"/>
      <c r="O33" s="73"/>
      <c r="P33" s="73"/>
      <c r="R33" s="73"/>
      <c r="S33" s="73"/>
      <c r="T33" s="73"/>
      <c r="U33" s="73"/>
      <c r="V33" s="73"/>
      <c r="W33" s="73"/>
      <c r="X33" s="73"/>
    </row>
    <row r="34" spans="1:27" s="74" customFormat="1" ht="18.649999999999999" customHeight="1" x14ac:dyDescent="0.3">
      <c r="A34" s="70"/>
      <c r="B34" s="70"/>
      <c r="C34" s="248" t="s">
        <v>129</v>
      </c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</row>
    <row r="35" spans="1:27" s="74" customFormat="1" ht="18.649999999999999" customHeight="1" x14ac:dyDescent="0.3">
      <c r="A35" s="75"/>
      <c r="B35" s="75"/>
      <c r="C35" s="75"/>
      <c r="D35" s="75"/>
      <c r="E35" s="75"/>
      <c r="F35" s="75"/>
      <c r="G35" s="75"/>
      <c r="H35" s="75"/>
      <c r="I35" s="249" t="s">
        <v>130</v>
      </c>
      <c r="J35" s="249"/>
      <c r="K35" s="249"/>
      <c r="L35" s="249"/>
      <c r="M35" s="249"/>
      <c r="N35" s="75"/>
      <c r="O35" s="249" t="s">
        <v>78</v>
      </c>
      <c r="P35" s="249"/>
      <c r="Q35" s="249"/>
      <c r="R35" s="249"/>
      <c r="S35" s="249"/>
      <c r="T35" s="249"/>
      <c r="U35" s="102"/>
    </row>
    <row r="36" spans="1:27" s="74" customFormat="1" ht="18.649999999999999" customHeight="1" x14ac:dyDescent="0.3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6"/>
      <c r="P36" s="75"/>
      <c r="Q36" s="77"/>
      <c r="R36" s="75"/>
      <c r="S36" s="78" t="s">
        <v>131</v>
      </c>
      <c r="U36" s="78"/>
    </row>
    <row r="37" spans="1:27" s="74" customFormat="1" ht="18.649999999999999" customHeight="1" x14ac:dyDescent="0.3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6"/>
      <c r="P37" s="75"/>
      <c r="Q37" s="77"/>
      <c r="R37" s="75"/>
      <c r="S37" s="78" t="s">
        <v>132</v>
      </c>
      <c r="U37" s="78"/>
    </row>
    <row r="38" spans="1:27" s="74" customFormat="1" ht="18.649999999999999" customHeight="1" x14ac:dyDescent="0.3">
      <c r="A38" s="75"/>
      <c r="B38" s="75"/>
      <c r="C38" s="75"/>
      <c r="D38" s="75"/>
      <c r="E38" s="75" t="s">
        <v>133</v>
      </c>
      <c r="F38" s="75"/>
      <c r="G38" s="75" t="s">
        <v>133</v>
      </c>
      <c r="H38" s="75"/>
      <c r="I38" s="75"/>
      <c r="J38" s="75"/>
      <c r="K38" s="75"/>
      <c r="L38" s="75"/>
      <c r="M38" s="75"/>
      <c r="N38" s="75"/>
      <c r="O38" s="76"/>
      <c r="P38" s="75"/>
      <c r="Q38" s="77"/>
      <c r="R38" s="75"/>
      <c r="S38" s="78" t="s">
        <v>134</v>
      </c>
      <c r="U38" s="76" t="s">
        <v>135</v>
      </c>
    </row>
    <row r="39" spans="1:27" s="74" customFormat="1" ht="18.649999999999999" customHeight="1" x14ac:dyDescent="0.3">
      <c r="D39" s="75"/>
      <c r="E39" s="75" t="s">
        <v>136</v>
      </c>
      <c r="F39" s="75"/>
      <c r="G39" s="75" t="s">
        <v>136</v>
      </c>
      <c r="H39" s="75"/>
      <c r="I39" s="75"/>
      <c r="J39" s="75"/>
      <c r="K39" s="75"/>
      <c r="L39" s="75"/>
      <c r="M39" s="79"/>
      <c r="N39" s="75"/>
      <c r="O39" s="76"/>
      <c r="P39" s="75"/>
      <c r="Q39" s="77"/>
      <c r="R39" s="75"/>
      <c r="S39" s="78" t="s">
        <v>137</v>
      </c>
      <c r="U39" s="76" t="s">
        <v>138</v>
      </c>
      <c r="V39" s="79"/>
      <c r="W39" s="76" t="s">
        <v>139</v>
      </c>
      <c r="X39" s="79"/>
      <c r="Y39" s="80"/>
      <c r="Z39" s="79"/>
    </row>
    <row r="40" spans="1:27" s="74" customFormat="1" ht="18.649999999999999" customHeight="1" x14ac:dyDescent="0.3">
      <c r="C40" s="75" t="s">
        <v>140</v>
      </c>
      <c r="D40" s="75"/>
      <c r="E40" s="75" t="s">
        <v>141</v>
      </c>
      <c r="F40" s="75"/>
      <c r="G40" s="75" t="s">
        <v>141</v>
      </c>
      <c r="H40" s="75"/>
      <c r="J40" s="75"/>
      <c r="L40" s="75"/>
      <c r="M40" s="75"/>
      <c r="N40" s="75"/>
      <c r="O40" s="76"/>
      <c r="P40" s="75"/>
      <c r="Q40" s="77"/>
      <c r="R40" s="75"/>
      <c r="S40" s="78" t="s">
        <v>142</v>
      </c>
      <c r="T40" s="79"/>
      <c r="U40" s="76" t="s">
        <v>143</v>
      </c>
      <c r="V40" s="79"/>
      <c r="W40" s="76" t="s">
        <v>144</v>
      </c>
      <c r="X40" s="79"/>
      <c r="Y40" s="75" t="s">
        <v>145</v>
      </c>
      <c r="Z40" s="79"/>
      <c r="AA40" s="75"/>
    </row>
    <row r="41" spans="1:27" s="74" customFormat="1" ht="18.649999999999999" customHeight="1" x14ac:dyDescent="0.3">
      <c r="C41" s="75" t="s">
        <v>146</v>
      </c>
      <c r="D41" s="75"/>
      <c r="E41" s="75" t="s">
        <v>147</v>
      </c>
      <c r="F41" s="75"/>
      <c r="G41" s="75" t="s">
        <v>148</v>
      </c>
      <c r="H41" s="75"/>
      <c r="I41" s="75" t="s">
        <v>149</v>
      </c>
      <c r="J41" s="75"/>
      <c r="K41" s="75" t="s">
        <v>150</v>
      </c>
      <c r="L41" s="75"/>
      <c r="M41" s="79"/>
      <c r="N41" s="75"/>
      <c r="O41" s="77" t="s">
        <v>151</v>
      </c>
      <c r="P41" s="75"/>
      <c r="Q41" s="77" t="s">
        <v>152</v>
      </c>
      <c r="R41" s="75"/>
      <c r="S41" s="77" t="s">
        <v>153</v>
      </c>
      <c r="T41" s="79"/>
      <c r="U41" s="76" t="s">
        <v>154</v>
      </c>
      <c r="V41" s="79"/>
      <c r="W41" s="76" t="s">
        <v>155</v>
      </c>
      <c r="X41" s="79"/>
      <c r="Y41" s="75" t="s">
        <v>156</v>
      </c>
      <c r="Z41" s="79"/>
      <c r="AA41" s="75" t="s">
        <v>135</v>
      </c>
    </row>
    <row r="42" spans="1:27" s="74" customFormat="1" ht="18.649999999999999" customHeight="1" x14ac:dyDescent="0.3">
      <c r="B42" s="148" t="s">
        <v>8</v>
      </c>
      <c r="C42" s="75" t="s">
        <v>157</v>
      </c>
      <c r="D42" s="75"/>
      <c r="E42" s="75" t="s">
        <v>158</v>
      </c>
      <c r="F42" s="75"/>
      <c r="G42" s="75" t="s">
        <v>159</v>
      </c>
      <c r="H42" s="75"/>
      <c r="I42" s="75" t="s">
        <v>160</v>
      </c>
      <c r="J42" s="75"/>
      <c r="K42" s="75" t="s">
        <v>160</v>
      </c>
      <c r="L42" s="75"/>
      <c r="M42" s="75" t="s">
        <v>161</v>
      </c>
      <c r="N42" s="75"/>
      <c r="O42" s="77" t="s">
        <v>160</v>
      </c>
      <c r="P42" s="75"/>
      <c r="Q42" s="77" t="s">
        <v>160</v>
      </c>
      <c r="R42" s="75"/>
      <c r="S42" s="77" t="s">
        <v>162</v>
      </c>
      <c r="T42" s="79"/>
      <c r="U42" s="103" t="s">
        <v>163</v>
      </c>
      <c r="V42" s="75"/>
      <c r="W42" s="76" t="s">
        <v>164</v>
      </c>
      <c r="X42" s="75"/>
      <c r="Y42" s="75" t="s">
        <v>165</v>
      </c>
      <c r="Z42" s="75"/>
      <c r="AA42" s="75" t="s">
        <v>166</v>
      </c>
    </row>
    <row r="43" spans="1:27" s="74" customFormat="1" ht="18.75" customHeight="1" x14ac:dyDescent="0.3">
      <c r="C43" s="250" t="s">
        <v>12</v>
      </c>
      <c r="D43" s="250"/>
      <c r="E43" s="250"/>
      <c r="F43" s="250"/>
      <c r="G43" s="250"/>
      <c r="H43" s="250"/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0"/>
      <c r="AA43" s="250"/>
    </row>
    <row r="44" spans="1:27" s="74" customFormat="1" ht="18.649999999999999" customHeight="1" x14ac:dyDescent="0.3">
      <c r="A44" s="7" t="s">
        <v>179</v>
      </c>
      <c r="B44" s="7"/>
      <c r="C44" s="202"/>
      <c r="D44" s="150"/>
      <c r="E44" s="202"/>
      <c r="F44" s="150"/>
      <c r="G44" s="202"/>
      <c r="H44" s="150"/>
      <c r="I44" s="202"/>
      <c r="J44" s="150"/>
      <c r="K44" s="202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"/>
    </row>
    <row r="45" spans="1:27" s="2" customFormat="1" ht="18.649999999999999" customHeight="1" x14ac:dyDescent="0.3">
      <c r="A45" s="7" t="s">
        <v>180</v>
      </c>
      <c r="B45" s="7"/>
      <c r="C45" s="202">
        <v>290634</v>
      </c>
      <c r="D45" s="81"/>
      <c r="E45" s="202">
        <v>1487144</v>
      </c>
      <c r="F45" s="81"/>
      <c r="G45" s="202">
        <v>51433</v>
      </c>
      <c r="H45" s="81"/>
      <c r="I45" s="202">
        <v>50000</v>
      </c>
      <c r="J45" s="81"/>
      <c r="K45" s="202">
        <v>2041222</v>
      </c>
      <c r="L45" s="81"/>
      <c r="M45" s="202">
        <v>12338901</v>
      </c>
      <c r="N45" s="81"/>
      <c r="O45" s="202">
        <v>4100</v>
      </c>
      <c r="P45" s="81"/>
      <c r="Q45" s="202">
        <v>12234032</v>
      </c>
      <c r="R45" s="81"/>
      <c r="S45" s="202">
        <v>1624</v>
      </c>
      <c r="T45" s="81"/>
      <c r="U45" s="81">
        <f>SUM(O45:S45)</f>
        <v>12239756</v>
      </c>
      <c r="V45" s="81"/>
      <c r="W45" s="82">
        <f>SUM(U45,C45:M45)</f>
        <v>28499090</v>
      </c>
      <c r="X45" s="81"/>
      <c r="Y45" s="202">
        <v>77500</v>
      </c>
      <c r="Z45" s="81"/>
      <c r="AA45" s="81">
        <f>SUM(W45:Y45)</f>
        <v>28576590</v>
      </c>
    </row>
    <row r="46" spans="1:27" s="74" customFormat="1" ht="15" customHeight="1" x14ac:dyDescent="0.3">
      <c r="A46" s="69" t="s">
        <v>169</v>
      </c>
      <c r="B46" s="69"/>
      <c r="C46" s="83"/>
      <c r="D46" s="88"/>
      <c r="E46" s="83"/>
      <c r="F46" s="88"/>
      <c r="G46" s="83"/>
      <c r="H46" s="89"/>
      <c r="I46" s="83"/>
      <c r="J46" s="89"/>
      <c r="K46" s="83"/>
      <c r="L46" s="89"/>
      <c r="M46" s="83"/>
      <c r="N46" s="89"/>
      <c r="O46" s="83"/>
      <c r="P46" s="89"/>
      <c r="Q46" s="83"/>
      <c r="R46" s="89"/>
      <c r="S46" s="83"/>
      <c r="T46" s="90"/>
      <c r="U46" s="83"/>
      <c r="V46" s="90"/>
      <c r="W46" s="83"/>
      <c r="X46" s="90"/>
      <c r="Y46" s="83"/>
      <c r="Z46" s="90"/>
      <c r="AA46" s="83"/>
    </row>
    <row r="47" spans="1:27" s="74" customFormat="1" ht="18.649999999999999" customHeight="1" x14ac:dyDescent="0.3">
      <c r="A47" s="69" t="s">
        <v>170</v>
      </c>
      <c r="B47" s="69"/>
      <c r="C47" s="83"/>
      <c r="D47" s="88"/>
      <c r="E47" s="83"/>
      <c r="F47" s="88"/>
      <c r="G47" s="83"/>
      <c r="H47" s="89"/>
      <c r="I47" s="83"/>
      <c r="J47" s="89"/>
      <c r="K47" s="83"/>
      <c r="L47" s="89"/>
      <c r="M47" s="83"/>
      <c r="N47" s="89"/>
      <c r="O47" s="83"/>
      <c r="P47" s="89"/>
      <c r="Q47" s="83"/>
      <c r="R47" s="89"/>
      <c r="S47" s="83"/>
      <c r="T47" s="90"/>
      <c r="U47" s="83"/>
      <c r="V47" s="90"/>
      <c r="W47" s="83"/>
      <c r="X47" s="90"/>
      <c r="Y47" s="83"/>
      <c r="Z47" s="90"/>
      <c r="AA47" s="83"/>
    </row>
    <row r="48" spans="1:27" s="74" customFormat="1" ht="18.649999999999999" customHeight="1" x14ac:dyDescent="0.3">
      <c r="A48" s="84" t="s">
        <v>171</v>
      </c>
      <c r="B48" s="69"/>
      <c r="C48" s="83"/>
      <c r="D48" s="88"/>
      <c r="E48" s="83"/>
      <c r="F48" s="88"/>
      <c r="G48" s="83"/>
      <c r="H48" s="89"/>
      <c r="I48" s="83"/>
      <c r="J48" s="89"/>
      <c r="K48" s="83"/>
      <c r="L48" s="89"/>
      <c r="M48" s="83"/>
      <c r="N48" s="89"/>
      <c r="O48" s="83"/>
      <c r="P48" s="89"/>
      <c r="Q48" s="83"/>
      <c r="R48" s="89"/>
      <c r="S48" s="83"/>
      <c r="T48" s="90"/>
      <c r="U48" s="83"/>
      <c r="V48" s="90"/>
      <c r="W48" s="83"/>
      <c r="X48" s="90"/>
      <c r="Y48" s="83"/>
      <c r="Z48" s="90"/>
      <c r="AA48" s="83"/>
    </row>
    <row r="49" spans="1:27" s="74" customFormat="1" ht="18.649999999999999" customHeight="1" x14ac:dyDescent="0.3">
      <c r="A49" s="74" t="s">
        <v>172</v>
      </c>
      <c r="B49" s="85">
        <v>7</v>
      </c>
      <c r="C49" s="86">
        <v>0</v>
      </c>
      <c r="D49" s="142"/>
      <c r="E49" s="86">
        <v>0</v>
      </c>
      <c r="F49" s="142"/>
      <c r="G49" s="86">
        <v>0</v>
      </c>
      <c r="H49" s="142"/>
      <c r="I49" s="86">
        <v>0</v>
      </c>
      <c r="J49" s="142"/>
      <c r="K49" s="86">
        <v>0</v>
      </c>
      <c r="L49" s="193"/>
      <c r="M49" s="211">
        <v>-290634</v>
      </c>
      <c r="N49" s="193"/>
      <c r="O49" s="86">
        <v>0</v>
      </c>
      <c r="P49" s="193"/>
      <c r="Q49" s="86">
        <v>0</v>
      </c>
      <c r="R49" s="193"/>
      <c r="S49" s="86">
        <v>0</v>
      </c>
      <c r="T49" s="208"/>
      <c r="U49" s="195">
        <f>SUM(O49:S49)</f>
        <v>0</v>
      </c>
      <c r="V49" s="208"/>
      <c r="W49" s="94">
        <v>-290634</v>
      </c>
      <c r="X49" s="208"/>
      <c r="Y49" s="94">
        <v>-11760</v>
      </c>
      <c r="Z49" s="208"/>
      <c r="AA49" s="94">
        <f t="shared" ref="AA49" si="2">SUM(W49:Y49)</f>
        <v>-302394</v>
      </c>
    </row>
    <row r="50" spans="1:27" s="74" customFormat="1" ht="15" customHeight="1" x14ac:dyDescent="0.3">
      <c r="B50" s="85"/>
      <c r="C50" s="142"/>
      <c r="D50" s="142"/>
      <c r="E50" s="142"/>
      <c r="F50" s="142"/>
      <c r="G50" s="142"/>
      <c r="H50" s="142"/>
      <c r="I50" s="142"/>
      <c r="J50" s="142"/>
      <c r="K50" s="142"/>
      <c r="L50" s="193"/>
      <c r="M50" s="143"/>
      <c r="N50" s="193"/>
      <c r="O50" s="142"/>
      <c r="P50" s="193"/>
      <c r="Q50" s="142"/>
      <c r="R50" s="193"/>
      <c r="S50" s="142"/>
      <c r="T50" s="208"/>
      <c r="U50" s="144"/>
      <c r="V50" s="208"/>
      <c r="W50" s="145"/>
      <c r="X50" s="208"/>
      <c r="Y50" s="142"/>
      <c r="Z50" s="208"/>
      <c r="AA50" s="146"/>
    </row>
    <row r="51" spans="1:27" s="74" customFormat="1" ht="18.649999999999999" customHeight="1" x14ac:dyDescent="0.3">
      <c r="A51" s="2" t="s">
        <v>173</v>
      </c>
      <c r="B51" s="2"/>
      <c r="C51" s="88"/>
      <c r="D51" s="88"/>
      <c r="E51" s="88"/>
      <c r="F51" s="88"/>
      <c r="G51" s="88"/>
      <c r="H51" s="89"/>
      <c r="I51" s="89"/>
      <c r="J51" s="89"/>
      <c r="K51" s="89"/>
      <c r="L51" s="89"/>
      <c r="M51" s="88"/>
      <c r="N51" s="89"/>
      <c r="O51" s="88"/>
      <c r="P51" s="89"/>
      <c r="Q51" s="88"/>
      <c r="R51" s="89"/>
      <c r="S51" s="88"/>
      <c r="T51" s="90"/>
      <c r="U51" s="88"/>
      <c r="V51" s="90"/>
      <c r="W51" s="88"/>
      <c r="X51" s="90"/>
      <c r="Y51" s="88"/>
      <c r="Z51" s="90"/>
      <c r="AA51" s="88"/>
    </row>
    <row r="52" spans="1:27" s="74" customFormat="1" ht="18.649999999999999" customHeight="1" x14ac:dyDescent="0.3">
      <c r="A52" s="74" t="s">
        <v>174</v>
      </c>
      <c r="C52" s="92">
        <v>0</v>
      </c>
      <c r="D52" s="88"/>
      <c r="E52" s="92">
        <v>0</v>
      </c>
      <c r="F52" s="88"/>
      <c r="G52" s="92">
        <v>0</v>
      </c>
      <c r="H52" s="89"/>
      <c r="I52" s="92">
        <v>0</v>
      </c>
      <c r="J52" s="89"/>
      <c r="K52" s="92">
        <v>0</v>
      </c>
      <c r="L52" s="89"/>
      <c r="M52" s="51">
        <v>892695</v>
      </c>
      <c r="N52" s="92"/>
      <c r="O52" s="92">
        <v>0</v>
      </c>
      <c r="P52" s="92"/>
      <c r="Q52" s="92">
        <v>0</v>
      </c>
      <c r="R52" s="92"/>
      <c r="S52" s="92">
        <v>0</v>
      </c>
      <c r="T52" s="92"/>
      <c r="U52" s="92">
        <f>SUM(O52:T52)</f>
        <v>0</v>
      </c>
      <c r="V52" s="90"/>
      <c r="W52" s="92">
        <v>892695</v>
      </c>
      <c r="X52" s="90"/>
      <c r="Y52" s="92">
        <v>6187</v>
      </c>
      <c r="Z52" s="90"/>
      <c r="AA52" s="204">
        <f>W52+Y52</f>
        <v>898882</v>
      </c>
    </row>
    <row r="53" spans="1:27" s="74" customFormat="1" ht="18.649999999999999" customHeight="1" x14ac:dyDescent="0.3">
      <c r="A53" s="74" t="s">
        <v>175</v>
      </c>
      <c r="C53" s="92">
        <v>0</v>
      </c>
      <c r="D53" s="88"/>
      <c r="E53" s="92">
        <v>0</v>
      </c>
      <c r="F53" s="88"/>
      <c r="G53" s="92">
        <v>0</v>
      </c>
      <c r="H53" s="89"/>
      <c r="I53" s="92">
        <v>0</v>
      </c>
      <c r="J53" s="89"/>
      <c r="K53" s="92">
        <v>0</v>
      </c>
      <c r="L53" s="89"/>
      <c r="M53" s="92">
        <v>0</v>
      </c>
      <c r="N53" s="92"/>
      <c r="O53" s="209">
        <v>-434</v>
      </c>
      <c r="P53" s="92"/>
      <c r="Q53" s="92">
        <v>33357</v>
      </c>
      <c r="R53" s="92"/>
      <c r="S53" s="92">
        <v>0</v>
      </c>
      <c r="T53" s="92"/>
      <c r="U53" s="92">
        <f>SUM(O53:T53)</f>
        <v>32923</v>
      </c>
      <c r="V53" s="88"/>
      <c r="W53" s="92">
        <v>32923</v>
      </c>
      <c r="X53" s="88"/>
      <c r="Y53" s="210">
        <v>1005</v>
      </c>
      <c r="Z53" s="88"/>
      <c r="AA53" s="204">
        <f>W53+Y53</f>
        <v>33928</v>
      </c>
    </row>
    <row r="54" spans="1:27" s="3" customFormat="1" ht="18.649999999999999" customHeight="1" x14ac:dyDescent="0.3">
      <c r="A54" s="3" t="s">
        <v>115</v>
      </c>
      <c r="C54" s="95">
        <v>0</v>
      </c>
      <c r="D54" s="83"/>
      <c r="E54" s="95">
        <v>0</v>
      </c>
      <c r="F54" s="83"/>
      <c r="G54" s="95">
        <v>0</v>
      </c>
      <c r="H54" s="83"/>
      <c r="I54" s="95">
        <v>0</v>
      </c>
      <c r="J54" s="83"/>
      <c r="K54" s="95">
        <v>0</v>
      </c>
      <c r="L54" s="83"/>
      <c r="M54" s="97">
        <f>SUM(M52:M53)</f>
        <v>892695</v>
      </c>
      <c r="N54" s="96"/>
      <c r="O54" s="97">
        <f>SUM(O52:O53)</f>
        <v>-434</v>
      </c>
      <c r="P54" s="81"/>
      <c r="Q54" s="97">
        <f>SUM(Q52:Q53)</f>
        <v>33357</v>
      </c>
      <c r="R54" s="81"/>
      <c r="S54" s="97">
        <f>SUM(S52:S53)</f>
        <v>0</v>
      </c>
      <c r="T54" s="81"/>
      <c r="U54" s="97">
        <f>SUM(U52:U53)</f>
        <v>32923</v>
      </c>
      <c r="V54" s="81"/>
      <c r="W54" s="97">
        <f>SUM(W52:W53)</f>
        <v>925618</v>
      </c>
      <c r="X54" s="81"/>
      <c r="Y54" s="97">
        <f>SUM(Y52:Y53)</f>
        <v>7192</v>
      </c>
      <c r="Z54" s="98"/>
      <c r="AA54" s="97">
        <f>SUM(AA52:AA53)</f>
        <v>932810</v>
      </c>
    </row>
    <row r="55" spans="1:27" s="3" customFormat="1" ht="15" customHeight="1" x14ac:dyDescent="0.3">
      <c r="D55" s="99"/>
      <c r="E55" s="99"/>
      <c r="F55" s="99"/>
      <c r="G55" s="99"/>
      <c r="H55" s="99"/>
      <c r="I55" s="99"/>
      <c r="J55" s="99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100"/>
      <c r="X55" s="26"/>
      <c r="Y55" s="100"/>
      <c r="Z55" s="26"/>
      <c r="AA55" s="26"/>
    </row>
    <row r="56" spans="1:27" s="3" customFormat="1" ht="15" customHeight="1" x14ac:dyDescent="0.3">
      <c r="A56" s="5" t="s">
        <v>176</v>
      </c>
      <c r="C56" s="132">
        <v>0</v>
      </c>
      <c r="D56" s="231"/>
      <c r="E56" s="132">
        <v>0</v>
      </c>
      <c r="F56" s="231"/>
      <c r="G56" s="132">
        <v>0</v>
      </c>
      <c r="H56" s="231"/>
      <c r="I56" s="132">
        <v>0</v>
      </c>
      <c r="J56" s="232"/>
      <c r="K56" s="233">
        <v>58788</v>
      </c>
      <c r="M56" s="147">
        <v>-58788</v>
      </c>
      <c r="N56" s="26"/>
      <c r="O56" s="233">
        <v>0</v>
      </c>
      <c r="P56" s="26"/>
      <c r="Q56" s="233">
        <v>0</v>
      </c>
      <c r="R56" s="26"/>
      <c r="S56" s="233">
        <v>0</v>
      </c>
      <c r="T56" s="26"/>
      <c r="U56" s="233">
        <v>0</v>
      </c>
      <c r="V56" s="26"/>
      <c r="W56" s="233">
        <v>0</v>
      </c>
      <c r="X56" s="26"/>
      <c r="Y56" s="233">
        <v>0</v>
      </c>
      <c r="Z56" s="26"/>
      <c r="AA56" s="233">
        <v>0</v>
      </c>
    </row>
    <row r="57" spans="1:27" s="3" customFormat="1" ht="18.649999999999999" hidden="1" customHeight="1" x14ac:dyDescent="0.3">
      <c r="A57" s="5" t="s">
        <v>177</v>
      </c>
      <c r="C57" s="94">
        <v>0</v>
      </c>
      <c r="D57" s="92"/>
      <c r="E57" s="94">
        <v>0</v>
      </c>
      <c r="F57" s="92"/>
      <c r="G57" s="94">
        <v>0</v>
      </c>
      <c r="H57" s="92"/>
      <c r="I57" s="94">
        <v>0</v>
      </c>
      <c r="J57" s="92"/>
      <c r="K57" s="94"/>
      <c r="L57" s="105"/>
      <c r="M57" s="205"/>
      <c r="N57" s="206"/>
      <c r="O57" s="94">
        <v>0</v>
      </c>
      <c r="P57" s="206"/>
      <c r="Q57" s="205"/>
      <c r="R57" s="206"/>
      <c r="S57" s="94">
        <v>0</v>
      </c>
      <c r="T57" s="206"/>
      <c r="U57" s="205">
        <f>SUM(O57:T57)</f>
        <v>0</v>
      </c>
      <c r="V57" s="206"/>
      <c r="W57" s="94">
        <v>0</v>
      </c>
      <c r="X57" s="206"/>
      <c r="Y57" s="94">
        <v>0</v>
      </c>
      <c r="Z57" s="90"/>
      <c r="AA57" s="207">
        <f t="shared" ref="AA57" si="3">SUM(W57:Y57)</f>
        <v>0</v>
      </c>
    </row>
    <row r="58" spans="1:27" s="2" customFormat="1" ht="18.649999999999999" customHeight="1" thickBot="1" x14ac:dyDescent="0.35">
      <c r="A58" s="2" t="s">
        <v>181</v>
      </c>
      <c r="C58" s="238">
        <f>C45+C49+C54+C56+C57</f>
        <v>290634</v>
      </c>
      <c r="E58" s="238">
        <f>E45+E49+E54+E56+E57</f>
        <v>1487144</v>
      </c>
      <c r="G58" s="238">
        <f>G45+G49+G54+G56+G57</f>
        <v>51433</v>
      </c>
      <c r="I58" s="238">
        <f>I45+I49+I54+I56+I57</f>
        <v>50000</v>
      </c>
      <c r="K58" s="238">
        <f>K45+K49+K54+K56+K57</f>
        <v>2100010</v>
      </c>
      <c r="M58" s="238">
        <f>M45+M49+M54+M56+M57</f>
        <v>12882174</v>
      </c>
      <c r="O58" s="238">
        <f>O45+O49+O54+O56+O57</f>
        <v>3666</v>
      </c>
      <c r="Q58" s="238">
        <f>Q45+Q49+Q54+Q56+Q57</f>
        <v>12267389</v>
      </c>
      <c r="S58" s="238">
        <f>S45+S49+S54+S56+S57</f>
        <v>1624</v>
      </c>
      <c r="U58" s="238">
        <f>U45+U49+U54+U56+U57</f>
        <v>12272679</v>
      </c>
      <c r="W58" s="238">
        <f>W45+W49+W54+W56+W57</f>
        <v>29134074</v>
      </c>
      <c r="Y58" s="238">
        <f>Y45+Y49+Y54+Y56+Y57</f>
        <v>72932</v>
      </c>
      <c r="AA58" s="238">
        <f>AA45+AA49+AA54+AA56+AA57</f>
        <v>29207006</v>
      </c>
    </row>
    <row r="59" spans="1:27" ht="18.75" customHeight="1" thickTop="1" x14ac:dyDescent="0.3"/>
  </sheetData>
  <mergeCells count="10">
    <mergeCell ref="A1:S1"/>
    <mergeCell ref="C4:Y4"/>
    <mergeCell ref="I5:M5"/>
    <mergeCell ref="O5:T5"/>
    <mergeCell ref="C13:AA13"/>
    <mergeCell ref="A31:S31"/>
    <mergeCell ref="C34:Y34"/>
    <mergeCell ref="I35:M35"/>
    <mergeCell ref="O35:T35"/>
    <mergeCell ref="C43:AA43"/>
  </mergeCells>
  <pageMargins left="0.7" right="0.7" top="0.48" bottom="0.5" header="0.5" footer="0.5"/>
  <pageSetup paperSize="9" scale="61" firstPageNumber="9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1E8E-2609-4D59-9A28-1AEB4669BDB5}">
  <dimension ref="A1:Q53"/>
  <sheetViews>
    <sheetView zoomScaleNormal="100" workbookViewId="0">
      <selection activeCell="I17" sqref="I17"/>
    </sheetView>
  </sheetViews>
  <sheetFormatPr defaultColWidth="9.453125" defaultRowHeight="19.5" customHeight="1" x14ac:dyDescent="0.3"/>
  <cols>
    <col min="1" max="1" width="61.54296875" style="1" customWidth="1"/>
    <col min="2" max="2" width="7.81640625" style="1" customWidth="1"/>
    <col min="3" max="3" width="17.54296875" style="1" customWidth="1"/>
    <col min="4" max="4" width="1" style="1" customWidth="1"/>
    <col min="5" max="5" width="17.54296875" style="1" customWidth="1"/>
    <col min="6" max="6" width="1" style="1" customWidth="1"/>
    <col min="7" max="7" width="17.54296875" style="1" customWidth="1"/>
    <col min="8" max="8" width="1" style="1" customWidth="1"/>
    <col min="9" max="9" width="17.54296875" style="1" customWidth="1"/>
    <col min="10" max="10" width="1" style="1" customWidth="1"/>
    <col min="11" max="11" width="17.54296875" style="1" customWidth="1"/>
    <col min="12" max="12" width="1" style="1" customWidth="1"/>
    <col min="13" max="13" width="17.54296875" style="1" customWidth="1"/>
    <col min="14" max="14" width="0.54296875" style="1" customWidth="1"/>
    <col min="15" max="15" width="18.453125" style="1" customWidth="1"/>
    <col min="16" max="16" width="0.54296875" style="1" customWidth="1"/>
    <col min="17" max="17" width="17.54296875" style="1" customWidth="1"/>
    <col min="18" max="16384" width="9.453125" style="1"/>
  </cols>
  <sheetData>
    <row r="1" spans="1:17" ht="19.5" customHeight="1" x14ac:dyDescent="0.3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</row>
    <row r="2" spans="1:17" ht="19.5" customHeight="1" x14ac:dyDescent="0.3">
      <c r="A2" s="71" t="s">
        <v>128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Q2" s="71"/>
    </row>
    <row r="3" spans="1:17" ht="19.5" customHeight="1" x14ac:dyDescent="0.3">
      <c r="A3" s="72"/>
      <c r="B3" s="72"/>
      <c r="C3" s="72"/>
      <c r="D3" s="72"/>
      <c r="E3" s="72"/>
      <c r="F3" s="72"/>
      <c r="G3" s="72"/>
      <c r="H3" s="73"/>
      <c r="I3" s="73"/>
      <c r="J3" s="73"/>
      <c r="K3" s="73"/>
      <c r="L3" s="73"/>
      <c r="Q3" s="73"/>
    </row>
    <row r="4" spans="1:17" ht="19.5" customHeight="1" x14ac:dyDescent="0.3">
      <c r="A4" s="72"/>
      <c r="B4" s="70"/>
      <c r="C4" s="251" t="s">
        <v>182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</row>
    <row r="5" spans="1:17" ht="19.5" customHeight="1" x14ac:dyDescent="0.3">
      <c r="A5" s="72"/>
      <c r="B5" s="75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77" t="s">
        <v>183</v>
      </c>
      <c r="P5" s="151"/>
      <c r="Q5" s="151"/>
    </row>
    <row r="6" spans="1:17" ht="19.5" customHeight="1" x14ac:dyDescent="0.3">
      <c r="A6" s="72"/>
      <c r="B6" s="75"/>
      <c r="C6" s="72"/>
      <c r="D6" s="72"/>
      <c r="E6" s="72"/>
      <c r="F6" s="72"/>
      <c r="G6" s="72"/>
      <c r="H6" s="73"/>
      <c r="I6" s="249" t="s">
        <v>130</v>
      </c>
      <c r="J6" s="249"/>
      <c r="K6" s="249"/>
      <c r="L6" s="249"/>
      <c r="M6" s="249"/>
      <c r="N6" s="75"/>
      <c r="O6" s="249" t="s">
        <v>184</v>
      </c>
      <c r="P6" s="249"/>
      <c r="Q6" s="73"/>
    </row>
    <row r="7" spans="1:17" ht="19.5" customHeight="1" x14ac:dyDescent="0.3">
      <c r="B7" s="74"/>
      <c r="C7" s="106" t="s">
        <v>140</v>
      </c>
      <c r="D7" s="106"/>
      <c r="E7" s="75"/>
      <c r="F7" s="106"/>
      <c r="G7" s="106"/>
      <c r="H7" s="106"/>
      <c r="J7" s="106"/>
      <c r="L7" s="106"/>
      <c r="M7" s="106"/>
      <c r="N7" s="106"/>
      <c r="O7" s="77"/>
      <c r="P7" s="106"/>
      <c r="Q7" s="106"/>
    </row>
    <row r="8" spans="1:17" ht="19.5" customHeight="1" x14ac:dyDescent="0.3">
      <c r="B8" s="148" t="s">
        <v>8</v>
      </c>
      <c r="C8" s="106" t="s">
        <v>185</v>
      </c>
      <c r="D8" s="106"/>
      <c r="E8" s="75" t="s">
        <v>186</v>
      </c>
      <c r="F8" s="106"/>
      <c r="G8" s="75" t="s">
        <v>186</v>
      </c>
      <c r="H8" s="106"/>
      <c r="J8" s="106"/>
      <c r="K8" s="75"/>
      <c r="L8" s="106"/>
      <c r="M8" s="107"/>
      <c r="N8" s="107"/>
      <c r="O8" s="77" t="s">
        <v>152</v>
      </c>
      <c r="P8" s="107"/>
      <c r="Q8" s="106" t="s">
        <v>135</v>
      </c>
    </row>
    <row r="9" spans="1:17" ht="19.5" customHeight="1" x14ac:dyDescent="0.3">
      <c r="B9" s="74"/>
      <c r="C9" s="106" t="s">
        <v>157</v>
      </c>
      <c r="D9" s="106"/>
      <c r="E9" s="106" t="s">
        <v>187</v>
      </c>
      <c r="F9" s="106"/>
      <c r="G9" s="106" t="s">
        <v>188</v>
      </c>
      <c r="H9" s="106"/>
      <c r="I9" s="75" t="s">
        <v>189</v>
      </c>
      <c r="J9" s="106"/>
      <c r="K9" s="75" t="s">
        <v>190</v>
      </c>
      <c r="L9" s="106"/>
      <c r="M9" s="106" t="s">
        <v>161</v>
      </c>
      <c r="N9" s="106"/>
      <c r="O9" s="77" t="s">
        <v>160</v>
      </c>
      <c r="P9" s="106"/>
      <c r="Q9" s="106" t="s">
        <v>166</v>
      </c>
    </row>
    <row r="10" spans="1:17" ht="19.5" customHeight="1" x14ac:dyDescent="0.3">
      <c r="B10" s="7"/>
      <c r="C10" s="250" t="s">
        <v>12</v>
      </c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</row>
    <row r="11" spans="1:17" ht="19.5" customHeight="1" x14ac:dyDescent="0.3">
      <c r="A11" s="7" t="s">
        <v>167</v>
      </c>
      <c r="B11" s="7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</row>
    <row r="12" spans="1:17" s="2" customFormat="1" ht="19.5" customHeight="1" x14ac:dyDescent="0.3">
      <c r="A12" s="7" t="s">
        <v>168</v>
      </c>
      <c r="B12" s="85"/>
      <c r="C12" s="214">
        <v>290634</v>
      </c>
      <c r="D12" s="108"/>
      <c r="E12" s="214">
        <v>1487144</v>
      </c>
      <c r="F12" s="108"/>
      <c r="G12" s="214">
        <v>51433</v>
      </c>
      <c r="H12" s="108"/>
      <c r="I12" s="214">
        <v>50000</v>
      </c>
      <c r="J12" s="108"/>
      <c r="K12" s="214">
        <v>2030721</v>
      </c>
      <c r="L12" s="108"/>
      <c r="M12" s="214">
        <v>11599866</v>
      </c>
      <c r="N12" s="108"/>
      <c r="O12" s="214">
        <v>12246871</v>
      </c>
      <c r="P12" s="108"/>
      <c r="Q12" s="108">
        <f>SUM(C12:O12)</f>
        <v>27756669</v>
      </c>
    </row>
    <row r="13" spans="1:17" ht="19.5" customHeight="1" x14ac:dyDescent="0.3">
      <c r="A13" s="69"/>
      <c r="B13" s="2"/>
      <c r="C13" s="83"/>
      <c r="D13" s="88"/>
      <c r="E13" s="83"/>
      <c r="F13" s="88"/>
      <c r="G13" s="83"/>
      <c r="H13" s="89"/>
      <c r="I13" s="83"/>
      <c r="J13" s="89"/>
      <c r="K13" s="83"/>
      <c r="L13" s="89"/>
      <c r="M13" s="83"/>
      <c r="N13" s="83"/>
      <c r="O13" s="83"/>
      <c r="P13" s="83"/>
      <c r="Q13" s="83"/>
    </row>
    <row r="14" spans="1:17" ht="19.5" customHeight="1" x14ac:dyDescent="0.3">
      <c r="A14" s="69" t="s">
        <v>170</v>
      </c>
      <c r="B14" s="69"/>
      <c r="C14" s="83"/>
      <c r="D14" s="88"/>
      <c r="E14" s="83"/>
      <c r="F14" s="88"/>
      <c r="G14" s="83"/>
      <c r="H14" s="89"/>
      <c r="I14" s="83"/>
      <c r="J14" s="89"/>
      <c r="K14" s="83"/>
      <c r="L14" s="89"/>
      <c r="M14" s="83"/>
      <c r="N14" s="83"/>
      <c r="O14" s="83"/>
      <c r="P14" s="83"/>
      <c r="Q14" s="83"/>
    </row>
    <row r="15" spans="1:17" ht="19.5" customHeight="1" x14ac:dyDescent="0.3">
      <c r="A15" s="84" t="s">
        <v>191</v>
      </c>
      <c r="B15" s="84"/>
      <c r="C15" s="83"/>
      <c r="D15" s="88"/>
      <c r="E15" s="83"/>
      <c r="F15" s="88"/>
      <c r="G15" s="83"/>
      <c r="H15" s="89"/>
      <c r="I15" s="83"/>
      <c r="J15" s="89"/>
      <c r="K15" s="83"/>
      <c r="L15" s="89"/>
      <c r="M15" s="83"/>
      <c r="N15" s="83"/>
      <c r="O15" s="83"/>
      <c r="P15" s="83"/>
      <c r="Q15" s="83"/>
    </row>
    <row r="16" spans="1:17" ht="19.5" customHeight="1" x14ac:dyDescent="0.3">
      <c r="A16" s="74" t="s">
        <v>172</v>
      </c>
      <c r="B16" s="85">
        <v>7</v>
      </c>
      <c r="C16" s="86">
        <v>0</v>
      </c>
      <c r="D16" s="142"/>
      <c r="E16" s="86">
        <v>0</v>
      </c>
      <c r="F16" s="142"/>
      <c r="G16" s="86">
        <v>0</v>
      </c>
      <c r="H16" s="142"/>
      <c r="I16" s="86">
        <v>0</v>
      </c>
      <c r="J16" s="142"/>
      <c r="K16" s="86">
        <v>0</v>
      </c>
      <c r="L16" s="193"/>
      <c r="M16" s="209">
        <v>-101722</v>
      </c>
      <c r="N16" s="194"/>
      <c r="O16" s="86">
        <v>0</v>
      </c>
      <c r="P16" s="194"/>
      <c r="Q16" s="87">
        <f>M16+O16</f>
        <v>-101722</v>
      </c>
    </row>
    <row r="17" spans="1:17" ht="19.5" customHeight="1" x14ac:dyDescent="0.3">
      <c r="A17" s="69"/>
      <c r="B17" s="2"/>
      <c r="C17" s="194"/>
      <c r="D17" s="143"/>
      <c r="E17" s="194"/>
      <c r="F17" s="143"/>
      <c r="G17" s="194"/>
      <c r="H17" s="193"/>
      <c r="I17" s="194"/>
      <c r="J17" s="193"/>
      <c r="K17" s="194"/>
      <c r="L17" s="193"/>
      <c r="M17" s="194"/>
      <c r="N17" s="194"/>
      <c r="O17" s="194"/>
      <c r="P17" s="194"/>
      <c r="Q17" s="194"/>
    </row>
    <row r="18" spans="1:17" ht="19.5" customHeight="1" x14ac:dyDescent="0.3">
      <c r="A18" s="2" t="s">
        <v>173</v>
      </c>
      <c r="B18" s="74"/>
      <c r="C18" s="88"/>
      <c r="D18" s="88"/>
      <c r="E18" s="88"/>
      <c r="F18" s="88"/>
      <c r="G18" s="88"/>
      <c r="H18" s="89"/>
      <c r="I18" s="89"/>
      <c r="J18" s="89"/>
      <c r="K18" s="89"/>
      <c r="L18" s="89"/>
      <c r="M18" s="88"/>
      <c r="N18" s="88"/>
      <c r="O18" s="88"/>
      <c r="P18" s="88"/>
      <c r="Q18" s="88"/>
    </row>
    <row r="19" spans="1:17" ht="19.5" customHeight="1" x14ac:dyDescent="0.3">
      <c r="A19" s="237" t="s">
        <v>174</v>
      </c>
      <c r="B19" s="74"/>
      <c r="C19" s="91">
        <v>0</v>
      </c>
      <c r="D19" s="88"/>
      <c r="E19" s="91">
        <v>0</v>
      </c>
      <c r="F19" s="88"/>
      <c r="G19" s="91">
        <v>0</v>
      </c>
      <c r="H19" s="89"/>
      <c r="I19" s="91">
        <v>0</v>
      </c>
      <c r="J19" s="89"/>
      <c r="K19" s="91">
        <v>0</v>
      </c>
      <c r="L19" s="89"/>
      <c r="M19" s="92">
        <v>219683</v>
      </c>
      <c r="N19" s="92"/>
      <c r="O19" s="92">
        <v>0</v>
      </c>
      <c r="P19" s="92"/>
      <c r="Q19" s="114">
        <f>M19+O19</f>
        <v>219683</v>
      </c>
    </row>
    <row r="20" spans="1:17" ht="19.5" customHeight="1" x14ac:dyDescent="0.3">
      <c r="A20" s="1" t="s">
        <v>192</v>
      </c>
      <c r="B20" s="3"/>
      <c r="C20" s="93">
        <v>0</v>
      </c>
      <c r="D20" s="88"/>
      <c r="E20" s="93">
        <v>0</v>
      </c>
      <c r="F20" s="88"/>
      <c r="G20" s="93">
        <v>0</v>
      </c>
      <c r="H20" s="89"/>
      <c r="I20" s="93">
        <v>0</v>
      </c>
      <c r="J20" s="89"/>
      <c r="K20" s="93">
        <v>0</v>
      </c>
      <c r="L20" s="89"/>
      <c r="M20" s="213">
        <v>0</v>
      </c>
      <c r="N20" s="51"/>
      <c r="O20" s="51">
        <v>130918</v>
      </c>
      <c r="P20" s="51"/>
      <c r="Q20" s="114">
        <f>M20+O20</f>
        <v>130918</v>
      </c>
    </row>
    <row r="21" spans="1:17" s="2" customFormat="1" ht="19.5" customHeight="1" x14ac:dyDescent="0.3">
      <c r="A21" s="2" t="s">
        <v>115</v>
      </c>
      <c r="B21" s="3"/>
      <c r="C21" s="95">
        <f>SUM(C19:C20)</f>
        <v>0</v>
      </c>
      <c r="D21" s="83"/>
      <c r="E21" s="95">
        <f>SUM(E19:E20)</f>
        <v>0</v>
      </c>
      <c r="F21" s="83"/>
      <c r="G21" s="95">
        <f>SUM(G19:G20)</f>
        <v>0</v>
      </c>
      <c r="H21" s="83"/>
      <c r="I21" s="95">
        <f>SUM(I19:I20)</f>
        <v>0</v>
      </c>
      <c r="J21" s="83"/>
      <c r="K21" s="95">
        <f>SUM(K19:K20)</f>
        <v>0</v>
      </c>
      <c r="L21" s="83"/>
      <c r="M21" s="104">
        <f>SUM(M19:M20)</f>
        <v>219683</v>
      </c>
      <c r="N21" s="109"/>
      <c r="O21" s="104">
        <f>SUM(O19:O20)</f>
        <v>130918</v>
      </c>
      <c r="P21" s="109"/>
      <c r="Q21" s="104">
        <f>SUM(Q19:Q20)</f>
        <v>350601</v>
      </c>
    </row>
    <row r="22" spans="1:17" s="2" customFormat="1" ht="19.5" customHeight="1" x14ac:dyDescent="0.3">
      <c r="C22" s="110"/>
      <c r="D22" s="83"/>
      <c r="E22" s="111"/>
      <c r="F22" s="83"/>
      <c r="G22" s="110"/>
      <c r="H22" s="112"/>
      <c r="I22" s="110"/>
      <c r="J22" s="112"/>
      <c r="K22" s="111"/>
      <c r="L22" s="112"/>
      <c r="M22" s="83"/>
      <c r="N22" s="83"/>
      <c r="O22" s="83"/>
      <c r="P22" s="83"/>
      <c r="Q22" s="113"/>
    </row>
    <row r="23" spans="1:17" ht="19.5" customHeight="1" x14ac:dyDescent="0.3">
      <c r="A23" s="74" t="s">
        <v>176</v>
      </c>
      <c r="B23" s="74"/>
      <c r="C23" s="91">
        <v>0</v>
      </c>
      <c r="D23" s="88"/>
      <c r="E23" s="91">
        <v>0</v>
      </c>
      <c r="F23" s="88"/>
      <c r="G23" s="91">
        <v>0</v>
      </c>
      <c r="H23" s="89"/>
      <c r="I23" s="91">
        <v>0</v>
      </c>
      <c r="J23" s="89"/>
      <c r="K23" s="234">
        <v>10501</v>
      </c>
      <c r="L23" s="89"/>
      <c r="M23" s="92">
        <v>-10501</v>
      </c>
      <c r="N23" s="92"/>
      <c r="O23" s="92">
        <v>0</v>
      </c>
      <c r="P23" s="92"/>
      <c r="Q23" s="114">
        <v>0</v>
      </c>
    </row>
    <row r="24" spans="1:17" s="2" customFormat="1" ht="19.5" customHeight="1" x14ac:dyDescent="0.3">
      <c r="A24" s="5" t="s">
        <v>193</v>
      </c>
      <c r="C24" s="93">
        <v>0</v>
      </c>
      <c r="D24" s="83"/>
      <c r="E24" s="93">
        <v>0</v>
      </c>
      <c r="F24" s="83"/>
      <c r="G24" s="93">
        <v>0</v>
      </c>
      <c r="H24" s="112"/>
      <c r="I24" s="93">
        <v>0</v>
      </c>
      <c r="J24" s="112"/>
      <c r="K24" s="93">
        <v>0</v>
      </c>
      <c r="L24" s="112"/>
      <c r="M24" s="87">
        <v>15633</v>
      </c>
      <c r="N24" s="83"/>
      <c r="O24" s="87">
        <v>-15633</v>
      </c>
      <c r="P24" s="83"/>
      <c r="Q24" s="93">
        <f>SUM(M24,O24)</f>
        <v>0</v>
      </c>
    </row>
    <row r="25" spans="1:17" s="2" customFormat="1" ht="19.5" customHeight="1" thickBot="1" x14ac:dyDescent="0.35">
      <c r="A25" s="2" t="s">
        <v>178</v>
      </c>
      <c r="B25" s="50"/>
      <c r="C25" s="101">
        <f>C21+C12+C16+C24</f>
        <v>290634</v>
      </c>
      <c r="E25" s="101">
        <f>E21+E12+E16+E24</f>
        <v>1487144</v>
      </c>
      <c r="G25" s="101">
        <f>G21+G12+G16+G24</f>
        <v>51433</v>
      </c>
      <c r="I25" s="101">
        <f>I21+I12+I16+I24</f>
        <v>50000</v>
      </c>
      <c r="K25" s="101">
        <f>K21+K12+K16+K24+K23</f>
        <v>2041222</v>
      </c>
      <c r="M25" s="101">
        <f>M21+M12+M16+M24+M23</f>
        <v>11722959</v>
      </c>
      <c r="O25" s="101">
        <f>O21+O12+O16+O24</f>
        <v>12362156</v>
      </c>
      <c r="Q25" s="101">
        <f>Q21+Q12+Q16+Q24</f>
        <v>28005548</v>
      </c>
    </row>
    <row r="26" spans="1:17" ht="19.5" customHeight="1" thickTop="1" x14ac:dyDescent="0.3"/>
    <row r="28" spans="1:17" ht="19.5" customHeight="1" x14ac:dyDescent="0.35">
      <c r="A28" s="247" t="s">
        <v>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</row>
    <row r="29" spans="1:17" ht="19.5" customHeight="1" x14ac:dyDescent="0.3">
      <c r="A29" s="71" t="s">
        <v>128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Q29" s="71"/>
    </row>
    <row r="30" spans="1:17" ht="19.5" customHeight="1" x14ac:dyDescent="0.3">
      <c r="A30" s="72"/>
      <c r="B30" s="72"/>
      <c r="C30" s="72"/>
      <c r="D30" s="72"/>
      <c r="E30" s="72"/>
      <c r="F30" s="72"/>
      <c r="G30" s="72"/>
      <c r="H30" s="73"/>
      <c r="I30" s="73"/>
      <c r="J30" s="73"/>
      <c r="K30" s="73"/>
      <c r="L30" s="73"/>
      <c r="Q30" s="73"/>
    </row>
    <row r="31" spans="1:17" ht="19.5" customHeight="1" x14ac:dyDescent="0.3">
      <c r="A31" s="72"/>
      <c r="B31" s="70"/>
      <c r="C31" s="251" t="s">
        <v>182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</row>
    <row r="32" spans="1:17" ht="19.5" customHeight="1" x14ac:dyDescent="0.3">
      <c r="A32" s="72"/>
      <c r="B32" s="75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77" t="s">
        <v>183</v>
      </c>
      <c r="P32" s="151"/>
      <c r="Q32" s="151"/>
    </row>
    <row r="33" spans="1:17" ht="19.5" customHeight="1" x14ac:dyDescent="0.3">
      <c r="A33" s="72"/>
      <c r="B33" s="75"/>
      <c r="C33" s="72"/>
      <c r="D33" s="72"/>
      <c r="E33" s="72"/>
      <c r="F33" s="72"/>
      <c r="G33" s="72"/>
      <c r="H33" s="73"/>
      <c r="I33" s="249" t="s">
        <v>130</v>
      </c>
      <c r="J33" s="249"/>
      <c r="K33" s="249"/>
      <c r="L33" s="249"/>
      <c r="M33" s="249"/>
      <c r="N33" s="75"/>
      <c r="O33" s="249" t="s">
        <v>184</v>
      </c>
      <c r="P33" s="249"/>
      <c r="Q33" s="73"/>
    </row>
    <row r="34" spans="1:17" ht="19.5" customHeight="1" x14ac:dyDescent="0.3">
      <c r="B34" s="74"/>
      <c r="C34" s="106" t="s">
        <v>140</v>
      </c>
      <c r="D34" s="106"/>
      <c r="E34" s="75"/>
      <c r="F34" s="106"/>
      <c r="G34" s="106"/>
      <c r="H34" s="106"/>
      <c r="J34" s="106"/>
      <c r="L34" s="106"/>
      <c r="M34" s="106"/>
      <c r="N34" s="106"/>
      <c r="O34" s="77"/>
      <c r="P34" s="106"/>
      <c r="Q34" s="106"/>
    </row>
    <row r="35" spans="1:17" ht="19.5" customHeight="1" x14ac:dyDescent="0.3">
      <c r="B35" s="148" t="s">
        <v>8</v>
      </c>
      <c r="C35" s="106" t="s">
        <v>185</v>
      </c>
      <c r="D35" s="106"/>
      <c r="E35" s="75" t="s">
        <v>186</v>
      </c>
      <c r="F35" s="106"/>
      <c r="G35" s="75" t="s">
        <v>186</v>
      </c>
      <c r="H35" s="106"/>
      <c r="J35" s="106"/>
      <c r="K35" s="75"/>
      <c r="L35" s="106"/>
      <c r="M35" s="107"/>
      <c r="N35" s="107"/>
      <c r="O35" s="77" t="s">
        <v>152</v>
      </c>
      <c r="P35" s="107"/>
      <c r="Q35" s="106" t="s">
        <v>135</v>
      </c>
    </row>
    <row r="36" spans="1:17" ht="19.5" customHeight="1" x14ac:dyDescent="0.3">
      <c r="B36" s="74"/>
      <c r="C36" s="106" t="s">
        <v>157</v>
      </c>
      <c r="D36" s="106"/>
      <c r="E36" s="106" t="s">
        <v>187</v>
      </c>
      <c r="F36" s="106"/>
      <c r="G36" s="106" t="s">
        <v>188</v>
      </c>
      <c r="H36" s="106"/>
      <c r="I36" s="75" t="s">
        <v>189</v>
      </c>
      <c r="J36" s="106"/>
      <c r="K36" s="75" t="s">
        <v>190</v>
      </c>
      <c r="L36" s="106"/>
      <c r="M36" s="106" t="s">
        <v>161</v>
      </c>
      <c r="N36" s="106"/>
      <c r="O36" s="77" t="s">
        <v>160</v>
      </c>
      <c r="P36" s="106"/>
      <c r="Q36" s="106" t="s">
        <v>166</v>
      </c>
    </row>
    <row r="37" spans="1:17" ht="19.5" customHeight="1" x14ac:dyDescent="0.3">
      <c r="B37" s="7"/>
      <c r="C37" s="250" t="s">
        <v>12</v>
      </c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</row>
    <row r="38" spans="1:17" ht="19.5" customHeight="1" x14ac:dyDescent="0.3">
      <c r="A38" s="7" t="s">
        <v>179</v>
      </c>
      <c r="B38" s="7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</row>
    <row r="39" spans="1:17" s="2" customFormat="1" ht="19.5" customHeight="1" x14ac:dyDescent="0.3">
      <c r="A39" s="7" t="s">
        <v>180</v>
      </c>
      <c r="B39" s="85"/>
      <c r="C39" s="214">
        <v>290634</v>
      </c>
      <c r="D39" s="108"/>
      <c r="E39" s="214">
        <v>1487144</v>
      </c>
      <c r="F39" s="108"/>
      <c r="G39" s="214">
        <v>51433</v>
      </c>
      <c r="H39" s="108"/>
      <c r="I39" s="214">
        <v>50000</v>
      </c>
      <c r="J39" s="108"/>
      <c r="K39" s="214">
        <v>2041222</v>
      </c>
      <c r="L39" s="108"/>
      <c r="M39" s="214">
        <v>12195752</v>
      </c>
      <c r="N39" s="108"/>
      <c r="O39" s="214">
        <v>12237032</v>
      </c>
      <c r="P39" s="108"/>
      <c r="Q39" s="108">
        <f>SUM(C39:O39)</f>
        <v>28353217</v>
      </c>
    </row>
    <row r="40" spans="1:17" ht="19.5" customHeight="1" x14ac:dyDescent="0.3">
      <c r="A40" s="69"/>
      <c r="B40" s="2"/>
      <c r="C40" s="83"/>
      <c r="D40" s="88"/>
      <c r="E40" s="83"/>
      <c r="F40" s="88"/>
      <c r="G40" s="83"/>
      <c r="H40" s="89"/>
      <c r="I40" s="83"/>
      <c r="J40" s="89"/>
      <c r="K40" s="83"/>
      <c r="L40" s="89"/>
      <c r="M40" s="83"/>
      <c r="N40" s="83"/>
      <c r="O40" s="83"/>
      <c r="P40" s="83"/>
      <c r="Q40" s="83"/>
    </row>
    <row r="41" spans="1:17" ht="19.5" customHeight="1" x14ac:dyDescent="0.3">
      <c r="A41" s="69" t="s">
        <v>170</v>
      </c>
      <c r="B41" s="69"/>
      <c r="C41" s="83"/>
      <c r="D41" s="88"/>
      <c r="E41" s="83"/>
      <c r="F41" s="88"/>
      <c r="G41" s="83"/>
      <c r="H41" s="89"/>
      <c r="I41" s="83"/>
      <c r="J41" s="89"/>
      <c r="K41" s="83"/>
      <c r="L41" s="89"/>
      <c r="M41" s="83"/>
      <c r="N41" s="83"/>
      <c r="O41" s="83"/>
      <c r="P41" s="83"/>
      <c r="Q41" s="83"/>
    </row>
    <row r="42" spans="1:17" ht="19.5" customHeight="1" x14ac:dyDescent="0.3">
      <c r="A42" s="84" t="s">
        <v>191</v>
      </c>
      <c r="B42" s="84"/>
      <c r="C42" s="83"/>
      <c r="D42" s="88"/>
      <c r="E42" s="83"/>
      <c r="F42" s="88"/>
      <c r="G42" s="83"/>
      <c r="H42" s="89"/>
      <c r="I42" s="83"/>
      <c r="J42" s="89"/>
      <c r="K42" s="83"/>
      <c r="L42" s="89"/>
      <c r="M42" s="83"/>
      <c r="N42" s="83"/>
      <c r="O42" s="83"/>
      <c r="P42" s="83"/>
      <c r="Q42" s="83"/>
    </row>
    <row r="43" spans="1:17" ht="19.5" customHeight="1" x14ac:dyDescent="0.3">
      <c r="A43" s="74" t="s">
        <v>172</v>
      </c>
      <c r="B43" s="85">
        <v>7</v>
      </c>
      <c r="C43" s="86">
        <v>0</v>
      </c>
      <c r="D43" s="142"/>
      <c r="E43" s="86">
        <v>0</v>
      </c>
      <c r="F43" s="142"/>
      <c r="G43" s="86">
        <v>0</v>
      </c>
      <c r="H43" s="142"/>
      <c r="I43" s="86">
        <v>0</v>
      </c>
      <c r="J43" s="142"/>
      <c r="K43" s="86">
        <v>0</v>
      </c>
      <c r="L43" s="193"/>
      <c r="M43" s="209">
        <v>-290634</v>
      </c>
      <c r="N43" s="194"/>
      <c r="O43" s="86">
        <v>0</v>
      </c>
      <c r="P43" s="194"/>
      <c r="Q43" s="87">
        <f>M43+O43</f>
        <v>-290634</v>
      </c>
    </row>
    <row r="44" spans="1:17" ht="19.5" customHeight="1" x14ac:dyDescent="0.3">
      <c r="A44" s="69"/>
      <c r="B44" s="2"/>
      <c r="C44" s="194"/>
      <c r="D44" s="143"/>
      <c r="E44" s="194"/>
      <c r="F44" s="143"/>
      <c r="G44" s="194"/>
      <c r="H44" s="193"/>
      <c r="I44" s="194"/>
      <c r="J44" s="193"/>
      <c r="K44" s="194"/>
      <c r="L44" s="193"/>
      <c r="M44" s="194"/>
      <c r="N44" s="194"/>
      <c r="O44" s="194"/>
      <c r="P44" s="194"/>
      <c r="Q44" s="194"/>
    </row>
    <row r="45" spans="1:17" ht="19.5" customHeight="1" x14ac:dyDescent="0.3">
      <c r="A45" s="2" t="s">
        <v>173</v>
      </c>
      <c r="B45" s="74"/>
      <c r="C45" s="88"/>
      <c r="D45" s="88"/>
      <c r="E45" s="88"/>
      <c r="F45" s="88"/>
      <c r="G45" s="88"/>
      <c r="H45" s="89"/>
      <c r="I45" s="89"/>
      <c r="J45" s="89"/>
      <c r="K45" s="89"/>
      <c r="L45" s="89"/>
      <c r="M45" s="88"/>
      <c r="N45" s="88"/>
      <c r="O45" s="88"/>
      <c r="P45" s="88"/>
      <c r="Q45" s="88"/>
    </row>
    <row r="46" spans="1:17" ht="19.5" customHeight="1" x14ac:dyDescent="0.3">
      <c r="A46" s="237" t="s">
        <v>174</v>
      </c>
      <c r="B46" s="74"/>
      <c r="C46" s="91">
        <v>0</v>
      </c>
      <c r="D46" s="88"/>
      <c r="E46" s="91">
        <v>0</v>
      </c>
      <c r="F46" s="88"/>
      <c r="G46" s="91">
        <v>0</v>
      </c>
      <c r="H46" s="89"/>
      <c r="I46" s="91">
        <v>0</v>
      </c>
      <c r="J46" s="89"/>
      <c r="K46" s="91">
        <v>0</v>
      </c>
      <c r="L46" s="89"/>
      <c r="M46" s="92">
        <v>923125</v>
      </c>
      <c r="N46" s="92"/>
      <c r="O46" s="92">
        <v>0</v>
      </c>
      <c r="P46" s="92"/>
      <c r="Q46" s="114">
        <f>M46+O46</f>
        <v>923125</v>
      </c>
    </row>
    <row r="47" spans="1:17" ht="19.5" customHeight="1" x14ac:dyDescent="0.3">
      <c r="A47" s="1" t="s">
        <v>192</v>
      </c>
      <c r="B47" s="3"/>
      <c r="C47" s="93">
        <v>0</v>
      </c>
      <c r="D47" s="88"/>
      <c r="E47" s="93">
        <v>0</v>
      </c>
      <c r="F47" s="88"/>
      <c r="G47" s="93">
        <v>0</v>
      </c>
      <c r="H47" s="89"/>
      <c r="I47" s="93">
        <v>0</v>
      </c>
      <c r="J47" s="89"/>
      <c r="K47" s="93">
        <v>0</v>
      </c>
      <c r="L47" s="89"/>
      <c r="M47" s="213">
        <v>0</v>
      </c>
      <c r="N47" s="51"/>
      <c r="O47" s="51">
        <v>31972</v>
      </c>
      <c r="P47" s="51"/>
      <c r="Q47" s="114">
        <f>M47+O47</f>
        <v>31972</v>
      </c>
    </row>
    <row r="48" spans="1:17" s="2" customFormat="1" ht="19.5" customHeight="1" x14ac:dyDescent="0.3">
      <c r="A48" s="2" t="s">
        <v>115</v>
      </c>
      <c r="B48" s="3"/>
      <c r="C48" s="95">
        <f>SUM(C46:C47)</f>
        <v>0</v>
      </c>
      <c r="D48" s="83"/>
      <c r="E48" s="95">
        <f>SUM(E46:E47)</f>
        <v>0</v>
      </c>
      <c r="F48" s="83"/>
      <c r="G48" s="95">
        <f>SUM(G46:G47)</f>
        <v>0</v>
      </c>
      <c r="H48" s="83"/>
      <c r="I48" s="95">
        <f>SUM(I46:I47)</f>
        <v>0</v>
      </c>
      <c r="J48" s="83"/>
      <c r="K48" s="95">
        <f>SUM(K46:K47)</f>
        <v>0</v>
      </c>
      <c r="L48" s="83"/>
      <c r="M48" s="104">
        <f>SUM(M46:M47)</f>
        <v>923125</v>
      </c>
      <c r="N48" s="109"/>
      <c r="O48" s="104">
        <f>SUM(O46:O47)</f>
        <v>31972</v>
      </c>
      <c r="P48" s="109"/>
      <c r="Q48" s="104">
        <f>SUM(Q46:Q47)</f>
        <v>955097</v>
      </c>
    </row>
    <row r="49" spans="1:17" s="2" customFormat="1" ht="19.5" customHeight="1" x14ac:dyDescent="0.3">
      <c r="C49" s="110"/>
      <c r="D49" s="83"/>
      <c r="E49" s="111"/>
      <c r="F49" s="83"/>
      <c r="G49" s="110"/>
      <c r="H49" s="112"/>
      <c r="I49" s="110"/>
      <c r="J49" s="112"/>
      <c r="K49" s="111"/>
      <c r="L49" s="112"/>
      <c r="M49" s="83"/>
      <c r="N49" s="83"/>
      <c r="O49" s="83"/>
      <c r="P49" s="83"/>
      <c r="Q49" s="113"/>
    </row>
    <row r="50" spans="1:17" ht="19.5" customHeight="1" x14ac:dyDescent="0.3">
      <c r="A50" s="74" t="s">
        <v>176</v>
      </c>
      <c r="B50" s="74"/>
      <c r="C50" s="91">
        <v>0</v>
      </c>
      <c r="D50" s="88"/>
      <c r="E50" s="91">
        <v>0</v>
      </c>
      <c r="F50" s="88"/>
      <c r="G50" s="91">
        <v>0</v>
      </c>
      <c r="H50" s="89"/>
      <c r="I50" s="91">
        <v>0</v>
      </c>
      <c r="J50" s="89"/>
      <c r="K50" s="234">
        <v>58788</v>
      </c>
      <c r="L50" s="89"/>
      <c r="M50" s="92">
        <v>-58788</v>
      </c>
      <c r="N50" s="92"/>
      <c r="O50" s="92">
        <v>0</v>
      </c>
      <c r="P50" s="92"/>
      <c r="Q50" s="114">
        <v>0</v>
      </c>
    </row>
    <row r="51" spans="1:17" s="2" customFormat="1" ht="19.5" hidden="1" customHeight="1" x14ac:dyDescent="0.3">
      <c r="A51" s="5" t="s">
        <v>193</v>
      </c>
      <c r="C51" s="93">
        <v>0</v>
      </c>
      <c r="D51" s="83"/>
      <c r="E51" s="93">
        <v>0</v>
      </c>
      <c r="F51" s="83"/>
      <c r="G51" s="93">
        <v>0</v>
      </c>
      <c r="H51" s="112"/>
      <c r="I51" s="93">
        <v>0</v>
      </c>
      <c r="J51" s="112"/>
      <c r="K51" s="93">
        <v>0</v>
      </c>
      <c r="L51" s="112"/>
      <c r="M51" s="87"/>
      <c r="N51" s="83"/>
      <c r="O51" s="87"/>
      <c r="P51" s="83"/>
      <c r="Q51" s="93">
        <f>SUM(M51,O51)</f>
        <v>0</v>
      </c>
    </row>
    <row r="52" spans="1:17" s="2" customFormat="1" ht="19.5" customHeight="1" thickBot="1" x14ac:dyDescent="0.35">
      <c r="A52" s="2" t="s">
        <v>181</v>
      </c>
      <c r="B52" s="50"/>
      <c r="C52" s="238">
        <f>C48+C39+C43+C51</f>
        <v>290634</v>
      </c>
      <c r="E52" s="238">
        <f>E48+E39+E43+E51</f>
        <v>1487144</v>
      </c>
      <c r="G52" s="238">
        <f>G48+G39+G43+G51</f>
        <v>51433</v>
      </c>
      <c r="I52" s="238">
        <f>I48+I39+I43+I51</f>
        <v>50000</v>
      </c>
      <c r="K52" s="238">
        <f>K48+K39+K43+K51+K50</f>
        <v>2100010</v>
      </c>
      <c r="M52" s="238">
        <f>M48+M39+M43+M51+M50</f>
        <v>12769455</v>
      </c>
      <c r="O52" s="238">
        <f>O48+O39+O43+O51</f>
        <v>12269004</v>
      </c>
      <c r="Q52" s="238">
        <f>Q48+Q39+Q43+Q51</f>
        <v>29017680</v>
      </c>
    </row>
    <row r="53" spans="1:17" ht="19.5" customHeight="1" thickTop="1" x14ac:dyDescent="0.3"/>
  </sheetData>
  <mergeCells count="10">
    <mergeCell ref="A1:Q1"/>
    <mergeCell ref="C4:Q4"/>
    <mergeCell ref="I6:M6"/>
    <mergeCell ref="O6:P6"/>
    <mergeCell ref="C10:Q10"/>
    <mergeCell ref="A28:Q28"/>
    <mergeCell ref="C31:Q31"/>
    <mergeCell ref="I33:M33"/>
    <mergeCell ref="O33:P33"/>
    <mergeCell ref="C37:Q37"/>
  </mergeCells>
  <pageMargins left="0.7" right="0.7" top="0.48" bottom="0.5" header="0.5" footer="0.5"/>
  <pageSetup paperSize="9" scale="61" firstPageNumber="11" fitToWidth="0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K109"/>
  <sheetViews>
    <sheetView zoomScaleNormal="100" zoomScaleSheetLayoutView="100" workbookViewId="0">
      <selection activeCell="A5" sqref="A5"/>
    </sheetView>
  </sheetViews>
  <sheetFormatPr defaultColWidth="9.453125" defaultRowHeight="20.25" customHeight="1" x14ac:dyDescent="0.3"/>
  <cols>
    <col min="1" max="1" width="54" style="5" customWidth="1"/>
    <col min="2" max="2" width="13.453125" style="13" customWidth="1"/>
    <col min="3" max="3" width="1.453125" style="13" customWidth="1"/>
    <col min="4" max="4" width="13.453125" style="13" customWidth="1"/>
    <col min="5" max="5" width="1.453125" style="13" customWidth="1"/>
    <col min="6" max="6" width="13.453125" style="13" customWidth="1"/>
    <col min="7" max="7" width="1.453125" style="13" customWidth="1"/>
    <col min="8" max="8" width="13.453125" style="13" customWidth="1"/>
    <col min="9" max="16384" width="9.453125" style="5"/>
  </cols>
  <sheetData>
    <row r="1" spans="1:8" ht="20.25" customHeight="1" x14ac:dyDescent="0.35">
      <c r="A1" s="20" t="s">
        <v>0</v>
      </c>
      <c r="B1" s="20"/>
      <c r="C1" s="20"/>
      <c r="D1" s="20"/>
    </row>
    <row r="2" spans="1:8" s="24" customFormat="1" ht="20.25" customHeight="1" x14ac:dyDescent="0.35">
      <c r="A2" s="12" t="s">
        <v>194</v>
      </c>
      <c r="B2" s="14"/>
      <c r="C2" s="14"/>
      <c r="D2" s="14"/>
      <c r="E2" s="23"/>
      <c r="F2" s="14"/>
      <c r="G2" s="14"/>
      <c r="H2" s="14"/>
    </row>
    <row r="3" spans="1:8" s="24" customFormat="1" ht="8.5" customHeight="1" x14ac:dyDescent="0.35">
      <c r="A3" s="12"/>
      <c r="B3" s="14"/>
      <c r="C3" s="14"/>
      <c r="D3" s="14"/>
      <c r="E3" s="23"/>
      <c r="F3" s="14"/>
      <c r="G3" s="14"/>
      <c r="H3" s="14"/>
    </row>
    <row r="4" spans="1:8" s="24" customFormat="1" ht="19.5" customHeight="1" x14ac:dyDescent="0.35">
      <c r="A4" s="12"/>
      <c r="B4" s="240" t="s">
        <v>83</v>
      </c>
      <c r="C4" s="240"/>
      <c r="D4" s="240"/>
      <c r="E4" s="22"/>
      <c r="F4" s="240" t="s">
        <v>3</v>
      </c>
      <c r="G4" s="240"/>
      <c r="H4" s="240"/>
    </row>
    <row r="5" spans="1:8" s="24" customFormat="1" ht="19.5" customHeight="1" x14ac:dyDescent="0.35">
      <c r="A5" s="12"/>
      <c r="B5" s="240" t="s">
        <v>4</v>
      </c>
      <c r="C5" s="240"/>
      <c r="D5" s="240"/>
      <c r="E5" s="22"/>
      <c r="F5" s="240" t="s">
        <v>4</v>
      </c>
      <c r="G5" s="240"/>
      <c r="H5" s="240"/>
    </row>
    <row r="6" spans="1:8" s="24" customFormat="1" ht="19.5" customHeight="1" x14ac:dyDescent="0.35">
      <c r="A6" s="12"/>
      <c r="B6" s="244" t="s">
        <v>121</v>
      </c>
      <c r="C6" s="244"/>
      <c r="D6" s="244"/>
      <c r="E6" s="13"/>
      <c r="F6" s="244" t="s">
        <v>121</v>
      </c>
      <c r="G6" s="244"/>
      <c r="H6" s="244"/>
    </row>
    <row r="7" spans="1:8" s="24" customFormat="1" ht="19.5" customHeight="1" x14ac:dyDescent="0.35">
      <c r="A7" s="12"/>
      <c r="B7" s="246" t="s">
        <v>5</v>
      </c>
      <c r="C7" s="246"/>
      <c r="D7" s="246"/>
      <c r="E7" s="13"/>
      <c r="F7" s="246" t="s">
        <v>5</v>
      </c>
      <c r="G7" s="246"/>
      <c r="H7" s="246"/>
    </row>
    <row r="8" spans="1:8" s="24" customFormat="1" ht="19.5" customHeight="1" x14ac:dyDescent="0.35">
      <c r="A8" s="12"/>
      <c r="B8" s="56" t="s">
        <v>9</v>
      </c>
      <c r="C8" s="56"/>
      <c r="D8" s="56" t="s">
        <v>10</v>
      </c>
      <c r="E8" s="5"/>
      <c r="F8" s="56" t="s">
        <v>9</v>
      </c>
      <c r="G8" s="56"/>
      <c r="H8" s="56" t="s">
        <v>10</v>
      </c>
    </row>
    <row r="9" spans="1:8" s="24" customFormat="1" ht="19.5" customHeight="1" x14ac:dyDescent="0.35">
      <c r="A9" s="12"/>
      <c r="B9" s="252" t="s">
        <v>12</v>
      </c>
      <c r="C9" s="252"/>
      <c r="D9" s="252"/>
      <c r="E9" s="252"/>
      <c r="F9" s="252"/>
      <c r="G9" s="252"/>
      <c r="H9" s="252"/>
    </row>
    <row r="10" spans="1:8" ht="20.25" customHeight="1" x14ac:dyDescent="0.3">
      <c r="A10" s="21" t="s">
        <v>195</v>
      </c>
      <c r="B10" s="15"/>
      <c r="D10" s="15"/>
      <c r="F10" s="15"/>
      <c r="H10" s="15"/>
    </row>
    <row r="11" spans="1:8" ht="20.25" customHeight="1" x14ac:dyDescent="0.3">
      <c r="A11" s="5" t="s">
        <v>253</v>
      </c>
      <c r="B11" s="121">
        <v>898882</v>
      </c>
      <c r="C11" s="39"/>
      <c r="D11" s="121">
        <v>230095</v>
      </c>
      <c r="E11" s="116"/>
      <c r="F11" s="39">
        <v>923125</v>
      </c>
      <c r="G11" s="116"/>
      <c r="H11" s="39">
        <v>219683</v>
      </c>
    </row>
    <row r="12" spans="1:8" ht="20.25" customHeight="1" x14ac:dyDescent="0.3">
      <c r="A12" s="6" t="s">
        <v>256</v>
      </c>
      <c r="B12" s="116"/>
      <c r="C12" s="39"/>
      <c r="D12" s="116"/>
      <c r="E12" s="116"/>
      <c r="F12" s="39"/>
      <c r="G12" s="116"/>
      <c r="H12" s="39"/>
    </row>
    <row r="13" spans="1:8" ht="20.25" customHeight="1" x14ac:dyDescent="0.3">
      <c r="A13" s="5" t="s">
        <v>125</v>
      </c>
      <c r="B13" s="116">
        <v>19961</v>
      </c>
      <c r="C13" s="39"/>
      <c r="D13" s="116">
        <v>27101</v>
      </c>
      <c r="E13" s="116"/>
      <c r="F13" s="39">
        <v>6851</v>
      </c>
      <c r="G13" s="116"/>
      <c r="H13" s="39">
        <v>25831</v>
      </c>
    </row>
    <row r="14" spans="1:8" ht="20.25" customHeight="1" x14ac:dyDescent="0.3">
      <c r="A14" s="5" t="s">
        <v>96</v>
      </c>
      <c r="B14" s="40">
        <v>12497</v>
      </c>
      <c r="C14" s="40"/>
      <c r="D14" s="40">
        <v>8087</v>
      </c>
      <c r="E14" s="40"/>
      <c r="F14" s="40">
        <v>7901</v>
      </c>
      <c r="G14" s="40"/>
      <c r="H14" s="40">
        <v>6923</v>
      </c>
    </row>
    <row r="15" spans="1:8" ht="20.25" customHeight="1" x14ac:dyDescent="0.3">
      <c r="A15" s="5" t="s">
        <v>196</v>
      </c>
      <c r="B15" s="116">
        <v>427146</v>
      </c>
      <c r="C15" s="39"/>
      <c r="D15" s="116">
        <v>367118</v>
      </c>
      <c r="E15" s="116"/>
      <c r="F15" s="39">
        <v>348550</v>
      </c>
      <c r="G15" s="116"/>
      <c r="H15" s="39">
        <v>362341</v>
      </c>
    </row>
    <row r="16" spans="1:8" ht="20.25" customHeight="1" x14ac:dyDescent="0.3">
      <c r="A16" s="11" t="s">
        <v>197</v>
      </c>
      <c r="B16" s="117">
        <v>0</v>
      </c>
      <c r="C16" s="39"/>
      <c r="D16" s="117">
        <v>0</v>
      </c>
      <c r="E16" s="116"/>
      <c r="F16" s="40">
        <v>2864</v>
      </c>
      <c r="G16" s="116"/>
      <c r="H16" s="40">
        <v>3302</v>
      </c>
    </row>
    <row r="17" spans="1:8" ht="20.25" customHeight="1" x14ac:dyDescent="0.3">
      <c r="A17" s="5" t="s">
        <v>198</v>
      </c>
      <c r="B17" s="117">
        <v>-26354</v>
      </c>
      <c r="C17" s="39"/>
      <c r="D17" s="117">
        <v>-1162</v>
      </c>
      <c r="E17" s="117"/>
      <c r="F17" s="39">
        <v>-26354</v>
      </c>
      <c r="G17" s="117"/>
      <c r="H17" s="39">
        <v>-1162</v>
      </c>
    </row>
    <row r="18" spans="1:8" ht="20.25" customHeight="1" x14ac:dyDescent="0.3">
      <c r="A18" s="5" t="s">
        <v>199</v>
      </c>
      <c r="B18" s="117"/>
      <c r="C18" s="28"/>
      <c r="D18" s="117"/>
      <c r="E18" s="28"/>
      <c r="F18" s="28"/>
      <c r="G18" s="28"/>
      <c r="H18" s="28"/>
    </row>
    <row r="19" spans="1:8" ht="20.25" customHeight="1" x14ac:dyDescent="0.3">
      <c r="A19" s="5" t="s">
        <v>97</v>
      </c>
      <c r="B19" s="117">
        <v>12492</v>
      </c>
      <c r="C19" s="40"/>
      <c r="D19" s="117">
        <v>-6991</v>
      </c>
      <c r="E19" s="40"/>
      <c r="F19" s="40">
        <v>0</v>
      </c>
      <c r="G19" s="40"/>
      <c r="H19" s="40">
        <v>0</v>
      </c>
    </row>
    <row r="20" spans="1:8" ht="20.25" customHeight="1" x14ac:dyDescent="0.3">
      <c r="A20" s="19" t="s">
        <v>249</v>
      </c>
      <c r="B20" s="117">
        <v>-329</v>
      </c>
      <c r="C20" s="118"/>
      <c r="D20" s="117">
        <v>-5</v>
      </c>
      <c r="E20" s="117"/>
      <c r="F20" s="40">
        <v>-329</v>
      </c>
      <c r="G20" s="117"/>
      <c r="H20" s="40">
        <v>-5</v>
      </c>
    </row>
    <row r="21" spans="1:8" ht="20.25" customHeight="1" x14ac:dyDescent="0.3">
      <c r="A21" s="5" t="s">
        <v>200</v>
      </c>
      <c r="B21" s="117"/>
      <c r="C21" s="39"/>
      <c r="D21" s="117"/>
      <c r="E21" s="117"/>
      <c r="F21" s="39"/>
      <c r="G21" s="117"/>
      <c r="H21" s="39"/>
    </row>
    <row r="22" spans="1:8" ht="20.25" customHeight="1" x14ac:dyDescent="0.3">
      <c r="A22" s="5" t="s">
        <v>201</v>
      </c>
      <c r="B22" s="117">
        <v>0</v>
      </c>
      <c r="C22" s="39"/>
      <c r="D22" s="117">
        <v>-28144</v>
      </c>
      <c r="E22" s="117"/>
      <c r="F22" s="40">
        <v>0</v>
      </c>
      <c r="G22" s="117"/>
      <c r="H22" s="40">
        <v>0</v>
      </c>
    </row>
    <row r="23" spans="1:8" ht="20.25" customHeight="1" x14ac:dyDescent="0.3">
      <c r="A23" s="11" t="s">
        <v>202</v>
      </c>
      <c r="B23" s="40">
        <v>-18371</v>
      </c>
      <c r="C23" s="40"/>
      <c r="D23" s="40">
        <v>-16410</v>
      </c>
      <c r="E23" s="117"/>
      <c r="F23" s="40">
        <v>-18135</v>
      </c>
      <c r="G23" s="117"/>
      <c r="H23" s="40">
        <v>-16804</v>
      </c>
    </row>
    <row r="24" spans="1:8" ht="20.25" customHeight="1" x14ac:dyDescent="0.3">
      <c r="A24" s="11" t="s">
        <v>203</v>
      </c>
      <c r="B24" s="5"/>
      <c r="C24" s="5"/>
      <c r="D24" s="5"/>
      <c r="E24" s="5"/>
      <c r="F24" s="5"/>
      <c r="G24" s="5"/>
      <c r="H24" s="5"/>
    </row>
    <row r="25" spans="1:8" ht="20.25" customHeight="1" x14ac:dyDescent="0.3">
      <c r="A25" s="11" t="s">
        <v>204</v>
      </c>
      <c r="B25" s="117">
        <v>0</v>
      </c>
      <c r="C25" s="28"/>
      <c r="D25" s="117">
        <v>-470</v>
      </c>
      <c r="E25" s="28"/>
      <c r="F25" s="40">
        <v>0</v>
      </c>
      <c r="G25" s="28"/>
      <c r="H25" s="40">
        <v>0</v>
      </c>
    </row>
    <row r="26" spans="1:8" ht="20.25" customHeight="1" x14ac:dyDescent="0.3">
      <c r="A26" s="19" t="s">
        <v>257</v>
      </c>
      <c r="B26" s="147">
        <v>-2473</v>
      </c>
      <c r="C26" s="119"/>
      <c r="D26" s="147">
        <v>1624</v>
      </c>
      <c r="E26" s="119"/>
      <c r="F26" s="40">
        <v>-2533</v>
      </c>
      <c r="G26" s="40"/>
      <c r="H26" s="40">
        <v>1877</v>
      </c>
    </row>
    <row r="27" spans="1:8" ht="20.25" customHeight="1" x14ac:dyDescent="0.3">
      <c r="A27" s="19" t="s">
        <v>205</v>
      </c>
      <c r="B27" s="117">
        <v>-4982</v>
      </c>
      <c r="C27" s="119"/>
      <c r="D27" s="117">
        <v>-4983</v>
      </c>
      <c r="E27" s="119"/>
      <c r="F27" s="40">
        <v>-4982</v>
      </c>
      <c r="G27" s="40"/>
      <c r="H27" s="40">
        <v>-4983</v>
      </c>
    </row>
    <row r="28" spans="1:8" ht="20.25" customHeight="1" x14ac:dyDescent="0.3">
      <c r="A28" s="19" t="s">
        <v>206</v>
      </c>
      <c r="B28" s="117">
        <v>35790</v>
      </c>
      <c r="C28" s="119"/>
      <c r="D28" s="117">
        <v>36562</v>
      </c>
      <c r="E28" s="119"/>
      <c r="F28" s="40">
        <v>35437</v>
      </c>
      <c r="G28" s="40"/>
      <c r="H28" s="40">
        <v>35203</v>
      </c>
    </row>
    <row r="29" spans="1:8" ht="20.25" customHeight="1" x14ac:dyDescent="0.3">
      <c r="A29" s="19" t="s">
        <v>89</v>
      </c>
      <c r="B29" s="40">
        <v>-877201</v>
      </c>
      <c r="C29" s="40"/>
      <c r="D29" s="40">
        <v>-303850</v>
      </c>
      <c r="E29" s="40"/>
      <c r="F29" s="40">
        <v>-900930</v>
      </c>
      <c r="G29" s="40"/>
      <c r="H29" s="40">
        <v>-315445</v>
      </c>
    </row>
    <row r="30" spans="1:8" ht="20.25" customHeight="1" x14ac:dyDescent="0.3">
      <c r="A30" s="5" t="s">
        <v>207</v>
      </c>
      <c r="B30" s="117">
        <v>-33270</v>
      </c>
      <c r="C30" s="117"/>
      <c r="D30" s="117">
        <v>-8082</v>
      </c>
      <c r="E30" s="117"/>
      <c r="F30" s="40">
        <v>-33944</v>
      </c>
      <c r="G30" s="117"/>
      <c r="H30" s="40">
        <v>-8493</v>
      </c>
    </row>
    <row r="31" spans="1:8" ht="20.25" customHeight="1" x14ac:dyDescent="0.3">
      <c r="B31" s="120">
        <f>SUM(B11:B30)</f>
        <v>443788</v>
      </c>
      <c r="C31" s="40"/>
      <c r="D31" s="120">
        <f>SUM(D11:D30)</f>
        <v>300490</v>
      </c>
      <c r="E31" s="119"/>
      <c r="F31" s="120">
        <f>SUM(F11:F30)</f>
        <v>337521</v>
      </c>
      <c r="G31" s="39"/>
      <c r="H31" s="120">
        <f>SUM(H11:H30)</f>
        <v>308268</v>
      </c>
    </row>
    <row r="32" spans="1:8" ht="20.25" customHeight="1" x14ac:dyDescent="0.3">
      <c r="A32" s="6" t="s">
        <v>208</v>
      </c>
      <c r="B32" s="116"/>
      <c r="C32" s="40"/>
      <c r="D32" s="116"/>
      <c r="E32" s="119"/>
      <c r="F32" s="116"/>
      <c r="G32" s="40"/>
      <c r="H32" s="116"/>
    </row>
    <row r="33" spans="1:8" ht="20.25" customHeight="1" x14ac:dyDescent="0.3">
      <c r="A33" s="5" t="s">
        <v>16</v>
      </c>
      <c r="B33" s="40">
        <v>18893</v>
      </c>
      <c r="C33" s="40"/>
      <c r="D33" s="40">
        <v>152216</v>
      </c>
      <c r="E33" s="40"/>
      <c r="F33" s="40">
        <v>10108</v>
      </c>
      <c r="G33" s="40"/>
      <c r="H33" s="40">
        <v>138605</v>
      </c>
    </row>
    <row r="34" spans="1:8" ht="20.25" customHeight="1" x14ac:dyDescent="0.3">
      <c r="A34" s="5" t="s">
        <v>18</v>
      </c>
      <c r="B34" s="40">
        <v>11768</v>
      </c>
      <c r="C34" s="40"/>
      <c r="D34" s="40">
        <v>-76326</v>
      </c>
      <c r="E34" s="40"/>
      <c r="F34" s="40">
        <v>32852</v>
      </c>
      <c r="G34" s="40"/>
      <c r="H34" s="40">
        <v>-78208</v>
      </c>
    </row>
    <row r="35" spans="1:8" ht="20.25" customHeight="1" x14ac:dyDescent="0.3">
      <c r="A35" s="5" t="s">
        <v>20</v>
      </c>
      <c r="B35" s="40">
        <v>-433250</v>
      </c>
      <c r="C35" s="40"/>
      <c r="D35" s="40">
        <v>167039</v>
      </c>
      <c r="E35" s="40"/>
      <c r="F35" s="40">
        <v>-426467</v>
      </c>
      <c r="G35" s="40"/>
      <c r="H35" s="40">
        <v>169910</v>
      </c>
    </row>
    <row r="36" spans="1:8" ht="20.25" customHeight="1" x14ac:dyDescent="0.3">
      <c r="A36" s="11" t="s">
        <v>21</v>
      </c>
      <c r="B36" s="40">
        <v>4014</v>
      </c>
      <c r="C36" s="40"/>
      <c r="D36" s="40">
        <v>12645</v>
      </c>
      <c r="E36" s="40"/>
      <c r="F36" s="40">
        <v>0</v>
      </c>
      <c r="G36" s="28"/>
      <c r="H36" s="40">
        <v>0</v>
      </c>
    </row>
    <row r="37" spans="1:8" ht="20.25" customHeight="1" x14ac:dyDescent="0.3">
      <c r="A37" s="5" t="s">
        <v>23</v>
      </c>
      <c r="B37" s="40">
        <v>860</v>
      </c>
      <c r="C37" s="40"/>
      <c r="D37" s="40">
        <v>-176370</v>
      </c>
      <c r="E37" s="40"/>
      <c r="F37" s="40">
        <v>-1534</v>
      </c>
      <c r="G37" s="121"/>
      <c r="H37" s="40">
        <v>-174847</v>
      </c>
    </row>
    <row r="38" spans="1:8" ht="20.25" customHeight="1" x14ac:dyDescent="0.3">
      <c r="A38" s="5" t="s">
        <v>38</v>
      </c>
      <c r="B38" s="40">
        <v>9052</v>
      </c>
      <c r="C38" s="40"/>
      <c r="D38" s="40">
        <v>-9566</v>
      </c>
      <c r="E38" s="40"/>
      <c r="F38" s="40">
        <v>6184</v>
      </c>
      <c r="G38" s="122"/>
      <c r="H38" s="40">
        <v>-9155</v>
      </c>
    </row>
    <row r="39" spans="1:8" ht="20.25" customHeight="1" x14ac:dyDescent="0.3">
      <c r="A39" s="5" t="s">
        <v>45</v>
      </c>
      <c r="B39" s="40">
        <v>25955</v>
      </c>
      <c r="C39" s="40"/>
      <c r="D39" s="40">
        <v>7261</v>
      </c>
      <c r="E39" s="40"/>
      <c r="F39" s="40">
        <v>50441</v>
      </c>
      <c r="G39" s="116"/>
      <c r="H39" s="40">
        <v>12040</v>
      </c>
    </row>
    <row r="40" spans="1:8" ht="20.149999999999999" customHeight="1" x14ac:dyDescent="0.3">
      <c r="A40" s="5" t="s">
        <v>47</v>
      </c>
      <c r="B40" s="40">
        <v>-74439</v>
      </c>
      <c r="C40" s="40"/>
      <c r="D40" s="40">
        <v>36186</v>
      </c>
      <c r="E40" s="40"/>
      <c r="F40" s="40">
        <v>-95940</v>
      </c>
      <c r="G40" s="123"/>
      <c r="H40" s="40">
        <v>40329</v>
      </c>
    </row>
    <row r="41" spans="1:8" ht="20.25" customHeight="1" x14ac:dyDescent="0.3">
      <c r="A41" s="5" t="s">
        <v>59</v>
      </c>
      <c r="B41" s="40">
        <v>-569</v>
      </c>
      <c r="C41" s="40"/>
      <c r="D41" s="40">
        <v>5336</v>
      </c>
      <c r="E41" s="40"/>
      <c r="F41" s="43">
        <v>954</v>
      </c>
      <c r="G41" s="123"/>
      <c r="H41" s="43">
        <v>5802</v>
      </c>
    </row>
    <row r="42" spans="1:8" s="3" customFormat="1" ht="20.25" customHeight="1" x14ac:dyDescent="0.3">
      <c r="A42" s="5" t="s">
        <v>258</v>
      </c>
      <c r="B42" s="120">
        <f>SUM(B31:B41)</f>
        <v>6072</v>
      </c>
      <c r="C42" s="119"/>
      <c r="D42" s="120">
        <f>SUM(D31:D41)</f>
        <v>418911</v>
      </c>
      <c r="E42" s="25"/>
      <c r="F42" s="120">
        <f>SUM(F31:F41)</f>
        <v>-85881</v>
      </c>
      <c r="G42" s="119"/>
      <c r="H42" s="120">
        <f>SUM(H31:H41)</f>
        <v>412744</v>
      </c>
    </row>
    <row r="43" spans="1:8" s="3" customFormat="1" ht="20.25" customHeight="1" x14ac:dyDescent="0.3">
      <c r="A43" s="5" t="s">
        <v>209</v>
      </c>
      <c r="B43" s="40">
        <v>-18505</v>
      </c>
      <c r="C43" s="40"/>
      <c r="D43" s="40">
        <v>-25220</v>
      </c>
      <c r="E43" s="40"/>
      <c r="F43" s="40">
        <v>-18505</v>
      </c>
      <c r="G43" s="115"/>
      <c r="H43" s="40">
        <v>-21611</v>
      </c>
    </row>
    <row r="44" spans="1:8" s="3" customFormat="1" ht="20.25" customHeight="1" x14ac:dyDescent="0.3">
      <c r="A44" s="5" t="s">
        <v>210</v>
      </c>
      <c r="B44" s="40">
        <v>-31250</v>
      </c>
      <c r="C44" s="40"/>
      <c r="D44" s="40">
        <v>-18479</v>
      </c>
      <c r="E44" s="40"/>
      <c r="F44" s="40">
        <v>-15589</v>
      </c>
      <c r="G44" s="122"/>
      <c r="H44" s="40">
        <v>-17440</v>
      </c>
    </row>
    <row r="45" spans="1:8" s="3" customFormat="1" ht="20.25" customHeight="1" x14ac:dyDescent="0.3">
      <c r="A45" s="5" t="s">
        <v>211</v>
      </c>
      <c r="B45" s="43">
        <v>241</v>
      </c>
      <c r="C45" s="40"/>
      <c r="D45" s="43">
        <v>13867</v>
      </c>
      <c r="E45" s="40"/>
      <c r="F45" s="42">
        <v>0</v>
      </c>
      <c r="G45" s="124"/>
      <c r="H45" s="42">
        <v>13577</v>
      </c>
    </row>
    <row r="46" spans="1:8" s="3" customFormat="1" ht="20.25" customHeight="1" x14ac:dyDescent="0.3">
      <c r="A46" s="3" t="s">
        <v>259</v>
      </c>
      <c r="B46" s="125">
        <f>SUM(B42:B45)</f>
        <v>-43442</v>
      </c>
      <c r="C46" s="25"/>
      <c r="D46" s="125">
        <f>SUM(D42:D45)</f>
        <v>389079</v>
      </c>
      <c r="E46" s="25"/>
      <c r="F46" s="125">
        <f>SUM(F42:F45)</f>
        <v>-119975</v>
      </c>
      <c r="G46" s="126"/>
      <c r="H46" s="125">
        <f>SUM(H42:H45)</f>
        <v>387270</v>
      </c>
    </row>
    <row r="47" spans="1:8" s="3" customFormat="1" ht="20.25" customHeight="1" x14ac:dyDescent="0.3">
      <c r="B47" s="126"/>
      <c r="C47" s="25"/>
      <c r="D47" s="126"/>
      <c r="E47" s="25"/>
      <c r="F47" s="126"/>
      <c r="G47" s="25"/>
      <c r="H47" s="126"/>
    </row>
    <row r="48" spans="1:8" ht="20.25" customHeight="1" x14ac:dyDescent="0.35">
      <c r="A48" s="20" t="s">
        <v>0</v>
      </c>
      <c r="B48" s="127"/>
      <c r="C48" s="127"/>
      <c r="D48" s="127"/>
      <c r="E48" s="119"/>
      <c r="F48" s="119"/>
      <c r="G48" s="119"/>
      <c r="H48" s="119"/>
    </row>
    <row r="49" spans="1:8" s="24" customFormat="1" ht="19.5" customHeight="1" x14ac:dyDescent="0.35">
      <c r="A49" s="12" t="s">
        <v>194</v>
      </c>
      <c r="B49" s="128"/>
      <c r="C49" s="128"/>
      <c r="D49" s="128"/>
      <c r="E49" s="129"/>
      <c r="F49" s="128"/>
      <c r="G49" s="128"/>
      <c r="H49" s="128"/>
    </row>
    <row r="50" spans="1:8" ht="8.5" customHeight="1" x14ac:dyDescent="0.3">
      <c r="B50" s="119"/>
      <c r="C50" s="119"/>
      <c r="D50" s="119"/>
      <c r="E50" s="119"/>
      <c r="F50" s="119"/>
      <c r="G50" s="119"/>
      <c r="H50" s="119"/>
    </row>
    <row r="51" spans="1:8" s="24" customFormat="1" ht="19.5" customHeight="1" x14ac:dyDescent="0.35">
      <c r="B51" s="243" t="s">
        <v>83</v>
      </c>
      <c r="C51" s="243"/>
      <c r="D51" s="243"/>
      <c r="E51" s="130"/>
      <c r="F51" s="243" t="s">
        <v>3</v>
      </c>
      <c r="G51" s="243"/>
      <c r="H51" s="243"/>
    </row>
    <row r="52" spans="1:8" s="24" customFormat="1" ht="19.5" customHeight="1" x14ac:dyDescent="0.35">
      <c r="B52" s="243" t="s">
        <v>4</v>
      </c>
      <c r="C52" s="243"/>
      <c r="D52" s="243"/>
      <c r="E52" s="130"/>
      <c r="F52" s="243" t="s">
        <v>4</v>
      </c>
      <c r="G52" s="243"/>
      <c r="H52" s="243"/>
    </row>
    <row r="53" spans="1:8" s="24" customFormat="1" ht="19.5" customHeight="1" x14ac:dyDescent="0.35">
      <c r="A53" s="12"/>
      <c r="B53" s="254" t="s">
        <v>121</v>
      </c>
      <c r="C53" s="254"/>
      <c r="D53" s="254"/>
      <c r="E53" s="119"/>
      <c r="F53" s="254" t="s">
        <v>121</v>
      </c>
      <c r="G53" s="254"/>
      <c r="H53" s="254"/>
    </row>
    <row r="54" spans="1:8" s="24" customFormat="1" ht="19.5" customHeight="1" x14ac:dyDescent="0.35">
      <c r="A54" s="12"/>
      <c r="B54" s="253" t="s">
        <v>5</v>
      </c>
      <c r="C54" s="253"/>
      <c r="D54" s="253"/>
      <c r="E54" s="119"/>
      <c r="F54" s="253" t="s">
        <v>5</v>
      </c>
      <c r="G54" s="253"/>
      <c r="H54" s="253"/>
    </row>
    <row r="55" spans="1:8" s="24" customFormat="1" ht="19.5" customHeight="1" x14ac:dyDescent="0.35">
      <c r="A55" s="12"/>
      <c r="B55" s="56" t="s">
        <v>9</v>
      </c>
      <c r="C55" s="56"/>
      <c r="D55" s="56" t="s">
        <v>10</v>
      </c>
      <c r="E55" s="5"/>
      <c r="F55" s="56" t="s">
        <v>9</v>
      </c>
      <c r="G55" s="56"/>
      <c r="H55" s="56" t="s">
        <v>10</v>
      </c>
    </row>
    <row r="56" spans="1:8" s="24" customFormat="1" ht="19.5" customHeight="1" x14ac:dyDescent="0.35">
      <c r="A56" s="12"/>
      <c r="B56" s="245" t="s">
        <v>12</v>
      </c>
      <c r="C56" s="245"/>
      <c r="D56" s="245"/>
      <c r="E56" s="245"/>
      <c r="F56" s="245"/>
      <c r="G56" s="245"/>
      <c r="H56" s="245"/>
    </row>
    <row r="57" spans="1:8" ht="19.5" customHeight="1" x14ac:dyDescent="0.3">
      <c r="A57" s="21" t="s">
        <v>212</v>
      </c>
      <c r="C57" s="119"/>
      <c r="E57" s="119"/>
      <c r="G57" s="119"/>
    </row>
    <row r="58" spans="1:8" ht="19.5" customHeight="1" x14ac:dyDescent="0.3">
      <c r="A58" s="5" t="s">
        <v>213</v>
      </c>
      <c r="B58" s="40">
        <v>2580402</v>
      </c>
      <c r="C58" s="40"/>
      <c r="D58" s="40">
        <v>1187355</v>
      </c>
      <c r="E58" s="40"/>
      <c r="F58" s="40">
        <v>2580402</v>
      </c>
      <c r="G58" s="119"/>
      <c r="H58" s="40">
        <v>1187355</v>
      </c>
    </row>
    <row r="59" spans="1:8" ht="19.5" customHeight="1" x14ac:dyDescent="0.3">
      <c r="A59" s="5" t="s">
        <v>214</v>
      </c>
      <c r="B59" s="40">
        <v>-1996296</v>
      </c>
      <c r="C59" s="40"/>
      <c r="D59" s="40">
        <v>-1788579</v>
      </c>
      <c r="E59" s="40"/>
      <c r="F59" s="40">
        <v>-1996296</v>
      </c>
      <c r="G59" s="119"/>
      <c r="H59" s="40">
        <v>-1788579</v>
      </c>
    </row>
    <row r="60" spans="1:8" ht="19.5" customHeight="1" x14ac:dyDescent="0.3">
      <c r="A60" s="5" t="s">
        <v>215</v>
      </c>
      <c r="B60" s="40">
        <v>0</v>
      </c>
      <c r="C60" s="40"/>
      <c r="D60" s="40">
        <v>33102</v>
      </c>
      <c r="E60" s="40"/>
      <c r="F60" s="40">
        <v>0</v>
      </c>
      <c r="G60" s="119"/>
      <c r="H60" s="40">
        <v>33102</v>
      </c>
    </row>
    <row r="61" spans="1:8" ht="19.5" customHeight="1" x14ac:dyDescent="0.3">
      <c r="A61" s="5" t="s">
        <v>216</v>
      </c>
      <c r="B61" s="40">
        <v>6656</v>
      </c>
      <c r="C61" s="40"/>
      <c r="D61" s="40">
        <v>0</v>
      </c>
      <c r="E61" s="40"/>
      <c r="F61" s="40">
        <v>5511</v>
      </c>
      <c r="G61" s="119"/>
      <c r="H61" s="40">
        <v>0</v>
      </c>
    </row>
    <row r="62" spans="1:8" ht="19.5" customHeight="1" x14ac:dyDescent="0.3">
      <c r="A62" s="5" t="s">
        <v>217</v>
      </c>
      <c r="B62" s="40">
        <v>-585380</v>
      </c>
      <c r="C62" s="40"/>
      <c r="D62" s="40">
        <v>-105609</v>
      </c>
      <c r="E62" s="40"/>
      <c r="F62" s="40">
        <v>-585380</v>
      </c>
      <c r="G62" s="119"/>
      <c r="H62" s="40">
        <v>-105609</v>
      </c>
    </row>
    <row r="63" spans="1:8" ht="19.5" customHeight="1" x14ac:dyDescent="0.3">
      <c r="A63" s="5" t="s">
        <v>218</v>
      </c>
      <c r="B63" s="40">
        <v>0</v>
      </c>
      <c r="C63" s="40"/>
      <c r="D63" s="40">
        <v>-90000</v>
      </c>
      <c r="E63" s="40"/>
      <c r="F63" s="40">
        <v>0</v>
      </c>
      <c r="G63" s="119"/>
      <c r="H63" s="40">
        <v>-90000</v>
      </c>
    </row>
    <row r="64" spans="1:8" ht="19.5" customHeight="1" x14ac:dyDescent="0.3">
      <c r="A64" s="5" t="s">
        <v>219</v>
      </c>
      <c r="B64" s="40">
        <v>-102800</v>
      </c>
      <c r="C64" s="40"/>
      <c r="D64" s="40">
        <v>0</v>
      </c>
      <c r="E64" s="40"/>
      <c r="F64" s="38">
        <v>-102800</v>
      </c>
      <c r="G64" s="119"/>
      <c r="H64" s="38">
        <v>0</v>
      </c>
    </row>
    <row r="65" spans="1:8" ht="19.5" customHeight="1" x14ac:dyDescent="0.3">
      <c r="A65" s="5" t="s">
        <v>220</v>
      </c>
      <c r="B65" s="40">
        <v>5100</v>
      </c>
      <c r="C65" s="40"/>
      <c r="D65" s="40">
        <v>44068</v>
      </c>
      <c r="E65" s="40"/>
      <c r="F65" s="40">
        <v>5101</v>
      </c>
      <c r="G65" s="119"/>
      <c r="H65" s="40">
        <v>43806</v>
      </c>
    </row>
    <row r="66" spans="1:8" ht="19.5" customHeight="1" x14ac:dyDescent="0.3">
      <c r="A66" s="5" t="s">
        <v>221</v>
      </c>
      <c r="B66" s="40">
        <v>-58335</v>
      </c>
      <c r="C66" s="40"/>
      <c r="D66" s="40">
        <v>-118849</v>
      </c>
      <c r="E66" s="40"/>
      <c r="F66" s="40">
        <v>-56726</v>
      </c>
      <c r="G66" s="119"/>
      <c r="H66" s="40">
        <v>-116237</v>
      </c>
    </row>
    <row r="67" spans="1:8" ht="19.5" customHeight="1" x14ac:dyDescent="0.3">
      <c r="A67" s="11" t="s">
        <v>222</v>
      </c>
      <c r="B67" s="40">
        <v>0</v>
      </c>
      <c r="C67" s="40"/>
      <c r="D67" s="40">
        <v>0</v>
      </c>
      <c r="E67" s="40"/>
      <c r="F67" s="40">
        <v>0</v>
      </c>
      <c r="G67" s="119"/>
      <c r="H67" s="40">
        <v>7500</v>
      </c>
    </row>
    <row r="68" spans="1:8" ht="19.5" customHeight="1" x14ac:dyDescent="0.3">
      <c r="A68" s="5" t="s">
        <v>260</v>
      </c>
      <c r="B68" s="42">
        <v>-500000</v>
      </c>
      <c r="C68" s="5"/>
      <c r="D68" s="42">
        <v>0</v>
      </c>
      <c r="E68" s="5"/>
      <c r="F68" s="42">
        <v>-500000</v>
      </c>
      <c r="G68" s="5"/>
      <c r="H68" s="42">
        <v>0</v>
      </c>
    </row>
    <row r="69" spans="1:8" ht="19.5" customHeight="1" x14ac:dyDescent="0.3">
      <c r="A69" s="5" t="s">
        <v>223</v>
      </c>
      <c r="B69" s="40">
        <v>887980</v>
      </c>
      <c r="C69" s="40"/>
      <c r="D69" s="40">
        <v>315445</v>
      </c>
      <c r="E69" s="40"/>
      <c r="F69" s="40">
        <v>900220</v>
      </c>
      <c r="G69" s="119"/>
      <c r="H69" s="40">
        <v>315445</v>
      </c>
    </row>
    <row r="70" spans="1:8" ht="19.5" customHeight="1" x14ac:dyDescent="0.3">
      <c r="A70" s="5" t="s">
        <v>224</v>
      </c>
      <c r="B70" s="40">
        <v>29233</v>
      </c>
      <c r="C70" s="40"/>
      <c r="D70" s="40">
        <v>6821</v>
      </c>
      <c r="E70" s="40"/>
      <c r="F70" s="40">
        <v>29907</v>
      </c>
      <c r="G70" s="119"/>
      <c r="H70" s="40">
        <v>7232</v>
      </c>
    </row>
    <row r="71" spans="1:8" s="3" customFormat="1" ht="19.5" customHeight="1" x14ac:dyDescent="0.3">
      <c r="A71" s="3" t="s">
        <v>261</v>
      </c>
      <c r="B71" s="125">
        <f>SUM(B58:B70)</f>
        <v>266560</v>
      </c>
      <c r="C71" s="37"/>
      <c r="D71" s="125">
        <f>SUM(D58:D70)</f>
        <v>-516246</v>
      </c>
      <c r="E71" s="37"/>
      <c r="F71" s="125">
        <f>SUM(F58:F70)</f>
        <v>279939</v>
      </c>
      <c r="G71" s="37"/>
      <c r="H71" s="125">
        <f>SUM(H58:H70)</f>
        <v>-505985</v>
      </c>
    </row>
    <row r="72" spans="1:8" s="3" customFormat="1" ht="19.5" customHeight="1" x14ac:dyDescent="0.3">
      <c r="B72" s="131"/>
      <c r="C72" s="25"/>
      <c r="D72" s="131"/>
      <c r="E72" s="25"/>
      <c r="F72" s="131"/>
      <c r="G72" s="25"/>
      <c r="H72" s="131"/>
    </row>
    <row r="73" spans="1:8" s="3" customFormat="1" ht="19.5" customHeight="1" x14ac:dyDescent="0.3">
      <c r="A73" s="8" t="s">
        <v>225</v>
      </c>
      <c r="B73" s="131"/>
      <c r="C73" s="18"/>
      <c r="D73" s="131"/>
      <c r="E73" s="25"/>
      <c r="F73" s="131"/>
      <c r="G73" s="18"/>
      <c r="H73" s="131"/>
    </row>
    <row r="74" spans="1:8" s="3" customFormat="1" ht="19.5" customHeight="1" x14ac:dyDescent="0.3">
      <c r="A74" s="33" t="s">
        <v>226</v>
      </c>
      <c r="B74" s="39"/>
      <c r="C74" s="39"/>
      <c r="D74" s="39"/>
      <c r="E74" s="39"/>
      <c r="F74" s="39"/>
      <c r="G74" s="18"/>
      <c r="H74" s="39"/>
    </row>
    <row r="75" spans="1:8" s="3" customFormat="1" ht="19.5" customHeight="1" x14ac:dyDescent="0.3">
      <c r="A75" s="33" t="s">
        <v>227</v>
      </c>
      <c r="B75" s="39">
        <v>-7204</v>
      </c>
      <c r="C75" s="39"/>
      <c r="D75" s="39">
        <v>11065</v>
      </c>
      <c r="E75" s="39"/>
      <c r="F75" s="39">
        <v>0</v>
      </c>
      <c r="G75" s="42"/>
      <c r="H75" s="39">
        <v>0</v>
      </c>
    </row>
    <row r="76" spans="1:8" s="3" customFormat="1" ht="19.5" customHeight="1" x14ac:dyDescent="0.3">
      <c r="A76" t="s">
        <v>229</v>
      </c>
      <c r="B76" s="40">
        <v>20000</v>
      </c>
      <c r="C76" s="39"/>
      <c r="D76" s="40">
        <v>0</v>
      </c>
      <c r="E76" s="39"/>
      <c r="F76" s="39">
        <v>0</v>
      </c>
      <c r="G76" s="42"/>
      <c r="H76" s="39">
        <v>0</v>
      </c>
    </row>
    <row r="77" spans="1:8" s="3" customFormat="1" ht="19.5" customHeight="1" x14ac:dyDescent="0.3">
      <c r="A77" t="s">
        <v>228</v>
      </c>
      <c r="B77" s="40">
        <v>0</v>
      </c>
      <c r="C77" s="18"/>
      <c r="D77" s="40">
        <v>-2000</v>
      </c>
      <c r="E77" s="39"/>
      <c r="F77" s="39">
        <v>0</v>
      </c>
      <c r="G77" s="42"/>
      <c r="H77" s="39">
        <v>0</v>
      </c>
    </row>
    <row r="78" spans="1:8" s="3" customFormat="1" ht="19.5" customHeight="1" x14ac:dyDescent="0.3">
      <c r="A78" s="5" t="s">
        <v>230</v>
      </c>
      <c r="B78" s="40">
        <v>-304599</v>
      </c>
      <c r="C78" s="18"/>
      <c r="D78" s="40">
        <v>-235390</v>
      </c>
      <c r="E78" s="25"/>
      <c r="F78" s="39">
        <v>-239577</v>
      </c>
      <c r="G78" s="18"/>
      <c r="H78" s="39">
        <v>-234029</v>
      </c>
    </row>
    <row r="79" spans="1:8" s="3" customFormat="1" ht="19.5" customHeight="1" x14ac:dyDescent="0.3">
      <c r="A79" s="5" t="s">
        <v>231</v>
      </c>
      <c r="B79" s="40">
        <v>-290634</v>
      </c>
      <c r="C79" s="18"/>
      <c r="D79" s="40">
        <v>-101722</v>
      </c>
      <c r="E79" s="25"/>
      <c r="F79" s="39">
        <v>-290634</v>
      </c>
      <c r="G79" s="18"/>
      <c r="H79" s="39">
        <v>-101722</v>
      </c>
    </row>
    <row r="80" spans="1:8" s="3" customFormat="1" ht="19.5" customHeight="1" x14ac:dyDescent="0.3">
      <c r="A80" s="5" t="s">
        <v>232</v>
      </c>
      <c r="B80" s="40">
        <v>-11760</v>
      </c>
      <c r="C80" s="18"/>
      <c r="D80" s="40">
        <v>0</v>
      </c>
      <c r="E80" s="25"/>
      <c r="F80" s="39">
        <v>0</v>
      </c>
      <c r="G80" s="18"/>
      <c r="H80" s="39">
        <v>0</v>
      </c>
    </row>
    <row r="81" spans="1:11" s="3" customFormat="1" ht="19.5" customHeight="1" x14ac:dyDescent="0.3">
      <c r="A81" s="33" t="s">
        <v>233</v>
      </c>
      <c r="B81" s="39">
        <v>-12525</v>
      </c>
      <c r="C81" s="39"/>
      <c r="D81" s="39">
        <v>-8071</v>
      </c>
      <c r="E81" s="39"/>
      <c r="F81" s="39">
        <v>-7901</v>
      </c>
      <c r="G81" s="39"/>
      <c r="H81" s="39">
        <v>-6923</v>
      </c>
    </row>
    <row r="82" spans="1:11" s="3" customFormat="1" ht="19.5" customHeight="1" x14ac:dyDescent="0.3">
      <c r="A82" s="9" t="s">
        <v>234</v>
      </c>
      <c r="B82" s="125">
        <f>SUM(B75:B81)</f>
        <v>-606722</v>
      </c>
      <c r="C82" s="37"/>
      <c r="D82" s="125">
        <f>SUM(D75:D81)</f>
        <v>-336118</v>
      </c>
      <c r="E82" s="37"/>
      <c r="F82" s="125">
        <f>SUM(F75:F81)</f>
        <v>-538112</v>
      </c>
      <c r="G82" s="37"/>
      <c r="H82" s="125">
        <f>SUM(H75:H81)</f>
        <v>-342674</v>
      </c>
    </row>
    <row r="83" spans="1:11" s="3" customFormat="1" ht="19.5" customHeight="1" x14ac:dyDescent="0.3">
      <c r="B83" s="131"/>
      <c r="C83" s="25"/>
      <c r="D83" s="131"/>
      <c r="E83" s="25"/>
      <c r="F83" s="131"/>
      <c r="G83" s="25"/>
      <c r="H83" s="131"/>
    </row>
    <row r="84" spans="1:11" ht="19.5" customHeight="1" x14ac:dyDescent="0.3">
      <c r="A84" s="5" t="s">
        <v>235</v>
      </c>
      <c r="B84" s="28"/>
      <c r="C84" s="28"/>
      <c r="D84" s="28"/>
      <c r="E84" s="28"/>
      <c r="F84" s="28"/>
      <c r="G84" s="28"/>
      <c r="H84" s="28"/>
    </row>
    <row r="85" spans="1:11" ht="19.5" customHeight="1" x14ac:dyDescent="0.3">
      <c r="A85" s="5" t="s">
        <v>236</v>
      </c>
      <c r="B85" s="132">
        <v>-383604</v>
      </c>
      <c r="C85" s="132"/>
      <c r="D85" s="132">
        <v>-463285</v>
      </c>
      <c r="E85" s="132"/>
      <c r="F85" s="132">
        <v>-378148</v>
      </c>
      <c r="G85" s="132"/>
      <c r="H85" s="132">
        <v>-461389</v>
      </c>
    </row>
    <row r="86" spans="1:11" ht="19.5" customHeight="1" x14ac:dyDescent="0.3">
      <c r="A86" s="5" t="s">
        <v>237</v>
      </c>
      <c r="B86" s="28"/>
      <c r="C86" s="28"/>
      <c r="D86" s="28"/>
      <c r="E86" s="28"/>
      <c r="F86" s="28"/>
      <c r="G86" s="28"/>
      <c r="H86" s="28"/>
    </row>
    <row r="87" spans="1:11" ht="19.5" customHeight="1" x14ac:dyDescent="0.3">
      <c r="A87" s="5" t="s">
        <v>238</v>
      </c>
      <c r="B87" s="133">
        <v>816</v>
      </c>
      <c r="C87" s="4"/>
      <c r="D87" s="133">
        <v>9374</v>
      </c>
      <c r="E87" s="25"/>
      <c r="F87" s="40">
        <v>0</v>
      </c>
      <c r="G87" s="134"/>
      <c r="H87" s="40">
        <v>0</v>
      </c>
    </row>
    <row r="88" spans="1:11" ht="19.5" customHeight="1" x14ac:dyDescent="0.3">
      <c r="A88" s="3" t="s">
        <v>239</v>
      </c>
      <c r="B88" s="126">
        <f>SUM(B85:B87)</f>
        <v>-382788</v>
      </c>
      <c r="C88" s="119"/>
      <c r="D88" s="126">
        <f>SUM(D85:D87)</f>
        <v>-453911</v>
      </c>
      <c r="E88" s="126"/>
      <c r="F88" s="203">
        <f>SUM(F85:F87)</f>
        <v>-378148</v>
      </c>
      <c r="G88" s="119"/>
      <c r="H88" s="203">
        <f>SUM(H85:H87)</f>
        <v>-461389</v>
      </c>
    </row>
    <row r="89" spans="1:11" ht="19.5" customHeight="1" x14ac:dyDescent="0.3">
      <c r="A89" s="5" t="s">
        <v>240</v>
      </c>
      <c r="B89" s="115">
        <v>702598</v>
      </c>
      <c r="C89" s="119"/>
      <c r="D89" s="115">
        <v>1651217</v>
      </c>
      <c r="E89" s="119"/>
      <c r="F89" s="115">
        <v>655762</v>
      </c>
      <c r="G89" s="119"/>
      <c r="H89" s="115">
        <v>1636260</v>
      </c>
    </row>
    <row r="90" spans="1:11" ht="19.5" customHeight="1" thickBot="1" x14ac:dyDescent="0.35">
      <c r="A90" s="3" t="s">
        <v>241</v>
      </c>
      <c r="B90" s="135">
        <f>SUM(B88:B89)</f>
        <v>319810</v>
      </c>
      <c r="C90" s="25"/>
      <c r="D90" s="135">
        <f>SUM(D88:D89)</f>
        <v>1197306</v>
      </c>
      <c r="E90" s="25"/>
      <c r="F90" s="135">
        <f>SUM(F88:F89)</f>
        <v>277614</v>
      </c>
      <c r="G90" s="25"/>
      <c r="H90" s="135">
        <f>SUM(H88:H89)</f>
        <v>1174871</v>
      </c>
      <c r="J90" s="40"/>
      <c r="K90" s="40"/>
    </row>
    <row r="91" spans="1:11" ht="19.5" customHeight="1" thickTop="1" x14ac:dyDescent="0.3">
      <c r="A91" s="3"/>
      <c r="B91" s="131"/>
      <c r="C91" s="25"/>
      <c r="D91" s="131"/>
      <c r="E91" s="25"/>
      <c r="F91" s="131"/>
      <c r="G91" s="25"/>
      <c r="H91" s="131"/>
      <c r="J91" s="40"/>
      <c r="K91" s="40"/>
    </row>
    <row r="92" spans="1:11" s="3" customFormat="1" ht="19.5" customHeight="1" x14ac:dyDescent="0.35">
      <c r="A92" s="20" t="s">
        <v>0</v>
      </c>
      <c r="B92" s="127"/>
      <c r="C92" s="127"/>
      <c r="D92" s="127"/>
      <c r="E92" s="119"/>
      <c r="F92" s="119"/>
      <c r="G92" s="119"/>
      <c r="H92" s="119"/>
    </row>
    <row r="93" spans="1:11" s="3" customFormat="1" ht="19.5" customHeight="1" x14ac:dyDescent="0.35">
      <c r="A93" s="12" t="s">
        <v>194</v>
      </c>
      <c r="B93" s="128"/>
      <c r="C93" s="128"/>
      <c r="D93" s="128"/>
      <c r="E93" s="129"/>
      <c r="F93" s="128"/>
      <c r="G93" s="128"/>
      <c r="H93" s="128"/>
    </row>
    <row r="94" spans="1:11" s="3" customFormat="1" ht="8.5" customHeight="1" x14ac:dyDescent="0.3">
      <c r="A94" s="5"/>
      <c r="B94" s="119"/>
      <c r="C94" s="119"/>
      <c r="D94" s="119"/>
      <c r="E94" s="119"/>
      <c r="F94" s="119"/>
      <c r="G94" s="119"/>
      <c r="H94" s="119"/>
    </row>
    <row r="95" spans="1:11" s="3" customFormat="1" ht="19.5" customHeight="1" x14ac:dyDescent="0.35">
      <c r="A95" s="24"/>
      <c r="B95" s="243" t="s">
        <v>83</v>
      </c>
      <c r="C95" s="243"/>
      <c r="D95" s="243"/>
      <c r="E95" s="130"/>
      <c r="F95" s="243" t="s">
        <v>3</v>
      </c>
      <c r="G95" s="243"/>
      <c r="H95" s="243"/>
    </row>
    <row r="96" spans="1:11" s="3" customFormat="1" ht="19.5" customHeight="1" x14ac:dyDescent="0.35">
      <c r="A96" s="24"/>
      <c r="B96" s="243" t="s">
        <v>4</v>
      </c>
      <c r="C96" s="243"/>
      <c r="D96" s="243"/>
      <c r="E96" s="130"/>
      <c r="F96" s="243" t="s">
        <v>4</v>
      </c>
      <c r="G96" s="243"/>
      <c r="H96" s="243"/>
    </row>
    <row r="97" spans="1:8" s="3" customFormat="1" ht="19.5" customHeight="1" x14ac:dyDescent="0.3">
      <c r="A97" s="12"/>
      <c r="B97" s="254" t="s">
        <v>121</v>
      </c>
      <c r="C97" s="254"/>
      <c r="D97" s="254"/>
      <c r="E97" s="119"/>
      <c r="F97" s="254" t="s">
        <v>121</v>
      </c>
      <c r="G97" s="254"/>
      <c r="H97" s="254"/>
    </row>
    <row r="98" spans="1:8" s="3" customFormat="1" ht="19.5" customHeight="1" x14ac:dyDescent="0.3">
      <c r="A98" s="12"/>
      <c r="B98" s="253" t="s">
        <v>5</v>
      </c>
      <c r="C98" s="253"/>
      <c r="D98" s="253"/>
      <c r="E98" s="119"/>
      <c r="F98" s="253" t="s">
        <v>5</v>
      </c>
      <c r="G98" s="253"/>
      <c r="H98" s="253"/>
    </row>
    <row r="99" spans="1:8" s="3" customFormat="1" ht="19.5" customHeight="1" x14ac:dyDescent="0.3">
      <c r="A99" s="12"/>
      <c r="B99" s="56" t="s">
        <v>9</v>
      </c>
      <c r="C99" s="56"/>
      <c r="D99" s="56" t="s">
        <v>10</v>
      </c>
      <c r="E99" s="5"/>
      <c r="F99" s="56" t="s">
        <v>9</v>
      </c>
      <c r="G99" s="56"/>
      <c r="H99" s="56" t="s">
        <v>10</v>
      </c>
    </row>
    <row r="100" spans="1:8" s="3" customFormat="1" ht="19.5" customHeight="1" x14ac:dyDescent="0.3">
      <c r="A100" s="12"/>
      <c r="B100" s="245" t="s">
        <v>12</v>
      </c>
      <c r="C100" s="245"/>
      <c r="D100" s="245"/>
      <c r="E100" s="245"/>
      <c r="F100" s="245"/>
      <c r="G100" s="245"/>
      <c r="H100" s="245"/>
    </row>
    <row r="101" spans="1:8" ht="19.5" customHeight="1" x14ac:dyDescent="0.3">
      <c r="A101" s="21" t="s">
        <v>242</v>
      </c>
      <c r="B101" s="119"/>
      <c r="C101" s="119"/>
      <c r="D101" s="119"/>
      <c r="E101" s="119"/>
      <c r="F101" s="119"/>
      <c r="G101" s="119"/>
      <c r="H101" s="119"/>
    </row>
    <row r="102" spans="1:8" ht="19.5" customHeight="1" x14ac:dyDescent="0.3">
      <c r="A102" s="5" t="s">
        <v>262</v>
      </c>
      <c r="B102" s="39">
        <v>41697</v>
      </c>
      <c r="C102" s="39"/>
      <c r="D102" s="39">
        <v>163647</v>
      </c>
      <c r="E102" s="39"/>
      <c r="F102" s="39">
        <v>39965</v>
      </c>
      <c r="G102" s="136"/>
      <c r="H102" s="39">
        <v>163647</v>
      </c>
    </row>
    <row r="103" spans="1:8" ht="19.5" customHeight="1" x14ac:dyDescent="0.3">
      <c r="A103" s="5" t="s">
        <v>243</v>
      </c>
      <c r="B103" s="124">
        <v>8049</v>
      </c>
      <c r="C103" s="119"/>
      <c r="D103" s="124">
        <v>2806</v>
      </c>
      <c r="E103" s="119"/>
      <c r="F103" s="124">
        <v>8049</v>
      </c>
      <c r="G103" s="119"/>
      <c r="H103" s="124">
        <v>2806</v>
      </c>
    </row>
    <row r="104" spans="1:8" ht="19.5" customHeight="1" x14ac:dyDescent="0.3">
      <c r="A104" s="5" t="s">
        <v>244</v>
      </c>
      <c r="B104" s="39">
        <v>379037</v>
      </c>
      <c r="C104" s="137"/>
      <c r="D104" s="39">
        <v>137616</v>
      </c>
      <c r="E104" s="39"/>
      <c r="F104" s="39">
        <v>372956</v>
      </c>
      <c r="G104" s="136"/>
      <c r="H104" s="39">
        <v>137616</v>
      </c>
    </row>
    <row r="105" spans="1:8" ht="19.5" customHeight="1" x14ac:dyDescent="0.3">
      <c r="A105" s="5" t="s">
        <v>245</v>
      </c>
      <c r="B105" s="39">
        <v>-453240</v>
      </c>
      <c r="C105" s="137"/>
      <c r="D105" s="39">
        <v>-25761</v>
      </c>
      <c r="E105" s="39"/>
      <c r="F105" s="39">
        <v>-452940</v>
      </c>
      <c r="G105" s="136"/>
      <c r="H105" s="39">
        <v>-25761</v>
      </c>
    </row>
    <row r="106" spans="1:8" ht="20.25" customHeight="1" x14ac:dyDescent="0.3">
      <c r="A106" s="5" t="s">
        <v>246</v>
      </c>
    </row>
    <row r="107" spans="1:8" ht="20.25" customHeight="1" x14ac:dyDescent="0.3">
      <c r="A107" s="5" t="s">
        <v>247</v>
      </c>
      <c r="B107" s="39">
        <v>0</v>
      </c>
      <c r="C107" s="137"/>
      <c r="D107" s="39">
        <v>-18733</v>
      </c>
      <c r="E107" s="39"/>
      <c r="F107" s="39">
        <v>0</v>
      </c>
      <c r="G107" s="136"/>
      <c r="H107" s="39">
        <v>-18733</v>
      </c>
    </row>
    <row r="109" spans="1:8" ht="20.25" customHeight="1" x14ac:dyDescent="0.3">
      <c r="B109" s="235"/>
      <c r="C109" s="235"/>
      <c r="D109" s="235"/>
      <c r="E109" s="235"/>
      <c r="F109" s="235"/>
    </row>
  </sheetData>
  <mergeCells count="27">
    <mergeCell ref="B98:D98"/>
    <mergeCell ref="F98:H98"/>
    <mergeCell ref="B100:H100"/>
    <mergeCell ref="B95:D95"/>
    <mergeCell ref="F95:H95"/>
    <mergeCell ref="B96:D96"/>
    <mergeCell ref="F96:H96"/>
    <mergeCell ref="B97:D97"/>
    <mergeCell ref="F97:H97"/>
    <mergeCell ref="B52:D52"/>
    <mergeCell ref="F52:H52"/>
    <mergeCell ref="B54:D54"/>
    <mergeCell ref="F54:H54"/>
    <mergeCell ref="B56:H56"/>
    <mergeCell ref="B53:D53"/>
    <mergeCell ref="F53:H53"/>
    <mergeCell ref="B4:D4"/>
    <mergeCell ref="F4:H4"/>
    <mergeCell ref="B9:H9"/>
    <mergeCell ref="B51:D51"/>
    <mergeCell ref="F51:H51"/>
    <mergeCell ref="B5:D5"/>
    <mergeCell ref="F5:H5"/>
    <mergeCell ref="B6:D6"/>
    <mergeCell ref="F6:H6"/>
    <mergeCell ref="B7:D7"/>
    <mergeCell ref="F7:H7"/>
  </mergeCells>
  <pageMargins left="0.7" right="0.7" top="0.48" bottom="0.5" header="0.5" footer="0.5"/>
  <pageSetup paperSize="9" scale="79" firstPageNumber="13" fitToHeight="0" orientation="portrait" useFirstPageNumber="1" r:id="rId1"/>
  <headerFooter>
    <oddFooter>&amp;L   
The accompanying notes form an integral part of the interim financial statements.
&amp;C&amp;P</oddFooter>
  </headerFooter>
  <rowBreaks count="2" manualBreakCount="2">
    <brk id="47" max="7" man="1"/>
    <brk id="9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2-4</vt:lpstr>
      <vt:lpstr>PL 5-8</vt:lpstr>
      <vt:lpstr>SH9-10 </vt:lpstr>
      <vt:lpstr>SH-11-12</vt:lpstr>
      <vt:lpstr>CF-13-15</vt:lpstr>
      <vt:lpstr>'BS 2-4'!Print_Area</vt:lpstr>
      <vt:lpstr>'CF-13-15'!Print_Area</vt:lpstr>
      <vt:lpstr>'PL 5-8'!Print_Area</vt:lpstr>
      <vt:lpstr>'SH-11-12'!Print_Area</vt:lpstr>
      <vt:lpstr>'SH9-10 '!Print_Area</vt:lpstr>
      <vt:lpstr>'CF-13-15'!Print_Area_MI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subject/>
  <dc:creator>Manat premchookiat</dc:creator>
  <cp:keywords/>
  <dc:description/>
  <cp:lastModifiedBy>PATCHAREE SURIYASUTTIWONG</cp:lastModifiedBy>
  <cp:revision/>
  <cp:lastPrinted>2023-11-10T03:55:47Z</cp:lastPrinted>
  <dcterms:created xsi:type="dcterms:W3CDTF">1999-03-23T11:43:06Z</dcterms:created>
  <dcterms:modified xsi:type="dcterms:W3CDTF">2023-11-10T10:28:08Z</dcterms:modified>
  <cp:category/>
  <cp:contentStatus/>
</cp:coreProperties>
</file>