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3_66\3. ไตรมาสที่ 3-66\6. งบส่งตลาดรอบ 2_09 Nov 23\1. 011166\"/>
    </mc:Choice>
  </mc:AlternateContent>
  <xr:revisionPtr revIDLastSave="0" documentId="13_ncr:1_{6B702138-F8E5-4C2A-AF92-EB66CA741888}" xr6:coauthVersionLast="47" xr6:coauthVersionMax="47" xr10:uidLastSave="{00000000-0000-0000-0000-000000000000}"/>
  <bookViews>
    <workbookView xWindow="16200" yWindow="36" windowWidth="23232" windowHeight="16332" activeTab="5" xr2:uid="{00000000-000D-0000-FFFF-FFFF00000000}"/>
  </bookViews>
  <sheets>
    <sheet name="BS-3-4" sheetId="1" r:id="rId1"/>
    <sheet name="PL 3 Mths-5-6" sheetId="2" r:id="rId2"/>
    <sheet name="PL 9 Mths-7-8" sheetId="8" r:id="rId3"/>
    <sheet name="SE-Conso-9" sheetId="9" r:id="rId4"/>
    <sheet name="SE-Bank-10" sheetId="6" r:id="rId5"/>
    <sheet name="CF-11-12" sheetId="10" r:id="rId6"/>
  </sheets>
  <definedNames>
    <definedName name="_xlnm._FilterDatabase" localSheetId="0" hidden="1">'BS-3-4'!#REF!</definedName>
    <definedName name="_xlnm.Print_Area" localSheetId="0">'BS-3-4'!$A$1:$K$82</definedName>
    <definedName name="_xlnm.Print_Area" localSheetId="5">'CF-11-12'!$A$1:$I$82</definedName>
    <definedName name="_xlnm.Print_Area" localSheetId="1">'PL 3 Mths-5-6'!$A$1:$K$89</definedName>
    <definedName name="_xlnm.Print_Area" localSheetId="2">'PL 9 Mths-7-8'!$A$1:$K$91</definedName>
    <definedName name="_xlnm.Print_Area" localSheetId="4">'SE-Bank-10'!$A$1:$AB$41</definedName>
    <definedName name="_xlnm.Print_Area" localSheetId="3">'SE-Conso-9'!$A$1:$AD$44</definedName>
    <definedName name="Z_8E543494_CF83_4029_A6EF_3B6D8983F146_.wvu.PrintArea" localSheetId="0" hidden="1">'BS-3-4'!$A$1:$K$68</definedName>
    <definedName name="Z_8E543494_CF83_4029_A6EF_3B6D8983F146_.wvu.PrintArea" localSheetId="1" hidden="1">'PL 3 Mths-5-6'!$A$1:$K$74</definedName>
    <definedName name="Z_8E543494_CF83_4029_A6EF_3B6D8983F146_.wvu.PrintArea" localSheetId="2" hidden="1">'PL 9 Mths-7-8'!$A$1:$K$76</definedName>
    <definedName name="Z_8E543494_CF83_4029_A6EF_3B6D8983F146_.wvu.Rows" localSheetId="0" hidden="1">'BS-3-4'!#REF!</definedName>
    <definedName name="Z_8E543494_CF83_4029_A6EF_3B6D8983F146_.wvu.Rows" localSheetId="1" hidden="1">'PL 3 Mths-5-6'!#REF!</definedName>
    <definedName name="Z_8E543494_CF83_4029_A6EF_3B6D8983F146_.wvu.Rows" localSheetId="2" hidden="1">'PL 9 Mths-7-8'!#REF!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6" i="10" l="1"/>
  <c r="I76" i="10" l="1"/>
  <c r="E76" i="10"/>
  <c r="C76" i="10" l="1"/>
  <c r="E30" i="10"/>
  <c r="E12" i="8"/>
  <c r="E37" i="1"/>
  <c r="I21" i="1"/>
  <c r="E21" i="1"/>
  <c r="I38" i="8" l="1"/>
  <c r="I16" i="8"/>
  <c r="I55" i="8"/>
  <c r="I36" i="8"/>
  <c r="I30" i="8"/>
  <c r="I13" i="8"/>
  <c r="I14" i="8" s="1"/>
  <c r="I9" i="8"/>
  <c r="I11" i="8" s="1"/>
  <c r="E14" i="8"/>
  <c r="E9" i="8"/>
  <c r="E11" i="8" s="1"/>
  <c r="I41" i="2" l="1"/>
  <c r="T31" i="9" l="1"/>
  <c r="Z31" i="9" s="1"/>
  <c r="AD31" i="9" s="1"/>
  <c r="V31" i="6"/>
  <c r="AB31" i="6" s="1"/>
  <c r="X38" i="6"/>
  <c r="X34" i="6"/>
  <c r="X35" i="6" s="1"/>
  <c r="H39" i="6"/>
  <c r="R42" i="9"/>
  <c r="R38" i="9"/>
  <c r="P38" i="9"/>
  <c r="N38" i="9"/>
  <c r="L38" i="9"/>
  <c r="J42" i="9"/>
  <c r="J38" i="9"/>
  <c r="H42" i="9"/>
  <c r="H38" i="9"/>
  <c r="AB34" i="6" l="1"/>
  <c r="L42" i="9"/>
  <c r="N42" i="9" l="1"/>
  <c r="P42" i="9" l="1"/>
  <c r="Z33" i="9" l="1"/>
  <c r="AD33" i="9" s="1"/>
  <c r="T43" i="9"/>
  <c r="Z43" i="9" s="1"/>
  <c r="T41" i="9"/>
  <c r="Z41" i="9" s="1"/>
  <c r="T40" i="9"/>
  <c r="Z40" i="9" s="1"/>
  <c r="T37" i="9"/>
  <c r="T38" i="9" s="1"/>
  <c r="T34" i="9"/>
  <c r="Z34" i="9" s="1"/>
  <c r="T32" i="9"/>
  <c r="Z32" i="9" s="1"/>
  <c r="V40" i="6"/>
  <c r="V38" i="6"/>
  <c r="V37" i="6"/>
  <c r="V33" i="6"/>
  <c r="AB33" i="6" s="1"/>
  <c r="V32" i="6"/>
  <c r="AB32" i="6" s="1"/>
  <c r="V28" i="6"/>
  <c r="AB38" i="9"/>
  <c r="X38" i="9"/>
  <c r="V38" i="9"/>
  <c r="F38" i="9"/>
  <c r="Z37" i="9" l="1"/>
  <c r="Z38" i="9" s="1"/>
  <c r="AD37" i="9" l="1"/>
  <c r="AD38" i="9" s="1"/>
  <c r="I66" i="10"/>
  <c r="E65" i="10"/>
  <c r="E63" i="10"/>
  <c r="I30" i="10"/>
  <c r="I54" i="10" s="1"/>
  <c r="I78" i="10" s="1"/>
  <c r="I80" i="10" s="1"/>
  <c r="E54" i="10"/>
  <c r="V24" i="6"/>
  <c r="Z24" i="6" s="1"/>
  <c r="V22" i="6"/>
  <c r="V21" i="6"/>
  <c r="F23" i="6"/>
  <c r="H23" i="6"/>
  <c r="J23" i="6"/>
  <c r="L23" i="6"/>
  <c r="N23" i="6"/>
  <c r="P23" i="6"/>
  <c r="R23" i="6"/>
  <c r="T23" i="6"/>
  <c r="X23" i="6"/>
  <c r="Z23" i="6"/>
  <c r="V17" i="6"/>
  <c r="V16" i="6"/>
  <c r="AB16" i="6" s="1"/>
  <c r="V15" i="6"/>
  <c r="V14" i="6"/>
  <c r="V11" i="6"/>
  <c r="T22" i="9"/>
  <c r="Z22" i="9" s="1"/>
  <c r="T21" i="9"/>
  <c r="Z21" i="9" s="1"/>
  <c r="T24" i="9"/>
  <c r="T14" i="9"/>
  <c r="Z14" i="9" s="1"/>
  <c r="T18" i="9"/>
  <c r="Z18" i="9" s="1"/>
  <c r="AD18" i="9" s="1"/>
  <c r="Z17" i="9"/>
  <c r="AD17" i="9" s="1"/>
  <c r="T16" i="9"/>
  <c r="Z16" i="9" s="1"/>
  <c r="AD16" i="9" s="1"/>
  <c r="T15" i="9"/>
  <c r="Z15" i="9" s="1"/>
  <c r="AD15" i="9" s="1"/>
  <c r="T11" i="9"/>
  <c r="K60" i="8"/>
  <c r="G60" i="8"/>
  <c r="K38" i="8"/>
  <c r="K36" i="8"/>
  <c r="K43" i="8" s="1"/>
  <c r="K27" i="8"/>
  <c r="K14" i="8"/>
  <c r="K11" i="8"/>
  <c r="K20" i="8" s="1"/>
  <c r="K29" i="8" s="1"/>
  <c r="K31" i="8" s="1"/>
  <c r="K68" i="8" s="1"/>
  <c r="K66" i="8" s="1"/>
  <c r="G38" i="8"/>
  <c r="G36" i="8"/>
  <c r="G43" i="8" s="1"/>
  <c r="G28" i="8"/>
  <c r="G27" i="8"/>
  <c r="G19" i="8"/>
  <c r="G14" i="8"/>
  <c r="G10" i="8"/>
  <c r="G11" i="8" s="1"/>
  <c r="G20" i="8" s="1"/>
  <c r="G29" i="8" s="1"/>
  <c r="G31" i="8" s="1"/>
  <c r="G68" i="8" s="1"/>
  <c r="G66" i="8" s="1"/>
  <c r="K58" i="2"/>
  <c r="G58" i="2"/>
  <c r="K41" i="2"/>
  <c r="K27" i="2"/>
  <c r="K14" i="2"/>
  <c r="K11" i="2"/>
  <c r="G41" i="2"/>
  <c r="G27" i="2"/>
  <c r="G14" i="2"/>
  <c r="G11" i="2"/>
  <c r="Z11" i="9" l="1"/>
  <c r="K20" i="2"/>
  <c r="K29" i="2" s="1"/>
  <c r="K31" i="2" s="1"/>
  <c r="K66" i="2" s="1"/>
  <c r="K64" i="2" s="1"/>
  <c r="G20" i="2"/>
  <c r="G29" i="2" s="1"/>
  <c r="G31" i="2" s="1"/>
  <c r="G66" i="2" s="1"/>
  <c r="G64" i="2" s="1"/>
  <c r="K62" i="8"/>
  <c r="G60" i="2"/>
  <c r="G61" i="2" s="1"/>
  <c r="G71" i="2" s="1"/>
  <c r="G69" i="2" s="1"/>
  <c r="K60" i="2"/>
  <c r="K61" i="2" s="1"/>
  <c r="K71" i="2" s="1"/>
  <c r="G62" i="8"/>
  <c r="E66" i="10"/>
  <c r="E78" i="10" s="1"/>
  <c r="V23" i="6"/>
  <c r="X24" i="9"/>
  <c r="AD11" i="9" l="1"/>
  <c r="E80" i="10"/>
  <c r="G63" i="8"/>
  <c r="K63" i="8"/>
  <c r="Z24" i="9"/>
  <c r="AD24" i="9" s="1"/>
  <c r="K73" i="8" l="1"/>
  <c r="G73" i="8"/>
  <c r="I60" i="8"/>
  <c r="E60" i="8"/>
  <c r="I27" i="8"/>
  <c r="E27" i="8"/>
  <c r="G71" i="8" l="1"/>
  <c r="K71" i="8"/>
  <c r="AD32" i="9"/>
  <c r="I43" i="8"/>
  <c r="I62" i="8" s="1"/>
  <c r="I20" i="8"/>
  <c r="I29" i="8" s="1"/>
  <c r="I31" i="8" s="1"/>
  <c r="I68" i="8" s="1"/>
  <c r="I66" i="8" s="1"/>
  <c r="E43" i="8"/>
  <c r="E20" i="8"/>
  <c r="I63" i="8" l="1"/>
  <c r="I73" i="8" s="1"/>
  <c r="I71" i="8" s="1"/>
  <c r="E29" i="8"/>
  <c r="E62" i="8"/>
  <c r="E31" i="8" l="1"/>
  <c r="E63" i="8" l="1"/>
  <c r="E73" i="8" s="1"/>
  <c r="E68" i="8"/>
  <c r="E66" i="8" l="1"/>
  <c r="E71" i="8" l="1"/>
  <c r="I58" i="2" l="1"/>
  <c r="E58" i="2"/>
  <c r="E41" i="2"/>
  <c r="I27" i="2"/>
  <c r="E27" i="2"/>
  <c r="I14" i="2"/>
  <c r="I11" i="2"/>
  <c r="E14" i="2"/>
  <c r="E11" i="2"/>
  <c r="I20" i="2" l="1"/>
  <c r="I29" i="2" s="1"/>
  <c r="I31" i="2" s="1"/>
  <c r="E60" i="2"/>
  <c r="I60" i="2"/>
  <c r="E20" i="2"/>
  <c r="E29" i="2" s="1"/>
  <c r="E31" i="2" s="1"/>
  <c r="E66" i="2" l="1"/>
  <c r="E64" i="2" s="1"/>
  <c r="E61" i="2"/>
  <c r="E71" i="2" s="1"/>
  <c r="E69" i="2" s="1"/>
  <c r="I61" i="2"/>
  <c r="I71" i="2" s="1"/>
  <c r="I69" i="2" s="1"/>
  <c r="I66" i="2"/>
  <c r="I64" i="2" s="1"/>
  <c r="Z19" i="6" l="1"/>
  <c r="Z25" i="6" s="1"/>
  <c r="X19" i="6"/>
  <c r="X25" i="6" s="1"/>
  <c r="T19" i="6"/>
  <c r="T25" i="6" s="1"/>
  <c r="R19" i="6"/>
  <c r="R25" i="6" s="1"/>
  <c r="P19" i="6"/>
  <c r="P25" i="6" s="1"/>
  <c r="N19" i="6"/>
  <c r="N25" i="6" s="1"/>
  <c r="L19" i="6"/>
  <c r="L25" i="6" s="1"/>
  <c r="J19" i="6"/>
  <c r="J25" i="6" s="1"/>
  <c r="H19" i="6"/>
  <c r="H25" i="6" s="1"/>
  <c r="F19" i="6"/>
  <c r="F25" i="6" s="1"/>
  <c r="AB18" i="6"/>
  <c r="V23" i="9"/>
  <c r="R23" i="9"/>
  <c r="J23" i="9"/>
  <c r="H23" i="9"/>
  <c r="F23" i="9"/>
  <c r="N23" i="9"/>
  <c r="AB19" i="9"/>
  <c r="X19" i="9"/>
  <c r="V19" i="9"/>
  <c r="V25" i="9" s="1"/>
  <c r="R19" i="9"/>
  <c r="R25" i="9" s="1"/>
  <c r="P19" i="9"/>
  <c r="N19" i="9"/>
  <c r="L19" i="9"/>
  <c r="J19" i="9"/>
  <c r="H19" i="9"/>
  <c r="F19" i="9"/>
  <c r="F25" i="9" l="1"/>
  <c r="H25" i="9"/>
  <c r="J25" i="9"/>
  <c r="P25" i="9"/>
  <c r="N25" i="9"/>
  <c r="AB28" i="6"/>
  <c r="AB21" i="6"/>
  <c r="AB14" i="6"/>
  <c r="AB11" i="6"/>
  <c r="V19" i="6"/>
  <c r="AB15" i="6"/>
  <c r="AB17" i="6"/>
  <c r="AB23" i="9"/>
  <c r="AB25" i="9" s="1"/>
  <c r="L23" i="9"/>
  <c r="L25" i="9" s="1"/>
  <c r="X23" i="9"/>
  <c r="X25" i="9" s="1"/>
  <c r="T19" i="9"/>
  <c r="P23" i="9"/>
  <c r="J84" i="1"/>
  <c r="H84" i="1"/>
  <c r="K62" i="1"/>
  <c r="K64" i="1" s="1"/>
  <c r="I62" i="1"/>
  <c r="I64" i="1" s="1"/>
  <c r="G62" i="1"/>
  <c r="G64" i="1" s="1"/>
  <c r="E62" i="1"/>
  <c r="E64" i="1" s="1"/>
  <c r="K38" i="1"/>
  <c r="I38" i="1"/>
  <c r="G38" i="1"/>
  <c r="E38" i="1"/>
  <c r="K22" i="1"/>
  <c r="I22" i="1"/>
  <c r="G22" i="1"/>
  <c r="E22" i="1"/>
  <c r="T25" i="9" l="1"/>
  <c r="Z25" i="9" s="1"/>
  <c r="AD25" i="9" s="1"/>
  <c r="AD28" i="9"/>
  <c r="K65" i="1"/>
  <c r="K84" i="1" s="1"/>
  <c r="G65" i="1"/>
  <c r="G84" i="1" s="1"/>
  <c r="T23" i="9"/>
  <c r="AB19" i="6"/>
  <c r="AB22" i="6"/>
  <c r="Z19" i="9"/>
  <c r="AD21" i="9"/>
  <c r="AD14" i="9"/>
  <c r="I65" i="1"/>
  <c r="E65" i="1"/>
  <c r="E84" i="1" s="1"/>
  <c r="I84" i="1" l="1"/>
  <c r="Z23" i="9"/>
  <c r="V25" i="6"/>
  <c r="AB23" i="6"/>
  <c r="AD22" i="9"/>
  <c r="AD19" i="9"/>
  <c r="AD34" i="9"/>
  <c r="AD23" i="9" l="1"/>
  <c r="AB25" i="6"/>
  <c r="G30" i="10"/>
  <c r="Z39" i="6" l="1"/>
  <c r="T39" i="6"/>
  <c r="P39" i="6"/>
  <c r="N39" i="6"/>
  <c r="L39" i="6"/>
  <c r="J39" i="6"/>
  <c r="F39" i="6"/>
  <c r="R39" i="6"/>
  <c r="V42" i="9"/>
  <c r="F42" i="9"/>
  <c r="AB42" i="9"/>
  <c r="X42" i="9"/>
  <c r="AB38" i="6" l="1"/>
  <c r="AB37" i="6"/>
  <c r="V39" i="6"/>
  <c r="AB39" i="6" l="1"/>
  <c r="T42" i="9"/>
  <c r="AD40" i="9"/>
  <c r="AD41" i="9"/>
  <c r="L35" i="6"/>
  <c r="F35" i="9"/>
  <c r="F44" i="9" s="1"/>
  <c r="H35" i="9"/>
  <c r="H44" i="9" s="1"/>
  <c r="J35" i="9"/>
  <c r="J44" i="9" s="1"/>
  <c r="L35" i="9"/>
  <c r="L44" i="9" s="1"/>
  <c r="N35" i="9"/>
  <c r="N44" i="9" s="1"/>
  <c r="P35" i="9"/>
  <c r="P44" i="9" s="1"/>
  <c r="R35" i="9"/>
  <c r="R44" i="9" s="1"/>
  <c r="V35" i="9"/>
  <c r="V44" i="9" s="1"/>
  <c r="X35" i="9"/>
  <c r="X44" i="9" s="1"/>
  <c r="AB35" i="9"/>
  <c r="AB44" i="9" s="1"/>
  <c r="L41" i="6" l="1"/>
  <c r="Z42" i="9"/>
  <c r="AD43" i="9"/>
  <c r="T35" i="9"/>
  <c r="AD42" i="9" l="1"/>
  <c r="Z35" i="9"/>
  <c r="T44" i="9"/>
  <c r="AD35" i="9" l="1"/>
  <c r="Z44" i="9"/>
  <c r="AD44" i="9" l="1"/>
  <c r="C30" i="10" l="1"/>
  <c r="G66" i="10" l="1"/>
  <c r="C66" i="10"/>
  <c r="G54" i="10"/>
  <c r="C54" i="10"/>
  <c r="G78" i="10" l="1"/>
  <c r="G80" i="10" s="1"/>
  <c r="G83" i="10" s="1"/>
  <c r="C78" i="10"/>
  <c r="C80" i="10" s="1"/>
  <c r="C83" i="10" s="1"/>
  <c r="Z35" i="6" l="1"/>
  <c r="T35" i="6"/>
  <c r="R35" i="6"/>
  <c r="P35" i="6"/>
  <c r="N35" i="6"/>
  <c r="J35" i="6"/>
  <c r="H35" i="6"/>
  <c r="F35" i="6"/>
  <c r="T41" i="6" l="1"/>
  <c r="J41" i="6"/>
  <c r="X41" i="6"/>
  <c r="H41" i="6"/>
  <c r="N41" i="6"/>
  <c r="P41" i="6"/>
  <c r="R41" i="6"/>
  <c r="F41" i="6"/>
  <c r="Z41" i="6"/>
  <c r="AB35" i="6"/>
  <c r="V35" i="6"/>
  <c r="V41" i="6" l="1"/>
  <c r="AB41" i="6" s="1"/>
</calcChain>
</file>

<file path=xl/sharedStrings.xml><?xml version="1.0" encoding="utf-8"?>
<sst xmlns="http://schemas.openxmlformats.org/spreadsheetml/2006/main" count="454" uniqueCount="222">
  <si>
    <t>ธนาคารทหารไทยธนชาต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</si>
  <si>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</si>
  <si>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</si>
  <si>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</si>
  <si>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30 กันยายน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</si>
  <si>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</si>
  <si>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</si>
  <si>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</si>
  <si>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</si>
  <si>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</si>
  <si>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</si>
  <si>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</si>
  <si>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</si>
  <si>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</si>
  <si>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</si>
  <si>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</si>
  <si>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</si>
  <si>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7,8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</si>
  <si>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</si>
  <si>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</si>
  <si>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</si>
  <si>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</si>
  <si>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</si>
  <si>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</si>
  <si>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</si>
  <si>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</si>
  <si>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</si>
  <si>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</si>
  <si>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</si>
  <si>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</si>
  <si>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</si>
  <si>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</si>
  <si>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</si>
  <si>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</si>
  <si>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</si>
  <si>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</si>
  <si>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</si>
  <si>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</si>
  <si>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</si>
  <si>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</si>
  <si>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</si>
  <si>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</si>
  <si>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</si>
  <si>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</si>
  <si>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</si>
  <si>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</si>
  <si>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</si>
  <si>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</si>
  <si>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</si>
  <si>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</si>
  <si>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</si>
  <si>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</si>
  <si>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</si>
  <si>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นางชาริตา ลีลายุทธ</t>
  </si>
  <si>
    <t>ประธานเจ้าหน้าที่บริหาร</t>
  </si>
  <si>
    <t>ประธานกรรมการตรวจสอบ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</si>
  <si>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</si>
  <si>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</si>
  <si>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วันที่ 30 กันยายน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</si>
  <si>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</si>
  <si>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</si>
  <si>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</si>
  <si>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</si>
  <si>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</si>
  <si>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</si>
  <si>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</si>
  <si>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</si>
  <si>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</si>
  <si>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</si>
  <si>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</si>
  <si>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</si>
  <si>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</si>
  <si>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</si>
  <si>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</si>
  <si>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</si>
  <si>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</si>
  <si>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</si>
  <si>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</si>
  <si>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</si>
  <si>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</si>
  <si>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</si>
  <si>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</si>
  <si>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</si>
  <si>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รายการที่ต้องจัดประเภทรายการใหม่เข้าไปไว้ในกำไรหรือขาดทุนในภายหลัง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</si>
  <si>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</si>
  <si>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</si>
  <si>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</si>
  <si>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</si>
  <si>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</si>
  <si>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</si>
  <si>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</si>
  <si>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</si>
  <si>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ขาดทุนจากเงินลงทุนในตราสารทุนที่กำหนดให้วัดมูลค่า</t>
  </si>
  <si>
    <t>กำไรจากการประมาณการตามหลักคณิตศาสตร์ประกันภัยสำหรับ</t>
  </si>
  <si>
    <t>ภาษีเงินได้เกี่ยวกับรายการที่ต้องไม่จัดประเภทรายการใหม่เข้าไปไว้ใน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</si>
  <si>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</si>
  <si>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</si>
  <si>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</si>
  <si>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</si>
  <si>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</si>
  <si>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</si>
  <si>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</si>
  <si>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</si>
  <si>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</si>
  <si>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</si>
  <si>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</si>
  <si>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สำหรับงวดเก้าเดือนสิ้นสุด</t>
  </si>
  <si>
    <t>ขาดทุนจากการวัดมูลค่าเงินลงทุนในตราสารหนี้</t>
  </si>
  <si>
    <t>งบแสดงการเปลี่ยนแปลงส่วนของเจ้าของ (ไม่ได้ตรวจสอบ)</t>
  </si>
  <si>
    <t>ส่วนเกิน (ต่ำกว่า)</t>
  </si>
  <si>
    <t>เงินสำรองสำหรับ</t>
  </si>
  <si>
    <t>ผลต่างจากการ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</si>
  <si>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</si>
  <si>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</si>
  <si>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</si>
  <si>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</si>
  <si>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</si>
  <si>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</si>
  <si>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</si>
  <si>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</si>
  <si>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</si>
  <si>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</si>
  <si>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</si>
  <si>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</si>
  <si>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</si>
  <si>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</si>
  <si>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</si>
  <si>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</si>
  <si>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</si>
  <si>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</si>
  <si>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</si>
  <si>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</si>
  <si>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</si>
  <si>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</si>
  <si>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</si>
  <si>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</si>
  <si>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</si>
  <si>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</si>
  <si>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</si>
  <si>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</si>
  <si>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</si>
  <si>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</si>
  <si>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</si>
  <si>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</si>
  <si>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</si>
  <si>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สำรองโครงการจัดสรรหุ้นสามัญให้กับพนักงาน</t>
  </si>
  <si>
    <t>ออกหุ้นสามัญให้แก่พนักงาน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</si>
  <si>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</si>
  <si>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</si>
  <si>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</si>
  <si>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</si>
  <si>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</si>
  <si>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</si>
  <si>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โอนไปกำไรสะสม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</si>
  <si>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</si>
  <si>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</si>
  <si>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</si>
  <si>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</si>
  <si>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</si>
  <si>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ยอดคงเหลือ ณ วันที่ 30 กันยายน 2566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</si>
  <si>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</si>
  <si>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</si>
  <si>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</si>
  <si>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</si>
  <si>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</si>
  <si>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</si>
  <si>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</si>
  <si>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</si>
  <si>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</si>
  <si>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ขาดทุนจากการด้อยค่า ที่ดิน อาคารและอุปกรณ์ (กลับรายการ)</t>
  </si>
  <si>
    <t>ขาดทุนจากการด้อยค่าของทรัพย์สินรอการขายและสินทรัพย์อื่น</t>
  </si>
  <si>
    <t>สำรองประมาณการหนี้สิน</t>
  </si>
  <si>
    <t>ขาดทุน (กำไร) จากการจำหน่ายเงินลงทุน</t>
  </si>
  <si>
    <t>ขาดทุนที่ยังไม่เกิดขี้นจากอัตราแลกเปลี่ยนและการปรับมูลค่า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</si>
  <si>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</si>
  <si>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</si>
  <si>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</si>
  <si>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</si>
  <si>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</si>
  <si>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</si>
  <si>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</si>
  <si>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</si>
  <si>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</si>
  <si>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</si>
  <si>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</si>
  <si>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</si>
  <si>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</si>
  <si>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</si>
  <si>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</si>
  <si>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</si>
  <si>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</si>
  <si>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</si>
  <si>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</si>
  <si>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เงินสดจ่ายในการซื้อเงินลงทุนในบริษัทย่อย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</si>
  <si>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</si>
  <si>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</si>
  <si>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</si>
  <si>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</si>
  <si>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</si>
  <si>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</si>
  <si>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</si>
  <si>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จ่ายเงินปันผลแก่ส่วนได้เสียที่ไม่มีอำนาจควบคุม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</si>
  <si>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</si>
  <si>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ผลต่างจากการแปลงค่างบการเงินจากการดำเนินงานในต่างประเทศ</t>
  </si>
  <si>
    <t>เงินสด ณ วันที่ 1 มกราคม</t>
  </si>
  <si>
    <t>เงินสด ณ วันที่ 30 กันยายน</t>
  </si>
  <si>
    <t>ขาดทุนจากการวัดมูลค่ายุติธรรมเครื่องมือที่ใช้สำหรับ</t>
  </si>
  <si>
    <t>รับรู้ขาดทุนจากการแปลงค่างบการเงินจากการดำเนินงานในต่างประเทศ</t>
  </si>
  <si>
    <t xml:space="preserve">   ในกำไรหรือขาดทุน</t>
  </si>
  <si>
    <t>(ไม่ได้ตรวจสอบ)</t>
  </si>
  <si>
    <t xml:space="preserve">       (31 ธันวาคม 2565: หุ้นสามัญ 96,776,073,897 หุ้น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</si>
  <si>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</si>
  <si>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</si>
  <si>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</si>
  <si>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</si>
  <si>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 xml:space="preserve">      หุ้นสามัญ 96,865,567,796 หุ้น มูลค่าหุ้นละ 0.95 บาท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</si>
  <si>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</si>
  <si>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</si>
  <si>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กำไรจากการปรับมูลค่าเงินลงทุนที่วัดมูลค่าด้วยมูลค่ายุติธรรมผ่านกำไรหรือขาดทุน</t>
  </si>
  <si>
    <t>ขาดทุนจากการจำหน่ายและตัดจำหน่ายสินทรัพย์ไม่มีตัวตน</t>
  </si>
  <si>
    <t>กำไรจากการจำหน่ายอาคาร และอุปกรณ์</t>
  </si>
  <si>
    <t>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</si>
</sst>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  <numFmt numFmtId="194" formatCode="#,##0\ ;\(#,##0\)"/>
  </numFmts>
  <fonts count="30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i/>
      <strike/>
      <sz val="15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8"/>
      <color rgb="FFFF0000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229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191" fontId="12" fillId="0" borderId="0" xfId="13" applyNumberFormat="1" applyFont="1"/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91" fontId="12" fillId="0" borderId="0" xfId="7" applyNumberFormat="1" applyFont="1" applyFill="1" applyAlignment="1">
      <alignment vertical="center"/>
    </xf>
    <xf numFmtId="191" fontId="12" fillId="0" borderId="0" xfId="7" applyNumberFormat="1" applyFont="1" applyFill="1" applyAlignment="1">
      <alignment horizontal="right" vertical="center"/>
    </xf>
    <xf numFmtId="187" fontId="12" fillId="0" borderId="0" xfId="7" applyNumberFormat="1" applyFont="1" applyFill="1" applyAlignment="1">
      <alignment vertical="center"/>
    </xf>
    <xf numFmtId="191" fontId="12" fillId="0" borderId="1" xfId="7" applyNumberFormat="1" applyFont="1" applyFill="1" applyBorder="1" applyAlignment="1">
      <alignment vertical="center"/>
    </xf>
    <xf numFmtId="191" fontId="7" fillId="0" borderId="0" xfId="5" applyNumberFormat="1" applyFont="1" applyFill="1" applyAlignment="1">
      <alignment horizontal="right" vertical="center"/>
    </xf>
    <xf numFmtId="0" fontId="21" fillId="0" borderId="0" xfId="13" applyFont="1"/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91" fontId="7" fillId="0" borderId="3" xfId="7" applyNumberFormat="1" applyFont="1" applyFill="1" applyBorder="1" applyAlignment="1">
      <alignment vertical="center"/>
    </xf>
    <xf numFmtId="191" fontId="21" fillId="0" borderId="0" xfId="13" applyNumberFormat="1" applyFont="1"/>
    <xf numFmtId="0" fontId="10" fillId="0" borderId="0" xfId="13" applyFont="1"/>
    <xf numFmtId="191" fontId="10" fillId="0" borderId="0" xfId="13" applyNumberFormat="1" applyFont="1"/>
    <xf numFmtId="0" fontId="10" fillId="0" borderId="0" xfId="0" applyFont="1"/>
    <xf numFmtId="191" fontId="10" fillId="0" borderId="0" xfId="1" applyNumberFormat="1" applyFont="1" applyFill="1" applyAlignment="1"/>
    <xf numFmtId="187" fontId="12" fillId="0" borderId="0" xfId="13" applyNumberFormat="1" applyFont="1"/>
    <xf numFmtId="38" fontId="12" fillId="0" borderId="0" xfId="0" applyNumberFormat="1" applyFont="1" applyAlignment="1">
      <alignment horizontal="left" vertical="center"/>
    </xf>
    <xf numFmtId="191" fontId="12" fillId="0" borderId="0" xfId="13" applyNumberFormat="1" applyFont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1" fontId="7" fillId="0" borderId="3" xfId="13" applyNumberFormat="1" applyFont="1" applyBorder="1" applyAlignment="1">
      <alignment vertical="center"/>
    </xf>
    <xf numFmtId="0" fontId="12" fillId="0" borderId="0" xfId="15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91" fontId="9" fillId="0" borderId="0" xfId="1" applyNumberFormat="1" applyFont="1" applyFill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13" quotePrefix="1" applyFont="1" applyAlignment="1">
      <alignment horizontal="right" vertical="center"/>
    </xf>
    <xf numFmtId="0" fontId="11" fillId="0" borderId="0" xfId="13" quotePrefix="1" applyFont="1" applyAlignment="1">
      <alignment vertical="center"/>
    </xf>
    <xf numFmtId="0" fontId="12" fillId="0" borderId="0" xfId="13" quotePrefix="1" applyFont="1" applyAlignment="1">
      <alignment vertical="center"/>
    </xf>
    <xf numFmtId="0" fontId="8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0" fontId="12" fillId="0" borderId="0" xfId="13" applyFont="1" applyAlignment="1">
      <alignment horizontal="centerContinuous" vertical="center"/>
    </xf>
    <xf numFmtId="189" fontId="12" fillId="0" borderId="0" xfId="13" quotePrefix="1" applyNumberFormat="1" applyFont="1" applyAlignment="1">
      <alignment horizontal="center" vertical="center"/>
    </xf>
    <xf numFmtId="190" fontId="12" fillId="0" borderId="0" xfId="13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1" fontId="10" fillId="0" borderId="0" xfId="13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91" fontId="7" fillId="0" borderId="0" xfId="13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94" fontId="12" fillId="0" borderId="0" xfId="13" applyNumberFormat="1" applyFont="1" applyAlignment="1">
      <alignment vertical="center"/>
    </xf>
    <xf numFmtId="191" fontId="12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center" vertical="center"/>
    </xf>
    <xf numFmtId="191" fontId="10" fillId="0" borderId="1" xfId="1" applyNumberFormat="1" applyFont="1" applyFill="1" applyBorder="1" applyAlignment="1">
      <alignment vertical="center"/>
    </xf>
    <xf numFmtId="194" fontId="12" fillId="0" borderId="1" xfId="13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91" fontId="7" fillId="0" borderId="0" xfId="1" applyNumberFormat="1" applyFont="1" applyFill="1" applyAlignment="1">
      <alignment vertical="center"/>
    </xf>
    <xf numFmtId="41" fontId="7" fillId="0" borderId="0" xfId="13" applyNumberFormat="1" applyFont="1" applyAlignment="1">
      <alignment vertical="center"/>
    </xf>
    <xf numFmtId="191" fontId="12" fillId="0" borderId="1" xfId="1" applyNumberFormat="1" applyFont="1" applyFill="1" applyBorder="1" applyAlignment="1">
      <alignment vertical="center"/>
    </xf>
    <xf numFmtId="41" fontId="12" fillId="0" borderId="1" xfId="13" applyNumberFormat="1" applyFont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13" applyFont="1" applyAlignment="1">
      <alignment vertical="center"/>
    </xf>
    <xf numFmtId="0" fontId="8" fillId="0" borderId="0" xfId="0" applyFont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0" fontId="10" fillId="0" borderId="0" xfId="11" applyFont="1" applyAlignment="1">
      <alignment horizontal="left" vertical="center"/>
    </xf>
    <xf numFmtId="191" fontId="7" fillId="0" borderId="3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41" fontId="10" fillId="0" borderId="0" xfId="13" applyNumberFormat="1" applyFont="1" applyAlignment="1">
      <alignment vertical="center"/>
    </xf>
    <xf numFmtId="188" fontId="10" fillId="0" borderId="0" xfId="1" applyFont="1" applyFill="1" applyBorder="1" applyAlignment="1">
      <alignment vertical="center"/>
    </xf>
    <xf numFmtId="41" fontId="10" fillId="0" borderId="1" xfId="13" applyNumberFormat="1" applyFont="1" applyBorder="1" applyAlignment="1">
      <alignment vertical="center"/>
    </xf>
    <xf numFmtId="192" fontId="7" fillId="0" borderId="0" xfId="13" applyNumberFormat="1" applyFont="1" applyAlignment="1">
      <alignment vertical="center"/>
    </xf>
    <xf numFmtId="192" fontId="12" fillId="0" borderId="0" xfId="13" applyNumberFormat="1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12" fillId="0" borderId="0" xfId="13" applyFont="1" applyAlignment="1">
      <alignment horizontal="right" vertical="center"/>
    </xf>
    <xf numFmtId="191" fontId="12" fillId="0" borderId="1" xfId="13" applyNumberFormat="1" applyFont="1" applyBorder="1" applyAlignment="1">
      <alignment horizontal="right" vertical="center"/>
    </xf>
    <xf numFmtId="0" fontId="11" fillId="0" borderId="0" xfId="13" applyFont="1" applyAlignment="1">
      <alignment vertical="center"/>
    </xf>
    <xf numFmtId="191" fontId="7" fillId="0" borderId="1" xfId="13" applyNumberFormat="1" applyFont="1" applyBorder="1" applyAlignment="1">
      <alignment horizontal="right" vertical="center"/>
    </xf>
    <xf numFmtId="191" fontId="7" fillId="0" borderId="0" xfId="13" applyNumberFormat="1" applyFont="1" applyAlignment="1">
      <alignment horizontal="right" vertical="center"/>
    </xf>
    <xf numFmtId="191" fontId="7" fillId="0" borderId="2" xfId="13" applyNumberFormat="1" applyFont="1" applyBorder="1" applyAlignment="1">
      <alignment horizontal="right" vertical="center"/>
    </xf>
    <xf numFmtId="187" fontId="10" fillId="0" borderId="0" xfId="5" applyNumberFormat="1" applyFont="1" applyFill="1" applyAlignment="1">
      <alignment vertical="center"/>
    </xf>
    <xf numFmtId="191" fontId="7" fillId="0" borderId="4" xfId="13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13" applyNumberFormat="1" applyFont="1" applyAlignment="1">
      <alignment horizontal="right" vertical="center"/>
    </xf>
    <xf numFmtId="191" fontId="7" fillId="0" borderId="3" xfId="13" applyNumberFormat="1" applyFont="1" applyBorder="1" applyAlignment="1">
      <alignment horizontal="right" vertical="center"/>
    </xf>
    <xf numFmtId="187" fontId="10" fillId="0" borderId="1" xfId="1" applyNumberFormat="1" applyFont="1" applyBorder="1" applyAlignment="1">
      <alignment vertical="center"/>
    </xf>
    <xf numFmtId="191" fontId="11" fillId="0" borderId="0" xfId="13" applyNumberFormat="1" applyFont="1" applyAlignment="1">
      <alignment vertical="center"/>
    </xf>
    <xf numFmtId="0" fontId="11" fillId="0" borderId="0" xfId="13" applyFont="1" applyAlignment="1">
      <alignment horizontal="left" vertical="center"/>
    </xf>
    <xf numFmtId="0" fontId="15" fillId="0" borderId="0" xfId="13" applyFont="1" applyAlignment="1">
      <alignment horizontal="center" vertical="center"/>
    </xf>
    <xf numFmtId="193" fontId="7" fillId="0" borderId="5" xfId="1" applyNumberFormat="1" applyFont="1" applyBorder="1" applyAlignment="1">
      <alignment vertical="center"/>
    </xf>
    <xf numFmtId="193" fontId="12" fillId="0" borderId="0" xfId="13" applyNumberFormat="1" applyFont="1" applyAlignment="1">
      <alignment vertical="center"/>
    </xf>
    <xf numFmtId="191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187" fontId="10" fillId="0" borderId="0" xfId="1" applyNumberFormat="1" applyFont="1" applyBorder="1" applyAlignment="1">
      <alignment vertical="center"/>
    </xf>
    <xf numFmtId="193" fontId="7" fillId="0" borderId="5" xfId="1" applyNumberFormat="1" applyFont="1" applyFill="1" applyBorder="1" applyAlignment="1">
      <alignment vertical="center"/>
    </xf>
    <xf numFmtId="41" fontId="16" fillId="0" borderId="0" xfId="13" applyNumberFormat="1" applyFont="1" applyAlignment="1">
      <alignment vertical="center"/>
    </xf>
    <xf numFmtId="0" fontId="23" fillId="0" borderId="0" xfId="13" applyFont="1" applyAlignment="1">
      <alignment horizontal="left" vertical="center"/>
    </xf>
    <xf numFmtId="0" fontId="24" fillId="0" borderId="0" xfId="13" applyFont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187" fontId="12" fillId="0" borderId="0" xfId="13" applyNumberFormat="1" applyFont="1" applyAlignment="1">
      <alignment vertical="center"/>
    </xf>
    <xf numFmtId="0" fontId="26" fillId="0" borderId="0" xfId="13" applyFont="1" applyAlignment="1">
      <alignment vertical="center"/>
    </xf>
    <xf numFmtId="0" fontId="26" fillId="0" borderId="0" xfId="13" applyFont="1" applyAlignment="1">
      <alignment horizontal="left" vertical="center"/>
    </xf>
    <xf numFmtId="0" fontId="26" fillId="0" borderId="0" xfId="13" applyFont="1" applyAlignment="1">
      <alignment horizontal="center" vertical="center"/>
    </xf>
    <xf numFmtId="191" fontId="26" fillId="0" borderId="0" xfId="7" applyNumberFormat="1" applyFont="1" applyFill="1" applyAlignment="1">
      <alignment horizontal="center" vertical="center"/>
    </xf>
    <xf numFmtId="190" fontId="26" fillId="0" borderId="0" xfId="13" applyNumberFormat="1" applyFont="1" applyAlignment="1">
      <alignment horizontal="center" vertical="center"/>
    </xf>
    <xf numFmtId="187" fontId="26" fillId="0" borderId="0" xfId="13" applyNumberFormat="1" applyFont="1" applyAlignment="1">
      <alignment horizontal="center" vertical="center"/>
    </xf>
    <xf numFmtId="191" fontId="10" fillId="0" borderId="0" xfId="9" applyNumberFormat="1" applyFont="1" applyFill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191" fontId="12" fillId="0" borderId="0" xfId="9" applyNumberFormat="1" applyFont="1" applyFill="1" applyAlignment="1">
      <alignment horizontal="center" vertical="center"/>
    </xf>
    <xf numFmtId="191" fontId="26" fillId="0" borderId="0" xfId="2" applyNumberFormat="1" applyFont="1" applyFill="1" applyAlignment="1">
      <alignment horizontal="center" vertical="center"/>
    </xf>
    <xf numFmtId="0" fontId="7" fillId="0" borderId="0" xfId="12" applyFont="1" applyAlignment="1">
      <alignment vertical="center"/>
    </xf>
    <xf numFmtId="191" fontId="15" fillId="0" borderId="0" xfId="7" applyNumberFormat="1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right" vertical="center"/>
    </xf>
    <xf numFmtId="191" fontId="7" fillId="0" borderId="0" xfId="14" applyNumberFormat="1" applyFont="1" applyAlignment="1">
      <alignment horizontal="right" vertical="center"/>
    </xf>
    <xf numFmtId="187" fontId="7" fillId="0" borderId="0" xfId="7" applyNumberFormat="1" applyFont="1" applyFill="1" applyAlignment="1">
      <alignment horizontal="right" vertical="center"/>
    </xf>
    <xf numFmtId="191" fontId="24" fillId="0" borderId="0" xfId="7" applyNumberFormat="1" applyFont="1" applyFill="1" applyAlignment="1">
      <alignment horizontal="center" vertical="center"/>
    </xf>
    <xf numFmtId="0" fontId="8" fillId="0" borderId="0" xfId="13" applyFont="1" applyAlignment="1">
      <alignment vertical="center"/>
    </xf>
    <xf numFmtId="187" fontId="7" fillId="0" borderId="0" xfId="14" applyNumberFormat="1" applyFont="1" applyAlignment="1">
      <alignment horizontal="right" vertical="center"/>
    </xf>
    <xf numFmtId="0" fontId="27" fillId="0" borderId="0" xfId="13" applyFont="1" applyAlignment="1">
      <alignment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91" fontId="10" fillId="0" borderId="0" xfId="0" applyNumberFormat="1" applyFont="1" applyAlignment="1">
      <alignment vertical="center"/>
    </xf>
    <xf numFmtId="0" fontId="29" fillId="0" borderId="0" xfId="13" applyFont="1" applyAlignment="1">
      <alignment vertical="center"/>
    </xf>
    <xf numFmtId="187" fontId="12" fillId="0" borderId="1" xfId="1" applyNumberFormat="1" applyFont="1" applyBorder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91" fontId="7" fillId="0" borderId="2" xfId="7" applyNumberFormat="1" applyFont="1" applyFill="1" applyBorder="1" applyAlignment="1">
      <alignment horizontal="right" vertical="center"/>
    </xf>
    <xf numFmtId="187" fontId="7" fillId="0" borderId="2" xfId="7" applyNumberFormat="1" applyFont="1" applyFill="1" applyBorder="1" applyAlignment="1">
      <alignment horizontal="right" vertical="center"/>
    </xf>
    <xf numFmtId="0" fontId="9" fillId="0" borderId="0" xfId="12" applyFont="1" applyAlignment="1">
      <alignment vertical="center"/>
    </xf>
    <xf numFmtId="191" fontId="26" fillId="0" borderId="0" xfId="7" applyNumberFormat="1" applyFont="1" applyFill="1" applyAlignment="1">
      <alignment horizontal="left" vertical="center"/>
    </xf>
    <xf numFmtId="191" fontId="12" fillId="0" borderId="0" xfId="7" applyNumberFormat="1" applyFont="1" applyFill="1" applyAlignment="1">
      <alignment horizontal="center" vertical="center"/>
    </xf>
    <xf numFmtId="191" fontId="28" fillId="0" borderId="0" xfId="14" applyNumberFormat="1" applyFont="1" applyAlignment="1">
      <alignment horizontal="right" vertical="center"/>
    </xf>
    <xf numFmtId="191" fontId="26" fillId="0" borderId="0" xfId="7" applyNumberFormat="1" applyFont="1" applyFill="1" applyAlignment="1">
      <alignment horizontal="right" vertical="center"/>
    </xf>
    <xf numFmtId="0" fontId="10" fillId="0" borderId="0" xfId="12" applyFont="1" applyAlignment="1">
      <alignment vertical="center"/>
    </xf>
    <xf numFmtId="187" fontId="7" fillId="0" borderId="0" xfId="7" applyNumberFormat="1" applyFont="1" applyFill="1" applyAlignment="1">
      <alignment vertical="center"/>
    </xf>
    <xf numFmtId="191" fontId="7" fillId="0" borderId="0" xfId="7" applyNumberFormat="1" applyFont="1" applyFill="1" applyAlignment="1">
      <alignment vertical="center"/>
    </xf>
    <xf numFmtId="191" fontId="12" fillId="0" borderId="0" xfId="2" applyNumberFormat="1" applyFont="1" applyFill="1" applyAlignment="1">
      <alignment horizontal="center" vertical="center"/>
    </xf>
    <xf numFmtId="187" fontId="12" fillId="0" borderId="1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91" fontId="12" fillId="0" borderId="1" xfId="7" applyNumberFormat="1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vertical="center"/>
    </xf>
    <xf numFmtId="191" fontId="7" fillId="0" borderId="0" xfId="7" applyNumberFormat="1" applyFont="1" applyFill="1" applyAlignment="1">
      <alignment horizontal="center" vertical="center"/>
    </xf>
    <xf numFmtId="191" fontId="9" fillId="0" borderId="0" xfId="1" applyNumberFormat="1" applyFont="1" applyFill="1" applyAlignment="1">
      <alignment vertical="center"/>
    </xf>
    <xf numFmtId="191" fontId="7" fillId="0" borderId="3" xfId="2" applyNumberFormat="1" applyFont="1" applyFill="1" applyBorder="1" applyAlignment="1">
      <alignment vertical="center"/>
    </xf>
    <xf numFmtId="191" fontId="26" fillId="0" borderId="0" xfId="7" applyNumberFormat="1" applyFont="1" applyAlignment="1">
      <alignment horizontal="left" vertical="center"/>
    </xf>
    <xf numFmtId="191" fontId="12" fillId="0" borderId="0" xfId="7" applyNumberFormat="1" applyFont="1" applyBorder="1" applyAlignment="1">
      <alignment horizontal="center" vertical="center"/>
    </xf>
    <xf numFmtId="191" fontId="28" fillId="0" borderId="0" xfId="14" applyNumberFormat="1" applyFont="1" applyBorder="1" applyAlignment="1">
      <alignment horizontal="right" vertical="center"/>
    </xf>
    <xf numFmtId="191" fontId="26" fillId="0" borderId="0" xfId="7" applyNumberFormat="1" applyFont="1" applyBorder="1" applyAlignment="1">
      <alignment horizontal="right" vertical="center"/>
    </xf>
    <xf numFmtId="187" fontId="12" fillId="0" borderId="0" xfId="1" applyNumberFormat="1" applyFont="1" applyAlignment="1">
      <alignment vertical="center"/>
    </xf>
    <xf numFmtId="191" fontId="24" fillId="0" borderId="0" xfId="13" applyNumberFormat="1" applyFont="1" applyAlignment="1">
      <alignment vertical="center"/>
    </xf>
    <xf numFmtId="191" fontId="12" fillId="0" borderId="1" xfId="1" applyNumberFormat="1" applyFont="1" applyBorder="1" applyAlignment="1">
      <alignment horizontal="right" vertical="center"/>
    </xf>
    <xf numFmtId="191" fontId="12" fillId="0" borderId="1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vertical="center"/>
    </xf>
    <xf numFmtId="191" fontId="7" fillId="0" borderId="0" xfId="0" applyNumberFormat="1" applyFont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91" fontId="13" fillId="0" borderId="0" xfId="7" applyNumberFormat="1" applyFont="1" applyFill="1" applyAlignment="1">
      <alignment horizontal="center" vertical="center"/>
    </xf>
    <xf numFmtId="0" fontId="12" fillId="0" borderId="0" xfId="12" applyFont="1" applyAlignment="1">
      <alignment vertical="center"/>
    </xf>
    <xf numFmtId="191" fontId="12" fillId="0" borderId="0" xfId="7" applyNumberFormat="1" applyFont="1" applyFill="1" applyAlignment="1">
      <alignment horizontal="left" vertical="center"/>
    </xf>
    <xf numFmtId="191" fontId="12" fillId="0" borderId="1" xfId="2" applyNumberFormat="1" applyFont="1" applyFill="1" applyBorder="1" applyAlignment="1">
      <alignment horizontal="center" vertical="center"/>
    </xf>
    <xf numFmtId="187" fontId="7" fillId="0" borderId="3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vertical="center"/>
    </xf>
    <xf numFmtId="0" fontId="18" fillId="0" borderId="0" xfId="13" applyFont="1" applyAlignment="1">
      <alignment vertical="center"/>
    </xf>
    <xf numFmtId="191" fontId="18" fillId="0" borderId="0" xfId="7" applyNumberFormat="1" applyFont="1" applyFill="1" applyAlignment="1">
      <alignment vertical="center"/>
    </xf>
    <xf numFmtId="0" fontId="7" fillId="0" borderId="0" xfId="13" applyFont="1" applyAlignment="1">
      <alignment horizontal="center" vertical="center"/>
    </xf>
    <xf numFmtId="0" fontId="19" fillId="0" borderId="0" xfId="13" applyFont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37" fontId="12" fillId="0" borderId="0" xfId="13" applyNumberFormat="1" applyFont="1" applyAlignment="1">
      <alignment horizontal="right" vertical="center"/>
    </xf>
    <xf numFmtId="191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41" fontId="12" fillId="0" borderId="0" xfId="13" applyNumberFormat="1" applyFont="1" applyAlignment="1">
      <alignment horizontal="right" vertical="center"/>
    </xf>
    <xf numFmtId="191" fontId="7" fillId="0" borderId="2" xfId="7" applyNumberFormat="1" applyFont="1" applyFill="1" applyBorder="1" applyAlignment="1">
      <alignment vertical="center"/>
    </xf>
    <xf numFmtId="188" fontId="12" fillId="0" borderId="0" xfId="5" applyFont="1" applyFill="1" applyAlignment="1">
      <alignment horizontal="right" vertical="center"/>
    </xf>
    <xf numFmtId="0" fontId="21" fillId="0" borderId="0" xfId="13" applyFont="1" applyAlignment="1">
      <alignment vertical="center"/>
    </xf>
    <xf numFmtId="191" fontId="7" fillId="0" borderId="0" xfId="1" applyNumberFormat="1" applyFont="1" applyFill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1" fontId="7" fillId="0" borderId="2" xfId="5" applyNumberFormat="1" applyFont="1" applyFill="1" applyBorder="1" applyAlignment="1">
      <alignment horizontal="right" vertical="center"/>
    </xf>
    <xf numFmtId="191" fontId="21" fillId="0" borderId="0" xfId="13" applyNumberFormat="1" applyFont="1" applyAlignment="1">
      <alignment vertical="center"/>
    </xf>
    <xf numFmtId="191" fontId="10" fillId="0" borderId="0" xfId="0" applyNumberFormat="1" applyFont="1"/>
    <xf numFmtId="187" fontId="12" fillId="0" borderId="3" xfId="1" applyNumberFormat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9" fillId="0" borderId="1" xfId="1" applyNumberFormat="1" applyFont="1" applyFill="1" applyBorder="1" applyAlignment="1">
      <alignment vertical="center"/>
    </xf>
    <xf numFmtId="193" fontId="7" fillId="0" borderId="5" xfId="7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187" fontId="10" fillId="0" borderId="1" xfId="1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center" vertical="center"/>
    </xf>
    <xf numFmtId="191" fontId="26" fillId="0" borderId="0" xfId="7" applyNumberFormat="1" applyFont="1" applyFill="1" applyBorder="1" applyAlignment="1">
      <alignment horizontal="right" vertical="center"/>
    </xf>
    <xf numFmtId="187" fontId="7" fillId="0" borderId="0" xfId="1" applyNumberFormat="1" applyFont="1" applyFill="1" applyAlignment="1">
      <alignment vertical="center"/>
    </xf>
    <xf numFmtId="191" fontId="12" fillId="0" borderId="0" xfId="13" quotePrefix="1" applyNumberFormat="1" applyFont="1" applyAlignment="1">
      <alignment vertical="center"/>
    </xf>
    <xf numFmtId="0" fontId="12" fillId="0" borderId="0" xfId="11" applyFont="1" applyAlignment="1">
      <alignment horizontal="left" vertical="center"/>
    </xf>
    <xf numFmtId="188" fontId="12" fillId="0" borderId="0" xfId="13" applyNumberFormat="1" applyFont="1" applyAlignment="1">
      <alignment horizontal="right" vertical="center"/>
    </xf>
    <xf numFmtId="41" fontId="12" fillId="0" borderId="2" xfId="13" applyNumberFormat="1" applyFont="1" applyBorder="1" applyAlignment="1">
      <alignment horizontal="right"/>
    </xf>
    <xf numFmtId="41" fontId="12" fillId="0" borderId="2" xfId="13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89" fontId="13" fillId="0" borderId="0" xfId="13" applyNumberFormat="1" applyFont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191" fontId="24" fillId="0" borderId="0" xfId="13" applyNumberFormat="1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91" fontId="24" fillId="0" borderId="0" xfId="2" applyNumberFormat="1" applyFont="1" applyFill="1" applyAlignment="1">
      <alignment horizontal="center" vertical="center"/>
    </xf>
    <xf numFmtId="0" fontId="12" fillId="0" borderId="0" xfId="13" applyFont="1" applyAlignment="1">
      <alignment horizontal="center" vertical="center" wrapText="1"/>
    </xf>
  </cellXfs>
  <cellStyles count="16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170</xdr:row>
      <xdr:rowOff>0</xdr:rowOff>
    </xdr:from>
    <xdr:to>
      <xdr:col>1</xdr:col>
      <xdr:colOff>2898107</xdr:colOff>
      <xdr:row>170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339725</xdr:colOff>
      <xdr:row>86</xdr:row>
      <xdr:rowOff>0</xdr:rowOff>
    </xdr:from>
    <xdr:to>
      <xdr:col>1</xdr:col>
      <xdr:colOff>2589724</xdr:colOff>
      <xdr:row>86</xdr:row>
      <xdr:rowOff>1765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209675" y="22561550"/>
          <a:ext cx="2249999" cy="176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86</xdr:row>
      <xdr:rowOff>9525</xdr:rowOff>
    </xdr:from>
    <xdr:to>
      <xdr:col>10</xdr:col>
      <xdr:colOff>22372</xdr:colOff>
      <xdr:row>86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5149215" y="22945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170</xdr:row>
      <xdr:rowOff>0</xdr:rowOff>
    </xdr:from>
    <xdr:to>
      <xdr:col>1</xdr:col>
      <xdr:colOff>2898107</xdr:colOff>
      <xdr:row>170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69F2123-FD05-4897-A5DE-EC784E5971A9}"/>
            </a:ext>
          </a:extLst>
        </xdr:cNvPr>
        <xdr:cNvCxnSpPr/>
      </xdr:nvCxnSpPr>
      <xdr:spPr>
        <a:xfrm>
          <a:off x="1350859" y="46139100"/>
          <a:ext cx="237020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E32E9C-8C8D-4CA2-93F1-F1FC994AC7A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6D71652-F574-4128-AA98-2F8DC3B3B3F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419074</xdr:colOff>
      <xdr:row>85</xdr:row>
      <xdr:rowOff>277813</xdr:rowOff>
    </xdr:from>
    <xdr:to>
      <xdr:col>1</xdr:col>
      <xdr:colOff>2492509</xdr:colOff>
      <xdr:row>85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289024" y="23582313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742950</xdr:colOff>
      <xdr:row>86</xdr:row>
      <xdr:rowOff>0</xdr:rowOff>
    </xdr:from>
    <xdr:to>
      <xdr:col>10</xdr:col>
      <xdr:colOff>114300</xdr:colOff>
      <xdr:row>86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5905500" y="23679150"/>
          <a:ext cx="220027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</xdr:row>
      <xdr:rowOff>238125</xdr:rowOff>
    </xdr:from>
    <xdr:to>
      <xdr:col>10</xdr:col>
      <xdr:colOff>0</xdr:colOff>
      <xdr:row>49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9525</xdr:rowOff>
    </xdr:from>
    <xdr:to>
      <xdr:col>10</xdr:col>
      <xdr:colOff>0</xdr:colOff>
      <xdr:row>25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89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9</xdr:col>
      <xdr:colOff>247650</xdr:colOff>
      <xdr:row>49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22</xdr:row>
      <xdr:rowOff>228600</xdr:rowOff>
    </xdr:from>
    <xdr:to>
      <xdr:col>9</xdr:col>
      <xdr:colOff>200025</xdr:colOff>
      <xdr:row>25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</xdr:row>
      <xdr:rowOff>238125</xdr:rowOff>
    </xdr:from>
    <xdr:to>
      <xdr:col>10</xdr:col>
      <xdr:colOff>0</xdr:colOff>
      <xdr:row>49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9525</xdr:rowOff>
    </xdr:from>
    <xdr:to>
      <xdr:col>10</xdr:col>
      <xdr:colOff>0</xdr:colOff>
      <xdr:row>25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88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9</xdr:col>
      <xdr:colOff>247650</xdr:colOff>
      <xdr:row>49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22</xdr:row>
      <xdr:rowOff>228600</xdr:rowOff>
    </xdr:from>
    <xdr:to>
      <xdr:col>9</xdr:col>
      <xdr:colOff>200025</xdr:colOff>
      <xdr:row>25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238125</xdr:rowOff>
    </xdr:from>
    <xdr:to>
      <xdr:col>10</xdr:col>
      <xdr:colOff>0</xdr:colOff>
      <xdr:row>52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238125</xdr:rowOff>
    </xdr:from>
    <xdr:to>
      <xdr:col>10</xdr:col>
      <xdr:colOff>0</xdr:colOff>
      <xdr:row>52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238125</xdr:rowOff>
    </xdr:from>
    <xdr:to>
      <xdr:col>10</xdr:col>
      <xdr:colOff>0</xdr:colOff>
      <xdr:row>52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92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238125</xdr:rowOff>
    </xdr:from>
    <xdr:to>
      <xdr:col>10</xdr:col>
      <xdr:colOff>0</xdr:colOff>
      <xdr:row>52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91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</xdr:row>
      <xdr:rowOff>238125</xdr:rowOff>
    </xdr:from>
    <xdr:to>
      <xdr:col>10</xdr:col>
      <xdr:colOff>0</xdr:colOff>
      <xdr:row>50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90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781050</xdr:colOff>
      <xdr:row>91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</xdr:row>
      <xdr:rowOff>238125</xdr:rowOff>
    </xdr:from>
    <xdr:to>
      <xdr:col>10</xdr:col>
      <xdr:colOff>0</xdr:colOff>
      <xdr:row>50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89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781050</xdr:colOff>
      <xdr:row>90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52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52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93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94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52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92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93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52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</xdr:row>
      <xdr:rowOff>238125</xdr:rowOff>
    </xdr:from>
    <xdr:to>
      <xdr:col>10</xdr:col>
      <xdr:colOff>0</xdr:colOff>
      <xdr:row>50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90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781050</xdr:colOff>
      <xdr:row>91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</xdr:row>
      <xdr:rowOff>238125</xdr:rowOff>
    </xdr:from>
    <xdr:to>
      <xdr:col>10</xdr:col>
      <xdr:colOff>0</xdr:colOff>
      <xdr:row>50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89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781050</xdr:colOff>
      <xdr:row>90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52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52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93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94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52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92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93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52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84"/>
  <sheetViews>
    <sheetView view="pageBreakPreview" topLeftCell="A77" zoomScale="90" zoomScaleNormal="90" zoomScaleSheetLayoutView="90" workbookViewId="0">
      <selection activeCell="A9" sqref="A9"/>
    </sheetView>
  </sheetViews>
  <sheetFormatPr defaultColWidth="9.19921875" defaultRowHeight="19.5" customHeight="1" x14ac:dyDescent="0.65"/>
  <cols>
    <col min="1" max="1" width="17.19921875" style="2" customWidth="1"/>
    <col min="2" max="2" width="43" style="2" customWidth="1"/>
    <col min="3" max="3" width="12.5" style="1" customWidth="1"/>
    <col min="4" max="4" width="1" style="2" customWidth="1"/>
    <col min="5" max="5" width="15" style="23" customWidth="1"/>
    <col min="6" max="6" width="0.69921875" style="20" customWidth="1"/>
    <col min="7" max="7" width="15.5" style="20" customWidth="1"/>
    <col min="8" max="8" width="1" style="20" customWidth="1"/>
    <col min="9" max="9" width="15.5" style="23" customWidth="1"/>
    <col min="10" max="10" width="1" style="2" customWidth="1"/>
    <col min="11" max="11" width="15.5" style="2" customWidth="1"/>
    <col min="12" max="12" width="5.5" style="20" customWidth="1"/>
    <col min="13" max="14" width="8.5" style="2" customWidth="1"/>
    <col min="15" max="15" width="7.5" style="2" customWidth="1"/>
    <col min="16" max="16" width="1.5" style="2" customWidth="1"/>
    <col min="17" max="17" width="7.5" style="2" customWidth="1"/>
    <col min="18" max="18" width="1.296875" style="2" customWidth="1"/>
    <col min="19" max="19" width="8.5" style="2" customWidth="1"/>
    <col min="20" max="20" width="1.796875" style="2" customWidth="1"/>
    <col min="21" max="21" width="7.5" style="2" customWidth="1"/>
    <col min="22" max="22" width="2.296875" style="2" customWidth="1"/>
    <col min="23" max="23" width="8.5" style="2" customWidth="1"/>
    <col min="24" max="24" width="3.296875" style="2" customWidth="1"/>
    <col min="25" max="16384" width="9.19921875" style="2"/>
  </cols>
  <sheetData>
    <row r="1" spans="1:23" s="5" customFormat="1" ht="22.5" customHeight="1" x14ac:dyDescent="0.25">
      <c r="A1" s="30" t="s">
        <v>0</v>
      </c>
      <c r="B1" s="31"/>
      <c r="C1" s="32"/>
      <c r="D1" s="31"/>
      <c r="E1" s="33"/>
      <c r="F1" s="34"/>
      <c r="G1" s="34"/>
      <c r="H1" s="35"/>
      <c r="I1" s="33"/>
      <c r="J1" s="31"/>
      <c r="K1" s="36"/>
      <c r="L1" s="37"/>
      <c r="M1" s="38"/>
      <c r="N1" s="38"/>
      <c r="S1" s="38"/>
      <c r="W1" s="38"/>
    </row>
    <row r="2" spans="1:23" s="5" customFormat="1" ht="22.5" customHeight="1" x14ac:dyDescent="0.25">
      <c r="A2" s="30" t="s">
        <v>1</v>
      </c>
      <c r="B2" s="31"/>
      <c r="C2" s="32"/>
      <c r="D2" s="31"/>
      <c r="E2" s="33"/>
      <c r="F2" s="34"/>
      <c r="G2" s="34"/>
      <c r="H2" s="35"/>
      <c r="I2" s="33"/>
      <c r="J2" s="31"/>
      <c r="K2" s="31"/>
      <c r="L2" s="35"/>
      <c r="M2" s="38"/>
      <c r="N2" s="38"/>
      <c r="S2" s="38"/>
      <c r="W2" s="38"/>
    </row>
    <row r="3" spans="1:23" s="5" customFormat="1" ht="22.5" customHeight="1" x14ac:dyDescent="0.25">
      <c r="A3" s="31"/>
      <c r="B3" s="31"/>
      <c r="C3" s="32"/>
      <c r="D3" s="31"/>
      <c r="E3" s="33"/>
      <c r="F3" s="34"/>
      <c r="G3" s="34"/>
      <c r="H3" s="35"/>
      <c r="I3" s="33"/>
      <c r="J3" s="31"/>
      <c r="K3" s="31"/>
      <c r="L3" s="35"/>
      <c r="M3" s="38"/>
      <c r="N3" s="38"/>
      <c r="S3" s="38"/>
      <c r="W3" s="38"/>
    </row>
    <row r="4" spans="1:23" s="31" customFormat="1" ht="22.5" customHeight="1" x14ac:dyDescent="0.25">
      <c r="C4" s="39"/>
      <c r="E4" s="218" t="s">
        <v>2</v>
      </c>
      <c r="F4" s="218"/>
      <c r="G4" s="218"/>
      <c r="H4" s="218"/>
      <c r="I4" s="219" t="s">
        <v>3</v>
      </c>
      <c r="J4" s="219"/>
      <c r="K4" s="219"/>
      <c r="L4" s="34"/>
      <c r="M4" s="38"/>
      <c r="N4" s="38"/>
      <c r="O4" s="5"/>
      <c r="S4" s="38"/>
      <c r="W4" s="38"/>
    </row>
    <row r="5" spans="1:23" s="31" customFormat="1" ht="22.5" customHeight="1" x14ac:dyDescent="0.25">
      <c r="C5" s="39"/>
      <c r="E5" s="40" t="s">
        <v>4</v>
      </c>
      <c r="F5" s="40"/>
      <c r="G5" s="40" t="s">
        <v>5</v>
      </c>
      <c r="H5" s="41"/>
      <c r="I5" s="40" t="s">
        <v>4</v>
      </c>
      <c r="J5" s="40"/>
      <c r="K5" s="40" t="s">
        <v>5</v>
      </c>
      <c r="L5" s="34"/>
      <c r="M5" s="38"/>
      <c r="N5" s="38"/>
      <c r="O5" s="5"/>
      <c r="S5" s="38"/>
      <c r="W5" s="38"/>
    </row>
    <row r="6" spans="1:23" s="5" customFormat="1" ht="22.5" customHeight="1" x14ac:dyDescent="0.25">
      <c r="E6" s="44">
        <v>2566</v>
      </c>
      <c r="F6" s="45"/>
      <c r="G6" s="44">
        <v>2565</v>
      </c>
      <c r="H6" s="35"/>
      <c r="I6" s="44">
        <v>2566</v>
      </c>
      <c r="J6" s="45"/>
      <c r="K6" s="44">
        <v>2565</v>
      </c>
      <c r="L6" s="35"/>
      <c r="M6" s="38"/>
      <c r="N6" s="38"/>
      <c r="S6" s="38"/>
      <c r="W6" s="38"/>
    </row>
    <row r="7" spans="1:23" s="5" customFormat="1" ht="22.5" customHeight="1" x14ac:dyDescent="0.25">
      <c r="A7" s="42" t="s">
        <v>6</v>
      </c>
      <c r="C7" s="43" t="s">
        <v>7</v>
      </c>
      <c r="E7" s="46" t="s">
        <v>209</v>
      </c>
      <c r="F7" s="45"/>
      <c r="G7" s="44"/>
      <c r="H7" s="35"/>
      <c r="I7" s="46" t="s">
        <v>209</v>
      </c>
      <c r="J7" s="45"/>
      <c r="K7" s="44"/>
      <c r="L7" s="35"/>
      <c r="M7" s="38"/>
      <c r="N7" s="38"/>
      <c r="S7" s="38"/>
      <c r="W7" s="38"/>
    </row>
    <row r="8" spans="1:23" s="5" customFormat="1" ht="22.5" customHeight="1" x14ac:dyDescent="0.25">
      <c r="A8" s="47"/>
      <c r="B8" s="47"/>
      <c r="C8" s="48"/>
      <c r="D8" s="49"/>
      <c r="E8" s="216" t="s">
        <v>8</v>
      </c>
      <c r="F8" s="216"/>
      <c r="G8" s="216"/>
      <c r="H8" s="216"/>
      <c r="I8" s="216"/>
      <c r="J8" s="216"/>
      <c r="K8" s="216"/>
      <c r="L8" s="35"/>
      <c r="M8" s="38"/>
      <c r="N8" s="38"/>
      <c r="S8" s="38"/>
      <c r="W8" s="38"/>
    </row>
    <row r="9" spans="1:23" s="5" customFormat="1" ht="22.5" customHeight="1" x14ac:dyDescent="0.25">
      <c r="A9" s="50" t="s">
        <v>9</v>
      </c>
      <c r="B9" s="51"/>
      <c r="C9" s="52"/>
      <c r="D9" s="51"/>
      <c r="E9" s="53">
        <v>13571774</v>
      </c>
      <c r="F9" s="26"/>
      <c r="G9" s="53">
        <v>15505583</v>
      </c>
      <c r="H9" s="26"/>
      <c r="I9" s="53">
        <v>13571614</v>
      </c>
      <c r="J9" s="26"/>
      <c r="K9" s="54">
        <v>15505582</v>
      </c>
      <c r="L9" s="55"/>
      <c r="M9" s="210"/>
      <c r="N9" s="210"/>
      <c r="O9" s="26"/>
      <c r="P9" s="26"/>
      <c r="Q9" s="26"/>
      <c r="R9" s="26"/>
      <c r="S9" s="38"/>
      <c r="T9" s="26"/>
      <c r="U9" s="26"/>
      <c r="V9" s="26"/>
      <c r="W9" s="38"/>
    </row>
    <row r="10" spans="1:23" s="5" customFormat="1" ht="22.5" customHeight="1" x14ac:dyDescent="0.25">
      <c r="A10" s="50" t="s">
        <v>10</v>
      </c>
      <c r="B10" s="51"/>
      <c r="C10" s="52"/>
      <c r="D10" s="51"/>
      <c r="E10" s="53">
        <v>170250113</v>
      </c>
      <c r="F10" s="26"/>
      <c r="G10" s="53">
        <v>187563316</v>
      </c>
      <c r="H10" s="26"/>
      <c r="I10" s="53">
        <v>170234264</v>
      </c>
      <c r="J10" s="26"/>
      <c r="K10" s="54">
        <v>187545416</v>
      </c>
      <c r="L10" s="55"/>
      <c r="M10" s="210"/>
      <c r="N10" s="210"/>
      <c r="O10" s="26"/>
      <c r="P10" s="26"/>
      <c r="Q10" s="26"/>
      <c r="R10" s="26"/>
      <c r="S10" s="38"/>
      <c r="T10" s="26"/>
      <c r="U10" s="26"/>
      <c r="W10" s="38"/>
    </row>
    <row r="11" spans="1:23" s="5" customFormat="1" ht="22.5" customHeight="1" x14ac:dyDescent="0.25">
      <c r="A11" s="50" t="s">
        <v>11</v>
      </c>
      <c r="B11" s="51"/>
      <c r="C11" s="52"/>
      <c r="D11" s="51"/>
      <c r="E11" s="53"/>
      <c r="F11" s="26"/>
      <c r="G11" s="53"/>
      <c r="H11" s="26"/>
      <c r="I11" s="53"/>
      <c r="J11" s="26"/>
      <c r="K11" s="54"/>
      <c r="L11" s="55"/>
      <c r="M11" s="210"/>
      <c r="N11" s="210"/>
      <c r="O11" s="26"/>
      <c r="P11" s="26"/>
      <c r="Q11" s="26"/>
      <c r="R11" s="26"/>
      <c r="S11" s="38"/>
      <c r="T11" s="26"/>
      <c r="U11" s="26"/>
      <c r="W11" s="38"/>
    </row>
    <row r="12" spans="1:23" s="5" customFormat="1" ht="22.5" customHeight="1" x14ac:dyDescent="0.25">
      <c r="A12" s="50" t="s">
        <v>12</v>
      </c>
      <c r="B12" s="51"/>
      <c r="C12" s="52"/>
      <c r="D12" s="51"/>
      <c r="E12" s="53">
        <v>978969</v>
      </c>
      <c r="F12" s="26"/>
      <c r="G12" s="53">
        <v>1533033</v>
      </c>
      <c r="H12" s="26"/>
      <c r="I12" s="53">
        <v>978960</v>
      </c>
      <c r="J12" s="26"/>
      <c r="K12" s="54">
        <v>1533024</v>
      </c>
      <c r="L12" s="55"/>
      <c r="M12" s="210"/>
      <c r="N12" s="210"/>
      <c r="O12" s="26"/>
      <c r="P12" s="26"/>
      <c r="Q12" s="26"/>
      <c r="R12" s="26"/>
      <c r="S12" s="38"/>
      <c r="T12" s="26"/>
      <c r="U12" s="26"/>
      <c r="W12" s="38"/>
    </row>
    <row r="13" spans="1:23" s="5" customFormat="1" ht="22.5" customHeight="1" x14ac:dyDescent="0.25">
      <c r="A13" s="56" t="s">
        <v>13</v>
      </c>
      <c r="B13" s="51"/>
      <c r="C13" s="52"/>
      <c r="D13" s="51"/>
      <c r="E13" s="53">
        <v>11331298</v>
      </c>
      <c r="F13" s="57"/>
      <c r="G13" s="53">
        <v>10375799</v>
      </c>
      <c r="H13" s="26"/>
      <c r="I13" s="53">
        <v>11331298</v>
      </c>
      <c r="J13" s="26"/>
      <c r="K13" s="54">
        <v>10375799</v>
      </c>
      <c r="L13" s="55"/>
      <c r="M13" s="210"/>
      <c r="N13" s="210"/>
      <c r="O13" s="26"/>
      <c r="P13" s="26"/>
      <c r="Q13" s="26"/>
      <c r="R13" s="26"/>
      <c r="S13" s="38"/>
      <c r="T13" s="26"/>
      <c r="U13" s="26"/>
      <c r="W13" s="38"/>
    </row>
    <row r="14" spans="1:23" s="5" customFormat="1" ht="22.5" customHeight="1" x14ac:dyDescent="0.25">
      <c r="A14" s="56" t="s">
        <v>14</v>
      </c>
      <c r="B14" s="51"/>
      <c r="C14" s="52">
        <v>5</v>
      </c>
      <c r="D14" s="51"/>
      <c r="E14" s="53">
        <v>183019017</v>
      </c>
      <c r="F14" s="57"/>
      <c r="G14" s="53">
        <v>211431500</v>
      </c>
      <c r="H14" s="26"/>
      <c r="I14" s="53">
        <v>183019017</v>
      </c>
      <c r="J14" s="26"/>
      <c r="K14" s="54">
        <v>211431500</v>
      </c>
      <c r="L14" s="55"/>
      <c r="M14" s="210"/>
      <c r="N14" s="210"/>
      <c r="O14" s="26"/>
      <c r="P14" s="26"/>
      <c r="Q14" s="26"/>
      <c r="R14" s="26"/>
      <c r="S14" s="38"/>
      <c r="T14" s="26"/>
      <c r="U14" s="26"/>
      <c r="W14" s="38"/>
    </row>
    <row r="15" spans="1:23" s="5" customFormat="1" ht="22.5" customHeight="1" x14ac:dyDescent="0.25">
      <c r="A15" s="56" t="s">
        <v>15</v>
      </c>
      <c r="B15" s="51"/>
      <c r="C15" s="52">
        <v>6</v>
      </c>
      <c r="D15" s="51"/>
      <c r="E15" s="53">
        <v>8660928</v>
      </c>
      <c r="F15" s="57"/>
      <c r="G15" s="53">
        <v>8573610</v>
      </c>
      <c r="H15" s="26"/>
      <c r="I15" s="53">
        <v>5143948</v>
      </c>
      <c r="J15" s="26"/>
      <c r="K15" s="54">
        <v>5143948</v>
      </c>
      <c r="L15" s="55"/>
      <c r="M15" s="210"/>
      <c r="N15" s="210"/>
      <c r="O15" s="26"/>
      <c r="P15" s="26"/>
      <c r="Q15" s="26"/>
      <c r="R15" s="26"/>
      <c r="S15" s="38"/>
      <c r="T15" s="26"/>
      <c r="U15" s="26"/>
      <c r="W15" s="38"/>
    </row>
    <row r="16" spans="1:23" s="5" customFormat="1" ht="22.5" customHeight="1" x14ac:dyDescent="0.25">
      <c r="A16" s="6" t="s">
        <v>16</v>
      </c>
      <c r="C16" s="52" t="s">
        <v>17</v>
      </c>
      <c r="E16" s="53">
        <v>1313283714</v>
      </c>
      <c r="F16" s="26"/>
      <c r="G16" s="53">
        <v>1326504537</v>
      </c>
      <c r="H16" s="26"/>
      <c r="I16" s="53">
        <v>1310412135</v>
      </c>
      <c r="J16" s="26"/>
      <c r="K16" s="54">
        <v>1323737079</v>
      </c>
      <c r="L16" s="55"/>
      <c r="M16" s="210"/>
      <c r="N16" s="210"/>
      <c r="O16" s="26"/>
      <c r="P16" s="26"/>
      <c r="Q16" s="26"/>
      <c r="R16" s="26"/>
      <c r="S16" s="38"/>
      <c r="T16" s="26"/>
      <c r="U16" s="26"/>
      <c r="W16" s="38"/>
    </row>
    <row r="17" spans="1:24" s="51" customFormat="1" ht="22.5" customHeight="1" x14ac:dyDescent="0.25">
      <c r="A17" s="58" t="s">
        <v>18</v>
      </c>
      <c r="C17" s="52"/>
      <c r="E17" s="53">
        <v>12520385</v>
      </c>
      <c r="F17" s="26"/>
      <c r="G17" s="53">
        <v>12152366</v>
      </c>
      <c r="H17" s="26"/>
      <c r="I17" s="53">
        <v>11068478</v>
      </c>
      <c r="J17" s="26"/>
      <c r="K17" s="59">
        <v>10613877</v>
      </c>
      <c r="L17" s="55"/>
      <c r="M17" s="210"/>
      <c r="N17" s="210"/>
      <c r="O17" s="26"/>
      <c r="P17" s="26"/>
      <c r="Q17" s="26"/>
      <c r="R17" s="26"/>
      <c r="S17" s="38"/>
      <c r="T17" s="26"/>
      <c r="U17" s="26"/>
      <c r="V17" s="5"/>
      <c r="W17" s="38"/>
    </row>
    <row r="18" spans="1:24" s="5" customFormat="1" ht="22.5" customHeight="1" x14ac:dyDescent="0.25">
      <c r="A18" s="58" t="s">
        <v>19</v>
      </c>
      <c r="B18" s="51"/>
      <c r="C18" s="52"/>
      <c r="D18" s="51"/>
      <c r="E18" s="53">
        <v>20836269</v>
      </c>
      <c r="F18" s="26"/>
      <c r="G18" s="53">
        <v>19788332</v>
      </c>
      <c r="H18" s="26"/>
      <c r="I18" s="53">
        <v>20774525</v>
      </c>
      <c r="J18" s="26"/>
      <c r="K18" s="59">
        <v>19718903</v>
      </c>
      <c r="L18" s="55"/>
      <c r="M18" s="210"/>
      <c r="N18" s="210"/>
      <c r="O18" s="26"/>
      <c r="P18" s="26"/>
      <c r="Q18" s="26"/>
      <c r="R18" s="26"/>
      <c r="S18" s="38"/>
      <c r="T18" s="26"/>
      <c r="U18" s="26"/>
      <c r="W18" s="38"/>
    </row>
    <row r="19" spans="1:24" s="5" customFormat="1" ht="22.5" customHeight="1" x14ac:dyDescent="0.25">
      <c r="A19" s="56" t="s">
        <v>20</v>
      </c>
      <c r="B19" s="51"/>
      <c r="C19" s="52"/>
      <c r="D19" s="51"/>
      <c r="E19" s="53">
        <v>23372842</v>
      </c>
      <c r="F19" s="26"/>
      <c r="G19" s="53">
        <v>22890214</v>
      </c>
      <c r="H19" s="57"/>
      <c r="I19" s="53">
        <v>23326502</v>
      </c>
      <c r="J19" s="57"/>
      <c r="K19" s="60">
        <v>22843092</v>
      </c>
      <c r="L19" s="55"/>
      <c r="M19" s="210"/>
      <c r="N19" s="210"/>
      <c r="O19" s="26"/>
      <c r="P19" s="26"/>
      <c r="Q19" s="26"/>
      <c r="R19" s="26"/>
      <c r="S19" s="38"/>
      <c r="T19" s="26"/>
      <c r="U19" s="26"/>
      <c r="W19" s="38"/>
    </row>
    <row r="20" spans="1:24" s="5" customFormat="1" ht="22.5" customHeight="1" x14ac:dyDescent="0.25">
      <c r="A20" s="56" t="s">
        <v>21</v>
      </c>
      <c r="B20" s="51"/>
      <c r="C20" s="52"/>
      <c r="D20" s="51"/>
      <c r="E20" s="53">
        <v>1599251</v>
      </c>
      <c r="F20" s="26"/>
      <c r="G20" s="53">
        <v>829779</v>
      </c>
      <c r="H20" s="26"/>
      <c r="I20" s="61">
        <v>2066032</v>
      </c>
      <c r="J20" s="26"/>
      <c r="K20" s="62">
        <v>1398594</v>
      </c>
      <c r="L20" s="55"/>
      <c r="M20" s="210"/>
      <c r="N20" s="210"/>
      <c r="O20" s="26"/>
      <c r="P20" s="26"/>
      <c r="Q20" s="26"/>
      <c r="R20" s="26"/>
      <c r="S20" s="38"/>
      <c r="T20" s="26"/>
      <c r="U20" s="26"/>
      <c r="W20" s="38"/>
    </row>
    <row r="21" spans="1:24" s="5" customFormat="1" ht="22.5" customHeight="1" x14ac:dyDescent="0.25">
      <c r="A21" s="56" t="s">
        <v>22</v>
      </c>
      <c r="B21" s="51"/>
      <c r="C21" s="63"/>
      <c r="D21" s="51"/>
      <c r="E21" s="64">
        <f>12619771+1</f>
        <v>12619772</v>
      </c>
      <c r="F21" s="26"/>
      <c r="G21" s="64">
        <v>9130807</v>
      </c>
      <c r="H21" s="26"/>
      <c r="I21" s="64">
        <f>12244007+1</f>
        <v>12244008</v>
      </c>
      <c r="J21" s="26"/>
      <c r="K21" s="65">
        <v>8663928</v>
      </c>
      <c r="L21" s="55"/>
      <c r="M21" s="210"/>
      <c r="N21" s="210"/>
      <c r="O21" s="26"/>
      <c r="P21" s="26"/>
      <c r="Q21" s="26"/>
      <c r="R21" s="26"/>
      <c r="S21" s="38"/>
      <c r="T21" s="26"/>
      <c r="U21" s="26"/>
      <c r="W21" s="38"/>
    </row>
    <row r="22" spans="1:24" s="5" customFormat="1" ht="22.5" customHeight="1" thickBot="1" x14ac:dyDescent="0.3">
      <c r="A22" s="66" t="s">
        <v>23</v>
      </c>
      <c r="B22" s="51"/>
      <c r="C22" s="32"/>
      <c r="D22" s="51"/>
      <c r="E22" s="67">
        <f>SUM(E9:E21)</f>
        <v>1772044332</v>
      </c>
      <c r="F22" s="57"/>
      <c r="G22" s="67">
        <f>SUM(G9:G21)</f>
        <v>1826278876</v>
      </c>
      <c r="H22" s="57"/>
      <c r="I22" s="67">
        <f>SUM(I9:I21)</f>
        <v>1764170781</v>
      </c>
      <c r="J22" s="57"/>
      <c r="K22" s="67">
        <f>SUM(K9:K21)</f>
        <v>1818510742</v>
      </c>
      <c r="L22" s="55"/>
      <c r="M22" s="210"/>
      <c r="N22" s="210"/>
      <c r="O22" s="26"/>
      <c r="P22" s="26"/>
      <c r="Q22" s="26"/>
      <c r="R22" s="26"/>
      <c r="S22" s="38"/>
      <c r="T22" s="26"/>
      <c r="U22" s="26"/>
      <c r="W22" s="38"/>
      <c r="X22" s="68"/>
    </row>
    <row r="23" spans="1:24" s="5" customFormat="1" ht="22.5" customHeight="1" thickTop="1" x14ac:dyDescent="0.25">
      <c r="A23" s="66"/>
      <c r="B23" s="51"/>
      <c r="C23" s="32"/>
      <c r="D23" s="51"/>
      <c r="E23" s="69"/>
      <c r="F23" s="57"/>
      <c r="G23" s="69"/>
      <c r="H23" s="57"/>
      <c r="I23" s="69"/>
      <c r="J23" s="57"/>
      <c r="K23" s="69"/>
      <c r="L23" s="55"/>
      <c r="M23" s="210"/>
      <c r="N23" s="210"/>
      <c r="O23" s="26"/>
      <c r="P23" s="26"/>
      <c r="Q23" s="26"/>
      <c r="R23" s="26"/>
      <c r="S23" s="38"/>
      <c r="T23" s="26"/>
      <c r="U23" s="26"/>
      <c r="V23" s="68"/>
      <c r="W23" s="38"/>
      <c r="X23" s="68"/>
    </row>
    <row r="24" spans="1:24" s="5" customFormat="1" ht="22.5" customHeight="1" x14ac:dyDescent="0.25">
      <c r="A24" s="42" t="s">
        <v>24</v>
      </c>
      <c r="B24" s="51"/>
      <c r="C24" s="32"/>
      <c r="D24" s="51"/>
      <c r="E24" s="69"/>
      <c r="F24" s="57"/>
      <c r="G24" s="69"/>
      <c r="H24" s="57"/>
      <c r="I24" s="69"/>
      <c r="J24" s="57"/>
      <c r="K24" s="69"/>
      <c r="L24" s="55"/>
      <c r="M24" s="210"/>
      <c r="N24" s="210"/>
      <c r="O24" s="26"/>
      <c r="P24" s="26"/>
      <c r="Q24" s="26"/>
      <c r="R24" s="26"/>
      <c r="S24" s="38"/>
      <c r="T24" s="26"/>
      <c r="U24" s="26"/>
      <c r="V24" s="68"/>
      <c r="W24" s="38"/>
      <c r="X24" s="68"/>
    </row>
    <row r="25" spans="1:24" s="5" customFormat="1" ht="22.5" customHeight="1" x14ac:dyDescent="0.25">
      <c r="A25" s="66"/>
      <c r="B25" s="51"/>
      <c r="C25" s="32"/>
      <c r="D25" s="51"/>
      <c r="E25" s="69"/>
      <c r="F25" s="57"/>
      <c r="G25" s="69"/>
      <c r="H25" s="57"/>
      <c r="I25" s="69"/>
      <c r="J25" s="57"/>
      <c r="K25" s="69"/>
      <c r="L25" s="55"/>
      <c r="M25" s="210"/>
      <c r="N25" s="210"/>
      <c r="O25" s="26"/>
      <c r="P25" s="26"/>
      <c r="Q25" s="26"/>
      <c r="R25" s="26"/>
      <c r="S25" s="38"/>
      <c r="T25" s="26"/>
      <c r="U25" s="26"/>
      <c r="V25" s="68"/>
      <c r="W25" s="38"/>
      <c r="X25" s="68"/>
    </row>
    <row r="26" spans="1:24" s="51" customFormat="1" ht="28.95" customHeight="1" x14ac:dyDescent="0.25">
      <c r="A26" s="70" t="s">
        <v>25</v>
      </c>
      <c r="B26" s="5"/>
      <c r="C26" s="52"/>
      <c r="D26" s="5"/>
      <c r="E26" s="71"/>
      <c r="G26" s="71"/>
      <c r="I26" s="71"/>
      <c r="K26" s="71"/>
      <c r="L26" s="55"/>
      <c r="M26" s="210"/>
      <c r="N26" s="210"/>
      <c r="O26" s="26"/>
      <c r="P26" s="26"/>
      <c r="Q26" s="26"/>
      <c r="R26" s="26"/>
      <c r="S26" s="38"/>
      <c r="T26" s="26"/>
      <c r="U26" s="26"/>
      <c r="W26" s="38"/>
    </row>
    <row r="27" spans="1:24" s="5" customFormat="1" ht="22.5" customHeight="1" x14ac:dyDescent="0.25">
      <c r="A27" s="58" t="s">
        <v>26</v>
      </c>
      <c r="C27" s="52"/>
      <c r="E27" s="54">
        <v>1329427643</v>
      </c>
      <c r="F27" s="26"/>
      <c r="G27" s="62">
        <v>1399246571</v>
      </c>
      <c r="H27" s="62"/>
      <c r="I27" s="62">
        <v>1331346813</v>
      </c>
      <c r="J27" s="62"/>
      <c r="K27" s="62">
        <v>1400077734</v>
      </c>
      <c r="L27" s="55"/>
      <c r="M27" s="210"/>
      <c r="N27" s="210"/>
      <c r="O27" s="26"/>
      <c r="P27" s="26"/>
      <c r="Q27" s="26"/>
      <c r="R27" s="26"/>
      <c r="S27" s="38"/>
      <c r="T27" s="26"/>
      <c r="U27" s="26"/>
      <c r="W27" s="38"/>
    </row>
    <row r="28" spans="1:24" s="5" customFormat="1" ht="22.5" customHeight="1" x14ac:dyDescent="0.25">
      <c r="A28" s="56" t="s">
        <v>27</v>
      </c>
      <c r="C28" s="52"/>
      <c r="E28" s="54">
        <v>93822981</v>
      </c>
      <c r="F28" s="26"/>
      <c r="G28" s="62">
        <v>84769857</v>
      </c>
      <c r="H28" s="62"/>
      <c r="I28" s="62">
        <v>93822981</v>
      </c>
      <c r="J28" s="62"/>
      <c r="K28" s="62">
        <v>84769857</v>
      </c>
      <c r="L28" s="55"/>
      <c r="M28" s="210"/>
      <c r="N28" s="210"/>
      <c r="O28" s="26"/>
      <c r="P28" s="26"/>
      <c r="Q28" s="26"/>
      <c r="R28" s="26"/>
      <c r="S28" s="38"/>
      <c r="T28" s="26"/>
      <c r="U28" s="26"/>
      <c r="W28" s="38"/>
    </row>
    <row r="29" spans="1:24" s="5" customFormat="1" ht="22.5" customHeight="1" x14ac:dyDescent="0.25">
      <c r="A29" s="50" t="s">
        <v>28</v>
      </c>
      <c r="C29" s="52"/>
      <c r="E29" s="54">
        <v>5882426</v>
      </c>
      <c r="F29" s="57"/>
      <c r="G29" s="62">
        <v>5586302</v>
      </c>
      <c r="H29" s="62"/>
      <c r="I29" s="62">
        <v>5882337</v>
      </c>
      <c r="J29" s="62"/>
      <c r="K29" s="62">
        <v>5586281</v>
      </c>
      <c r="L29" s="55"/>
      <c r="M29" s="210"/>
      <c r="N29" s="210"/>
      <c r="O29" s="26"/>
      <c r="P29" s="26"/>
      <c r="Q29" s="26"/>
      <c r="R29" s="26"/>
      <c r="S29" s="38"/>
      <c r="T29" s="26"/>
      <c r="U29" s="26"/>
      <c r="W29" s="38"/>
    </row>
    <row r="30" spans="1:24" s="5" customFormat="1" ht="22.5" customHeight="1" x14ac:dyDescent="0.25">
      <c r="A30" s="50" t="s">
        <v>29</v>
      </c>
      <c r="C30" s="52"/>
      <c r="E30" s="54"/>
      <c r="F30" s="57"/>
      <c r="G30" s="62"/>
      <c r="H30" s="62"/>
      <c r="I30" s="62"/>
      <c r="J30" s="62"/>
      <c r="K30" s="62"/>
      <c r="L30" s="55"/>
      <c r="M30" s="210"/>
      <c r="N30" s="210"/>
      <c r="O30" s="26"/>
      <c r="P30" s="26"/>
      <c r="Q30" s="26"/>
      <c r="R30" s="26"/>
      <c r="S30" s="38"/>
      <c r="T30" s="26"/>
      <c r="U30" s="26"/>
      <c r="W30" s="38"/>
    </row>
    <row r="31" spans="1:24" s="5" customFormat="1" ht="22.5" customHeight="1" x14ac:dyDescent="0.25">
      <c r="A31" s="50" t="s">
        <v>12</v>
      </c>
      <c r="C31" s="52"/>
      <c r="E31" s="54">
        <v>1132568</v>
      </c>
      <c r="F31" s="57"/>
      <c r="G31" s="62">
        <v>438041</v>
      </c>
      <c r="H31" s="62"/>
      <c r="I31" s="62">
        <v>1132568</v>
      </c>
      <c r="J31" s="72"/>
      <c r="K31" s="62">
        <v>438041</v>
      </c>
      <c r="L31" s="55"/>
      <c r="M31" s="210"/>
      <c r="N31" s="210"/>
      <c r="O31" s="26"/>
      <c r="P31" s="26"/>
      <c r="Q31" s="26"/>
      <c r="R31" s="26"/>
      <c r="S31" s="38"/>
      <c r="T31" s="26"/>
      <c r="U31" s="26"/>
      <c r="W31" s="38"/>
    </row>
    <row r="32" spans="1:24" s="5" customFormat="1" ht="22.5" customHeight="1" x14ac:dyDescent="0.25">
      <c r="A32" s="50" t="s">
        <v>30</v>
      </c>
      <c r="C32" s="52"/>
      <c r="E32" s="54">
        <v>10350537</v>
      </c>
      <c r="F32" s="57"/>
      <c r="G32" s="62">
        <v>9499240</v>
      </c>
      <c r="H32" s="62"/>
      <c r="I32" s="62">
        <v>10350537</v>
      </c>
      <c r="J32" s="62"/>
      <c r="K32" s="62">
        <v>9499240</v>
      </c>
      <c r="L32" s="55"/>
      <c r="M32" s="210"/>
      <c r="N32" s="210"/>
      <c r="O32" s="26"/>
      <c r="P32" s="26"/>
      <c r="Q32" s="26"/>
      <c r="R32" s="26"/>
      <c r="S32" s="38"/>
      <c r="T32" s="26"/>
      <c r="U32" s="26"/>
      <c r="W32" s="38"/>
    </row>
    <row r="33" spans="1:23" s="5" customFormat="1" ht="22.5" customHeight="1" x14ac:dyDescent="0.25">
      <c r="A33" s="56" t="s">
        <v>31</v>
      </c>
      <c r="C33" s="52">
        <v>9</v>
      </c>
      <c r="E33" s="54">
        <v>59974850</v>
      </c>
      <c r="F33" s="26"/>
      <c r="G33" s="62">
        <v>59644222</v>
      </c>
      <c r="H33" s="62"/>
      <c r="I33" s="62">
        <v>53874850</v>
      </c>
      <c r="J33" s="62"/>
      <c r="K33" s="62">
        <v>54644222</v>
      </c>
      <c r="L33" s="55"/>
      <c r="M33" s="210"/>
      <c r="N33" s="210"/>
      <c r="O33" s="26"/>
      <c r="P33" s="26"/>
      <c r="Q33" s="26"/>
      <c r="R33" s="26"/>
      <c r="S33" s="38"/>
      <c r="T33" s="26"/>
      <c r="U33" s="26"/>
      <c r="W33" s="38"/>
    </row>
    <row r="34" spans="1:23" s="5" customFormat="1" ht="22.5" customHeight="1" x14ac:dyDescent="0.25">
      <c r="A34" s="56" t="s">
        <v>32</v>
      </c>
      <c r="C34" s="52"/>
      <c r="E34" s="54">
        <v>3837210</v>
      </c>
      <c r="F34" s="26"/>
      <c r="G34" s="62">
        <v>3872429</v>
      </c>
      <c r="H34" s="62"/>
      <c r="I34" s="62">
        <v>3688219</v>
      </c>
      <c r="J34" s="62"/>
      <c r="K34" s="62">
        <v>3744549</v>
      </c>
      <c r="L34" s="55"/>
      <c r="M34" s="210"/>
      <c r="N34" s="210"/>
      <c r="O34" s="26"/>
      <c r="P34" s="26"/>
      <c r="Q34" s="26"/>
      <c r="R34" s="26"/>
      <c r="S34" s="38"/>
      <c r="T34" s="26"/>
      <c r="U34" s="26"/>
      <c r="W34" s="38"/>
    </row>
    <row r="35" spans="1:23" s="5" customFormat="1" ht="22.5" customHeight="1" x14ac:dyDescent="0.25">
      <c r="A35" s="50" t="s">
        <v>33</v>
      </c>
      <c r="C35" s="52"/>
      <c r="E35" s="54">
        <v>2070516</v>
      </c>
      <c r="F35" s="26"/>
      <c r="G35" s="62">
        <v>2662494</v>
      </c>
      <c r="H35" s="62"/>
      <c r="I35" s="62">
        <v>2070017</v>
      </c>
      <c r="J35" s="62"/>
      <c r="K35" s="62">
        <v>2661860</v>
      </c>
      <c r="L35" s="55"/>
      <c r="M35" s="210"/>
      <c r="N35" s="210"/>
      <c r="O35" s="26"/>
      <c r="P35" s="26"/>
      <c r="Q35" s="26"/>
      <c r="R35" s="26"/>
      <c r="S35" s="38"/>
      <c r="T35" s="26"/>
      <c r="U35" s="26"/>
      <c r="W35" s="38"/>
    </row>
    <row r="36" spans="1:23" s="5" customFormat="1" ht="22.5" customHeight="1" x14ac:dyDescent="0.25">
      <c r="A36" s="58" t="s">
        <v>34</v>
      </c>
      <c r="C36" s="52"/>
      <c r="E36" s="54">
        <v>17050168</v>
      </c>
      <c r="F36" s="26"/>
      <c r="G36" s="62">
        <v>17950211</v>
      </c>
      <c r="H36" s="62"/>
      <c r="I36" s="62">
        <v>17050817</v>
      </c>
      <c r="J36" s="62"/>
      <c r="K36" s="62">
        <v>17951986</v>
      </c>
      <c r="L36" s="55"/>
      <c r="M36" s="210"/>
      <c r="N36" s="210"/>
      <c r="O36" s="26"/>
      <c r="P36" s="26"/>
      <c r="Q36" s="26"/>
      <c r="R36" s="26"/>
      <c r="S36" s="38"/>
      <c r="T36" s="26"/>
      <c r="U36" s="26"/>
      <c r="W36" s="38"/>
    </row>
    <row r="37" spans="1:23" s="5" customFormat="1" ht="22.5" customHeight="1" x14ac:dyDescent="0.25">
      <c r="A37" s="58" t="s">
        <v>35</v>
      </c>
      <c r="C37" s="52"/>
      <c r="E37" s="73">
        <f>24854290-2</f>
        <v>24854288</v>
      </c>
      <c r="F37" s="26"/>
      <c r="G37" s="73">
        <v>23601927</v>
      </c>
      <c r="H37" s="62"/>
      <c r="I37" s="74">
        <v>24408159</v>
      </c>
      <c r="J37" s="62"/>
      <c r="K37" s="74">
        <v>23239904</v>
      </c>
      <c r="L37" s="55"/>
      <c r="M37" s="210"/>
      <c r="N37" s="210"/>
      <c r="O37" s="26"/>
      <c r="P37" s="26"/>
      <c r="Q37" s="26"/>
      <c r="R37" s="26"/>
      <c r="S37" s="38"/>
      <c r="T37" s="26"/>
      <c r="U37" s="26"/>
      <c r="W37" s="38"/>
    </row>
    <row r="38" spans="1:23" s="5" customFormat="1" ht="22.5" customHeight="1" x14ac:dyDescent="0.25">
      <c r="A38" s="66" t="s">
        <v>36</v>
      </c>
      <c r="C38" s="52"/>
      <c r="E38" s="75">
        <f>SUM(E27:E37)</f>
        <v>1548403187</v>
      </c>
      <c r="F38" s="57"/>
      <c r="G38" s="75">
        <f>SUM(G27:G37)</f>
        <v>1607271294</v>
      </c>
      <c r="H38" s="26"/>
      <c r="I38" s="75">
        <f>SUM(I27:I37)</f>
        <v>1543627298</v>
      </c>
      <c r="J38" s="57"/>
      <c r="K38" s="75">
        <f>SUM(K27:K37)</f>
        <v>1602613674</v>
      </c>
      <c r="L38" s="55"/>
      <c r="M38" s="210"/>
      <c r="N38" s="210"/>
      <c r="O38" s="26"/>
      <c r="P38" s="26"/>
      <c r="Q38" s="26"/>
      <c r="R38" s="26"/>
      <c r="S38" s="38"/>
      <c r="T38" s="26"/>
      <c r="U38" s="26"/>
      <c r="W38" s="38"/>
    </row>
    <row r="39" spans="1:23" s="5" customFormat="1" ht="22.5" customHeight="1" x14ac:dyDescent="0.25">
      <c r="A39" s="76"/>
      <c r="C39" s="52"/>
      <c r="E39" s="53"/>
      <c r="F39" s="55"/>
      <c r="G39" s="53"/>
      <c r="H39" s="55"/>
      <c r="I39" s="53"/>
      <c r="J39" s="26"/>
      <c r="K39" s="53"/>
      <c r="L39" s="35"/>
      <c r="M39" s="210"/>
      <c r="N39" s="210"/>
      <c r="O39" s="26"/>
      <c r="P39" s="26"/>
      <c r="Q39" s="26"/>
      <c r="R39" s="26"/>
      <c r="S39" s="38"/>
      <c r="T39" s="26"/>
      <c r="U39" s="26"/>
      <c r="W39" s="38"/>
    </row>
    <row r="40" spans="1:23" s="5" customFormat="1" ht="22.5" customHeight="1" x14ac:dyDescent="0.25">
      <c r="A40" s="30" t="s">
        <v>0</v>
      </c>
      <c r="B40" s="31"/>
      <c r="C40" s="32"/>
      <c r="D40" s="31"/>
      <c r="E40" s="33"/>
      <c r="F40" s="34"/>
      <c r="G40" s="34"/>
      <c r="H40" s="35"/>
      <c r="I40" s="33"/>
      <c r="J40" s="31"/>
      <c r="K40" s="31"/>
      <c r="L40" s="35"/>
      <c r="M40" s="210"/>
      <c r="N40" s="210"/>
      <c r="O40" s="26"/>
      <c r="P40" s="26"/>
      <c r="Q40" s="26"/>
      <c r="R40" s="26"/>
      <c r="S40" s="38"/>
      <c r="T40" s="26"/>
      <c r="U40" s="26"/>
      <c r="W40" s="38"/>
    </row>
    <row r="41" spans="1:23" s="5" customFormat="1" ht="22.5" customHeight="1" x14ac:dyDescent="0.25">
      <c r="A41" s="30" t="s">
        <v>1</v>
      </c>
      <c r="B41" s="31"/>
      <c r="C41" s="32"/>
      <c r="D41" s="31"/>
      <c r="E41" s="33"/>
      <c r="F41" s="34"/>
      <c r="G41" s="34"/>
      <c r="H41" s="35"/>
      <c r="I41" s="33"/>
      <c r="J41" s="31"/>
      <c r="K41" s="31"/>
      <c r="L41" s="35"/>
      <c r="M41" s="210"/>
      <c r="N41" s="210"/>
      <c r="O41" s="26"/>
      <c r="P41" s="26"/>
      <c r="Q41" s="26"/>
      <c r="R41" s="26"/>
      <c r="S41" s="38"/>
      <c r="T41" s="26"/>
      <c r="U41" s="26"/>
      <c r="W41" s="38"/>
    </row>
    <row r="42" spans="1:23" s="5" customFormat="1" ht="22.5" customHeight="1" x14ac:dyDescent="0.25">
      <c r="A42" s="31"/>
      <c r="B42" s="31"/>
      <c r="C42" s="32"/>
      <c r="D42" s="31"/>
      <c r="E42" s="33"/>
      <c r="F42" s="34"/>
      <c r="G42" s="34"/>
      <c r="H42" s="35"/>
      <c r="I42" s="33"/>
      <c r="J42" s="31"/>
      <c r="K42" s="31"/>
      <c r="L42" s="35"/>
      <c r="M42" s="210"/>
      <c r="N42" s="210"/>
      <c r="O42" s="26"/>
      <c r="P42" s="26"/>
      <c r="Q42" s="26"/>
      <c r="R42" s="26"/>
      <c r="S42" s="38"/>
      <c r="T42" s="26"/>
      <c r="U42" s="26"/>
      <c r="W42" s="38"/>
    </row>
    <row r="43" spans="1:23" s="31" customFormat="1" ht="22.5" customHeight="1" x14ac:dyDescent="0.25">
      <c r="C43" s="39"/>
      <c r="E43" s="218" t="s">
        <v>2</v>
      </c>
      <c r="F43" s="218"/>
      <c r="G43" s="218"/>
      <c r="H43" s="77"/>
      <c r="I43" s="220" t="s">
        <v>3</v>
      </c>
      <c r="J43" s="220"/>
      <c r="K43" s="220"/>
      <c r="L43" s="34"/>
      <c r="M43" s="210"/>
      <c r="N43" s="210"/>
      <c r="O43" s="26"/>
      <c r="P43" s="26"/>
      <c r="Q43" s="26"/>
      <c r="R43" s="26"/>
      <c r="S43" s="38"/>
      <c r="T43" s="26"/>
      <c r="U43" s="26"/>
      <c r="W43" s="38"/>
    </row>
    <row r="44" spans="1:23" s="5" customFormat="1" ht="22.5" customHeight="1" x14ac:dyDescent="0.25">
      <c r="C44" s="52"/>
      <c r="E44" s="40" t="s">
        <v>4</v>
      </c>
      <c r="F44" s="40"/>
      <c r="G44" s="40" t="s">
        <v>5</v>
      </c>
      <c r="H44" s="41"/>
      <c r="I44" s="40" t="s">
        <v>4</v>
      </c>
      <c r="J44" s="40"/>
      <c r="K44" s="40" t="s">
        <v>5</v>
      </c>
      <c r="L44" s="35"/>
      <c r="M44" s="210"/>
      <c r="N44" s="210"/>
      <c r="O44" s="26"/>
      <c r="P44" s="26"/>
      <c r="Q44" s="26"/>
      <c r="R44" s="26"/>
      <c r="S44" s="38"/>
      <c r="T44" s="26"/>
      <c r="U44" s="26"/>
      <c r="W44" s="38"/>
    </row>
    <row r="45" spans="1:23" s="5" customFormat="1" ht="22.5" customHeight="1" x14ac:dyDescent="0.25">
      <c r="C45" s="43"/>
      <c r="E45" s="44">
        <v>2566</v>
      </c>
      <c r="F45" s="45"/>
      <c r="G45" s="44">
        <v>2565</v>
      </c>
      <c r="H45" s="35"/>
      <c r="I45" s="44">
        <v>2566</v>
      </c>
      <c r="J45" s="45"/>
      <c r="K45" s="44">
        <v>2565</v>
      </c>
      <c r="L45" s="35"/>
      <c r="M45" s="210"/>
      <c r="N45" s="210"/>
      <c r="O45" s="26"/>
      <c r="P45" s="26"/>
      <c r="Q45" s="26"/>
      <c r="R45" s="26"/>
      <c r="S45" s="38"/>
      <c r="T45" s="26"/>
      <c r="U45" s="26"/>
      <c r="W45" s="38"/>
    </row>
    <row r="46" spans="1:23" s="5" customFormat="1" ht="22.5" customHeight="1" x14ac:dyDescent="0.25">
      <c r="A46" s="42" t="s">
        <v>24</v>
      </c>
      <c r="C46" s="43" t="s">
        <v>7</v>
      </c>
      <c r="E46" s="46" t="s">
        <v>209</v>
      </c>
      <c r="F46" s="45"/>
      <c r="G46" s="44"/>
      <c r="H46" s="35"/>
      <c r="I46" s="46" t="s">
        <v>209</v>
      </c>
      <c r="J46" s="45"/>
      <c r="K46" s="44"/>
      <c r="L46" s="35"/>
      <c r="M46" s="210"/>
      <c r="N46" s="210"/>
      <c r="O46" s="26"/>
      <c r="P46" s="26"/>
      <c r="Q46" s="26"/>
      <c r="R46" s="26"/>
      <c r="S46" s="38"/>
      <c r="T46" s="26"/>
      <c r="U46" s="26"/>
      <c r="W46" s="38"/>
    </row>
    <row r="47" spans="1:23" s="5" customFormat="1" ht="22.5" customHeight="1" x14ac:dyDescent="0.25">
      <c r="A47" s="47"/>
      <c r="B47" s="47"/>
      <c r="C47" s="48"/>
      <c r="D47" s="49"/>
      <c r="E47" s="216" t="s">
        <v>8</v>
      </c>
      <c r="F47" s="216"/>
      <c r="G47" s="216"/>
      <c r="H47" s="216"/>
      <c r="I47" s="216"/>
      <c r="J47" s="216"/>
      <c r="K47" s="216"/>
      <c r="L47" s="35"/>
      <c r="M47" s="210"/>
      <c r="N47" s="210"/>
      <c r="O47" s="26"/>
      <c r="P47" s="26"/>
      <c r="Q47" s="26"/>
      <c r="R47" s="26"/>
      <c r="S47" s="38"/>
      <c r="T47" s="26"/>
      <c r="U47" s="26"/>
      <c r="W47" s="38"/>
    </row>
    <row r="48" spans="1:23" s="5" customFormat="1" ht="22.5" customHeight="1" x14ac:dyDescent="0.25">
      <c r="A48" s="78" t="s">
        <v>37</v>
      </c>
      <c r="C48" s="52"/>
      <c r="E48" s="53"/>
      <c r="F48" s="55"/>
      <c r="G48" s="53"/>
      <c r="H48" s="55"/>
      <c r="I48" s="53"/>
      <c r="J48" s="26"/>
      <c r="K48" s="60"/>
      <c r="L48" s="35"/>
      <c r="M48" s="210"/>
      <c r="N48" s="210"/>
      <c r="O48" s="26"/>
      <c r="P48" s="26"/>
      <c r="Q48" s="26"/>
      <c r="R48" s="26"/>
      <c r="S48" s="38"/>
      <c r="T48" s="26"/>
      <c r="U48" s="26"/>
      <c r="W48" s="38"/>
    </row>
    <row r="49" spans="1:23" s="5" customFormat="1" ht="22.5" customHeight="1" x14ac:dyDescent="0.25">
      <c r="A49" s="17" t="s">
        <v>38</v>
      </c>
      <c r="C49" s="52"/>
      <c r="E49" s="53"/>
      <c r="F49" s="55"/>
      <c r="G49" s="53"/>
      <c r="H49" s="55"/>
      <c r="I49" s="53"/>
      <c r="J49" s="26"/>
      <c r="K49" s="60"/>
      <c r="L49" s="35"/>
      <c r="M49" s="210"/>
      <c r="N49" s="210"/>
      <c r="O49" s="26"/>
      <c r="P49" s="26"/>
      <c r="Q49" s="26"/>
      <c r="R49" s="26"/>
      <c r="S49" s="38"/>
      <c r="T49" s="26"/>
      <c r="U49" s="26"/>
      <c r="W49" s="38"/>
    </row>
    <row r="50" spans="1:23" s="5" customFormat="1" ht="22.5" customHeight="1" x14ac:dyDescent="0.25">
      <c r="A50" s="17" t="s">
        <v>39</v>
      </c>
      <c r="C50" s="52"/>
      <c r="E50" s="53"/>
      <c r="F50" s="55"/>
      <c r="G50" s="53"/>
      <c r="H50" s="55"/>
      <c r="I50" s="53"/>
      <c r="J50" s="26"/>
      <c r="K50" s="60"/>
      <c r="L50" s="35"/>
      <c r="M50" s="210"/>
      <c r="N50" s="210"/>
      <c r="O50" s="26"/>
      <c r="P50" s="26"/>
      <c r="Q50" s="26"/>
      <c r="R50" s="26"/>
      <c r="S50" s="38"/>
      <c r="T50" s="26"/>
      <c r="U50" s="26"/>
      <c r="W50" s="38"/>
    </row>
    <row r="51" spans="1:23" s="5" customFormat="1" ht="22.5" customHeight="1" thickBot="1" x14ac:dyDescent="0.3">
      <c r="A51" s="6" t="s">
        <v>40</v>
      </c>
      <c r="C51" s="52">
        <v>15</v>
      </c>
      <c r="E51" s="79">
        <v>92939054</v>
      </c>
      <c r="F51" s="54"/>
      <c r="G51" s="79">
        <v>92939054</v>
      </c>
      <c r="H51" s="54"/>
      <c r="I51" s="79">
        <v>92939054</v>
      </c>
      <c r="J51" s="54"/>
      <c r="K51" s="79">
        <v>92939054</v>
      </c>
      <c r="L51" s="35"/>
      <c r="M51" s="210"/>
      <c r="N51" s="210"/>
      <c r="O51" s="26"/>
      <c r="P51" s="26"/>
      <c r="Q51" s="26"/>
      <c r="R51" s="26"/>
      <c r="S51" s="38"/>
      <c r="T51" s="26"/>
      <c r="U51" s="26"/>
      <c r="W51" s="38"/>
    </row>
    <row r="52" spans="1:23" s="5" customFormat="1" ht="22.5" customHeight="1" thickTop="1" x14ac:dyDescent="0.25">
      <c r="A52" s="80" t="s">
        <v>41</v>
      </c>
      <c r="C52" s="52"/>
      <c r="E52" s="54"/>
      <c r="F52" s="26"/>
      <c r="G52" s="54"/>
      <c r="H52" s="26"/>
      <c r="I52" s="54"/>
      <c r="J52" s="26"/>
      <c r="K52" s="54"/>
      <c r="L52" s="35"/>
      <c r="M52" s="210"/>
      <c r="N52" s="210"/>
      <c r="O52" s="26"/>
      <c r="P52" s="26"/>
      <c r="Q52" s="26"/>
      <c r="R52" s="26"/>
      <c r="S52" s="38"/>
      <c r="T52" s="26"/>
      <c r="U52" s="26"/>
      <c r="W52" s="38"/>
    </row>
    <row r="53" spans="1:23" s="5" customFormat="1" ht="22.5" customHeight="1" x14ac:dyDescent="0.25">
      <c r="A53" s="211" t="s">
        <v>215</v>
      </c>
      <c r="C53" s="52"/>
      <c r="E53" s="54"/>
      <c r="F53" s="26"/>
      <c r="G53" s="54"/>
      <c r="H53" s="26"/>
      <c r="I53" s="54"/>
      <c r="J53" s="26"/>
      <c r="K53" s="54"/>
      <c r="L53" s="35"/>
      <c r="M53" s="210"/>
      <c r="N53" s="210"/>
      <c r="O53" s="26"/>
      <c r="P53" s="26"/>
      <c r="Q53" s="26"/>
      <c r="R53" s="26"/>
      <c r="S53" s="38"/>
      <c r="T53" s="26"/>
      <c r="U53" s="26"/>
      <c r="W53" s="38"/>
    </row>
    <row r="54" spans="1:23" s="5" customFormat="1" ht="22.5" customHeight="1" x14ac:dyDescent="0.25">
      <c r="A54" s="80" t="s">
        <v>210</v>
      </c>
      <c r="C54" s="52"/>
      <c r="E54" s="54"/>
      <c r="F54" s="26"/>
      <c r="G54" s="54"/>
      <c r="H54" s="26"/>
      <c r="I54" s="54"/>
      <c r="J54" s="26"/>
      <c r="K54" s="54"/>
      <c r="L54" s="35"/>
      <c r="M54" s="210"/>
      <c r="N54" s="210"/>
      <c r="O54" s="26"/>
      <c r="P54" s="26"/>
      <c r="Q54" s="26"/>
      <c r="R54" s="26"/>
      <c r="S54" s="38"/>
      <c r="T54" s="26"/>
      <c r="U54" s="26"/>
      <c r="W54" s="38"/>
    </row>
    <row r="55" spans="1:23" s="5" customFormat="1" ht="22.5" customHeight="1" x14ac:dyDescent="0.25">
      <c r="A55" s="6" t="s">
        <v>211</v>
      </c>
      <c r="C55" s="52">
        <v>15</v>
      </c>
      <c r="E55" s="62">
        <v>92022289</v>
      </c>
      <c r="F55" s="62"/>
      <c r="G55" s="62">
        <v>91937270</v>
      </c>
      <c r="H55" s="62"/>
      <c r="I55" s="62">
        <v>92022289</v>
      </c>
      <c r="J55" s="62"/>
      <c r="K55" s="62">
        <v>91937270</v>
      </c>
      <c r="L55" s="35"/>
      <c r="M55" s="210"/>
      <c r="N55" s="210"/>
      <c r="O55" s="26"/>
      <c r="P55" s="26"/>
      <c r="Q55" s="26"/>
      <c r="R55" s="26"/>
      <c r="S55" s="38"/>
      <c r="T55" s="26"/>
      <c r="U55" s="26"/>
      <c r="W55" s="38"/>
    </row>
    <row r="56" spans="1:23" s="5" customFormat="1" ht="22.5" customHeight="1" x14ac:dyDescent="0.25">
      <c r="A56" s="56" t="s">
        <v>42</v>
      </c>
      <c r="C56" s="52"/>
      <c r="E56" s="62">
        <v>43358905</v>
      </c>
      <c r="F56" s="62"/>
      <c r="G56" s="62">
        <v>43360227</v>
      </c>
      <c r="H56" s="62"/>
      <c r="I56" s="54">
        <v>43358905</v>
      </c>
      <c r="J56" s="62"/>
      <c r="K56" s="54">
        <v>43360227</v>
      </c>
      <c r="L56" s="55"/>
      <c r="M56" s="210"/>
      <c r="N56" s="210"/>
      <c r="O56" s="26"/>
      <c r="P56" s="26"/>
      <c r="Q56" s="26"/>
      <c r="R56" s="26"/>
      <c r="S56" s="38"/>
      <c r="T56" s="26"/>
      <c r="U56" s="26"/>
      <c r="W56" s="38"/>
    </row>
    <row r="57" spans="1:23" s="5" customFormat="1" ht="22.5" customHeight="1" x14ac:dyDescent="0.25">
      <c r="A57" s="56" t="s">
        <v>43</v>
      </c>
      <c r="C57" s="52"/>
      <c r="E57" s="62">
        <v>4946629</v>
      </c>
      <c r="F57" s="62"/>
      <c r="G57" s="62">
        <v>4455714</v>
      </c>
      <c r="H57" s="62"/>
      <c r="I57" s="62">
        <v>5915193</v>
      </c>
      <c r="J57" s="62"/>
      <c r="K57" s="62">
        <v>5413835</v>
      </c>
      <c r="L57" s="55"/>
      <c r="M57" s="210"/>
      <c r="N57" s="210"/>
      <c r="O57" s="26"/>
      <c r="P57" s="26"/>
      <c r="Q57" s="26"/>
      <c r="R57" s="26"/>
      <c r="S57" s="38"/>
      <c r="T57" s="26"/>
      <c r="U57" s="26"/>
      <c r="W57" s="38"/>
    </row>
    <row r="58" spans="1:23" s="5" customFormat="1" ht="22.5" customHeight="1" x14ac:dyDescent="0.25">
      <c r="A58" s="17" t="s">
        <v>44</v>
      </c>
      <c r="C58" s="52"/>
      <c r="E58" s="54"/>
      <c r="F58" s="26"/>
      <c r="G58" s="54"/>
      <c r="H58" s="26"/>
      <c r="I58" s="54"/>
      <c r="J58" s="26"/>
      <c r="K58" s="54"/>
      <c r="L58" s="55"/>
      <c r="M58" s="210"/>
      <c r="N58" s="210"/>
      <c r="O58" s="26"/>
      <c r="P58" s="26"/>
      <c r="Q58" s="26"/>
      <c r="R58" s="26"/>
      <c r="S58" s="38"/>
      <c r="T58" s="26"/>
      <c r="U58" s="26"/>
      <c r="W58" s="38"/>
    </row>
    <row r="59" spans="1:23" s="5" customFormat="1" ht="22.5" customHeight="1" x14ac:dyDescent="0.25">
      <c r="A59" s="17" t="s">
        <v>45</v>
      </c>
      <c r="C59" s="52"/>
      <c r="E59" s="54"/>
      <c r="F59" s="26"/>
      <c r="G59" s="54"/>
      <c r="H59" s="26"/>
      <c r="I59" s="54"/>
      <c r="J59" s="26"/>
      <c r="K59" s="54"/>
      <c r="L59" s="55"/>
      <c r="M59" s="210"/>
      <c r="N59" s="210"/>
      <c r="O59" s="26"/>
      <c r="P59" s="26"/>
      <c r="Q59" s="26"/>
      <c r="R59" s="26"/>
      <c r="S59" s="38"/>
      <c r="T59" s="26"/>
      <c r="U59" s="26"/>
      <c r="W59" s="38"/>
    </row>
    <row r="60" spans="1:23" s="5" customFormat="1" ht="22.5" customHeight="1" x14ac:dyDescent="0.25">
      <c r="A60" s="17" t="s">
        <v>46</v>
      </c>
      <c r="C60" s="52"/>
      <c r="E60" s="53">
        <v>10091000</v>
      </c>
      <c r="F60" s="26"/>
      <c r="G60" s="53">
        <v>10091000</v>
      </c>
      <c r="H60" s="26"/>
      <c r="I60" s="53">
        <v>10091000</v>
      </c>
      <c r="J60" s="26"/>
      <c r="K60" s="53">
        <v>10091000</v>
      </c>
      <c r="L60" s="55"/>
      <c r="M60" s="210"/>
      <c r="N60" s="210"/>
      <c r="O60" s="26"/>
      <c r="P60" s="26"/>
      <c r="Q60" s="26"/>
      <c r="R60" s="26"/>
      <c r="S60" s="38"/>
      <c r="T60" s="26"/>
      <c r="U60" s="26"/>
      <c r="W60" s="38"/>
    </row>
    <row r="61" spans="1:23" s="5" customFormat="1" ht="22.5" customHeight="1" x14ac:dyDescent="0.25">
      <c r="A61" s="17" t="s">
        <v>47</v>
      </c>
      <c r="C61" s="52"/>
      <c r="E61" s="74">
        <v>73221177</v>
      </c>
      <c r="F61" s="62"/>
      <c r="G61" s="74">
        <v>69162228</v>
      </c>
      <c r="H61" s="62"/>
      <c r="I61" s="74">
        <v>69156096</v>
      </c>
      <c r="J61" s="62"/>
      <c r="K61" s="74">
        <v>65094736</v>
      </c>
      <c r="L61" s="55"/>
      <c r="M61" s="210"/>
      <c r="N61" s="210"/>
      <c r="O61" s="26"/>
      <c r="P61" s="26"/>
      <c r="Q61" s="26"/>
      <c r="R61" s="26"/>
      <c r="S61" s="38"/>
      <c r="T61" s="26"/>
      <c r="U61" s="26"/>
      <c r="W61" s="38"/>
    </row>
    <row r="62" spans="1:23" s="5" customFormat="1" ht="22.5" customHeight="1" x14ac:dyDescent="0.25">
      <c r="A62" s="42" t="s">
        <v>48</v>
      </c>
      <c r="C62" s="52"/>
      <c r="E62" s="69">
        <f>SUM(E55:E61)</f>
        <v>223640000</v>
      </c>
      <c r="F62" s="57"/>
      <c r="G62" s="69">
        <f>SUM(G55:G61)</f>
        <v>219006439</v>
      </c>
      <c r="H62" s="57"/>
      <c r="I62" s="69">
        <f>SUM(I55:I61)</f>
        <v>220543483</v>
      </c>
      <c r="J62" s="57"/>
      <c r="K62" s="69">
        <f>SUM(K55:K61)</f>
        <v>215897068</v>
      </c>
      <c r="L62" s="55"/>
      <c r="M62" s="210"/>
      <c r="N62" s="210"/>
      <c r="O62" s="26"/>
      <c r="P62" s="26"/>
      <c r="Q62" s="26"/>
      <c r="R62" s="26"/>
      <c r="S62" s="38"/>
      <c r="T62" s="26"/>
      <c r="U62" s="26"/>
      <c r="W62" s="38"/>
    </row>
    <row r="63" spans="1:23" s="5" customFormat="1" ht="22.5" customHeight="1" x14ac:dyDescent="0.25">
      <c r="A63" s="56" t="s">
        <v>49</v>
      </c>
      <c r="C63" s="52"/>
      <c r="E63" s="74">
        <v>1145</v>
      </c>
      <c r="F63" s="62"/>
      <c r="G63" s="74">
        <v>1143</v>
      </c>
      <c r="H63" s="62"/>
      <c r="I63" s="74">
        <v>0</v>
      </c>
      <c r="J63" s="62"/>
      <c r="K63" s="74">
        <v>0</v>
      </c>
      <c r="L63" s="55"/>
      <c r="M63" s="210"/>
      <c r="N63" s="210"/>
      <c r="O63" s="26"/>
      <c r="P63" s="26"/>
      <c r="Q63" s="26"/>
      <c r="R63" s="26"/>
      <c r="S63" s="38"/>
      <c r="T63" s="26"/>
      <c r="U63" s="26"/>
      <c r="W63" s="38"/>
    </row>
    <row r="64" spans="1:23" s="5" customFormat="1" ht="22.5" customHeight="1" x14ac:dyDescent="0.25">
      <c r="A64" s="42" t="s">
        <v>50</v>
      </c>
      <c r="C64" s="52"/>
      <c r="E64" s="71">
        <f>SUM(E62:E63)</f>
        <v>223641145</v>
      </c>
      <c r="F64" s="57"/>
      <c r="G64" s="71">
        <f>SUM(G62:G63)</f>
        <v>219007582</v>
      </c>
      <c r="H64" s="57"/>
      <c r="I64" s="71">
        <f>SUM(I62:I63)</f>
        <v>220543483</v>
      </c>
      <c r="J64" s="57"/>
      <c r="K64" s="71">
        <f>SUM(K62:K63)</f>
        <v>215897068</v>
      </c>
      <c r="L64" s="55"/>
      <c r="M64" s="210"/>
      <c r="N64" s="210"/>
      <c r="O64" s="26"/>
      <c r="P64" s="26"/>
      <c r="Q64" s="26"/>
      <c r="R64" s="26"/>
      <c r="S64" s="38"/>
      <c r="T64" s="26"/>
      <c r="U64" s="26"/>
      <c r="W64" s="38"/>
    </row>
    <row r="65" spans="1:23" s="5" customFormat="1" ht="22.5" customHeight="1" thickBot="1" x14ac:dyDescent="0.3">
      <c r="A65" s="42" t="s">
        <v>51</v>
      </c>
      <c r="C65" s="52"/>
      <c r="E65" s="81">
        <f>E38+E64</f>
        <v>1772044332</v>
      </c>
      <c r="F65" s="57"/>
      <c r="G65" s="81">
        <f>G38+G64</f>
        <v>1826278876</v>
      </c>
      <c r="H65" s="57"/>
      <c r="I65" s="81">
        <f>I38+I64</f>
        <v>1764170781</v>
      </c>
      <c r="J65" s="57"/>
      <c r="K65" s="81">
        <f>K38+K64</f>
        <v>1818510742</v>
      </c>
      <c r="L65" s="55"/>
      <c r="M65" s="210"/>
      <c r="N65" s="210"/>
      <c r="O65" s="26"/>
      <c r="P65" s="26"/>
      <c r="Q65" s="26"/>
      <c r="R65" s="26"/>
      <c r="S65" s="38"/>
      <c r="T65" s="26"/>
      <c r="U65" s="26"/>
      <c r="W65" s="38"/>
    </row>
    <row r="66" spans="1:23" s="8" customFormat="1" ht="22.5" customHeight="1" thickTop="1" x14ac:dyDescent="0.25">
      <c r="B66" s="82"/>
      <c r="D66" s="62"/>
      <c r="E66" s="83"/>
      <c r="G66" s="83"/>
      <c r="H66" s="84"/>
      <c r="I66" s="83"/>
      <c r="J66" s="62"/>
      <c r="K66" s="83"/>
      <c r="M66" s="38"/>
      <c r="N66" s="38"/>
      <c r="S66" s="38"/>
      <c r="W66" s="38"/>
    </row>
    <row r="67" spans="1:23" s="8" customFormat="1" ht="22.5" customHeight="1" x14ac:dyDescent="0.25">
      <c r="B67" s="82"/>
      <c r="D67" s="62"/>
      <c r="E67" s="85"/>
      <c r="G67" s="83"/>
      <c r="H67" s="84"/>
      <c r="I67" s="83"/>
      <c r="J67" s="62"/>
      <c r="K67" s="25"/>
      <c r="M67" s="38"/>
      <c r="N67" s="38"/>
      <c r="S67" s="38"/>
      <c r="W67" s="38"/>
    </row>
    <row r="68" spans="1:23" s="8" customFormat="1" ht="22.5" customHeight="1" x14ac:dyDescent="0.25">
      <c r="B68" s="82"/>
      <c r="D68" s="62"/>
      <c r="E68" s="83"/>
      <c r="G68" s="84"/>
      <c r="H68" s="84"/>
      <c r="I68" s="84"/>
      <c r="J68" s="62"/>
      <c r="K68" s="25"/>
      <c r="M68" s="38"/>
      <c r="N68" s="38"/>
      <c r="S68" s="38"/>
      <c r="W68" s="38"/>
    </row>
    <row r="69" spans="1:23" s="8" customFormat="1" ht="22.5" customHeight="1" x14ac:dyDescent="0.25">
      <c r="B69" s="82"/>
      <c r="D69" s="62"/>
      <c r="E69" s="83"/>
      <c r="G69" s="84"/>
      <c r="H69" s="84"/>
      <c r="I69" s="84"/>
      <c r="J69" s="62"/>
      <c r="K69" s="25"/>
      <c r="M69" s="38"/>
      <c r="N69" s="38"/>
      <c r="S69" s="38"/>
      <c r="W69" s="38"/>
    </row>
    <row r="70" spans="1:23" s="8" customFormat="1" ht="22.5" customHeight="1" x14ac:dyDescent="0.25">
      <c r="B70" s="82"/>
      <c r="D70" s="62"/>
      <c r="E70" s="83"/>
      <c r="G70" s="84"/>
      <c r="H70" s="84"/>
      <c r="I70" s="84"/>
      <c r="J70" s="62"/>
      <c r="K70" s="25"/>
      <c r="M70" s="38"/>
      <c r="N70" s="38"/>
      <c r="S70" s="38"/>
      <c r="W70" s="38"/>
    </row>
    <row r="71" spans="1:23" s="8" customFormat="1" ht="22.5" customHeight="1" x14ac:dyDescent="0.25">
      <c r="B71" s="82"/>
      <c r="D71" s="62"/>
      <c r="E71" s="83"/>
      <c r="G71" s="84"/>
      <c r="H71" s="84"/>
      <c r="I71" s="84"/>
      <c r="J71" s="62"/>
      <c r="K71" s="25"/>
      <c r="M71" s="38"/>
      <c r="N71" s="38"/>
      <c r="S71" s="38"/>
      <c r="W71" s="38"/>
    </row>
    <row r="72" spans="1:23" s="8" customFormat="1" ht="22.5" customHeight="1" x14ac:dyDescent="0.25">
      <c r="B72" s="82"/>
      <c r="D72" s="62"/>
      <c r="E72" s="83"/>
      <c r="G72" s="84"/>
      <c r="H72" s="84"/>
      <c r="I72" s="84"/>
      <c r="J72" s="62"/>
      <c r="K72" s="25"/>
      <c r="M72" s="38"/>
      <c r="N72" s="38"/>
      <c r="S72" s="38"/>
      <c r="W72" s="38"/>
    </row>
    <row r="73" spans="1:23" s="8" customFormat="1" ht="22.5" customHeight="1" x14ac:dyDescent="0.25">
      <c r="B73" s="82"/>
      <c r="D73" s="62"/>
      <c r="E73" s="83"/>
      <c r="G73" s="84"/>
      <c r="H73" s="84"/>
      <c r="I73" s="84"/>
      <c r="J73" s="62"/>
      <c r="K73" s="25"/>
      <c r="M73" s="38"/>
      <c r="N73" s="38"/>
      <c r="S73" s="38"/>
      <c r="W73" s="38"/>
    </row>
    <row r="74" spans="1:23" s="8" customFormat="1" ht="22.5" customHeight="1" x14ac:dyDescent="0.25">
      <c r="B74" s="82"/>
      <c r="D74" s="62"/>
      <c r="E74" s="83"/>
      <c r="G74" s="84"/>
      <c r="H74" s="84"/>
      <c r="I74" s="84"/>
      <c r="J74" s="62"/>
      <c r="K74" s="25"/>
      <c r="M74" s="38"/>
      <c r="N74" s="38"/>
      <c r="S74" s="38"/>
      <c r="W74" s="38"/>
    </row>
    <row r="75" spans="1:23" s="8" customFormat="1" ht="22.5" customHeight="1" x14ac:dyDescent="0.25">
      <c r="B75" s="82"/>
      <c r="D75" s="62"/>
      <c r="E75" s="83"/>
      <c r="G75" s="84"/>
      <c r="H75" s="84"/>
      <c r="I75" s="84"/>
      <c r="J75" s="62"/>
      <c r="K75" s="25"/>
      <c r="M75" s="38"/>
      <c r="N75" s="38"/>
      <c r="S75" s="38"/>
      <c r="W75" s="38"/>
    </row>
    <row r="76" spans="1:23" s="8" customFormat="1" ht="22.5" customHeight="1" x14ac:dyDescent="0.25">
      <c r="B76" s="82"/>
      <c r="D76" s="62"/>
      <c r="E76" s="83"/>
      <c r="G76" s="84"/>
      <c r="H76" s="84"/>
      <c r="I76" s="84"/>
      <c r="J76" s="62"/>
      <c r="K76" s="25"/>
      <c r="M76" s="38"/>
      <c r="N76" s="38"/>
      <c r="S76" s="38"/>
      <c r="W76" s="38"/>
    </row>
    <row r="77" spans="1:23" s="8" customFormat="1" ht="22.5" customHeight="1" x14ac:dyDescent="0.25">
      <c r="B77" s="82"/>
      <c r="D77" s="62"/>
      <c r="E77" s="83"/>
      <c r="G77" s="84"/>
      <c r="H77" s="84"/>
      <c r="I77" s="84"/>
      <c r="J77" s="62"/>
      <c r="K77" s="25"/>
      <c r="M77" s="38"/>
      <c r="N77" s="38"/>
      <c r="S77" s="38"/>
      <c r="W77" s="38"/>
    </row>
    <row r="78" spans="1:23" s="8" customFormat="1" ht="22.5" customHeight="1" x14ac:dyDescent="0.25">
      <c r="B78" s="82"/>
      <c r="D78" s="62"/>
      <c r="E78" s="83"/>
      <c r="G78" s="84"/>
      <c r="H78" s="84"/>
      <c r="I78" s="84"/>
      <c r="J78" s="62"/>
      <c r="K78" s="25"/>
      <c r="M78" s="38"/>
      <c r="N78" s="38"/>
      <c r="S78" s="38"/>
      <c r="W78" s="38"/>
    </row>
    <row r="79" spans="1:23" s="8" customFormat="1" ht="22.5" customHeight="1" x14ac:dyDescent="0.25">
      <c r="B79" s="74"/>
      <c r="D79" s="62"/>
      <c r="E79" s="83"/>
      <c r="G79" s="86"/>
      <c r="H79" s="86"/>
      <c r="I79" s="86"/>
      <c r="J79" s="62"/>
      <c r="K79" s="25"/>
      <c r="M79" s="38"/>
      <c r="N79" s="38"/>
      <c r="S79" s="38"/>
      <c r="W79" s="38"/>
    </row>
    <row r="80" spans="1:23" s="8" customFormat="1" ht="22.5" customHeight="1" x14ac:dyDescent="0.25">
      <c r="B80" s="82" t="s">
        <v>52</v>
      </c>
      <c r="D80" s="62"/>
      <c r="E80" s="83"/>
      <c r="G80" s="217" t="s">
        <v>53</v>
      </c>
      <c r="H80" s="217"/>
      <c r="I80" s="217"/>
      <c r="J80" s="62"/>
      <c r="K80" s="25"/>
      <c r="M80" s="38"/>
      <c r="N80" s="38"/>
      <c r="S80" s="38"/>
      <c r="W80" s="38"/>
    </row>
    <row r="81" spans="2:23" s="8" customFormat="1" ht="22.5" customHeight="1" x14ac:dyDescent="0.25">
      <c r="B81" s="82" t="s">
        <v>54</v>
      </c>
      <c r="D81" s="62"/>
      <c r="E81" s="83"/>
      <c r="G81" s="217" t="s">
        <v>55</v>
      </c>
      <c r="H81" s="217"/>
      <c r="I81" s="217"/>
      <c r="J81" s="62"/>
      <c r="K81" s="25"/>
      <c r="M81" s="38"/>
      <c r="N81" s="38"/>
      <c r="S81" s="38"/>
      <c r="W81" s="38"/>
    </row>
    <row r="82" spans="2:23" s="8" customFormat="1" ht="22.5" customHeight="1" x14ac:dyDescent="0.25">
      <c r="D82" s="62"/>
      <c r="E82" s="83"/>
      <c r="J82" s="62"/>
      <c r="K82" s="25"/>
      <c r="M82" s="38"/>
      <c r="N82" s="38"/>
      <c r="S82" s="38"/>
      <c r="W82" s="38"/>
    </row>
    <row r="84" spans="2:23" ht="19.5" customHeight="1" x14ac:dyDescent="0.65">
      <c r="E84" s="21">
        <f>+E65-E22</f>
        <v>0</v>
      </c>
      <c r="G84" s="21">
        <f>+G65-G22</f>
        <v>0</v>
      </c>
      <c r="H84" s="21">
        <f>+H65-H22</f>
        <v>0</v>
      </c>
      <c r="I84" s="21">
        <f>+I65-I22</f>
        <v>0</v>
      </c>
      <c r="J84" s="21">
        <f>+J65-J22</f>
        <v>0</v>
      </c>
      <c r="K84" s="21">
        <f>+K65-K22</f>
        <v>0</v>
      </c>
    </row>
  </sheetData>
  <mergeCells count="8">
    <mergeCell ref="E47:K47"/>
    <mergeCell ref="G80:I80"/>
    <mergeCell ref="G81:I81"/>
    <mergeCell ref="E4:H4"/>
    <mergeCell ref="I4:K4"/>
    <mergeCell ref="E8:K8"/>
    <mergeCell ref="E43:G43"/>
    <mergeCell ref="I43:K43"/>
  </mergeCells>
  <pageMargins left="0.72" right="0.53" top="0.48" bottom="0.32" header="0.5" footer="0.41"/>
  <pageSetup paperSize="9" scale="64" firstPageNumber="3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89"/>
  <sheetViews>
    <sheetView view="pageBreakPreview" topLeftCell="A60" zoomScale="70" zoomScaleNormal="80" zoomScaleSheetLayoutView="70" workbookViewId="0">
      <selection activeCell="B82" sqref="B82"/>
    </sheetView>
  </sheetViews>
  <sheetFormatPr defaultColWidth="9.19921875" defaultRowHeight="22.8" x14ac:dyDescent="0.65"/>
  <cols>
    <col min="1" max="1" width="12.5" style="2" customWidth="1"/>
    <col min="2" max="2" width="64.8984375" style="2" customWidth="1"/>
    <col min="3" max="3" width="10" style="1" customWidth="1"/>
    <col min="4" max="4" width="0.796875" style="2" customWidth="1"/>
    <col min="5" max="5" width="14" style="2" customWidth="1"/>
    <col min="6" max="6" width="0.796875" style="2" customWidth="1"/>
    <col min="7" max="7" width="14.19921875" style="2" customWidth="1"/>
    <col min="8" max="8" width="0.796875" style="2" customWidth="1"/>
    <col min="9" max="9" width="13" style="2" customWidth="1"/>
    <col min="10" max="10" width="0.796875" style="2" customWidth="1"/>
    <col min="11" max="11" width="13" style="2" customWidth="1"/>
    <col min="12" max="12" width="9.19921875" style="2"/>
    <col min="13" max="13" width="11.296875" style="2" bestFit="1" customWidth="1"/>
    <col min="14" max="14" width="3.69921875" style="2" customWidth="1"/>
    <col min="15" max="15" width="9.19921875" style="2"/>
    <col min="16" max="16" width="3.796875" style="2" customWidth="1"/>
    <col min="17" max="17" width="9.19921875" style="2"/>
    <col min="18" max="18" width="3.796875" style="2" customWidth="1"/>
    <col min="19" max="16384" width="9.19921875" style="2"/>
  </cols>
  <sheetData>
    <row r="1" spans="1:19" s="5" customFormat="1" ht="22.5" customHeight="1" x14ac:dyDescent="0.25">
      <c r="A1" s="30" t="s">
        <v>0</v>
      </c>
      <c r="C1" s="52"/>
      <c r="E1" s="87"/>
      <c r="F1" s="87"/>
      <c r="G1" s="87"/>
      <c r="H1" s="88"/>
      <c r="I1" s="89"/>
      <c r="J1" s="87"/>
      <c r="K1" s="89"/>
    </row>
    <row r="2" spans="1:19" s="5" customFormat="1" ht="22.5" customHeight="1" x14ac:dyDescent="0.25">
      <c r="A2" s="90" t="s">
        <v>56</v>
      </c>
      <c r="C2" s="52"/>
      <c r="E2" s="87"/>
      <c r="F2" s="87"/>
      <c r="G2" s="87"/>
      <c r="H2" s="88"/>
      <c r="I2" s="89"/>
      <c r="J2" s="87"/>
      <c r="K2" s="89"/>
    </row>
    <row r="3" spans="1:19" s="5" customFormat="1" ht="22.5" customHeight="1" x14ac:dyDescent="0.25">
      <c r="A3" s="31"/>
      <c r="B3" s="31"/>
      <c r="C3" s="32"/>
      <c r="D3" s="31"/>
      <c r="E3" s="91"/>
      <c r="F3" s="31"/>
      <c r="G3" s="91"/>
      <c r="I3" s="91"/>
      <c r="J3" s="31"/>
      <c r="K3" s="91"/>
    </row>
    <row r="4" spans="1:19" s="5" customFormat="1" ht="22.5" customHeight="1" x14ac:dyDescent="0.25">
      <c r="A4" s="51"/>
      <c r="B4" s="31"/>
      <c r="C4" s="32"/>
      <c r="D4" s="31"/>
      <c r="E4" s="220" t="s">
        <v>2</v>
      </c>
      <c r="F4" s="220"/>
      <c r="G4" s="220"/>
      <c r="H4" s="4"/>
      <c r="I4" s="220" t="s">
        <v>3</v>
      </c>
      <c r="J4" s="220"/>
      <c r="K4" s="220"/>
    </row>
    <row r="5" spans="1:19" s="5" customFormat="1" ht="22.5" customHeight="1" x14ac:dyDescent="0.25">
      <c r="A5" s="6"/>
      <c r="C5" s="52"/>
      <c r="E5" s="222" t="s">
        <v>57</v>
      </c>
      <c r="F5" s="222"/>
      <c r="G5" s="222"/>
      <c r="H5" s="4"/>
      <c r="I5" s="222" t="s">
        <v>57</v>
      </c>
      <c r="J5" s="222"/>
      <c r="K5" s="222"/>
    </row>
    <row r="6" spans="1:19" s="5" customFormat="1" ht="22.5" customHeight="1" x14ac:dyDescent="0.25">
      <c r="A6" s="6"/>
      <c r="C6" s="52"/>
      <c r="E6" s="222" t="s">
        <v>58</v>
      </c>
      <c r="F6" s="222"/>
      <c r="G6" s="222"/>
      <c r="H6" s="4"/>
      <c r="I6" s="222" t="s">
        <v>58</v>
      </c>
      <c r="J6" s="222"/>
      <c r="K6" s="222"/>
    </row>
    <row r="7" spans="1:19" s="5" customFormat="1" ht="22.5" customHeight="1" x14ac:dyDescent="0.25">
      <c r="C7" s="43"/>
      <c r="E7" s="44">
        <v>2566</v>
      </c>
      <c r="F7" s="45"/>
      <c r="G7" s="44">
        <v>2565</v>
      </c>
      <c r="H7" s="35"/>
      <c r="I7" s="44">
        <v>2566</v>
      </c>
      <c r="J7" s="45"/>
      <c r="K7" s="44">
        <v>2565</v>
      </c>
    </row>
    <row r="8" spans="1:19" s="5" customFormat="1" ht="22.5" customHeight="1" x14ac:dyDescent="0.25">
      <c r="C8" s="52"/>
      <c r="E8" s="223" t="s">
        <v>8</v>
      </c>
      <c r="F8" s="223"/>
      <c r="G8" s="223"/>
      <c r="H8" s="223"/>
      <c r="I8" s="223"/>
      <c r="J8" s="223"/>
      <c r="K8" s="223"/>
    </row>
    <row r="9" spans="1:19" s="5" customFormat="1" ht="22.5" customHeight="1" x14ac:dyDescent="0.25">
      <c r="A9" s="5" t="s">
        <v>59</v>
      </c>
      <c r="C9" s="52"/>
      <c r="E9" s="16">
        <v>20217228</v>
      </c>
      <c r="F9" s="16"/>
      <c r="G9" s="16">
        <v>16518691</v>
      </c>
      <c r="H9" s="16"/>
      <c r="I9" s="16">
        <v>20184302</v>
      </c>
      <c r="J9" s="16"/>
      <c r="K9" s="16">
        <v>16498372</v>
      </c>
      <c r="M9" s="26"/>
      <c r="N9" s="26"/>
      <c r="O9" s="26"/>
      <c r="P9" s="26"/>
      <c r="Q9" s="26"/>
      <c r="R9" s="26"/>
      <c r="S9" s="26"/>
    </row>
    <row r="10" spans="1:19" s="5" customFormat="1" ht="22.5" customHeight="1" x14ac:dyDescent="0.25">
      <c r="A10" s="5" t="s">
        <v>60</v>
      </c>
      <c r="C10" s="52"/>
      <c r="E10" s="92">
        <v>5552444</v>
      </c>
      <c r="F10" s="16"/>
      <c r="G10" s="92">
        <v>3550456</v>
      </c>
      <c r="H10" s="16"/>
      <c r="I10" s="92">
        <v>5520836</v>
      </c>
      <c r="J10" s="16"/>
      <c r="K10" s="92">
        <v>3540100</v>
      </c>
      <c r="M10" s="26"/>
      <c r="N10" s="26"/>
      <c r="O10" s="26"/>
      <c r="P10" s="26"/>
      <c r="Q10" s="26"/>
      <c r="R10" s="26"/>
      <c r="S10" s="26"/>
    </row>
    <row r="11" spans="1:19" s="5" customFormat="1" ht="22.5" customHeight="1" x14ac:dyDescent="0.25">
      <c r="A11" s="42" t="s">
        <v>61</v>
      </c>
      <c r="C11" s="52"/>
      <c r="E11" s="94">
        <f>SUM(E9-E10)</f>
        <v>14664784</v>
      </c>
      <c r="F11" s="95"/>
      <c r="G11" s="94">
        <f>SUM(G9-G10)</f>
        <v>12968235</v>
      </c>
      <c r="H11" s="95"/>
      <c r="I11" s="94">
        <f>SUM(I9-I10)</f>
        <v>14663466</v>
      </c>
      <c r="J11" s="95"/>
      <c r="K11" s="94">
        <f>SUM(K9-K10)</f>
        <v>12958272</v>
      </c>
      <c r="M11" s="26"/>
      <c r="N11" s="26"/>
      <c r="O11" s="26"/>
      <c r="P11" s="26"/>
      <c r="Q11" s="26"/>
      <c r="R11" s="26"/>
      <c r="S11" s="26"/>
    </row>
    <row r="12" spans="1:19" s="5" customFormat="1" ht="22.5" customHeight="1" x14ac:dyDescent="0.25">
      <c r="A12" s="6" t="s">
        <v>62</v>
      </c>
      <c r="C12" s="52"/>
      <c r="E12" s="16">
        <v>3415693</v>
      </c>
      <c r="F12" s="16"/>
      <c r="G12" s="16">
        <v>3438073</v>
      </c>
      <c r="H12" s="16"/>
      <c r="I12" s="16">
        <v>3192737</v>
      </c>
      <c r="J12" s="16"/>
      <c r="K12" s="16">
        <v>3303458</v>
      </c>
      <c r="M12" s="26"/>
      <c r="N12" s="26"/>
      <c r="O12" s="26"/>
      <c r="P12" s="26"/>
      <c r="Q12" s="26"/>
      <c r="R12" s="26"/>
      <c r="S12" s="26"/>
    </row>
    <row r="13" spans="1:19" s="5" customFormat="1" ht="22.5" customHeight="1" x14ac:dyDescent="0.25">
      <c r="A13" s="6" t="s">
        <v>63</v>
      </c>
      <c r="C13" s="52"/>
      <c r="E13" s="92">
        <v>910464</v>
      </c>
      <c r="F13" s="16"/>
      <c r="G13" s="92">
        <v>904257</v>
      </c>
      <c r="H13" s="16"/>
      <c r="I13" s="92">
        <v>1017604</v>
      </c>
      <c r="J13" s="16"/>
      <c r="K13" s="92">
        <v>1014537</v>
      </c>
      <c r="M13" s="26"/>
      <c r="N13" s="26"/>
      <c r="O13" s="26"/>
      <c r="P13" s="26"/>
      <c r="Q13" s="26"/>
      <c r="R13" s="26"/>
      <c r="S13" s="26"/>
    </row>
    <row r="14" spans="1:19" s="5" customFormat="1" ht="22.5" customHeight="1" x14ac:dyDescent="0.25">
      <c r="A14" s="42" t="s">
        <v>64</v>
      </c>
      <c r="C14" s="52"/>
      <c r="E14" s="96">
        <f>SUM(E12-E13)</f>
        <v>2505229</v>
      </c>
      <c r="F14" s="95"/>
      <c r="G14" s="96">
        <f>SUM(G12-G13)</f>
        <v>2533816</v>
      </c>
      <c r="H14" s="95"/>
      <c r="I14" s="96">
        <f>SUM(I12-I13)</f>
        <v>2175133</v>
      </c>
      <c r="J14" s="95"/>
      <c r="K14" s="96">
        <f>SUM(K12-K13)</f>
        <v>2288921</v>
      </c>
      <c r="M14" s="26"/>
      <c r="N14" s="26"/>
      <c r="O14" s="26"/>
      <c r="P14" s="26"/>
      <c r="Q14" s="26"/>
      <c r="R14" s="26"/>
      <c r="S14" s="26"/>
    </row>
    <row r="15" spans="1:19" s="5" customFormat="1" ht="22.5" customHeight="1" x14ac:dyDescent="0.25">
      <c r="A15" s="6" t="s">
        <v>65</v>
      </c>
      <c r="C15" s="52"/>
      <c r="E15" s="16"/>
      <c r="F15" s="16"/>
      <c r="G15" s="16"/>
      <c r="H15" s="16"/>
      <c r="I15" s="16"/>
      <c r="J15" s="16"/>
      <c r="K15" s="16"/>
      <c r="M15" s="26"/>
      <c r="N15" s="26"/>
      <c r="O15" s="26"/>
      <c r="P15" s="26"/>
      <c r="Q15" s="26"/>
      <c r="R15" s="26"/>
      <c r="S15" s="26"/>
    </row>
    <row r="16" spans="1:19" s="5" customFormat="1" ht="22.5" customHeight="1" x14ac:dyDescent="0.25">
      <c r="A16" s="6" t="s">
        <v>66</v>
      </c>
      <c r="C16" s="52"/>
      <c r="E16" s="16">
        <v>378172</v>
      </c>
      <c r="F16" s="16"/>
      <c r="G16" s="16">
        <v>432969</v>
      </c>
      <c r="H16" s="16"/>
      <c r="I16" s="16">
        <v>378172</v>
      </c>
      <c r="J16" s="16"/>
      <c r="K16" s="16">
        <v>432969</v>
      </c>
      <c r="M16" s="26"/>
      <c r="N16" s="26"/>
      <c r="O16" s="26"/>
      <c r="P16" s="26"/>
      <c r="Q16" s="26"/>
      <c r="R16" s="26"/>
      <c r="S16" s="26"/>
    </row>
    <row r="17" spans="1:19" s="5" customFormat="1" ht="22.5" customHeight="1" x14ac:dyDescent="0.25">
      <c r="A17" s="6" t="s">
        <v>67</v>
      </c>
      <c r="C17" s="52"/>
      <c r="E17" s="16">
        <v>13149</v>
      </c>
      <c r="F17" s="16"/>
      <c r="G17" s="16">
        <v>-8504</v>
      </c>
      <c r="H17" s="16"/>
      <c r="I17" s="97">
        <v>0</v>
      </c>
      <c r="J17" s="16"/>
      <c r="K17" s="16">
        <v>-11370</v>
      </c>
      <c r="M17" s="26"/>
      <c r="N17" s="26"/>
      <c r="O17" s="26"/>
      <c r="P17" s="26"/>
      <c r="Q17" s="26"/>
      <c r="R17" s="26"/>
      <c r="S17" s="26"/>
    </row>
    <row r="18" spans="1:19" s="5" customFormat="1" ht="22.5" customHeight="1" x14ac:dyDescent="0.25">
      <c r="A18" s="6" t="s">
        <v>68</v>
      </c>
      <c r="C18" s="52"/>
      <c r="E18" s="16">
        <v>81341</v>
      </c>
      <c r="F18" s="16"/>
      <c r="G18" s="16">
        <v>46739</v>
      </c>
      <c r="H18" s="16"/>
      <c r="I18" s="97">
        <v>0</v>
      </c>
      <c r="J18" s="16"/>
      <c r="K18" s="97">
        <v>0</v>
      </c>
      <c r="M18" s="26"/>
      <c r="N18" s="26"/>
      <c r="O18" s="26"/>
      <c r="P18" s="26"/>
      <c r="Q18" s="26"/>
      <c r="R18" s="26"/>
      <c r="S18" s="26"/>
    </row>
    <row r="19" spans="1:19" s="5" customFormat="1" ht="22.5" customHeight="1" x14ac:dyDescent="0.25">
      <c r="A19" s="6" t="s">
        <v>69</v>
      </c>
      <c r="C19" s="52"/>
      <c r="E19" s="92">
        <v>356903</v>
      </c>
      <c r="F19" s="16"/>
      <c r="G19" s="92">
        <v>376001</v>
      </c>
      <c r="H19" s="16"/>
      <c r="I19" s="92">
        <v>552999</v>
      </c>
      <c r="J19" s="16"/>
      <c r="K19" s="92">
        <v>526982</v>
      </c>
      <c r="M19" s="26"/>
      <c r="N19" s="26"/>
      <c r="O19" s="26"/>
      <c r="P19" s="26"/>
      <c r="Q19" s="26"/>
      <c r="R19" s="26"/>
      <c r="S19" s="26"/>
    </row>
    <row r="20" spans="1:19" s="5" customFormat="1" ht="22.5" customHeight="1" x14ac:dyDescent="0.25">
      <c r="A20" s="42" t="s">
        <v>70</v>
      </c>
      <c r="C20" s="52"/>
      <c r="E20" s="96">
        <f>+E11+E14+SUM(E15:E19)</f>
        <v>17999578</v>
      </c>
      <c r="F20" s="16"/>
      <c r="G20" s="96">
        <f>+G11+G14+SUM(G15:G19)</f>
        <v>16349256</v>
      </c>
      <c r="H20" s="16"/>
      <c r="I20" s="96">
        <f>+I11+I14+SUM(I15:I19)</f>
        <v>17769770</v>
      </c>
      <c r="J20" s="16"/>
      <c r="K20" s="96">
        <f>+K11+K14+SUM(K15:K19)</f>
        <v>16195774</v>
      </c>
      <c r="M20" s="26"/>
      <c r="N20" s="26"/>
      <c r="O20" s="26"/>
      <c r="P20" s="26"/>
      <c r="Q20" s="26"/>
      <c r="R20" s="26"/>
      <c r="S20" s="26"/>
    </row>
    <row r="21" spans="1:19" s="5" customFormat="1" ht="22.5" customHeight="1" x14ac:dyDescent="0.25">
      <c r="A21" s="66" t="s">
        <v>71</v>
      </c>
      <c r="C21" s="52"/>
      <c r="E21" s="16"/>
      <c r="F21" s="16"/>
      <c r="G21" s="16"/>
      <c r="H21" s="16"/>
      <c r="I21" s="16"/>
      <c r="J21" s="16"/>
      <c r="K21" s="16"/>
      <c r="M21" s="26"/>
      <c r="N21" s="26"/>
      <c r="O21" s="26"/>
      <c r="P21" s="26"/>
      <c r="Q21" s="26"/>
      <c r="R21" s="26"/>
      <c r="S21" s="26"/>
    </row>
    <row r="22" spans="1:19" s="5" customFormat="1" ht="22.5" customHeight="1" x14ac:dyDescent="0.25">
      <c r="A22" s="56" t="s">
        <v>72</v>
      </c>
      <c r="C22" s="52"/>
      <c r="E22" s="16">
        <v>4198740</v>
      </c>
      <c r="F22" s="16"/>
      <c r="G22" s="16">
        <v>4138450</v>
      </c>
      <c r="H22" s="16"/>
      <c r="I22" s="16">
        <v>3999066</v>
      </c>
      <c r="J22" s="16"/>
      <c r="K22" s="16">
        <v>3975025</v>
      </c>
      <c r="M22" s="26"/>
      <c r="N22" s="26"/>
      <c r="O22" s="26"/>
      <c r="P22" s="26"/>
      <c r="Q22" s="26"/>
      <c r="R22" s="26"/>
      <c r="S22" s="26"/>
    </row>
    <row r="23" spans="1:19" s="5" customFormat="1" ht="22.5" customHeight="1" x14ac:dyDescent="0.25">
      <c r="A23" s="56" t="s">
        <v>73</v>
      </c>
      <c r="C23" s="52"/>
      <c r="E23" s="16">
        <v>21749</v>
      </c>
      <c r="F23" s="16"/>
      <c r="G23" s="16">
        <v>9821</v>
      </c>
      <c r="H23" s="16"/>
      <c r="I23" s="16">
        <v>21749</v>
      </c>
      <c r="J23" s="16"/>
      <c r="K23" s="16">
        <v>9821</v>
      </c>
      <c r="M23" s="26"/>
      <c r="N23" s="26"/>
      <c r="O23" s="26"/>
      <c r="P23" s="26"/>
      <c r="Q23" s="26"/>
      <c r="R23" s="26"/>
      <c r="S23" s="26"/>
    </row>
    <row r="24" spans="1:19" s="5" customFormat="1" ht="22.5" customHeight="1" x14ac:dyDescent="0.25">
      <c r="A24" s="56" t="s">
        <v>74</v>
      </c>
      <c r="C24" s="52"/>
      <c r="E24" s="16">
        <v>1186414</v>
      </c>
      <c r="F24" s="16"/>
      <c r="G24" s="16">
        <v>1177485</v>
      </c>
      <c r="H24" s="16"/>
      <c r="I24" s="16">
        <v>1172955</v>
      </c>
      <c r="J24" s="16"/>
      <c r="K24" s="16">
        <v>1165523</v>
      </c>
      <c r="M24" s="26"/>
      <c r="N24" s="26"/>
      <c r="O24" s="26"/>
      <c r="P24" s="26"/>
      <c r="Q24" s="26"/>
      <c r="R24" s="26"/>
      <c r="S24" s="26"/>
    </row>
    <row r="25" spans="1:19" s="5" customFormat="1" ht="22.5" customHeight="1" x14ac:dyDescent="0.25">
      <c r="A25" s="56" t="s">
        <v>75</v>
      </c>
      <c r="C25" s="52"/>
      <c r="E25" s="16">
        <v>481787</v>
      </c>
      <c r="F25" s="16"/>
      <c r="G25" s="16">
        <v>367503</v>
      </c>
      <c r="H25" s="16"/>
      <c r="I25" s="16">
        <v>478494</v>
      </c>
      <c r="J25" s="16"/>
      <c r="K25" s="16">
        <v>366684</v>
      </c>
      <c r="M25" s="26"/>
      <c r="N25" s="26"/>
      <c r="O25" s="26"/>
      <c r="P25" s="26"/>
      <c r="Q25" s="26"/>
      <c r="R25" s="26"/>
      <c r="S25" s="26"/>
    </row>
    <row r="26" spans="1:19" s="5" customFormat="1" ht="22.5" customHeight="1" x14ac:dyDescent="0.25">
      <c r="A26" s="56" t="s">
        <v>76</v>
      </c>
      <c r="C26" s="52"/>
      <c r="E26" s="16">
        <v>1888760</v>
      </c>
      <c r="F26" s="16"/>
      <c r="G26" s="16">
        <v>1754065</v>
      </c>
      <c r="H26" s="16"/>
      <c r="I26" s="16">
        <v>1876007</v>
      </c>
      <c r="J26" s="16"/>
      <c r="K26" s="16">
        <v>1743589</v>
      </c>
      <c r="M26" s="26"/>
      <c r="N26" s="26"/>
      <c r="O26" s="26"/>
      <c r="P26" s="26"/>
      <c r="Q26" s="26"/>
      <c r="R26" s="26"/>
      <c r="S26" s="26"/>
    </row>
    <row r="27" spans="1:19" s="5" customFormat="1" ht="22.5" customHeight="1" x14ac:dyDescent="0.25">
      <c r="A27" s="66" t="s">
        <v>77</v>
      </c>
      <c r="C27" s="52"/>
      <c r="E27" s="96">
        <f>SUM(E22:E26)</f>
        <v>7777450</v>
      </c>
      <c r="F27" s="16"/>
      <c r="G27" s="96">
        <f>SUM(G22:G26)</f>
        <v>7447324</v>
      </c>
      <c r="H27" s="16"/>
      <c r="I27" s="96">
        <f>SUM(I22:I26)</f>
        <v>7548271</v>
      </c>
      <c r="J27" s="16"/>
      <c r="K27" s="96">
        <f>SUM(K22:K26)</f>
        <v>7260642</v>
      </c>
      <c r="M27" s="26"/>
      <c r="N27" s="26"/>
      <c r="O27" s="26"/>
      <c r="P27" s="26"/>
      <c r="Q27" s="26"/>
      <c r="R27" s="26"/>
      <c r="S27" s="26"/>
    </row>
    <row r="28" spans="1:19" s="5" customFormat="1" ht="22.5" customHeight="1" x14ac:dyDescent="0.25">
      <c r="A28" s="6" t="s">
        <v>78</v>
      </c>
      <c r="C28" s="52"/>
      <c r="E28" s="16">
        <v>4353756</v>
      </c>
      <c r="F28" s="16"/>
      <c r="G28" s="16">
        <v>4360744</v>
      </c>
      <c r="H28" s="16"/>
      <c r="I28" s="16">
        <v>4536277</v>
      </c>
      <c r="J28" s="16"/>
      <c r="K28" s="16">
        <v>4273067</v>
      </c>
      <c r="M28" s="26"/>
      <c r="N28" s="26"/>
      <c r="O28" s="26"/>
      <c r="P28" s="26"/>
      <c r="Q28" s="26"/>
      <c r="R28" s="26"/>
      <c r="S28" s="26"/>
    </row>
    <row r="29" spans="1:19" s="5" customFormat="1" ht="22.5" customHeight="1" x14ac:dyDescent="0.25">
      <c r="A29" s="66" t="s">
        <v>79</v>
      </c>
      <c r="C29" s="52"/>
      <c r="E29" s="98">
        <f>SUM(E20-E27-E28)</f>
        <v>5868372</v>
      </c>
      <c r="F29" s="95"/>
      <c r="G29" s="98">
        <f>SUM(G20-G27-G28)</f>
        <v>4541188</v>
      </c>
      <c r="H29" s="16"/>
      <c r="I29" s="98">
        <f>SUM(I20-I27-I28)</f>
        <v>5685222</v>
      </c>
      <c r="J29" s="95"/>
      <c r="K29" s="98">
        <f>SUM(K20-K27-K28)</f>
        <v>4662065</v>
      </c>
      <c r="M29" s="26"/>
      <c r="N29" s="26"/>
      <c r="O29" s="26"/>
      <c r="P29" s="26"/>
      <c r="Q29" s="26"/>
      <c r="R29" s="26"/>
      <c r="S29" s="26"/>
    </row>
    <row r="30" spans="1:19" s="5" customFormat="1" ht="22.5" customHeight="1" x14ac:dyDescent="0.25">
      <c r="A30" s="99" t="s">
        <v>80</v>
      </c>
      <c r="C30" s="52"/>
      <c r="E30" s="92">
        <v>1133476</v>
      </c>
      <c r="F30" s="16"/>
      <c r="G30" s="92">
        <v>826549</v>
      </c>
      <c r="H30" s="16"/>
      <c r="I30" s="92">
        <v>1077090</v>
      </c>
      <c r="J30" s="16"/>
      <c r="K30" s="92">
        <v>914247</v>
      </c>
      <c r="M30" s="26"/>
      <c r="N30" s="26"/>
      <c r="O30" s="26"/>
      <c r="P30" s="26"/>
      <c r="Q30" s="26"/>
      <c r="R30" s="26"/>
      <c r="S30" s="26"/>
    </row>
    <row r="31" spans="1:19" s="5" customFormat="1" ht="22.5" customHeight="1" x14ac:dyDescent="0.25">
      <c r="A31" s="42" t="s">
        <v>81</v>
      </c>
      <c r="C31" s="52"/>
      <c r="E31" s="96">
        <f>SUM(E29-E30)</f>
        <v>4734896</v>
      </c>
      <c r="F31" s="16"/>
      <c r="G31" s="96">
        <f>SUM(G29-G30)</f>
        <v>3714639</v>
      </c>
      <c r="H31" s="16"/>
      <c r="I31" s="96">
        <f>SUM(I29-I30)</f>
        <v>4608132</v>
      </c>
      <c r="J31" s="16"/>
      <c r="K31" s="96">
        <f>SUM(K29-K30)</f>
        <v>3747818</v>
      </c>
      <c r="M31" s="26"/>
      <c r="N31" s="26"/>
      <c r="O31" s="26"/>
      <c r="P31" s="26"/>
      <c r="Q31" s="26"/>
      <c r="R31" s="26"/>
      <c r="S31" s="26"/>
    </row>
    <row r="32" spans="1:19" s="5" customFormat="1" ht="22.5" customHeight="1" x14ac:dyDescent="0.25">
      <c r="A32" s="39"/>
      <c r="C32" s="52"/>
      <c r="E32" s="95"/>
      <c r="F32" s="16"/>
      <c r="G32" s="95"/>
      <c r="H32" s="16"/>
      <c r="I32" s="95"/>
      <c r="J32" s="16"/>
      <c r="K32" s="95"/>
      <c r="M32" s="26"/>
      <c r="N32" s="26"/>
      <c r="O32" s="26"/>
      <c r="P32" s="26"/>
      <c r="Q32" s="26"/>
      <c r="R32" s="26"/>
      <c r="S32" s="26"/>
    </row>
    <row r="33" spans="1:19" s="5" customFormat="1" ht="22.5" customHeight="1" x14ac:dyDescent="0.25">
      <c r="A33" s="66" t="s">
        <v>82</v>
      </c>
      <c r="C33" s="52"/>
      <c r="E33" s="95"/>
      <c r="F33" s="16"/>
      <c r="G33" s="95"/>
      <c r="H33" s="16"/>
      <c r="I33" s="95"/>
      <c r="J33" s="16"/>
      <c r="K33" s="95"/>
      <c r="M33" s="26"/>
      <c r="N33" s="26"/>
      <c r="O33" s="26"/>
      <c r="P33" s="26"/>
      <c r="Q33" s="26"/>
      <c r="R33" s="26"/>
      <c r="S33" s="26"/>
    </row>
    <row r="34" spans="1:19" s="5" customFormat="1" ht="22.5" customHeight="1" x14ac:dyDescent="0.25">
      <c r="A34" s="70" t="s">
        <v>83</v>
      </c>
      <c r="C34" s="52"/>
      <c r="E34" s="95"/>
      <c r="F34" s="16"/>
      <c r="G34" s="95"/>
      <c r="H34" s="16"/>
      <c r="I34" s="95"/>
      <c r="J34" s="16"/>
      <c r="K34" s="95"/>
      <c r="M34" s="26"/>
      <c r="N34" s="26"/>
      <c r="O34" s="26"/>
      <c r="P34" s="26"/>
      <c r="Q34" s="26"/>
      <c r="R34" s="26"/>
      <c r="S34" s="26"/>
    </row>
    <row r="35" spans="1:19" s="5" customFormat="1" ht="22.5" customHeight="1" x14ac:dyDescent="0.25">
      <c r="A35" s="6" t="s">
        <v>84</v>
      </c>
      <c r="C35" s="52"/>
      <c r="E35" s="16"/>
      <c r="F35" s="16"/>
      <c r="G35" s="16"/>
      <c r="H35" s="16"/>
      <c r="I35" s="16"/>
      <c r="J35" s="16"/>
      <c r="K35" s="16"/>
      <c r="M35" s="26"/>
      <c r="N35" s="26"/>
      <c r="O35" s="26"/>
      <c r="P35" s="26"/>
      <c r="Q35" s="26"/>
      <c r="R35" s="26"/>
      <c r="S35" s="26"/>
    </row>
    <row r="36" spans="1:19" s="5" customFormat="1" ht="22.5" customHeight="1" x14ac:dyDescent="0.25">
      <c r="A36" s="5" t="s">
        <v>85</v>
      </c>
      <c r="C36" s="52"/>
      <c r="E36" s="16">
        <v>-493287</v>
      </c>
      <c r="F36" s="16"/>
      <c r="G36" s="16">
        <v>49810</v>
      </c>
      <c r="H36" s="16"/>
      <c r="I36" s="16">
        <v>-478481</v>
      </c>
      <c r="J36" s="16"/>
      <c r="K36" s="16">
        <v>53938</v>
      </c>
      <c r="M36" s="26"/>
      <c r="N36" s="26"/>
      <c r="O36" s="26"/>
      <c r="P36" s="26"/>
      <c r="Q36" s="26"/>
      <c r="R36" s="26"/>
      <c r="S36" s="26"/>
    </row>
    <row r="37" spans="1:19" s="5" customFormat="1" ht="22.5" customHeight="1" x14ac:dyDescent="0.25">
      <c r="A37" s="6" t="s">
        <v>86</v>
      </c>
      <c r="C37" s="52"/>
      <c r="M37" s="26"/>
      <c r="N37" s="26"/>
      <c r="O37" s="26"/>
      <c r="P37" s="26"/>
      <c r="Q37" s="26"/>
      <c r="R37" s="26"/>
      <c r="S37" s="26"/>
    </row>
    <row r="38" spans="1:19" s="5" customFormat="1" ht="22.5" customHeight="1" x14ac:dyDescent="0.25">
      <c r="A38" s="6" t="s">
        <v>87</v>
      </c>
      <c r="C38" s="52"/>
      <c r="E38" s="16">
        <v>22936</v>
      </c>
      <c r="F38" s="16"/>
      <c r="G38" s="16">
        <v>-79400</v>
      </c>
      <c r="H38" s="16"/>
      <c r="I38" s="16">
        <v>22936</v>
      </c>
      <c r="J38" s="16"/>
      <c r="K38" s="16">
        <v>-79400</v>
      </c>
      <c r="M38" s="26"/>
      <c r="N38" s="26"/>
      <c r="O38" s="26"/>
      <c r="P38" s="26"/>
      <c r="Q38" s="26"/>
      <c r="R38" s="26"/>
      <c r="S38" s="26"/>
    </row>
    <row r="39" spans="1:19" s="5" customFormat="1" ht="22.5" customHeight="1" x14ac:dyDescent="0.25">
      <c r="A39" s="6" t="s">
        <v>88</v>
      </c>
      <c r="C39" s="52"/>
      <c r="E39" s="16"/>
      <c r="F39" s="16"/>
      <c r="G39" s="16"/>
      <c r="H39" s="16"/>
      <c r="I39" s="16"/>
      <c r="J39" s="16"/>
      <c r="K39" s="16"/>
      <c r="M39" s="26"/>
      <c r="N39" s="26"/>
      <c r="O39" s="26"/>
      <c r="P39" s="26"/>
      <c r="Q39" s="26"/>
      <c r="R39" s="26"/>
      <c r="S39" s="26"/>
    </row>
    <row r="40" spans="1:19" s="5" customFormat="1" ht="22.5" customHeight="1" x14ac:dyDescent="0.25">
      <c r="A40" s="5" t="s">
        <v>89</v>
      </c>
      <c r="C40" s="52"/>
      <c r="E40" s="92">
        <v>94070</v>
      </c>
      <c r="F40" s="16"/>
      <c r="G40" s="92">
        <v>5918</v>
      </c>
      <c r="H40" s="100"/>
      <c r="I40" s="92">
        <v>91109</v>
      </c>
      <c r="J40" s="100"/>
      <c r="K40" s="92">
        <v>5093</v>
      </c>
      <c r="M40" s="26"/>
      <c r="N40" s="26"/>
      <c r="O40" s="26"/>
      <c r="P40" s="26"/>
      <c r="Q40" s="26"/>
      <c r="R40" s="26"/>
      <c r="S40" s="26"/>
    </row>
    <row r="41" spans="1:19" s="5" customFormat="1" ht="22.5" customHeight="1" x14ac:dyDescent="0.25">
      <c r="C41" s="52"/>
      <c r="E41" s="96">
        <f>SUM(E35:E40)</f>
        <v>-376281</v>
      </c>
      <c r="F41" s="95"/>
      <c r="G41" s="96">
        <f>SUM(G35:G40)</f>
        <v>-23672</v>
      </c>
      <c r="H41" s="95"/>
      <c r="I41" s="96">
        <f>SUM(I35:I40)</f>
        <v>-364436</v>
      </c>
      <c r="J41" s="95"/>
      <c r="K41" s="96">
        <f>SUM(K35:K40)</f>
        <v>-20369</v>
      </c>
      <c r="M41" s="26"/>
      <c r="N41" s="26"/>
      <c r="O41" s="26"/>
      <c r="P41" s="26"/>
      <c r="Q41" s="26"/>
      <c r="R41" s="26"/>
      <c r="S41" s="26"/>
    </row>
    <row r="42" spans="1:19" s="5" customFormat="1" ht="22.5" customHeight="1" x14ac:dyDescent="0.25">
      <c r="A42" s="30" t="s">
        <v>0</v>
      </c>
      <c r="C42" s="52"/>
      <c r="E42" s="87"/>
      <c r="F42" s="87"/>
      <c r="G42" s="87"/>
      <c r="H42" s="88"/>
      <c r="I42" s="89"/>
      <c r="J42" s="87"/>
      <c r="K42" s="89"/>
      <c r="M42" s="26"/>
      <c r="N42" s="26"/>
      <c r="O42" s="26"/>
      <c r="P42" s="26"/>
      <c r="Q42" s="26"/>
      <c r="R42" s="26"/>
      <c r="S42" s="26"/>
    </row>
    <row r="43" spans="1:19" s="5" customFormat="1" ht="22.5" customHeight="1" x14ac:dyDescent="0.25">
      <c r="A43" s="90" t="s">
        <v>56</v>
      </c>
      <c r="C43" s="52"/>
      <c r="E43" s="87"/>
      <c r="F43" s="87"/>
      <c r="G43" s="87"/>
      <c r="H43" s="88"/>
      <c r="I43" s="89"/>
      <c r="J43" s="87"/>
      <c r="K43" s="89"/>
      <c r="M43" s="26"/>
      <c r="N43" s="26"/>
      <c r="O43" s="26"/>
      <c r="P43" s="26"/>
      <c r="Q43" s="26"/>
      <c r="R43" s="26"/>
      <c r="S43" s="26"/>
    </row>
    <row r="44" spans="1:19" s="5" customFormat="1" ht="22.5" customHeight="1" x14ac:dyDescent="0.25">
      <c r="A44" s="31"/>
      <c r="B44" s="31"/>
      <c r="C44" s="32"/>
      <c r="D44" s="31"/>
      <c r="E44" s="91"/>
      <c r="F44" s="31"/>
      <c r="G44" s="91"/>
      <c r="I44" s="91"/>
      <c r="J44" s="31"/>
      <c r="K44" s="91"/>
      <c r="M44" s="26"/>
      <c r="N44" s="26"/>
      <c r="O44" s="26"/>
      <c r="P44" s="26"/>
      <c r="Q44" s="26"/>
      <c r="R44" s="26"/>
      <c r="S44" s="26"/>
    </row>
    <row r="45" spans="1:19" s="5" customFormat="1" ht="22.5" customHeight="1" x14ac:dyDescent="0.25">
      <c r="A45" s="51"/>
      <c r="B45" s="31"/>
      <c r="C45" s="32"/>
      <c r="D45" s="31"/>
      <c r="E45" s="220" t="s">
        <v>2</v>
      </c>
      <c r="F45" s="220"/>
      <c r="G45" s="220"/>
      <c r="H45" s="4"/>
      <c r="I45" s="220" t="s">
        <v>3</v>
      </c>
      <c r="J45" s="220"/>
      <c r="K45" s="220"/>
      <c r="M45" s="26"/>
      <c r="N45" s="26"/>
      <c r="O45" s="26"/>
      <c r="P45" s="26"/>
      <c r="Q45" s="26"/>
      <c r="R45" s="26"/>
      <c r="S45" s="26"/>
    </row>
    <row r="46" spans="1:19" s="5" customFormat="1" ht="22.5" customHeight="1" x14ac:dyDescent="0.25">
      <c r="A46" s="6"/>
      <c r="C46" s="52"/>
      <c r="E46" s="222" t="s">
        <v>57</v>
      </c>
      <c r="F46" s="222"/>
      <c r="G46" s="222"/>
      <c r="H46" s="4"/>
      <c r="I46" s="222" t="s">
        <v>57</v>
      </c>
      <c r="J46" s="222"/>
      <c r="K46" s="222"/>
      <c r="M46" s="26"/>
      <c r="N46" s="26"/>
      <c r="O46" s="26"/>
      <c r="P46" s="26"/>
      <c r="Q46" s="26"/>
      <c r="R46" s="26"/>
      <c r="S46" s="26"/>
    </row>
    <row r="47" spans="1:19" s="5" customFormat="1" ht="22.5" customHeight="1" x14ac:dyDescent="0.25">
      <c r="A47" s="6"/>
      <c r="C47" s="52"/>
      <c r="E47" s="222" t="s">
        <v>58</v>
      </c>
      <c r="F47" s="222"/>
      <c r="G47" s="222"/>
      <c r="H47" s="4"/>
      <c r="I47" s="222" t="s">
        <v>58</v>
      </c>
      <c r="J47" s="222"/>
      <c r="K47" s="222"/>
      <c r="M47" s="26"/>
      <c r="N47" s="26"/>
      <c r="O47" s="26"/>
      <c r="P47" s="26"/>
      <c r="Q47" s="26"/>
      <c r="R47" s="26"/>
      <c r="S47" s="26"/>
    </row>
    <row r="48" spans="1:19" s="5" customFormat="1" ht="22.5" customHeight="1" x14ac:dyDescent="0.25">
      <c r="C48" s="43" t="s">
        <v>7</v>
      </c>
      <c r="E48" s="44">
        <v>2566</v>
      </c>
      <c r="F48" s="45"/>
      <c r="G48" s="44">
        <v>2565</v>
      </c>
      <c r="H48" s="35"/>
      <c r="I48" s="44">
        <v>2566</v>
      </c>
      <c r="J48" s="45"/>
      <c r="K48" s="44">
        <v>2565</v>
      </c>
      <c r="M48" s="26"/>
      <c r="N48" s="26"/>
      <c r="O48" s="26"/>
      <c r="P48" s="26"/>
      <c r="Q48" s="26"/>
      <c r="R48" s="26"/>
      <c r="S48" s="26"/>
    </row>
    <row r="49" spans="1:19" s="5" customFormat="1" ht="22.5" customHeight="1" x14ac:dyDescent="0.25">
      <c r="C49" s="52"/>
      <c r="E49" s="224" t="s">
        <v>8</v>
      </c>
      <c r="F49" s="224"/>
      <c r="G49" s="224"/>
      <c r="H49" s="224"/>
      <c r="I49" s="224"/>
      <c r="J49" s="224"/>
      <c r="K49" s="224"/>
      <c r="M49" s="26"/>
      <c r="N49" s="26"/>
      <c r="O49" s="26"/>
      <c r="P49" s="26"/>
      <c r="Q49" s="26"/>
      <c r="R49" s="26"/>
      <c r="S49" s="26"/>
    </row>
    <row r="50" spans="1:19" s="5" customFormat="1" ht="22.5" customHeight="1" x14ac:dyDescent="0.25">
      <c r="A50" s="70" t="s">
        <v>90</v>
      </c>
      <c r="C50" s="52"/>
      <c r="E50" s="95"/>
      <c r="F50" s="16"/>
      <c r="G50" s="95"/>
      <c r="H50" s="16"/>
      <c r="I50" s="95"/>
      <c r="J50" s="16"/>
      <c r="K50" s="95"/>
      <c r="M50" s="26"/>
      <c r="N50" s="26"/>
      <c r="O50" s="26"/>
      <c r="P50" s="26"/>
      <c r="Q50" s="26"/>
      <c r="R50" s="26"/>
      <c r="S50" s="26"/>
    </row>
    <row r="51" spans="1:19" s="5" customFormat="1" ht="22.5" customHeight="1" x14ac:dyDescent="0.25">
      <c r="A51" s="6" t="s">
        <v>91</v>
      </c>
      <c r="C51" s="52"/>
      <c r="E51" s="16">
        <v>-1038</v>
      </c>
      <c r="F51" s="16"/>
      <c r="G51" s="16">
        <v>-17940</v>
      </c>
      <c r="H51" s="16"/>
      <c r="I51" s="26">
        <v>-1038</v>
      </c>
      <c r="J51" s="16"/>
      <c r="K51" s="26">
        <v>-17940</v>
      </c>
      <c r="M51" s="26"/>
      <c r="N51" s="26"/>
      <c r="O51" s="26"/>
      <c r="P51" s="26"/>
      <c r="Q51" s="26"/>
      <c r="R51" s="26"/>
      <c r="S51" s="26"/>
    </row>
    <row r="52" spans="1:19" s="5" customFormat="1" ht="22.5" customHeight="1" x14ac:dyDescent="0.25">
      <c r="A52" s="6" t="s">
        <v>92</v>
      </c>
      <c r="C52" s="52"/>
      <c r="E52" s="16"/>
      <c r="F52" s="16"/>
      <c r="G52" s="16"/>
      <c r="H52" s="16"/>
      <c r="I52" s="26"/>
      <c r="J52" s="16"/>
      <c r="K52" s="26"/>
      <c r="M52" s="26"/>
      <c r="N52" s="26"/>
      <c r="O52" s="26"/>
      <c r="P52" s="26"/>
      <c r="Q52" s="26"/>
      <c r="R52" s="26"/>
      <c r="S52" s="26"/>
    </row>
    <row r="53" spans="1:19" s="5" customFormat="1" ht="22.5" customHeight="1" x14ac:dyDescent="0.25">
      <c r="A53" s="6" t="s">
        <v>85</v>
      </c>
      <c r="C53" s="52"/>
      <c r="E53" s="16">
        <v>-64810</v>
      </c>
      <c r="F53" s="16"/>
      <c r="G53" s="16">
        <v>-18629</v>
      </c>
      <c r="H53" s="16"/>
      <c r="I53" s="16">
        <v>-66125</v>
      </c>
      <c r="J53" s="16"/>
      <c r="K53" s="16">
        <v>-18629</v>
      </c>
      <c r="M53" s="26"/>
      <c r="N53" s="26"/>
      <c r="O53" s="26"/>
      <c r="P53" s="26"/>
      <c r="Q53" s="26"/>
      <c r="R53" s="26"/>
      <c r="S53" s="26"/>
    </row>
    <row r="54" spans="1:19" s="5" customFormat="1" ht="22.5" customHeight="1" x14ac:dyDescent="0.25">
      <c r="A54" s="6" t="s">
        <v>93</v>
      </c>
      <c r="C54" s="52"/>
      <c r="E54" s="16"/>
      <c r="F54" s="16"/>
      <c r="G54" s="16"/>
      <c r="H54" s="16"/>
      <c r="I54" s="16"/>
      <c r="J54" s="16"/>
      <c r="K54" s="16"/>
      <c r="M54" s="26"/>
      <c r="N54" s="26"/>
      <c r="O54" s="26"/>
      <c r="P54" s="26"/>
      <c r="Q54" s="26"/>
      <c r="R54" s="26"/>
      <c r="S54" s="26"/>
    </row>
    <row r="55" spans="1:19" s="5" customFormat="1" ht="22.5" customHeight="1" x14ac:dyDescent="0.25">
      <c r="A55" s="6" t="s">
        <v>212</v>
      </c>
      <c r="C55" s="52"/>
      <c r="E55" s="16">
        <v>215692</v>
      </c>
      <c r="F55" s="16"/>
      <c r="G55" s="16">
        <v>69369</v>
      </c>
      <c r="H55" s="16"/>
      <c r="I55" s="205">
        <v>215692</v>
      </c>
      <c r="J55" s="16"/>
      <c r="K55" s="205">
        <v>69369</v>
      </c>
      <c r="M55" s="26"/>
      <c r="N55" s="26"/>
      <c r="O55" s="26"/>
      <c r="P55" s="26"/>
      <c r="Q55" s="26"/>
      <c r="R55" s="26"/>
      <c r="S55" s="26"/>
    </row>
    <row r="56" spans="1:19" s="5" customFormat="1" ht="22.5" customHeight="1" x14ac:dyDescent="0.25">
      <c r="A56" s="6" t="s">
        <v>94</v>
      </c>
      <c r="C56" s="52"/>
      <c r="E56" s="16"/>
      <c r="F56" s="16"/>
      <c r="G56" s="16"/>
      <c r="H56" s="16"/>
      <c r="I56" s="16"/>
      <c r="J56" s="16"/>
      <c r="K56" s="16"/>
      <c r="M56" s="26"/>
      <c r="N56" s="26"/>
      <c r="O56" s="26"/>
      <c r="P56" s="26"/>
      <c r="Q56" s="26"/>
      <c r="R56" s="26"/>
      <c r="S56" s="26"/>
    </row>
    <row r="57" spans="1:19" s="5" customFormat="1" ht="22.5" customHeight="1" x14ac:dyDescent="0.25">
      <c r="A57" s="5" t="s">
        <v>89</v>
      </c>
      <c r="C57" s="52"/>
      <c r="E57" s="92">
        <v>-29969</v>
      </c>
      <c r="F57" s="16"/>
      <c r="G57" s="92">
        <v>-6560</v>
      </c>
      <c r="H57" s="100"/>
      <c r="I57" s="92">
        <v>-29706</v>
      </c>
      <c r="J57" s="100"/>
      <c r="K57" s="92">
        <v>-6560</v>
      </c>
      <c r="M57" s="26"/>
      <c r="N57" s="26"/>
      <c r="O57" s="26"/>
      <c r="P57" s="26"/>
      <c r="Q57" s="26"/>
      <c r="R57" s="26"/>
      <c r="S57" s="26"/>
    </row>
    <row r="58" spans="1:19" s="5" customFormat="1" ht="22.5" customHeight="1" x14ac:dyDescent="0.25">
      <c r="A58" s="31"/>
      <c r="C58" s="52"/>
      <c r="E58" s="94">
        <f>SUM(E51:E57)</f>
        <v>119875</v>
      </c>
      <c r="F58" s="95"/>
      <c r="G58" s="94">
        <f>SUM(G51:G57)</f>
        <v>26240</v>
      </c>
      <c r="H58" s="95"/>
      <c r="I58" s="94">
        <f>SUM(I51:I57)</f>
        <v>118823</v>
      </c>
      <c r="J58" s="95"/>
      <c r="K58" s="94">
        <f>SUM(K51:K57)</f>
        <v>26240</v>
      </c>
      <c r="M58" s="26"/>
      <c r="N58" s="26"/>
      <c r="O58" s="26"/>
      <c r="P58" s="26"/>
      <c r="Q58" s="26"/>
      <c r="R58" s="26"/>
      <c r="S58" s="26"/>
    </row>
    <row r="59" spans="1:19" s="5" customFormat="1" ht="22.5" customHeight="1" x14ac:dyDescent="0.25">
      <c r="A59" s="31"/>
      <c r="C59" s="52"/>
      <c r="E59" s="95"/>
      <c r="F59" s="95"/>
      <c r="G59" s="95"/>
      <c r="H59" s="95"/>
      <c r="I59" s="95"/>
      <c r="J59" s="95"/>
      <c r="K59" s="95"/>
      <c r="M59" s="26"/>
      <c r="N59" s="26"/>
      <c r="O59" s="26"/>
      <c r="P59" s="26"/>
      <c r="Q59" s="26"/>
      <c r="R59" s="26"/>
      <c r="S59" s="26"/>
    </row>
    <row r="60" spans="1:19" s="5" customFormat="1" ht="22.5" customHeight="1" x14ac:dyDescent="0.25">
      <c r="A60" s="31" t="s">
        <v>95</v>
      </c>
      <c r="C60" s="52"/>
      <c r="E60" s="94">
        <f>+E58+E41</f>
        <v>-256406</v>
      </c>
      <c r="F60" s="95"/>
      <c r="G60" s="94">
        <f>+G58+G41</f>
        <v>2568</v>
      </c>
      <c r="H60" s="95"/>
      <c r="I60" s="94">
        <f>+I58+I41</f>
        <v>-245613</v>
      </c>
      <c r="J60" s="95"/>
      <c r="K60" s="94">
        <f>+K58+K41</f>
        <v>5871</v>
      </c>
      <c r="M60" s="26"/>
      <c r="N60" s="26"/>
      <c r="O60" s="26"/>
      <c r="P60" s="26"/>
      <c r="Q60" s="26"/>
      <c r="R60" s="26"/>
      <c r="S60" s="26"/>
    </row>
    <row r="61" spans="1:19" s="5" customFormat="1" ht="22.5" customHeight="1" thickBot="1" x14ac:dyDescent="0.3">
      <c r="A61" s="31" t="s">
        <v>96</v>
      </c>
      <c r="C61" s="52"/>
      <c r="E61" s="101">
        <f>+E31+E60</f>
        <v>4478490</v>
      </c>
      <c r="F61" s="95"/>
      <c r="G61" s="101">
        <f>+G31+G60</f>
        <v>3717207</v>
      </c>
      <c r="H61" s="95"/>
      <c r="I61" s="101">
        <f>+I31+I60</f>
        <v>4362519</v>
      </c>
      <c r="J61" s="95"/>
      <c r="K61" s="101">
        <f>+K31+K60</f>
        <v>3753689</v>
      </c>
      <c r="M61" s="26"/>
      <c r="N61" s="26"/>
      <c r="O61" s="26"/>
      <c r="P61" s="26"/>
      <c r="Q61" s="26"/>
      <c r="R61" s="26"/>
      <c r="S61" s="26"/>
    </row>
    <row r="62" spans="1:19" s="5" customFormat="1" ht="22.5" customHeight="1" thickTop="1" x14ac:dyDescent="0.25">
      <c r="A62" s="31"/>
      <c r="C62" s="52"/>
      <c r="E62" s="95"/>
      <c r="F62" s="95"/>
      <c r="G62" s="95"/>
      <c r="H62" s="95"/>
      <c r="I62" s="95"/>
      <c r="J62" s="95"/>
      <c r="K62" s="95"/>
      <c r="M62" s="26"/>
      <c r="N62" s="26"/>
      <c r="O62" s="26"/>
      <c r="P62" s="26"/>
      <c r="Q62" s="26"/>
      <c r="R62" s="26"/>
      <c r="S62" s="26"/>
    </row>
    <row r="63" spans="1:19" s="5" customFormat="1" ht="22.5" customHeight="1" x14ac:dyDescent="0.25">
      <c r="A63" s="42" t="s">
        <v>97</v>
      </c>
      <c r="C63" s="52"/>
      <c r="E63" s="26"/>
      <c r="F63" s="26"/>
      <c r="G63" s="26"/>
      <c r="H63" s="26"/>
      <c r="I63" s="26"/>
      <c r="J63" s="26"/>
      <c r="K63" s="26"/>
      <c r="M63" s="26"/>
      <c r="N63" s="26"/>
      <c r="O63" s="26"/>
      <c r="P63" s="26"/>
      <c r="Q63" s="26"/>
      <c r="R63" s="26"/>
      <c r="S63" s="26"/>
    </row>
    <row r="64" spans="1:19" s="5" customFormat="1" ht="22.5" customHeight="1" x14ac:dyDescent="0.25">
      <c r="A64" s="6" t="s">
        <v>98</v>
      </c>
      <c r="C64" s="52"/>
      <c r="E64" s="26">
        <f>+E66-E65</f>
        <v>4734890</v>
      </c>
      <c r="F64" s="26"/>
      <c r="G64" s="26">
        <f>+G66-G65</f>
        <v>3714636</v>
      </c>
      <c r="H64" s="26"/>
      <c r="I64" s="26">
        <f>+I66-I65</f>
        <v>4608132</v>
      </c>
      <c r="J64" s="26"/>
      <c r="K64" s="26">
        <f>+K66-K65</f>
        <v>3747818</v>
      </c>
      <c r="M64" s="26"/>
      <c r="N64" s="26"/>
      <c r="O64" s="26"/>
      <c r="P64" s="26"/>
      <c r="Q64" s="26"/>
      <c r="R64" s="26"/>
      <c r="S64" s="26"/>
    </row>
    <row r="65" spans="1:19" s="5" customFormat="1" ht="22.5" customHeight="1" x14ac:dyDescent="0.25">
      <c r="A65" s="6" t="s">
        <v>99</v>
      </c>
      <c r="C65" s="52"/>
      <c r="E65" s="206">
        <v>6</v>
      </c>
      <c r="F65" s="26"/>
      <c r="G65" s="206">
        <v>3</v>
      </c>
      <c r="H65" s="26"/>
      <c r="I65" s="206">
        <v>0</v>
      </c>
      <c r="J65" s="27"/>
      <c r="K65" s="206">
        <v>0</v>
      </c>
      <c r="M65" s="26"/>
      <c r="N65" s="26"/>
      <c r="O65" s="26"/>
      <c r="P65" s="26"/>
      <c r="Q65" s="26"/>
      <c r="R65" s="26"/>
      <c r="S65" s="26"/>
    </row>
    <row r="66" spans="1:19" s="5" customFormat="1" ht="22.5" customHeight="1" thickBot="1" x14ac:dyDescent="0.3">
      <c r="A66" s="51" t="s">
        <v>81</v>
      </c>
      <c r="C66" s="52"/>
      <c r="E66" s="101">
        <f>+E31</f>
        <v>4734896</v>
      </c>
      <c r="F66" s="26"/>
      <c r="G66" s="101">
        <f>+G31</f>
        <v>3714639</v>
      </c>
      <c r="H66" s="26"/>
      <c r="I66" s="101">
        <f>+I31</f>
        <v>4608132</v>
      </c>
      <c r="J66" s="26"/>
      <c r="K66" s="101">
        <f>+K31</f>
        <v>3747818</v>
      </c>
      <c r="M66" s="26"/>
      <c r="N66" s="26"/>
      <c r="O66" s="26"/>
      <c r="P66" s="26"/>
      <c r="Q66" s="26"/>
      <c r="R66" s="26"/>
      <c r="S66" s="26"/>
    </row>
    <row r="67" spans="1:19" s="5" customFormat="1" ht="22.5" customHeight="1" thickTop="1" x14ac:dyDescent="0.25">
      <c r="A67" s="6"/>
      <c r="C67" s="52"/>
      <c r="E67" s="103"/>
      <c r="F67" s="103"/>
      <c r="G67" s="103"/>
      <c r="H67" s="103"/>
      <c r="I67" s="103"/>
      <c r="J67" s="103"/>
      <c r="K67" s="103"/>
      <c r="M67" s="26"/>
      <c r="N67" s="26"/>
      <c r="O67" s="26"/>
      <c r="P67" s="26"/>
      <c r="Q67" s="26"/>
      <c r="R67" s="26"/>
      <c r="S67" s="26"/>
    </row>
    <row r="68" spans="1:19" s="5" customFormat="1" ht="22.5" customHeight="1" x14ac:dyDescent="0.25">
      <c r="A68" s="31" t="s">
        <v>100</v>
      </c>
      <c r="C68" s="52"/>
      <c r="E68" s="26"/>
      <c r="F68" s="26"/>
      <c r="G68" s="26"/>
      <c r="H68" s="26"/>
      <c r="I68" s="26"/>
      <c r="J68" s="26"/>
      <c r="K68" s="26"/>
      <c r="M68" s="26"/>
      <c r="N68" s="26"/>
      <c r="O68" s="26"/>
      <c r="P68" s="26"/>
      <c r="Q68" s="26"/>
      <c r="R68" s="26"/>
      <c r="S68" s="26"/>
    </row>
    <row r="69" spans="1:19" s="5" customFormat="1" ht="22.5" customHeight="1" x14ac:dyDescent="0.25">
      <c r="A69" s="6" t="s">
        <v>98</v>
      </c>
      <c r="C69" s="52"/>
      <c r="E69" s="26">
        <f>+E71-E70</f>
        <v>4478484</v>
      </c>
      <c r="F69" s="26"/>
      <c r="G69" s="26">
        <f>+G71-G70</f>
        <v>3717205</v>
      </c>
      <c r="H69" s="26"/>
      <c r="I69" s="26">
        <f>+I71-I70</f>
        <v>4362519</v>
      </c>
      <c r="J69" s="26"/>
      <c r="K69" s="26">
        <v>3753689</v>
      </c>
      <c r="M69" s="26"/>
      <c r="N69" s="26"/>
      <c r="O69" s="26"/>
      <c r="P69" s="26"/>
      <c r="Q69" s="26"/>
      <c r="R69" s="26"/>
      <c r="S69" s="26"/>
    </row>
    <row r="70" spans="1:19" s="5" customFormat="1" ht="22.5" customHeight="1" x14ac:dyDescent="0.25">
      <c r="A70" s="6" t="s">
        <v>99</v>
      </c>
      <c r="C70" s="52"/>
      <c r="E70" s="206">
        <v>6</v>
      </c>
      <c r="F70" s="26"/>
      <c r="G70" s="206">
        <v>2</v>
      </c>
      <c r="H70" s="26"/>
      <c r="I70" s="206">
        <v>0</v>
      </c>
      <c r="J70" s="27"/>
      <c r="K70" s="206">
        <v>0</v>
      </c>
      <c r="M70" s="26"/>
      <c r="N70" s="26"/>
      <c r="O70" s="26"/>
      <c r="P70" s="26"/>
      <c r="Q70" s="26"/>
      <c r="R70" s="26"/>
      <c r="S70" s="26"/>
    </row>
    <row r="71" spans="1:19" s="5" customFormat="1" ht="22.5" customHeight="1" thickBot="1" x14ac:dyDescent="0.3">
      <c r="A71" s="31" t="s">
        <v>96</v>
      </c>
      <c r="C71" s="52"/>
      <c r="E71" s="28">
        <f>+E61</f>
        <v>4478490</v>
      </c>
      <c r="F71" s="26"/>
      <c r="G71" s="28">
        <f>+G61</f>
        <v>3717207</v>
      </c>
      <c r="H71" s="26"/>
      <c r="I71" s="28">
        <f>+I61</f>
        <v>4362519</v>
      </c>
      <c r="J71" s="26"/>
      <c r="K71" s="28">
        <f>+K61</f>
        <v>3753689</v>
      </c>
      <c r="M71" s="26"/>
      <c r="N71" s="26"/>
      <c r="O71" s="26"/>
      <c r="P71" s="26"/>
      <c r="Q71" s="26"/>
      <c r="R71" s="26"/>
      <c r="S71" s="26"/>
    </row>
    <row r="72" spans="1:19" s="93" customFormat="1" ht="22.5" customHeight="1" thickTop="1" x14ac:dyDescent="0.25">
      <c r="A72" s="104"/>
      <c r="C72" s="105"/>
      <c r="E72" s="103"/>
      <c r="F72" s="103"/>
      <c r="G72" s="103"/>
      <c r="H72" s="103"/>
      <c r="I72" s="103"/>
      <c r="J72" s="103"/>
      <c r="K72" s="103"/>
      <c r="L72" s="5"/>
      <c r="M72" s="26"/>
      <c r="N72" s="26"/>
      <c r="O72" s="26"/>
      <c r="P72" s="26"/>
      <c r="Q72" s="26"/>
      <c r="R72" s="26"/>
      <c r="S72" s="26"/>
    </row>
    <row r="73" spans="1:19" s="5" customFormat="1" ht="22.5" customHeight="1" x14ac:dyDescent="0.25">
      <c r="A73" s="31" t="s">
        <v>101</v>
      </c>
      <c r="C73" s="52">
        <v>14</v>
      </c>
      <c r="E73" s="26"/>
      <c r="F73" s="26"/>
      <c r="G73" s="26"/>
      <c r="H73" s="26"/>
      <c r="I73" s="26"/>
      <c r="J73" s="26"/>
      <c r="K73" s="26"/>
      <c r="M73" s="26"/>
      <c r="N73" s="26"/>
      <c r="O73" s="26"/>
      <c r="P73" s="26"/>
      <c r="Q73" s="26"/>
      <c r="R73" s="26"/>
      <c r="S73" s="26"/>
    </row>
    <row r="74" spans="1:19" s="5" customFormat="1" ht="22.5" customHeight="1" thickBot="1" x14ac:dyDescent="0.3">
      <c r="A74" s="6" t="s">
        <v>102</v>
      </c>
      <c r="C74" s="52"/>
      <c r="E74" s="111">
        <v>4.8899999999999999E-2</v>
      </c>
      <c r="F74" s="107"/>
      <c r="G74" s="111">
        <v>3.8399999999999997E-2</v>
      </c>
      <c r="H74" s="26"/>
      <c r="I74" s="204">
        <v>4.7600000000000003E-2</v>
      </c>
      <c r="J74" s="107"/>
      <c r="K74" s="204">
        <v>3.8800000000000001E-2</v>
      </c>
      <c r="M74" s="26"/>
      <c r="N74" s="26"/>
      <c r="O74" s="26"/>
      <c r="P74" s="26"/>
      <c r="Q74" s="26"/>
      <c r="R74" s="26"/>
      <c r="S74" s="26"/>
    </row>
    <row r="75" spans="1:19" s="5" customFormat="1" ht="22.5" customHeight="1" thickTop="1" thickBot="1" x14ac:dyDescent="0.3">
      <c r="A75" s="6" t="s">
        <v>103</v>
      </c>
      <c r="C75" s="52"/>
      <c r="E75" s="111">
        <v>4.8599999999999997E-2</v>
      </c>
      <c r="F75" s="107"/>
      <c r="G75" s="111">
        <v>3.7999999999999999E-2</v>
      </c>
      <c r="H75" s="26"/>
      <c r="I75" s="204">
        <v>4.7300000000000002E-2</v>
      </c>
      <c r="J75" s="107"/>
      <c r="K75" s="204">
        <v>3.8300000000000001E-2</v>
      </c>
      <c r="M75" s="26"/>
      <c r="N75" s="26"/>
      <c r="O75" s="26"/>
      <c r="P75" s="26"/>
      <c r="Q75" s="26"/>
      <c r="R75" s="26"/>
      <c r="S75" s="26"/>
    </row>
    <row r="76" spans="1:19" s="5" customFormat="1" ht="22.5" customHeight="1" thickTop="1" x14ac:dyDescent="0.25">
      <c r="A76" s="6"/>
      <c r="C76" s="52"/>
      <c r="E76" s="108"/>
      <c r="F76" s="108"/>
      <c r="G76" s="108"/>
      <c r="H76" s="26"/>
      <c r="I76" s="108"/>
      <c r="J76" s="108"/>
      <c r="K76" s="108"/>
    </row>
    <row r="77" spans="1:19" s="5" customFormat="1" ht="22.5" customHeight="1" x14ac:dyDescent="0.25">
      <c r="A77" s="6"/>
      <c r="C77" s="52"/>
      <c r="E77" s="108"/>
      <c r="F77" s="108"/>
      <c r="G77" s="108"/>
      <c r="H77" s="108"/>
      <c r="I77" s="108"/>
      <c r="J77" s="108"/>
      <c r="K77" s="108"/>
    </row>
    <row r="78" spans="1:19" s="5" customFormat="1" ht="22.5" customHeight="1" x14ac:dyDescent="0.25">
      <c r="A78" s="6"/>
      <c r="C78" s="52"/>
      <c r="E78" s="108"/>
      <c r="F78" s="108"/>
      <c r="G78" s="108"/>
      <c r="H78" s="108"/>
      <c r="I78" s="108"/>
      <c r="J78" s="108"/>
      <c r="K78" s="108"/>
    </row>
    <row r="79" spans="1:19" s="5" customFormat="1" ht="22.5" customHeight="1" x14ac:dyDescent="0.25">
      <c r="A79" s="6"/>
      <c r="C79" s="52"/>
      <c r="E79" s="108"/>
      <c r="F79" s="108"/>
      <c r="G79" s="108"/>
      <c r="H79" s="108"/>
      <c r="I79" s="108"/>
      <c r="J79" s="108"/>
      <c r="K79" s="108"/>
    </row>
    <row r="80" spans="1:19" s="5" customFormat="1" ht="22.5" customHeight="1" x14ac:dyDescent="0.25">
      <c r="A80" s="6"/>
      <c r="C80" s="52"/>
      <c r="E80" s="108"/>
      <c r="F80" s="108"/>
      <c r="G80" s="108"/>
      <c r="H80" s="108"/>
      <c r="I80" s="108"/>
      <c r="J80" s="108"/>
      <c r="K80" s="108"/>
    </row>
    <row r="81" spans="1:12" s="5" customFormat="1" ht="22.5" customHeight="1" x14ac:dyDescent="0.25">
      <c r="A81" s="6"/>
      <c r="C81" s="52"/>
      <c r="E81" s="108"/>
      <c r="F81" s="108"/>
      <c r="G81" s="108"/>
      <c r="H81" s="108"/>
      <c r="I81" s="108"/>
      <c r="J81" s="108"/>
      <c r="K81" s="108"/>
    </row>
    <row r="82" spans="1:12" s="5" customFormat="1" ht="22.5" customHeight="1" x14ac:dyDescent="0.25">
      <c r="A82" s="6"/>
      <c r="C82" s="52"/>
      <c r="E82" s="108"/>
      <c r="F82" s="108"/>
      <c r="G82" s="108"/>
      <c r="H82" s="108"/>
      <c r="I82" s="108"/>
      <c r="J82" s="108"/>
      <c r="K82" s="108"/>
    </row>
    <row r="83" spans="1:12" s="5" customFormat="1" ht="22.5" customHeight="1" x14ac:dyDescent="0.25">
      <c r="C83" s="52"/>
    </row>
    <row r="84" spans="1:12" s="5" customFormat="1" ht="22.5" customHeight="1" x14ac:dyDescent="0.25">
      <c r="C84" s="52"/>
    </row>
    <row r="85" spans="1:12" s="5" customFormat="1" ht="22.5" customHeight="1" x14ac:dyDescent="0.25">
      <c r="C85" s="52"/>
    </row>
    <row r="86" spans="1:12" s="8" customFormat="1" ht="22.5" customHeight="1" x14ac:dyDescent="0.25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5"/>
    </row>
    <row r="87" spans="1:12" s="8" customFormat="1" ht="22.5" customHeight="1" x14ac:dyDescent="0.25">
      <c r="B87" s="62" t="s">
        <v>104</v>
      </c>
      <c r="D87" s="62"/>
      <c r="E87" s="62"/>
      <c r="G87" s="217" t="s">
        <v>53</v>
      </c>
      <c r="H87" s="217"/>
      <c r="I87" s="217"/>
      <c r="J87" s="62"/>
      <c r="L87" s="5"/>
    </row>
    <row r="88" spans="1:12" s="8" customFormat="1" ht="22.5" customHeight="1" x14ac:dyDescent="0.25">
      <c r="B88" s="62" t="s">
        <v>105</v>
      </c>
      <c r="D88" s="62"/>
      <c r="E88" s="62"/>
      <c r="F88" s="221" t="s">
        <v>55</v>
      </c>
      <c r="G88" s="221"/>
      <c r="H88" s="221"/>
      <c r="I88" s="221"/>
      <c r="J88" s="221"/>
      <c r="L88" s="5"/>
    </row>
    <row r="89" spans="1:12" s="5" customFormat="1" ht="22.5" customHeight="1" x14ac:dyDescent="0.25">
      <c r="C89" s="52"/>
    </row>
  </sheetData>
  <mergeCells count="16">
    <mergeCell ref="F88:J88"/>
    <mergeCell ref="E4:G4"/>
    <mergeCell ref="I4:K4"/>
    <mergeCell ref="E5:G5"/>
    <mergeCell ref="I5:K5"/>
    <mergeCell ref="E6:G6"/>
    <mergeCell ref="I6:K6"/>
    <mergeCell ref="G87:I87"/>
    <mergeCell ref="E8:K8"/>
    <mergeCell ref="E45:G45"/>
    <mergeCell ref="I45:K45"/>
    <mergeCell ref="E46:G46"/>
    <mergeCell ref="I46:K46"/>
    <mergeCell ref="E49:K49"/>
    <mergeCell ref="E47:G47"/>
    <mergeCell ref="I47:K47"/>
  </mergeCells>
  <pageMargins left="0.7" right="0.62" top="0.48" bottom="0.5" header="0.5" footer="0.5"/>
  <pageSetup paperSize="9" scale="61" firstPageNumber="5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1" max="16383" man="1"/>
    <brk id="91" max="16383" man="1"/>
    <brk id="1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sheetPr>
    <tabColor rgb="FF92D050"/>
  </sheetPr>
  <dimension ref="A1:S91"/>
  <sheetViews>
    <sheetView view="pageBreakPreview" topLeftCell="A60" zoomScale="70" zoomScaleNormal="80" zoomScaleSheetLayoutView="70" workbookViewId="0">
      <selection activeCell="B78" sqref="B78"/>
    </sheetView>
  </sheetViews>
  <sheetFormatPr defaultColWidth="9.19921875" defaultRowHeight="22.8" x14ac:dyDescent="0.65"/>
  <cols>
    <col min="1" max="1" width="12.5" style="2" customWidth="1"/>
    <col min="2" max="2" width="67.3984375" style="2" customWidth="1"/>
    <col min="3" max="3" width="8.796875" style="1" customWidth="1"/>
    <col min="4" max="4" width="0.796875" style="2" customWidth="1"/>
    <col min="5" max="5" width="13.296875" style="2" customWidth="1"/>
    <col min="6" max="6" width="0.796875" style="2" customWidth="1"/>
    <col min="7" max="7" width="13.296875" style="2" customWidth="1"/>
    <col min="8" max="8" width="0.796875" style="2" customWidth="1"/>
    <col min="9" max="9" width="13.296875" style="2" customWidth="1"/>
    <col min="10" max="10" width="0.796875" style="2" customWidth="1"/>
    <col min="11" max="11" width="13.296875" style="2" customWidth="1"/>
    <col min="12" max="12" width="9.19921875" style="2"/>
    <col min="13" max="13" width="11.296875" style="2" bestFit="1" customWidth="1"/>
    <col min="14" max="14" width="3.69921875" style="2" customWidth="1"/>
    <col min="15" max="15" width="10.69921875" style="2" bestFit="1" customWidth="1"/>
    <col min="16" max="16" width="3.796875" style="2" customWidth="1"/>
    <col min="17" max="17" width="9.19921875" style="2"/>
    <col min="18" max="18" width="3" style="2" customWidth="1"/>
    <col min="19" max="16384" width="9.19921875" style="2"/>
  </cols>
  <sheetData>
    <row r="1" spans="1:19" s="5" customFormat="1" ht="22.5" customHeight="1" x14ac:dyDescent="0.25">
      <c r="A1" s="30" t="s">
        <v>0</v>
      </c>
      <c r="B1" s="109"/>
      <c r="C1" s="52"/>
      <c r="E1" s="87"/>
      <c r="F1" s="87"/>
      <c r="G1" s="87"/>
      <c r="H1" s="88"/>
      <c r="I1" s="89"/>
      <c r="J1" s="87"/>
      <c r="K1" s="89"/>
    </row>
    <row r="2" spans="1:19" s="5" customFormat="1" ht="22.5" customHeight="1" x14ac:dyDescent="0.25">
      <c r="A2" s="90" t="s">
        <v>56</v>
      </c>
      <c r="B2" s="109"/>
      <c r="C2" s="52"/>
      <c r="E2" s="87"/>
      <c r="F2" s="87"/>
      <c r="G2" s="87"/>
      <c r="H2" s="88"/>
      <c r="I2" s="89"/>
      <c r="J2" s="87"/>
      <c r="K2" s="89"/>
    </row>
    <row r="3" spans="1:19" s="5" customFormat="1" ht="22.5" customHeight="1" x14ac:dyDescent="0.25">
      <c r="A3" s="31"/>
      <c r="B3" s="31"/>
      <c r="C3" s="32"/>
      <c r="D3" s="31"/>
      <c r="E3" s="91"/>
      <c r="F3" s="31"/>
      <c r="G3" s="91"/>
      <c r="I3" s="91"/>
      <c r="J3" s="31"/>
      <c r="K3" s="91"/>
    </row>
    <row r="4" spans="1:19" s="5" customFormat="1" ht="22.5" customHeight="1" x14ac:dyDescent="0.25">
      <c r="A4" s="51"/>
      <c r="B4" s="31"/>
      <c r="C4" s="32"/>
      <c r="D4" s="31"/>
      <c r="E4" s="220" t="s">
        <v>2</v>
      </c>
      <c r="F4" s="220"/>
      <c r="G4" s="220"/>
      <c r="H4" s="4"/>
      <c r="I4" s="220" t="s">
        <v>3</v>
      </c>
      <c r="J4" s="220"/>
      <c r="K4" s="220"/>
    </row>
    <row r="5" spans="1:19" s="5" customFormat="1" ht="22.5" customHeight="1" x14ac:dyDescent="0.25">
      <c r="A5" s="6"/>
      <c r="C5" s="52"/>
      <c r="E5" s="222" t="s">
        <v>106</v>
      </c>
      <c r="F5" s="222"/>
      <c r="G5" s="222"/>
      <c r="H5" s="4"/>
      <c r="I5" s="222" t="s">
        <v>106</v>
      </c>
      <c r="J5" s="222"/>
      <c r="K5" s="222"/>
    </row>
    <row r="6" spans="1:19" s="5" customFormat="1" ht="22.5" customHeight="1" x14ac:dyDescent="0.25">
      <c r="A6" s="6"/>
      <c r="C6" s="52"/>
      <c r="E6" s="222" t="s">
        <v>58</v>
      </c>
      <c r="F6" s="222"/>
      <c r="G6" s="222"/>
      <c r="H6" s="4"/>
      <c r="I6" s="222" t="s">
        <v>58</v>
      </c>
      <c r="J6" s="222"/>
      <c r="K6" s="222"/>
    </row>
    <row r="7" spans="1:19" s="5" customFormat="1" ht="22.5" customHeight="1" x14ac:dyDescent="0.25">
      <c r="C7" s="43"/>
      <c r="E7" s="44">
        <v>2566</v>
      </c>
      <c r="F7" s="45"/>
      <c r="G7" s="44">
        <v>2565</v>
      </c>
      <c r="H7" s="35"/>
      <c r="I7" s="44">
        <v>2566</v>
      </c>
      <c r="J7" s="45"/>
      <c r="K7" s="44">
        <v>2565</v>
      </c>
    </row>
    <row r="8" spans="1:19" s="5" customFormat="1" ht="22.5" customHeight="1" x14ac:dyDescent="0.25">
      <c r="C8" s="52"/>
      <c r="E8" s="223" t="s">
        <v>8</v>
      </c>
      <c r="F8" s="223"/>
      <c r="G8" s="223"/>
      <c r="H8" s="223"/>
      <c r="I8" s="223"/>
      <c r="J8" s="223"/>
      <c r="K8" s="223"/>
    </row>
    <row r="9" spans="1:19" s="5" customFormat="1" ht="22.5" customHeight="1" x14ac:dyDescent="0.25">
      <c r="A9" s="5" t="s">
        <v>59</v>
      </c>
      <c r="C9" s="52"/>
      <c r="E9" s="16">
        <f>58134121+1</f>
        <v>58134122</v>
      </c>
      <c r="F9" s="16"/>
      <c r="G9" s="16">
        <v>48080699</v>
      </c>
      <c r="H9" s="16"/>
      <c r="I9" s="16">
        <f>58035533+1</f>
        <v>58035534</v>
      </c>
      <c r="J9" s="16"/>
      <c r="K9" s="16">
        <v>48037050</v>
      </c>
      <c r="M9" s="26"/>
      <c r="N9" s="26"/>
      <c r="O9" s="26"/>
      <c r="P9" s="26"/>
      <c r="Q9" s="26"/>
      <c r="R9" s="26"/>
      <c r="S9" s="26"/>
    </row>
    <row r="10" spans="1:19" s="5" customFormat="1" ht="22.5" customHeight="1" x14ac:dyDescent="0.25">
      <c r="A10" s="5" t="s">
        <v>60</v>
      </c>
      <c r="C10" s="52"/>
      <c r="E10" s="92">
        <v>15874630</v>
      </c>
      <c r="F10" s="16"/>
      <c r="G10" s="92">
        <f>10289845-1</f>
        <v>10289844</v>
      </c>
      <c r="H10" s="16"/>
      <c r="I10" s="92">
        <v>15790209</v>
      </c>
      <c r="J10" s="16"/>
      <c r="K10" s="92">
        <v>10263351</v>
      </c>
      <c r="M10" s="26"/>
      <c r="N10" s="26"/>
      <c r="O10" s="26"/>
      <c r="P10" s="26"/>
      <c r="Q10" s="26"/>
      <c r="R10" s="26"/>
      <c r="S10" s="26"/>
    </row>
    <row r="11" spans="1:19" s="5" customFormat="1" ht="22.5" customHeight="1" x14ac:dyDescent="0.25">
      <c r="A11" s="42" t="s">
        <v>61</v>
      </c>
      <c r="C11" s="52"/>
      <c r="E11" s="94">
        <f>SUM(E9-E10)</f>
        <v>42259492</v>
      </c>
      <c r="F11" s="95"/>
      <c r="G11" s="94">
        <f>SUM(G9-G10)</f>
        <v>37790855</v>
      </c>
      <c r="H11" s="95"/>
      <c r="I11" s="94">
        <f>SUM(I9-I10)</f>
        <v>42245325</v>
      </c>
      <c r="J11" s="95"/>
      <c r="K11" s="94">
        <f>SUM(K9-K10)</f>
        <v>37773699</v>
      </c>
      <c r="M11" s="26"/>
      <c r="N11" s="26"/>
      <c r="O11" s="26"/>
      <c r="P11" s="26"/>
      <c r="Q11" s="26"/>
      <c r="R11" s="26"/>
      <c r="S11" s="26"/>
    </row>
    <row r="12" spans="1:19" s="5" customFormat="1" ht="22.5" customHeight="1" x14ac:dyDescent="0.25">
      <c r="A12" s="6" t="s">
        <v>62</v>
      </c>
      <c r="C12" s="52"/>
      <c r="E12" s="16">
        <f>10461546</f>
        <v>10461546</v>
      </c>
      <c r="F12" s="16"/>
      <c r="G12" s="16">
        <v>10292777</v>
      </c>
      <c r="H12" s="16"/>
      <c r="I12" s="16">
        <v>9836528</v>
      </c>
      <c r="J12" s="16"/>
      <c r="K12" s="16">
        <v>9894014</v>
      </c>
      <c r="M12" s="26"/>
      <c r="N12" s="26"/>
      <c r="O12" s="26"/>
      <c r="P12" s="26"/>
      <c r="Q12" s="26"/>
      <c r="R12" s="26"/>
      <c r="S12" s="26"/>
    </row>
    <row r="13" spans="1:19" s="5" customFormat="1" ht="22.5" customHeight="1" x14ac:dyDescent="0.25">
      <c r="A13" s="6" t="s">
        <v>63</v>
      </c>
      <c r="C13" s="52"/>
      <c r="E13" s="92">
        <v>2737866</v>
      </c>
      <c r="F13" s="16"/>
      <c r="G13" s="92">
        <v>2652016</v>
      </c>
      <c r="H13" s="16"/>
      <c r="I13" s="92">
        <f>3058862+1</f>
        <v>3058863</v>
      </c>
      <c r="J13" s="16"/>
      <c r="K13" s="92">
        <v>2796738</v>
      </c>
      <c r="M13" s="26"/>
      <c r="N13" s="26"/>
      <c r="O13" s="26"/>
      <c r="P13" s="26"/>
      <c r="Q13" s="26"/>
      <c r="R13" s="26"/>
      <c r="S13" s="26"/>
    </row>
    <row r="14" spans="1:19" s="5" customFormat="1" ht="22.5" customHeight="1" x14ac:dyDescent="0.25">
      <c r="A14" s="42" t="s">
        <v>64</v>
      </c>
      <c r="C14" s="52"/>
      <c r="E14" s="96">
        <f>SUM(E12-E13)</f>
        <v>7723680</v>
      </c>
      <c r="F14" s="95"/>
      <c r="G14" s="96">
        <f>SUM(G12-G13)</f>
        <v>7640761</v>
      </c>
      <c r="H14" s="95"/>
      <c r="I14" s="96">
        <f>SUM(I12-I13)</f>
        <v>6777665</v>
      </c>
      <c r="J14" s="95"/>
      <c r="K14" s="96">
        <f>SUM(K12-K13)</f>
        <v>7097276</v>
      </c>
      <c r="M14" s="26"/>
      <c r="N14" s="26"/>
      <c r="O14" s="26"/>
      <c r="P14" s="26"/>
      <c r="Q14" s="26"/>
      <c r="R14" s="26"/>
      <c r="S14" s="26"/>
    </row>
    <row r="15" spans="1:19" s="5" customFormat="1" ht="22.5" customHeight="1" x14ac:dyDescent="0.25">
      <c r="A15" s="6" t="s">
        <v>65</v>
      </c>
      <c r="C15" s="52"/>
      <c r="E15" s="16"/>
      <c r="F15" s="16"/>
      <c r="G15" s="16"/>
      <c r="H15" s="16"/>
      <c r="I15" s="16"/>
      <c r="J15" s="16"/>
      <c r="K15" s="16"/>
      <c r="M15" s="26"/>
      <c r="N15" s="26"/>
      <c r="O15" s="26"/>
      <c r="P15" s="26"/>
      <c r="Q15" s="26"/>
      <c r="R15" s="26"/>
      <c r="S15" s="26"/>
    </row>
    <row r="16" spans="1:19" s="5" customFormat="1" ht="22.5" customHeight="1" x14ac:dyDescent="0.25">
      <c r="A16" s="6" t="s">
        <v>66</v>
      </c>
      <c r="C16" s="52"/>
      <c r="E16" s="16">
        <v>1274543</v>
      </c>
      <c r="F16" s="16"/>
      <c r="G16" s="16">
        <v>1294719</v>
      </c>
      <c r="H16" s="16"/>
      <c r="I16" s="16">
        <f>1337806</f>
        <v>1337806</v>
      </c>
      <c r="J16" s="16"/>
      <c r="K16" s="16">
        <v>1294719</v>
      </c>
      <c r="M16" s="26"/>
      <c r="N16" s="26"/>
      <c r="O16" s="26"/>
      <c r="P16" s="26"/>
      <c r="Q16" s="26"/>
      <c r="R16" s="26"/>
      <c r="S16" s="26"/>
    </row>
    <row r="17" spans="1:19" s="5" customFormat="1" ht="22.5" customHeight="1" x14ac:dyDescent="0.25">
      <c r="A17" s="6" t="s">
        <v>67</v>
      </c>
      <c r="C17" s="52"/>
      <c r="E17" s="16">
        <v>51687</v>
      </c>
      <c r="F17" s="16"/>
      <c r="G17" s="16">
        <v>3890</v>
      </c>
      <c r="H17" s="16"/>
      <c r="I17" s="16">
        <v>-4316</v>
      </c>
      <c r="J17" s="16"/>
      <c r="K17" s="16">
        <v>-5870</v>
      </c>
      <c r="M17" s="26"/>
      <c r="N17" s="26"/>
      <c r="O17" s="26"/>
      <c r="P17" s="26"/>
      <c r="Q17" s="26"/>
      <c r="R17" s="26"/>
      <c r="S17" s="26"/>
    </row>
    <row r="18" spans="1:19" s="5" customFormat="1" ht="22.5" customHeight="1" x14ac:dyDescent="0.25">
      <c r="A18" s="6" t="s">
        <v>68</v>
      </c>
      <c r="C18" s="52"/>
      <c r="E18" s="16">
        <v>207767</v>
      </c>
      <c r="F18" s="16"/>
      <c r="G18" s="16">
        <v>201360</v>
      </c>
      <c r="H18" s="16"/>
      <c r="I18" s="110">
        <v>0</v>
      </c>
      <c r="J18" s="110"/>
      <c r="K18" s="110">
        <v>0</v>
      </c>
      <c r="M18" s="26"/>
      <c r="N18" s="26"/>
      <c r="O18" s="26"/>
      <c r="P18" s="26"/>
      <c r="Q18" s="26"/>
      <c r="R18" s="26"/>
      <c r="S18" s="26"/>
    </row>
    <row r="19" spans="1:19" s="5" customFormat="1" ht="22.5" customHeight="1" x14ac:dyDescent="0.25">
      <c r="A19" s="6" t="s">
        <v>69</v>
      </c>
      <c r="C19" s="52"/>
      <c r="E19" s="92">
        <v>1112467</v>
      </c>
      <c r="F19" s="16"/>
      <c r="G19" s="92">
        <f>1080585-1</f>
        <v>1080584</v>
      </c>
      <c r="H19" s="16"/>
      <c r="I19" s="92">
        <v>1603642</v>
      </c>
      <c r="J19" s="16"/>
      <c r="K19" s="92">
        <v>1443800</v>
      </c>
      <c r="M19" s="26"/>
      <c r="N19" s="26"/>
      <c r="O19" s="26"/>
      <c r="P19" s="26"/>
      <c r="Q19" s="26"/>
      <c r="R19" s="26"/>
      <c r="S19" s="26"/>
    </row>
    <row r="20" spans="1:19" s="5" customFormat="1" ht="22.5" customHeight="1" x14ac:dyDescent="0.25">
      <c r="A20" s="42" t="s">
        <v>70</v>
      </c>
      <c r="C20" s="52"/>
      <c r="E20" s="96">
        <f>+E11+E14+SUM(E15:E19)</f>
        <v>52629636</v>
      </c>
      <c r="F20" s="16"/>
      <c r="G20" s="96">
        <f>+G11+G14+SUM(G15:G19)</f>
        <v>48012169</v>
      </c>
      <c r="H20" s="16"/>
      <c r="I20" s="96">
        <f>+I11+I14+SUM(I15:I19)</f>
        <v>51960122</v>
      </c>
      <c r="J20" s="16"/>
      <c r="K20" s="96">
        <f>+K11+K14+SUM(K15:K19)</f>
        <v>47603624</v>
      </c>
      <c r="M20" s="26"/>
      <c r="N20" s="26"/>
      <c r="O20" s="26"/>
      <c r="P20" s="26"/>
      <c r="Q20" s="26"/>
      <c r="R20" s="26"/>
      <c r="S20" s="26"/>
    </row>
    <row r="21" spans="1:19" s="5" customFormat="1" ht="22.5" customHeight="1" x14ac:dyDescent="0.25">
      <c r="A21" s="66" t="s">
        <v>71</v>
      </c>
      <c r="C21" s="52"/>
      <c r="E21" s="16"/>
      <c r="F21" s="16"/>
      <c r="G21" s="16"/>
      <c r="H21" s="16"/>
      <c r="I21" s="16"/>
      <c r="J21" s="16"/>
      <c r="K21" s="16"/>
      <c r="M21" s="26"/>
      <c r="N21" s="26"/>
      <c r="O21" s="26"/>
      <c r="P21" s="26"/>
      <c r="Q21" s="26"/>
      <c r="R21" s="26"/>
      <c r="S21" s="26"/>
    </row>
    <row r="22" spans="1:19" s="5" customFormat="1" ht="22.5" customHeight="1" x14ac:dyDescent="0.25">
      <c r="A22" s="56" t="s">
        <v>72</v>
      </c>
      <c r="C22" s="52"/>
      <c r="E22" s="16">
        <v>12525146</v>
      </c>
      <c r="F22" s="16"/>
      <c r="G22" s="16">
        <v>11734131</v>
      </c>
      <c r="H22" s="16"/>
      <c r="I22" s="16">
        <v>11926271</v>
      </c>
      <c r="J22" s="16"/>
      <c r="K22" s="16">
        <v>11386040</v>
      </c>
      <c r="M22" s="26"/>
      <c r="N22" s="26"/>
      <c r="O22" s="26"/>
      <c r="P22" s="26"/>
      <c r="Q22" s="26"/>
      <c r="R22" s="26"/>
      <c r="S22" s="26"/>
    </row>
    <row r="23" spans="1:19" s="5" customFormat="1" ht="22.5" customHeight="1" x14ac:dyDescent="0.25">
      <c r="A23" s="56" t="s">
        <v>73</v>
      </c>
      <c r="C23" s="52"/>
      <c r="E23" s="16">
        <v>99392</v>
      </c>
      <c r="F23" s="16"/>
      <c r="G23" s="16">
        <v>47889</v>
      </c>
      <c r="H23" s="16"/>
      <c r="I23" s="16">
        <v>99392</v>
      </c>
      <c r="J23" s="16"/>
      <c r="K23" s="16">
        <v>47889</v>
      </c>
      <c r="M23" s="26"/>
      <c r="N23" s="26"/>
      <c r="O23" s="26"/>
      <c r="P23" s="26"/>
      <c r="Q23" s="26"/>
      <c r="R23" s="26"/>
      <c r="S23" s="26"/>
    </row>
    <row r="24" spans="1:19" s="5" customFormat="1" ht="22.5" customHeight="1" x14ac:dyDescent="0.25">
      <c r="A24" s="56" t="s">
        <v>74</v>
      </c>
      <c r="C24" s="52"/>
      <c r="E24" s="16">
        <v>3581239</v>
      </c>
      <c r="F24" s="16"/>
      <c r="G24" s="16">
        <v>3594499</v>
      </c>
      <c r="H24" s="16"/>
      <c r="I24" s="16">
        <v>3540323</v>
      </c>
      <c r="J24" s="16"/>
      <c r="K24" s="16">
        <v>3564085</v>
      </c>
      <c r="M24" s="26"/>
      <c r="N24" s="26"/>
      <c r="O24" s="26"/>
      <c r="P24" s="26"/>
      <c r="Q24" s="26"/>
      <c r="R24" s="26"/>
      <c r="S24" s="26"/>
    </row>
    <row r="25" spans="1:19" s="5" customFormat="1" ht="22.5" customHeight="1" x14ac:dyDescent="0.25">
      <c r="A25" s="56" t="s">
        <v>75</v>
      </c>
      <c r="C25" s="52"/>
      <c r="E25" s="16">
        <v>1361328</v>
      </c>
      <c r="F25" s="16"/>
      <c r="G25" s="16">
        <v>1091250</v>
      </c>
      <c r="H25" s="16"/>
      <c r="I25" s="16">
        <v>1350267</v>
      </c>
      <c r="J25" s="16"/>
      <c r="K25" s="16">
        <v>1088778</v>
      </c>
      <c r="M25" s="26"/>
      <c r="N25" s="26"/>
      <c r="O25" s="26"/>
      <c r="P25" s="26"/>
      <c r="Q25" s="26"/>
      <c r="R25" s="26"/>
      <c r="S25" s="26"/>
    </row>
    <row r="26" spans="1:19" s="5" customFormat="1" ht="22.5" customHeight="1" x14ac:dyDescent="0.25">
      <c r="A26" s="56" t="s">
        <v>76</v>
      </c>
      <c r="C26" s="52"/>
      <c r="E26" s="16">
        <v>5376624</v>
      </c>
      <c r="F26" s="16"/>
      <c r="G26" s="16">
        <v>5228062</v>
      </c>
      <c r="H26" s="16"/>
      <c r="I26" s="16">
        <v>5347918</v>
      </c>
      <c r="J26" s="16"/>
      <c r="K26" s="16">
        <v>5177865</v>
      </c>
      <c r="M26" s="26"/>
      <c r="N26" s="26"/>
      <c r="O26" s="26"/>
      <c r="P26" s="26"/>
      <c r="Q26" s="26"/>
      <c r="R26" s="26"/>
      <c r="S26" s="26"/>
    </row>
    <row r="27" spans="1:19" s="5" customFormat="1" ht="22.5" customHeight="1" x14ac:dyDescent="0.25">
      <c r="A27" s="66" t="s">
        <v>77</v>
      </c>
      <c r="C27" s="52"/>
      <c r="E27" s="96">
        <f>SUM(E22:E26)</f>
        <v>22943729</v>
      </c>
      <c r="F27" s="16"/>
      <c r="G27" s="96">
        <f>SUM(G22:G26)</f>
        <v>21695831</v>
      </c>
      <c r="H27" s="16"/>
      <c r="I27" s="96">
        <f>SUM(I22:I26)</f>
        <v>22264171</v>
      </c>
      <c r="J27" s="16"/>
      <c r="K27" s="96">
        <f>SUM(K22:K26)</f>
        <v>21264657</v>
      </c>
      <c r="M27" s="26"/>
      <c r="N27" s="26"/>
      <c r="O27" s="26"/>
      <c r="P27" s="26"/>
      <c r="Q27" s="26"/>
      <c r="R27" s="26"/>
      <c r="S27" s="26"/>
    </row>
    <row r="28" spans="1:19" s="5" customFormat="1" ht="22.5" customHeight="1" x14ac:dyDescent="0.25">
      <c r="A28" s="6" t="s">
        <v>78</v>
      </c>
      <c r="C28" s="52"/>
      <c r="E28" s="16">
        <v>12873541</v>
      </c>
      <c r="F28" s="16"/>
      <c r="G28" s="16">
        <f>13551149</f>
        <v>13551149</v>
      </c>
      <c r="H28" s="16"/>
      <c r="I28" s="16">
        <v>12908959</v>
      </c>
      <c r="J28" s="16"/>
      <c r="K28" s="16">
        <v>13564988</v>
      </c>
      <c r="M28" s="26"/>
      <c r="N28" s="26"/>
      <c r="O28" s="26"/>
      <c r="P28" s="26"/>
      <c r="Q28" s="26"/>
      <c r="R28" s="26"/>
      <c r="S28" s="26"/>
    </row>
    <row r="29" spans="1:19" s="5" customFormat="1" ht="22.5" customHeight="1" x14ac:dyDescent="0.25">
      <c r="A29" s="66" t="s">
        <v>79</v>
      </c>
      <c r="C29" s="52"/>
      <c r="E29" s="98">
        <f>SUM(E20-E27-E28)</f>
        <v>16812366</v>
      </c>
      <c r="F29" s="95"/>
      <c r="G29" s="98">
        <f>SUM(G20-G27-G28)</f>
        <v>12765189</v>
      </c>
      <c r="H29" s="16"/>
      <c r="I29" s="98">
        <f>SUM(I20-I27-I28)</f>
        <v>16786992</v>
      </c>
      <c r="J29" s="95"/>
      <c r="K29" s="98">
        <f>SUM(K20-K27-K28)</f>
        <v>12773979</v>
      </c>
      <c r="M29" s="26"/>
      <c r="N29" s="26"/>
      <c r="O29" s="26"/>
      <c r="P29" s="26"/>
      <c r="Q29" s="26"/>
      <c r="R29" s="26"/>
      <c r="S29" s="26"/>
    </row>
    <row r="30" spans="1:19" s="5" customFormat="1" ht="22.5" customHeight="1" x14ac:dyDescent="0.25">
      <c r="A30" s="99" t="s">
        <v>80</v>
      </c>
      <c r="C30" s="52"/>
      <c r="E30" s="92">
        <v>3216658</v>
      </c>
      <c r="F30" s="16"/>
      <c r="G30" s="92">
        <v>2417323</v>
      </c>
      <c r="H30" s="16"/>
      <c r="I30" s="92">
        <f>3177900+1</f>
        <v>3177901</v>
      </c>
      <c r="J30" s="16"/>
      <c r="K30" s="92">
        <v>2447618</v>
      </c>
      <c r="M30" s="26"/>
      <c r="N30" s="26"/>
      <c r="O30" s="26"/>
      <c r="P30" s="26"/>
      <c r="Q30" s="26"/>
      <c r="R30" s="26"/>
      <c r="S30" s="26"/>
    </row>
    <row r="31" spans="1:19" s="5" customFormat="1" ht="22.5" customHeight="1" x14ac:dyDescent="0.25">
      <c r="A31" s="42" t="s">
        <v>81</v>
      </c>
      <c r="C31" s="52"/>
      <c r="E31" s="96">
        <f>SUM(E29-E30)</f>
        <v>13595708</v>
      </c>
      <c r="F31" s="16"/>
      <c r="G31" s="96">
        <f>SUM(G29-G30)</f>
        <v>10347866</v>
      </c>
      <c r="H31" s="16"/>
      <c r="I31" s="96">
        <f>SUM(I29-I30)</f>
        <v>13609091</v>
      </c>
      <c r="J31" s="16"/>
      <c r="K31" s="96">
        <f>SUM(K29-K30)</f>
        <v>10326361</v>
      </c>
      <c r="M31" s="26"/>
      <c r="N31" s="26"/>
      <c r="O31" s="26"/>
      <c r="P31" s="26"/>
      <c r="Q31" s="26"/>
      <c r="R31" s="26"/>
      <c r="S31" s="26"/>
    </row>
    <row r="32" spans="1:19" s="5" customFormat="1" ht="22.5" customHeight="1" x14ac:dyDescent="0.25">
      <c r="A32" s="39"/>
      <c r="C32" s="52"/>
      <c r="E32" s="95"/>
      <c r="F32" s="16"/>
      <c r="G32" s="95"/>
      <c r="H32" s="16"/>
      <c r="I32" s="95"/>
      <c r="J32" s="16"/>
      <c r="K32" s="95"/>
      <c r="M32" s="26"/>
      <c r="N32" s="26"/>
      <c r="O32" s="26"/>
      <c r="P32" s="26"/>
      <c r="Q32" s="26"/>
      <c r="R32" s="26"/>
      <c r="S32" s="26"/>
    </row>
    <row r="33" spans="1:19" s="5" customFormat="1" ht="22.5" customHeight="1" x14ac:dyDescent="0.25">
      <c r="A33" s="66" t="s">
        <v>82</v>
      </c>
      <c r="C33" s="52"/>
      <c r="E33" s="95"/>
      <c r="F33" s="16"/>
      <c r="G33" s="95"/>
      <c r="H33" s="16"/>
      <c r="I33" s="95"/>
      <c r="J33" s="16"/>
      <c r="K33" s="95"/>
      <c r="M33" s="26"/>
      <c r="N33" s="26"/>
      <c r="O33" s="26"/>
      <c r="P33" s="26"/>
      <c r="Q33" s="26"/>
      <c r="R33" s="26"/>
      <c r="S33" s="26"/>
    </row>
    <row r="34" spans="1:19" s="5" customFormat="1" ht="22.5" customHeight="1" x14ac:dyDescent="0.25">
      <c r="A34" s="70" t="s">
        <v>83</v>
      </c>
      <c r="C34" s="52"/>
      <c r="E34" s="95"/>
      <c r="F34" s="16"/>
      <c r="G34" s="95"/>
      <c r="H34" s="16"/>
      <c r="I34" s="95"/>
      <c r="J34" s="16"/>
      <c r="K34" s="95"/>
      <c r="M34" s="26"/>
      <c r="N34" s="26"/>
      <c r="O34" s="26"/>
      <c r="P34" s="26"/>
      <c r="Q34" s="26"/>
      <c r="R34" s="26"/>
      <c r="S34" s="26"/>
    </row>
    <row r="35" spans="1:19" s="5" customFormat="1" ht="22.5" customHeight="1" x14ac:dyDescent="0.25">
      <c r="A35" s="6" t="s">
        <v>107</v>
      </c>
      <c r="C35" s="52"/>
      <c r="E35" s="16"/>
      <c r="F35" s="16"/>
      <c r="G35" s="16"/>
      <c r="H35" s="16"/>
      <c r="I35" s="16"/>
      <c r="J35" s="16"/>
      <c r="K35" s="16"/>
      <c r="M35" s="26"/>
      <c r="N35" s="26"/>
      <c r="O35" s="26"/>
      <c r="P35" s="26"/>
      <c r="Q35" s="26"/>
      <c r="R35" s="26"/>
      <c r="S35" s="26"/>
    </row>
    <row r="36" spans="1:19" s="5" customFormat="1" ht="22.5" customHeight="1" x14ac:dyDescent="0.25">
      <c r="A36" s="5" t="s">
        <v>85</v>
      </c>
      <c r="C36" s="52"/>
      <c r="E36" s="16">
        <v>-855066</v>
      </c>
      <c r="F36" s="16"/>
      <c r="G36" s="16">
        <f>-1573620</f>
        <v>-1573620</v>
      </c>
      <c r="H36" s="16"/>
      <c r="I36" s="16">
        <f>-791171+1</f>
        <v>-791170</v>
      </c>
      <c r="J36" s="16"/>
      <c r="K36" s="16">
        <f>-1557779</f>
        <v>-1557779</v>
      </c>
      <c r="M36" s="26"/>
      <c r="N36" s="26"/>
      <c r="O36" s="26"/>
      <c r="P36" s="26"/>
      <c r="Q36" s="26"/>
      <c r="R36" s="26"/>
      <c r="S36" s="26"/>
    </row>
    <row r="37" spans="1:19" s="5" customFormat="1" ht="22.5" customHeight="1" x14ac:dyDescent="0.25">
      <c r="A37" s="6" t="s">
        <v>206</v>
      </c>
      <c r="C37" s="52"/>
      <c r="F37" s="16"/>
      <c r="H37" s="16"/>
      <c r="J37" s="16"/>
      <c r="M37" s="26"/>
      <c r="N37" s="26"/>
      <c r="O37" s="26"/>
      <c r="P37" s="26"/>
      <c r="Q37" s="26"/>
      <c r="R37" s="26"/>
      <c r="S37" s="26"/>
    </row>
    <row r="38" spans="1:19" s="5" customFormat="1" ht="22.5" customHeight="1" x14ac:dyDescent="0.25">
      <c r="A38" s="6" t="s">
        <v>87</v>
      </c>
      <c r="C38" s="52"/>
      <c r="E38" s="16">
        <v>-58171</v>
      </c>
      <c r="F38" s="16"/>
      <c r="G38" s="16">
        <f>-32707</f>
        <v>-32707</v>
      </c>
      <c r="H38" s="16"/>
      <c r="I38" s="16">
        <f>-121434</f>
        <v>-121434</v>
      </c>
      <c r="J38" s="16"/>
      <c r="K38" s="16">
        <f>-32707</f>
        <v>-32707</v>
      </c>
      <c r="M38" s="26"/>
      <c r="N38" s="26"/>
      <c r="O38" s="26"/>
      <c r="P38" s="26"/>
      <c r="Q38" s="26"/>
      <c r="R38" s="26"/>
      <c r="S38" s="26"/>
    </row>
    <row r="39" spans="1:19" s="5" customFormat="1" ht="22.5" customHeight="1" x14ac:dyDescent="0.25">
      <c r="A39" s="6" t="s">
        <v>207</v>
      </c>
      <c r="C39" s="52"/>
      <c r="E39" s="62"/>
      <c r="F39" s="16"/>
      <c r="G39" s="62"/>
      <c r="H39" s="16"/>
      <c r="I39" s="62"/>
      <c r="J39" s="16"/>
      <c r="K39" s="62"/>
      <c r="M39" s="26"/>
      <c r="N39" s="26"/>
      <c r="O39" s="26"/>
      <c r="P39" s="26"/>
      <c r="Q39" s="26"/>
      <c r="R39" s="26"/>
      <c r="S39" s="26"/>
    </row>
    <row r="40" spans="1:19" s="5" customFormat="1" ht="22.5" customHeight="1" x14ac:dyDescent="0.25">
      <c r="A40" s="6" t="s">
        <v>208</v>
      </c>
      <c r="C40" s="52"/>
      <c r="E40" s="62">
        <v>0</v>
      </c>
      <c r="F40" s="16"/>
      <c r="G40" s="62">
        <v>58187</v>
      </c>
      <c r="H40" s="16"/>
      <c r="I40" s="62">
        <v>0</v>
      </c>
      <c r="J40" s="16"/>
      <c r="K40" s="62">
        <v>58187</v>
      </c>
      <c r="M40" s="26"/>
      <c r="N40" s="26"/>
      <c r="O40" s="26"/>
      <c r="P40" s="26"/>
      <c r="Q40" s="26"/>
      <c r="R40" s="26"/>
      <c r="S40" s="26"/>
    </row>
    <row r="41" spans="1:19" s="5" customFormat="1" ht="22.5" customHeight="1" x14ac:dyDescent="0.25">
      <c r="A41" s="6" t="s">
        <v>88</v>
      </c>
      <c r="C41" s="52"/>
      <c r="E41" s="16"/>
      <c r="F41" s="16"/>
      <c r="G41" s="16"/>
      <c r="H41" s="16"/>
      <c r="I41" s="16"/>
      <c r="J41" s="16"/>
      <c r="K41" s="16"/>
      <c r="M41" s="26"/>
      <c r="N41" s="26"/>
      <c r="O41" s="26"/>
      <c r="P41" s="26"/>
      <c r="Q41" s="26"/>
      <c r="R41" s="26"/>
      <c r="S41" s="26"/>
    </row>
    <row r="42" spans="1:19" s="5" customFormat="1" ht="22.5" customHeight="1" x14ac:dyDescent="0.25">
      <c r="A42" s="5" t="s">
        <v>89</v>
      </c>
      <c r="C42" s="52"/>
      <c r="E42" s="92">
        <v>182647</v>
      </c>
      <c r="F42" s="16"/>
      <c r="G42" s="92">
        <v>309628</v>
      </c>
      <c r="H42" s="100"/>
      <c r="I42" s="92">
        <v>182520</v>
      </c>
      <c r="J42" s="100"/>
      <c r="K42" s="92">
        <v>306460</v>
      </c>
      <c r="M42" s="26"/>
      <c r="N42" s="26"/>
      <c r="O42" s="26"/>
      <c r="P42" s="26"/>
      <c r="Q42" s="26"/>
      <c r="R42" s="26"/>
      <c r="S42" s="26"/>
    </row>
    <row r="43" spans="1:19" s="5" customFormat="1" ht="22.5" customHeight="1" x14ac:dyDescent="0.25">
      <c r="C43" s="52"/>
      <c r="E43" s="94">
        <f>SUM(E35:E42)</f>
        <v>-730590</v>
      </c>
      <c r="F43" s="95"/>
      <c r="G43" s="94">
        <f>SUM(G35:G42)</f>
        <v>-1238512</v>
      </c>
      <c r="H43" s="95"/>
      <c r="I43" s="94">
        <f>SUM(I35:I42)</f>
        <v>-730084</v>
      </c>
      <c r="J43" s="95"/>
      <c r="K43" s="94">
        <f>SUM(K35:K42)</f>
        <v>-1225839</v>
      </c>
      <c r="M43" s="26"/>
      <c r="N43" s="26"/>
      <c r="O43" s="26"/>
      <c r="P43" s="26"/>
      <c r="Q43" s="26"/>
      <c r="R43" s="26"/>
      <c r="S43" s="26"/>
    </row>
    <row r="44" spans="1:19" s="5" customFormat="1" ht="22.5" customHeight="1" x14ac:dyDescent="0.25">
      <c r="A44" s="30" t="s">
        <v>0</v>
      </c>
      <c r="C44" s="32"/>
      <c r="E44" s="87"/>
      <c r="F44" s="87"/>
      <c r="G44" s="87"/>
      <c r="H44" s="88"/>
      <c r="I44" s="89"/>
      <c r="J44" s="87"/>
      <c r="K44" s="89"/>
      <c r="M44" s="26"/>
      <c r="N44" s="26"/>
      <c r="O44" s="26"/>
      <c r="P44" s="26"/>
      <c r="Q44" s="26"/>
      <c r="R44" s="26"/>
      <c r="S44" s="26"/>
    </row>
    <row r="45" spans="1:19" s="5" customFormat="1" ht="22.5" customHeight="1" x14ac:dyDescent="0.25">
      <c r="A45" s="90" t="s">
        <v>56</v>
      </c>
      <c r="C45" s="32"/>
      <c r="E45" s="87"/>
      <c r="F45" s="87"/>
      <c r="G45" s="87"/>
      <c r="H45" s="88"/>
      <c r="I45" s="89"/>
      <c r="J45" s="87"/>
      <c r="K45" s="89"/>
      <c r="M45" s="26"/>
      <c r="N45" s="26"/>
      <c r="O45" s="26"/>
      <c r="P45" s="26"/>
      <c r="Q45" s="26"/>
      <c r="R45" s="26"/>
      <c r="S45" s="26"/>
    </row>
    <row r="46" spans="1:19" s="5" customFormat="1" ht="22.5" customHeight="1" x14ac:dyDescent="0.25">
      <c r="A46" s="31"/>
      <c r="B46" s="31"/>
      <c r="C46" s="52"/>
      <c r="D46" s="31"/>
      <c r="E46" s="91"/>
      <c r="F46" s="31"/>
      <c r="G46" s="91"/>
      <c r="I46" s="91"/>
      <c r="J46" s="31"/>
      <c r="K46" s="91"/>
      <c r="M46" s="26"/>
      <c r="N46" s="26"/>
      <c r="O46" s="26"/>
      <c r="P46" s="26"/>
      <c r="Q46" s="26"/>
      <c r="R46" s="26"/>
      <c r="S46" s="26"/>
    </row>
    <row r="47" spans="1:19" s="5" customFormat="1" ht="22.5" customHeight="1" x14ac:dyDescent="0.25">
      <c r="A47" s="51"/>
      <c r="B47" s="31"/>
      <c r="C47" s="52"/>
      <c r="D47" s="31"/>
      <c r="E47" s="220" t="s">
        <v>2</v>
      </c>
      <c r="F47" s="220"/>
      <c r="G47" s="220"/>
      <c r="H47" s="4"/>
      <c r="I47" s="220" t="s">
        <v>3</v>
      </c>
      <c r="J47" s="220"/>
      <c r="K47" s="220"/>
      <c r="M47" s="26"/>
      <c r="N47" s="26"/>
      <c r="O47" s="26"/>
      <c r="P47" s="26"/>
      <c r="Q47" s="26"/>
      <c r="R47" s="26"/>
      <c r="S47" s="26"/>
    </row>
    <row r="48" spans="1:19" s="5" customFormat="1" ht="22.5" customHeight="1" x14ac:dyDescent="0.25">
      <c r="A48" s="6"/>
      <c r="C48" s="52"/>
      <c r="E48" s="222" t="s">
        <v>106</v>
      </c>
      <c r="F48" s="222"/>
      <c r="G48" s="222"/>
      <c r="H48" s="4"/>
      <c r="I48" s="222" t="s">
        <v>106</v>
      </c>
      <c r="J48" s="222"/>
      <c r="K48" s="222"/>
      <c r="M48" s="26"/>
      <c r="N48" s="26"/>
      <c r="O48" s="26"/>
      <c r="P48" s="26"/>
      <c r="Q48" s="26"/>
      <c r="R48" s="26"/>
      <c r="S48" s="26"/>
    </row>
    <row r="49" spans="1:19" s="5" customFormat="1" ht="22.5" customHeight="1" x14ac:dyDescent="0.25">
      <c r="A49" s="6"/>
      <c r="C49" s="52"/>
      <c r="E49" s="222" t="s">
        <v>58</v>
      </c>
      <c r="F49" s="222"/>
      <c r="G49" s="222"/>
      <c r="H49" s="4"/>
      <c r="I49" s="222" t="s">
        <v>58</v>
      </c>
      <c r="J49" s="222"/>
      <c r="K49" s="222"/>
      <c r="M49" s="26"/>
      <c r="N49" s="26"/>
      <c r="O49" s="26"/>
      <c r="P49" s="26"/>
      <c r="Q49" s="26"/>
      <c r="R49" s="26"/>
      <c r="S49" s="26"/>
    </row>
    <row r="50" spans="1:19" s="5" customFormat="1" ht="22.5" customHeight="1" x14ac:dyDescent="0.25">
      <c r="C50" s="52" t="s">
        <v>7</v>
      </c>
      <c r="E50" s="44">
        <v>2566</v>
      </c>
      <c r="F50" s="45"/>
      <c r="G50" s="44">
        <v>2565</v>
      </c>
      <c r="H50" s="35"/>
      <c r="I50" s="44">
        <v>2566</v>
      </c>
      <c r="J50" s="45"/>
      <c r="K50" s="44">
        <v>2565</v>
      </c>
      <c r="M50" s="26"/>
      <c r="N50" s="26"/>
      <c r="O50" s="26"/>
      <c r="P50" s="26"/>
      <c r="Q50" s="26"/>
      <c r="R50" s="26"/>
      <c r="S50" s="26"/>
    </row>
    <row r="51" spans="1:19" s="5" customFormat="1" ht="22.5" customHeight="1" x14ac:dyDescent="0.25">
      <c r="C51" s="52"/>
      <c r="E51" s="224" t="s">
        <v>8</v>
      </c>
      <c r="F51" s="224"/>
      <c r="G51" s="224"/>
      <c r="H51" s="224"/>
      <c r="I51" s="224"/>
      <c r="J51" s="224"/>
      <c r="K51" s="224"/>
      <c r="M51" s="26"/>
      <c r="N51" s="26"/>
      <c r="O51" s="26"/>
      <c r="P51" s="26"/>
      <c r="Q51" s="26"/>
      <c r="R51" s="26"/>
      <c r="S51" s="26"/>
    </row>
    <row r="52" spans="1:19" s="5" customFormat="1" ht="22.5" customHeight="1" x14ac:dyDescent="0.25">
      <c r="A52" s="70" t="s">
        <v>90</v>
      </c>
      <c r="C52" s="52"/>
      <c r="E52" s="95"/>
      <c r="F52" s="16"/>
      <c r="G52" s="95"/>
      <c r="H52" s="16"/>
      <c r="I52" s="95"/>
      <c r="J52" s="16"/>
      <c r="K52" s="95"/>
      <c r="M52" s="26"/>
      <c r="N52" s="26"/>
      <c r="O52" s="26"/>
      <c r="P52" s="26"/>
      <c r="Q52" s="26"/>
      <c r="R52" s="26"/>
      <c r="S52" s="26"/>
    </row>
    <row r="53" spans="1:19" s="5" customFormat="1" ht="22.5" customHeight="1" x14ac:dyDescent="0.25">
      <c r="A53" s="6" t="s">
        <v>91</v>
      </c>
      <c r="C53" s="52"/>
      <c r="E53" s="16">
        <v>2283108</v>
      </c>
      <c r="F53" s="16"/>
      <c r="G53" s="16">
        <v>-85084</v>
      </c>
      <c r="H53" s="16"/>
      <c r="I53" s="16">
        <v>2283108</v>
      </c>
      <c r="J53" s="16"/>
      <c r="K53" s="16">
        <v>-85084</v>
      </c>
      <c r="M53" s="26"/>
      <c r="N53" s="26"/>
      <c r="O53" s="26"/>
      <c r="P53" s="26"/>
      <c r="Q53" s="26"/>
      <c r="R53" s="26"/>
      <c r="S53" s="26"/>
    </row>
    <row r="54" spans="1:19" s="5" customFormat="1" ht="22.5" customHeight="1" x14ac:dyDescent="0.25">
      <c r="A54" s="6" t="s">
        <v>92</v>
      </c>
      <c r="C54" s="52"/>
      <c r="E54" s="16"/>
      <c r="F54" s="16"/>
      <c r="G54" s="16"/>
      <c r="H54" s="16"/>
      <c r="I54" s="16"/>
      <c r="J54" s="16"/>
      <c r="K54" s="16"/>
      <c r="M54" s="26"/>
      <c r="N54" s="26"/>
      <c r="O54" s="26"/>
      <c r="P54" s="26"/>
      <c r="Q54" s="26"/>
      <c r="R54" s="26"/>
      <c r="S54" s="26"/>
    </row>
    <row r="55" spans="1:19" s="5" customFormat="1" ht="22.5" customHeight="1" x14ac:dyDescent="0.25">
      <c r="A55" s="6" t="s">
        <v>85</v>
      </c>
      <c r="C55" s="52"/>
      <c r="E55" s="16">
        <v>-489021</v>
      </c>
      <c r="F55" s="16"/>
      <c r="G55" s="16">
        <v>-28069</v>
      </c>
      <c r="H55" s="16"/>
      <c r="I55" s="16">
        <f>-490335-1</f>
        <v>-490336</v>
      </c>
      <c r="J55" s="16"/>
      <c r="K55" s="16">
        <v>-28069</v>
      </c>
      <c r="L55" s="26"/>
      <c r="M55" s="26"/>
      <c r="N55" s="26"/>
      <c r="O55" s="26"/>
      <c r="P55" s="26"/>
      <c r="Q55" s="26"/>
      <c r="R55" s="26"/>
      <c r="S55" s="26"/>
    </row>
    <row r="56" spans="1:19" s="5" customFormat="1" ht="22.5" customHeight="1" x14ac:dyDescent="0.25">
      <c r="A56" s="6" t="s">
        <v>93</v>
      </c>
      <c r="C56" s="52"/>
      <c r="E56" s="16"/>
      <c r="F56" s="16"/>
      <c r="G56" s="16"/>
      <c r="H56" s="16"/>
      <c r="I56" s="16"/>
      <c r="J56" s="16"/>
      <c r="K56" s="16"/>
      <c r="M56" s="26"/>
      <c r="N56" s="26"/>
      <c r="O56" s="26"/>
      <c r="P56" s="26"/>
      <c r="Q56" s="26"/>
      <c r="R56" s="26"/>
      <c r="S56" s="26"/>
    </row>
    <row r="57" spans="1:19" s="5" customFormat="1" ht="22.5" customHeight="1" x14ac:dyDescent="0.25">
      <c r="A57" s="6" t="s">
        <v>212</v>
      </c>
      <c r="C57" s="52"/>
      <c r="E57" s="16">
        <v>173938</v>
      </c>
      <c r="F57" s="16"/>
      <c r="G57" s="16">
        <v>399634</v>
      </c>
      <c r="H57" s="16"/>
      <c r="I57" s="16">
        <v>173938</v>
      </c>
      <c r="J57" s="16"/>
      <c r="K57" s="16">
        <v>399634</v>
      </c>
      <c r="M57" s="26"/>
      <c r="N57" s="26"/>
      <c r="O57" s="26"/>
      <c r="P57" s="26"/>
      <c r="Q57" s="26"/>
      <c r="R57" s="26"/>
      <c r="S57" s="26"/>
    </row>
    <row r="58" spans="1:19" s="5" customFormat="1" ht="22.5" customHeight="1" x14ac:dyDescent="0.25">
      <c r="A58" s="6" t="s">
        <v>94</v>
      </c>
      <c r="C58" s="52"/>
      <c r="E58" s="16"/>
      <c r="F58" s="16"/>
      <c r="G58" s="16"/>
      <c r="H58" s="16"/>
      <c r="I58" s="16"/>
      <c r="J58" s="16"/>
      <c r="K58" s="16"/>
      <c r="M58" s="26"/>
      <c r="N58" s="26"/>
      <c r="O58" s="26"/>
      <c r="P58" s="26"/>
      <c r="Q58" s="26"/>
      <c r="R58" s="26"/>
      <c r="S58" s="26"/>
    </row>
    <row r="59" spans="1:19" s="5" customFormat="1" ht="22.5" customHeight="1" x14ac:dyDescent="0.25">
      <c r="A59" s="5" t="s">
        <v>89</v>
      </c>
      <c r="C59" s="52"/>
      <c r="E59" s="92">
        <v>-393605</v>
      </c>
      <c r="F59" s="16"/>
      <c r="G59" s="92">
        <v>-57296</v>
      </c>
      <c r="H59" s="100"/>
      <c r="I59" s="92">
        <v>-393342</v>
      </c>
      <c r="J59" s="100"/>
      <c r="K59" s="92">
        <v>-57296</v>
      </c>
      <c r="M59" s="26"/>
      <c r="N59" s="26"/>
      <c r="O59" s="26"/>
      <c r="P59" s="26"/>
      <c r="Q59" s="26"/>
      <c r="R59" s="26"/>
      <c r="S59" s="26"/>
    </row>
    <row r="60" spans="1:19" s="5" customFormat="1" ht="22.5" customHeight="1" x14ac:dyDescent="0.25">
      <c r="A60" s="31"/>
      <c r="C60" s="52"/>
      <c r="E60" s="94">
        <f>SUM(E53:E59)</f>
        <v>1574420</v>
      </c>
      <c r="F60" s="95"/>
      <c r="G60" s="94">
        <f>SUM(G53:G59)</f>
        <v>229185</v>
      </c>
      <c r="H60" s="95"/>
      <c r="I60" s="94">
        <f>SUM(I53:I59)</f>
        <v>1573368</v>
      </c>
      <c r="J60" s="95"/>
      <c r="K60" s="94">
        <f>SUM(K53:K59)</f>
        <v>229185</v>
      </c>
      <c r="M60" s="26"/>
      <c r="N60" s="26"/>
      <c r="O60" s="26"/>
      <c r="P60" s="26"/>
      <c r="Q60" s="26"/>
      <c r="R60" s="26"/>
      <c r="S60" s="26"/>
    </row>
    <row r="61" spans="1:19" s="5" customFormat="1" ht="22.5" customHeight="1" x14ac:dyDescent="0.25">
      <c r="A61" s="31"/>
      <c r="C61" s="52"/>
      <c r="E61" s="95"/>
      <c r="F61" s="95"/>
      <c r="G61" s="95"/>
      <c r="H61" s="95"/>
      <c r="I61" s="95"/>
      <c r="J61" s="95"/>
      <c r="K61" s="95"/>
      <c r="M61" s="26"/>
      <c r="N61" s="26"/>
      <c r="O61" s="26"/>
      <c r="P61" s="26"/>
      <c r="Q61" s="26"/>
      <c r="R61" s="26"/>
      <c r="S61" s="26"/>
    </row>
    <row r="62" spans="1:19" s="5" customFormat="1" ht="22.5" customHeight="1" x14ac:dyDescent="0.25">
      <c r="A62" s="31" t="s">
        <v>95</v>
      </c>
      <c r="C62" s="52"/>
      <c r="E62" s="95">
        <f>+E60+E43</f>
        <v>843830</v>
      </c>
      <c r="F62" s="95"/>
      <c r="G62" s="95">
        <f>+G60+G43</f>
        <v>-1009327</v>
      </c>
      <c r="H62" s="95"/>
      <c r="I62" s="95">
        <f>+I60+I43</f>
        <v>843284</v>
      </c>
      <c r="J62" s="95"/>
      <c r="K62" s="95">
        <f>+K60+K43</f>
        <v>-996654</v>
      </c>
      <c r="M62" s="26"/>
      <c r="N62" s="26"/>
      <c r="O62" s="26"/>
      <c r="P62" s="26"/>
      <c r="Q62" s="26"/>
      <c r="R62" s="26"/>
      <c r="S62" s="26"/>
    </row>
    <row r="63" spans="1:19" s="5" customFormat="1" ht="22.5" customHeight="1" thickBot="1" x14ac:dyDescent="0.3">
      <c r="A63" s="31" t="s">
        <v>96</v>
      </c>
      <c r="C63" s="52"/>
      <c r="E63" s="101">
        <f>+E31+E62</f>
        <v>14439538</v>
      </c>
      <c r="F63" s="95"/>
      <c r="G63" s="101">
        <f>+G31+G62</f>
        <v>9338539</v>
      </c>
      <c r="H63" s="95"/>
      <c r="I63" s="101">
        <f>+I31+I62</f>
        <v>14452375</v>
      </c>
      <c r="J63" s="95"/>
      <c r="K63" s="101">
        <f>+K31+K62</f>
        <v>9329707</v>
      </c>
      <c r="M63" s="26"/>
      <c r="N63" s="26"/>
      <c r="O63" s="26"/>
      <c r="P63" s="26"/>
      <c r="Q63" s="26"/>
      <c r="R63" s="26"/>
      <c r="S63" s="26"/>
    </row>
    <row r="64" spans="1:19" s="5" customFormat="1" ht="22.5" customHeight="1" thickTop="1" x14ac:dyDescent="0.25">
      <c r="A64" s="31"/>
      <c r="C64" s="52"/>
      <c r="E64" s="95"/>
      <c r="F64" s="95"/>
      <c r="G64" s="95"/>
      <c r="H64" s="95"/>
      <c r="I64" s="95"/>
      <c r="J64" s="95"/>
      <c r="K64" s="95"/>
      <c r="M64" s="26"/>
      <c r="N64" s="26"/>
      <c r="O64" s="26"/>
      <c r="P64" s="26"/>
      <c r="Q64" s="26"/>
      <c r="R64" s="26"/>
      <c r="S64" s="26"/>
    </row>
    <row r="65" spans="1:19" s="5" customFormat="1" ht="22.5" customHeight="1" x14ac:dyDescent="0.25">
      <c r="A65" s="42" t="s">
        <v>97</v>
      </c>
      <c r="C65" s="52"/>
      <c r="E65" s="26"/>
      <c r="F65" s="26"/>
      <c r="G65" s="26"/>
      <c r="H65" s="26"/>
      <c r="I65" s="26"/>
      <c r="J65" s="26"/>
      <c r="K65" s="26"/>
      <c r="M65" s="26"/>
      <c r="N65" s="26"/>
      <c r="O65" s="26"/>
      <c r="P65" s="26"/>
      <c r="Q65" s="26"/>
      <c r="R65" s="26"/>
      <c r="S65" s="26"/>
    </row>
    <row r="66" spans="1:19" s="5" customFormat="1" ht="22.5" customHeight="1" x14ac:dyDescent="0.25">
      <c r="A66" s="6" t="s">
        <v>98</v>
      </c>
      <c r="C66" s="52"/>
      <c r="E66" s="26">
        <f t="shared" ref="E66:G66" si="0">+E68-E67</f>
        <v>13595691</v>
      </c>
      <c r="F66" s="26"/>
      <c r="G66" s="26">
        <f t="shared" si="0"/>
        <v>10347866</v>
      </c>
      <c r="H66" s="26"/>
      <c r="I66" s="26">
        <f t="shared" ref="I66" si="1">+I68-I67</f>
        <v>13609091</v>
      </c>
      <c r="J66" s="26"/>
      <c r="K66" s="26">
        <f t="shared" ref="K66" si="2">+K68-K67</f>
        <v>10326361</v>
      </c>
      <c r="M66" s="26"/>
      <c r="N66" s="26"/>
      <c r="O66" s="26"/>
      <c r="P66" s="26"/>
      <c r="Q66" s="26"/>
      <c r="R66" s="26"/>
      <c r="S66" s="26"/>
    </row>
    <row r="67" spans="1:19" s="5" customFormat="1" ht="22.5" customHeight="1" x14ac:dyDescent="0.25">
      <c r="A67" s="6" t="s">
        <v>99</v>
      </c>
      <c r="C67" s="52"/>
      <c r="E67" s="102">
        <v>17</v>
      </c>
      <c r="F67" s="26"/>
      <c r="G67" s="102">
        <v>0</v>
      </c>
      <c r="H67" s="26"/>
      <c r="I67" s="102">
        <v>0</v>
      </c>
      <c r="J67" s="27"/>
      <c r="K67" s="102">
        <v>0</v>
      </c>
      <c r="M67" s="26"/>
      <c r="N67" s="26"/>
      <c r="O67" s="26"/>
      <c r="P67" s="26"/>
      <c r="Q67" s="26"/>
      <c r="R67" s="26"/>
      <c r="S67" s="26"/>
    </row>
    <row r="68" spans="1:19" s="5" customFormat="1" ht="22.5" customHeight="1" thickBot="1" x14ac:dyDescent="0.3">
      <c r="A68" s="51" t="s">
        <v>81</v>
      </c>
      <c r="C68" s="52"/>
      <c r="E68" s="101">
        <f>+E31</f>
        <v>13595708</v>
      </c>
      <c r="F68" s="26"/>
      <c r="G68" s="101">
        <f>+G31</f>
        <v>10347866</v>
      </c>
      <c r="H68" s="26"/>
      <c r="I68" s="101">
        <f>+I31</f>
        <v>13609091</v>
      </c>
      <c r="J68" s="26"/>
      <c r="K68" s="101">
        <f>+K31</f>
        <v>10326361</v>
      </c>
      <c r="M68" s="26"/>
      <c r="N68" s="26"/>
      <c r="O68" s="26"/>
      <c r="P68" s="26"/>
      <c r="Q68" s="26"/>
      <c r="R68" s="26"/>
      <c r="S68" s="26"/>
    </row>
    <row r="69" spans="1:19" s="5" customFormat="1" ht="22.5" customHeight="1" thickTop="1" x14ac:dyDescent="0.25">
      <c r="A69" s="6"/>
      <c r="C69" s="52"/>
      <c r="E69" s="103"/>
      <c r="F69" s="103"/>
      <c r="G69" s="103"/>
      <c r="H69" s="103"/>
      <c r="I69" s="103"/>
      <c r="J69" s="103"/>
      <c r="K69" s="103"/>
      <c r="M69" s="26"/>
      <c r="N69" s="26"/>
      <c r="O69" s="26"/>
      <c r="P69" s="26"/>
      <c r="Q69" s="26"/>
      <c r="R69" s="26"/>
      <c r="S69" s="26"/>
    </row>
    <row r="70" spans="1:19" s="5" customFormat="1" ht="22.5" customHeight="1" x14ac:dyDescent="0.25">
      <c r="A70" s="31" t="s">
        <v>100</v>
      </c>
      <c r="C70" s="52"/>
      <c r="E70" s="26"/>
      <c r="F70" s="26"/>
      <c r="G70" s="26"/>
      <c r="H70" s="26"/>
      <c r="I70" s="26"/>
      <c r="J70" s="26"/>
      <c r="K70" s="26"/>
      <c r="M70" s="26"/>
      <c r="N70" s="26"/>
      <c r="O70" s="26"/>
      <c r="P70" s="26"/>
      <c r="Q70" s="26"/>
      <c r="R70" s="26"/>
      <c r="S70" s="26"/>
    </row>
    <row r="71" spans="1:19" s="5" customFormat="1" ht="22.5" customHeight="1" x14ac:dyDescent="0.25">
      <c r="A71" s="6" t="s">
        <v>98</v>
      </c>
      <c r="C71" s="52"/>
      <c r="E71" s="26">
        <f>+E73-E72</f>
        <v>14439521</v>
      </c>
      <c r="F71" s="26"/>
      <c r="G71" s="26">
        <f>+G73-G72</f>
        <v>9338542</v>
      </c>
      <c r="H71" s="26"/>
      <c r="I71" s="26">
        <f>+I73-I72</f>
        <v>14452375</v>
      </c>
      <c r="J71" s="26"/>
      <c r="K71" s="26">
        <f>+K73-K72</f>
        <v>9329707</v>
      </c>
      <c r="M71" s="26"/>
      <c r="N71" s="26"/>
      <c r="O71" s="26"/>
      <c r="P71" s="26"/>
      <c r="Q71" s="26"/>
      <c r="R71" s="26"/>
      <c r="S71" s="26"/>
    </row>
    <row r="72" spans="1:19" s="5" customFormat="1" ht="22.5" customHeight="1" x14ac:dyDescent="0.25">
      <c r="A72" s="6" t="s">
        <v>99</v>
      </c>
      <c r="C72" s="105"/>
      <c r="E72" s="102">
        <v>17</v>
      </c>
      <c r="F72" s="26"/>
      <c r="G72" s="102">
        <v>-3</v>
      </c>
      <c r="H72" s="26"/>
      <c r="I72" s="102">
        <v>0</v>
      </c>
      <c r="J72" s="27"/>
      <c r="K72" s="102">
        <v>0</v>
      </c>
      <c r="M72" s="26"/>
      <c r="N72" s="26"/>
      <c r="O72" s="26"/>
      <c r="P72" s="26"/>
      <c r="Q72" s="26"/>
      <c r="R72" s="26"/>
      <c r="S72" s="26"/>
    </row>
    <row r="73" spans="1:19" s="5" customFormat="1" ht="22.5" customHeight="1" thickBot="1" x14ac:dyDescent="0.3">
      <c r="A73" s="31" t="s">
        <v>96</v>
      </c>
      <c r="C73" s="52"/>
      <c r="E73" s="28">
        <f>+E63</f>
        <v>14439538</v>
      </c>
      <c r="F73" s="26"/>
      <c r="G73" s="28">
        <f>+G63</f>
        <v>9338539</v>
      </c>
      <c r="H73" s="26"/>
      <c r="I73" s="28">
        <f>+I63</f>
        <v>14452375</v>
      </c>
      <c r="J73" s="26"/>
      <c r="K73" s="28">
        <f>+K63</f>
        <v>9329707</v>
      </c>
      <c r="M73" s="26"/>
      <c r="N73" s="26"/>
      <c r="O73" s="26"/>
      <c r="P73" s="26"/>
      <c r="Q73" s="26"/>
      <c r="R73" s="26"/>
      <c r="S73" s="26"/>
    </row>
    <row r="74" spans="1:19" s="93" customFormat="1" ht="22.5" customHeight="1" thickTop="1" x14ac:dyDescent="0.25">
      <c r="A74" s="104"/>
      <c r="C74" s="52"/>
      <c r="E74" s="103"/>
      <c r="F74" s="103"/>
      <c r="G74" s="103"/>
      <c r="H74" s="103"/>
      <c r="I74" s="103"/>
      <c r="J74" s="103"/>
      <c r="K74" s="103"/>
      <c r="L74" s="5"/>
      <c r="M74" s="26"/>
      <c r="N74" s="26"/>
      <c r="O74" s="26"/>
      <c r="P74" s="26"/>
      <c r="Q74" s="26"/>
      <c r="R74" s="26"/>
      <c r="S74" s="26"/>
    </row>
    <row r="75" spans="1:19" s="5" customFormat="1" ht="22.5" customHeight="1" x14ac:dyDescent="0.25">
      <c r="A75" s="31" t="s">
        <v>101</v>
      </c>
      <c r="C75" s="52">
        <v>14</v>
      </c>
      <c r="E75" s="26"/>
      <c r="F75" s="26"/>
      <c r="G75" s="26"/>
      <c r="H75" s="26"/>
      <c r="I75" s="26"/>
      <c r="J75" s="26"/>
      <c r="K75" s="26"/>
      <c r="M75" s="26"/>
      <c r="N75" s="26"/>
      <c r="O75" s="26"/>
      <c r="P75" s="26"/>
      <c r="Q75" s="26"/>
      <c r="R75" s="26"/>
      <c r="S75" s="26"/>
    </row>
    <row r="76" spans="1:19" s="5" customFormat="1" ht="22.5" customHeight="1" thickBot="1" x14ac:dyDescent="0.3">
      <c r="A76" s="6" t="s">
        <v>102</v>
      </c>
      <c r="C76" s="52"/>
      <c r="E76" s="106">
        <v>0.1404</v>
      </c>
      <c r="F76" s="107"/>
      <c r="G76" s="111">
        <v>0.1071</v>
      </c>
      <c r="H76" s="107"/>
      <c r="I76" s="111">
        <v>0.1406</v>
      </c>
      <c r="J76" s="107"/>
      <c r="K76" s="111">
        <v>0.1069</v>
      </c>
      <c r="M76" s="26"/>
      <c r="N76" s="26"/>
      <c r="O76" s="26"/>
      <c r="P76" s="26"/>
      <c r="Q76" s="26"/>
      <c r="R76" s="26"/>
      <c r="S76" s="26"/>
    </row>
    <row r="77" spans="1:19" s="5" customFormat="1" ht="22.5" customHeight="1" thickTop="1" thickBot="1" x14ac:dyDescent="0.3">
      <c r="A77" s="6" t="s">
        <v>103</v>
      </c>
      <c r="C77" s="52"/>
      <c r="E77" s="106">
        <v>0.13980000000000001</v>
      </c>
      <c r="F77" s="107"/>
      <c r="G77" s="111">
        <v>0.10630000000000001</v>
      </c>
      <c r="H77" s="107"/>
      <c r="I77" s="111">
        <v>0.1399</v>
      </c>
      <c r="J77" s="107"/>
      <c r="K77" s="111">
        <v>0.1061</v>
      </c>
      <c r="M77" s="26"/>
      <c r="N77" s="26"/>
      <c r="O77" s="26"/>
      <c r="P77" s="26"/>
      <c r="Q77" s="26"/>
      <c r="R77" s="26"/>
      <c r="S77" s="26"/>
    </row>
    <row r="78" spans="1:19" s="5" customFormat="1" ht="22.5" customHeight="1" thickTop="1" x14ac:dyDescent="0.25">
      <c r="A78" s="6"/>
      <c r="C78" s="52"/>
      <c r="E78" s="108"/>
      <c r="F78" s="108"/>
      <c r="G78" s="108"/>
      <c r="H78" s="108"/>
      <c r="I78" s="108"/>
      <c r="J78" s="108"/>
      <c r="K78" s="108"/>
    </row>
    <row r="79" spans="1:19" s="5" customFormat="1" ht="22.5" customHeight="1" x14ac:dyDescent="0.25">
      <c r="C79" s="52"/>
    </row>
    <row r="80" spans="1:19" s="5" customFormat="1" ht="22.5" customHeight="1" x14ac:dyDescent="0.25">
      <c r="C80" s="52"/>
    </row>
    <row r="81" spans="1:17" s="5" customFormat="1" ht="22.5" customHeight="1" x14ac:dyDescent="0.25">
      <c r="C81" s="52"/>
    </row>
    <row r="82" spans="1:17" s="5" customFormat="1" ht="22.5" customHeight="1" x14ac:dyDescent="0.25">
      <c r="C82" s="52"/>
    </row>
    <row r="83" spans="1:17" s="5" customFormat="1" ht="22.5" customHeight="1" x14ac:dyDescent="0.25">
      <c r="C83" s="52"/>
    </row>
    <row r="84" spans="1:17" s="5" customFormat="1" ht="22.5" customHeight="1" x14ac:dyDescent="0.25">
      <c r="C84" s="112"/>
    </row>
    <row r="85" spans="1:17" s="5" customFormat="1" ht="22.5" customHeight="1" x14ac:dyDescent="0.25">
      <c r="C85" s="8"/>
    </row>
    <row r="86" spans="1:17" s="7" customFormat="1" ht="22.5" customHeight="1" x14ac:dyDescent="0.25">
      <c r="A86" s="112"/>
      <c r="B86" s="112"/>
      <c r="C86" s="8"/>
      <c r="D86" s="112"/>
      <c r="E86" s="112"/>
      <c r="F86" s="112"/>
      <c r="G86" s="62"/>
      <c r="H86" s="62"/>
      <c r="I86" s="62"/>
      <c r="J86" s="112"/>
      <c r="K86" s="112"/>
      <c r="L86" s="5"/>
      <c r="M86" s="8"/>
      <c r="N86" s="8"/>
      <c r="O86" s="8"/>
      <c r="P86" s="8"/>
      <c r="Q86" s="8"/>
    </row>
    <row r="87" spans="1:17" s="8" customFormat="1" ht="22.5" customHeight="1" x14ac:dyDescent="0.25">
      <c r="B87" s="62" t="s">
        <v>104</v>
      </c>
      <c r="C87" s="52"/>
      <c r="D87" s="62"/>
      <c r="E87" s="62"/>
      <c r="G87" s="217" t="s">
        <v>53</v>
      </c>
      <c r="H87" s="217"/>
      <c r="I87" s="217"/>
      <c r="J87" s="62"/>
      <c r="L87" s="5"/>
    </row>
    <row r="88" spans="1:17" s="8" customFormat="1" ht="22.5" customHeight="1" x14ac:dyDescent="0.25">
      <c r="B88" s="62" t="s">
        <v>105</v>
      </c>
      <c r="C88" s="52"/>
      <c r="D88" s="62"/>
      <c r="E88" s="62"/>
      <c r="F88" s="221" t="s">
        <v>55</v>
      </c>
      <c r="G88" s="221"/>
      <c r="H88" s="221"/>
      <c r="I88" s="221"/>
      <c r="J88" s="221"/>
      <c r="L88" s="5"/>
    </row>
    <row r="89" spans="1:17" ht="22.5" customHeight="1" x14ac:dyDescent="0.65">
      <c r="L89" s="5"/>
      <c r="M89" s="5"/>
      <c r="N89" s="5"/>
      <c r="O89" s="5"/>
      <c r="P89" s="5"/>
      <c r="Q89" s="5"/>
    </row>
    <row r="90" spans="1:17" ht="22.5" customHeight="1" x14ac:dyDescent="0.65">
      <c r="L90" s="5"/>
    </row>
    <row r="91" spans="1:17" ht="22.5" customHeight="1" x14ac:dyDescent="0.65">
      <c r="L91" s="5"/>
    </row>
  </sheetData>
  <mergeCells count="16">
    <mergeCell ref="F88:J88"/>
    <mergeCell ref="E4:G4"/>
    <mergeCell ref="I4:K4"/>
    <mergeCell ref="E5:G5"/>
    <mergeCell ref="I5:K5"/>
    <mergeCell ref="E6:G6"/>
    <mergeCell ref="I6:K6"/>
    <mergeCell ref="E51:K51"/>
    <mergeCell ref="G87:I87"/>
    <mergeCell ref="E8:K8"/>
    <mergeCell ref="E47:G47"/>
    <mergeCell ref="I47:K47"/>
    <mergeCell ref="E48:G48"/>
    <mergeCell ref="I48:K48"/>
    <mergeCell ref="E49:G49"/>
    <mergeCell ref="I49:K49"/>
  </mergeCells>
  <pageMargins left="0.7" right="0.6" top="0.48" bottom="0.5" header="0.5" footer="0.5"/>
  <pageSetup paperSize="9" scale="61" firstPageNumber="7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3" max="16383" man="1"/>
    <brk id="91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>
    <tabColor rgb="FF92D050"/>
  </sheetPr>
  <dimension ref="A1:AE71"/>
  <sheetViews>
    <sheetView view="pageBreakPreview" zoomScale="55" zoomScaleNormal="50" zoomScaleSheetLayoutView="55" workbookViewId="0">
      <selection activeCell="B16" sqref="B16"/>
    </sheetView>
  </sheetViews>
  <sheetFormatPr defaultColWidth="9.5" defaultRowHeight="22.8" x14ac:dyDescent="0.65"/>
  <cols>
    <col min="1" max="1" width="3.5" style="2" customWidth="1"/>
    <col min="2" max="2" width="2.796875" style="2" customWidth="1"/>
    <col min="3" max="3" width="48.19921875" style="2" customWidth="1"/>
    <col min="4" max="4" width="9.5" style="1" customWidth="1"/>
    <col min="5" max="5" width="1" style="1" customWidth="1"/>
    <col min="6" max="6" width="14.5" style="2" customWidth="1"/>
    <col min="7" max="7" width="1" style="2" customWidth="1"/>
    <col min="8" max="8" width="14.5" style="2" customWidth="1"/>
    <col min="9" max="9" width="1" style="2" customWidth="1"/>
    <col min="10" max="10" width="14.19921875" style="2" customWidth="1"/>
    <col min="11" max="11" width="1" style="2" customWidth="1"/>
    <col min="12" max="12" width="14.69921875" style="2" customWidth="1"/>
    <col min="13" max="13" width="1" style="2" customWidth="1"/>
    <col min="14" max="14" width="16.19921875" style="2" customWidth="1"/>
    <col min="15" max="15" width="1" style="2" customWidth="1"/>
    <col min="16" max="16" width="18.19921875" style="2" customWidth="1"/>
    <col min="17" max="17" width="1" style="2" customWidth="1"/>
    <col min="18" max="18" width="16.796875" style="2" customWidth="1"/>
    <col min="19" max="19" width="1" style="2" customWidth="1"/>
    <col min="20" max="20" width="16.19921875" style="2" customWidth="1"/>
    <col min="21" max="21" width="1" style="2" customWidth="1"/>
    <col min="22" max="22" width="15.5" style="2" customWidth="1"/>
    <col min="23" max="23" width="1" style="2" customWidth="1"/>
    <col min="24" max="24" width="15.5" style="24" customWidth="1"/>
    <col min="25" max="25" width="1" style="24" customWidth="1"/>
    <col min="26" max="26" width="15.19921875" style="2" customWidth="1"/>
    <col min="27" max="27" width="1" style="2" customWidth="1"/>
    <col min="28" max="28" width="15" style="2" customWidth="1"/>
    <col min="29" max="29" width="1" style="2" customWidth="1"/>
    <col min="30" max="30" width="15.5" style="2" customWidth="1"/>
    <col min="31" max="16384" width="9.5" style="22"/>
  </cols>
  <sheetData>
    <row r="1" spans="1:31" s="50" customFormat="1" ht="22.5" customHeight="1" x14ac:dyDescent="0.25">
      <c r="A1" s="30" t="s">
        <v>0</v>
      </c>
      <c r="B1" s="5"/>
      <c r="C1" s="113"/>
      <c r="D1" s="114"/>
      <c r="E1" s="115"/>
      <c r="F1" s="11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91"/>
      <c r="Y1" s="91"/>
      <c r="Z1" s="5"/>
      <c r="AA1" s="5"/>
      <c r="AB1" s="5"/>
      <c r="AC1" s="5"/>
      <c r="AD1" s="5"/>
    </row>
    <row r="2" spans="1:31" s="50" customFormat="1" ht="22.5" customHeight="1" x14ac:dyDescent="0.25">
      <c r="A2" s="116" t="s">
        <v>108</v>
      </c>
      <c r="B2" s="113"/>
      <c r="C2" s="113"/>
      <c r="D2" s="114"/>
      <c r="E2" s="115"/>
      <c r="F2" s="113"/>
      <c r="G2" s="11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91"/>
      <c r="Y2" s="91"/>
      <c r="Z2" s="5"/>
      <c r="AA2" s="5"/>
      <c r="AB2" s="5"/>
      <c r="AC2" s="5"/>
      <c r="AD2" s="5"/>
    </row>
    <row r="3" spans="1:31" s="50" customFormat="1" ht="22.5" customHeight="1" x14ac:dyDescent="0.25">
      <c r="A3" s="113"/>
      <c r="B3" s="113"/>
      <c r="C3" s="113"/>
      <c r="D3" s="114"/>
      <c r="E3" s="115"/>
      <c r="F3" s="219" t="s">
        <v>2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</row>
    <row r="4" spans="1:31" s="50" customFormat="1" ht="22.5" customHeight="1" x14ac:dyDescent="0.25">
      <c r="A4" s="5"/>
      <c r="B4" s="5"/>
      <c r="C4" s="5"/>
      <c r="D4" s="52"/>
      <c r="E4" s="52"/>
      <c r="F4" s="5"/>
      <c r="G4" s="5"/>
      <c r="H4" s="117"/>
      <c r="I4" s="117"/>
      <c r="J4" s="226" t="s">
        <v>43</v>
      </c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4"/>
      <c r="V4" s="226" t="s">
        <v>44</v>
      </c>
      <c r="W4" s="226"/>
      <c r="X4" s="226"/>
      <c r="Y4" s="5"/>
      <c r="Z4" s="118"/>
      <c r="AA4" s="5"/>
      <c r="AB4" s="5"/>
      <c r="AC4" s="5"/>
      <c r="AD4" s="5"/>
    </row>
    <row r="5" spans="1:31" s="50" customFormat="1" ht="22.5" customHeight="1" x14ac:dyDescent="0.25">
      <c r="A5" s="119"/>
      <c r="B5" s="120"/>
      <c r="C5" s="119"/>
      <c r="D5" s="114"/>
      <c r="E5" s="114"/>
      <c r="F5" s="119"/>
      <c r="G5" s="121"/>
      <c r="H5" s="119"/>
      <c r="I5" s="119"/>
      <c r="J5" s="119"/>
      <c r="K5" s="121"/>
      <c r="L5" s="121"/>
      <c r="M5" s="121"/>
      <c r="N5" s="121" t="s">
        <v>109</v>
      </c>
      <c r="O5" s="121"/>
      <c r="P5" s="29" t="s">
        <v>110</v>
      </c>
      <c r="Q5" s="122"/>
      <c r="R5" s="4" t="s">
        <v>111</v>
      </c>
      <c r="S5" s="122"/>
      <c r="T5" s="123"/>
      <c r="U5" s="123"/>
      <c r="V5" s="123"/>
      <c r="W5" s="123"/>
      <c r="X5" s="121"/>
      <c r="Y5" s="121"/>
      <c r="Z5" s="124"/>
      <c r="AA5" s="119"/>
      <c r="AB5" s="119"/>
      <c r="AC5" s="119"/>
      <c r="AD5" s="119"/>
    </row>
    <row r="6" spans="1:31" s="50" customFormat="1" ht="22.5" customHeight="1" x14ac:dyDescent="0.25">
      <c r="A6" s="119"/>
      <c r="B6" s="120"/>
      <c r="C6" s="119"/>
      <c r="D6" s="114"/>
      <c r="E6" s="114"/>
      <c r="F6" s="119"/>
      <c r="G6" s="121"/>
      <c r="H6" s="119"/>
      <c r="I6" s="119"/>
      <c r="J6" s="121" t="s">
        <v>112</v>
      </c>
      <c r="K6" s="121"/>
      <c r="L6" s="29" t="s">
        <v>113</v>
      </c>
      <c r="M6" s="121"/>
      <c r="N6" s="121" t="s">
        <v>114</v>
      </c>
      <c r="O6" s="121"/>
      <c r="P6" s="29" t="s">
        <v>115</v>
      </c>
      <c r="Q6" s="122"/>
      <c r="R6" s="4" t="s">
        <v>116</v>
      </c>
      <c r="S6" s="122"/>
      <c r="T6" s="123"/>
      <c r="U6" s="123"/>
      <c r="V6" s="123"/>
      <c r="W6" s="123"/>
      <c r="X6" s="121"/>
      <c r="Y6" s="121"/>
      <c r="Z6" s="124"/>
      <c r="AA6" s="119"/>
      <c r="AB6" s="125" t="s">
        <v>117</v>
      </c>
      <c r="AC6" s="119"/>
      <c r="AD6" s="124"/>
    </row>
    <row r="7" spans="1:31" s="50" customFormat="1" ht="22.5" customHeight="1" x14ac:dyDescent="0.25">
      <c r="A7" s="120"/>
      <c r="B7" s="120"/>
      <c r="C7" s="119"/>
      <c r="D7" s="114"/>
      <c r="E7" s="114"/>
      <c r="F7" s="121" t="s">
        <v>118</v>
      </c>
      <c r="G7" s="121"/>
      <c r="H7" s="126" t="s">
        <v>119</v>
      </c>
      <c r="I7" s="122"/>
      <c r="J7" s="121" t="s">
        <v>120</v>
      </c>
      <c r="K7" s="121"/>
      <c r="L7" s="29" t="s">
        <v>121</v>
      </c>
      <c r="M7" s="121"/>
      <c r="N7" s="29" t="s">
        <v>122</v>
      </c>
      <c r="O7" s="121"/>
      <c r="P7" s="29" t="s">
        <v>123</v>
      </c>
      <c r="Q7" s="123"/>
      <c r="R7" s="4" t="s">
        <v>124</v>
      </c>
      <c r="S7" s="123"/>
      <c r="T7" s="125" t="s">
        <v>125</v>
      </c>
      <c r="U7" s="123"/>
      <c r="V7" s="127" t="s">
        <v>126</v>
      </c>
      <c r="W7" s="123"/>
      <c r="X7" s="121"/>
      <c r="Y7" s="121"/>
      <c r="Z7" s="126" t="s">
        <v>127</v>
      </c>
      <c r="AA7" s="119"/>
      <c r="AB7" s="126" t="s">
        <v>128</v>
      </c>
      <c r="AC7" s="119"/>
      <c r="AD7" s="126" t="s">
        <v>127</v>
      </c>
    </row>
    <row r="8" spans="1:31" s="50" customFormat="1" ht="22.5" customHeight="1" x14ac:dyDescent="0.25">
      <c r="A8" s="120"/>
      <c r="B8" s="120"/>
      <c r="C8" s="119"/>
      <c r="D8" s="43" t="s">
        <v>7</v>
      </c>
      <c r="E8" s="114"/>
      <c r="F8" s="128" t="s">
        <v>129</v>
      </c>
      <c r="G8" s="121"/>
      <c r="H8" s="127" t="s">
        <v>130</v>
      </c>
      <c r="I8" s="122"/>
      <c r="J8" s="129" t="s">
        <v>131</v>
      </c>
      <c r="K8" s="121"/>
      <c r="L8" s="29" t="s">
        <v>132</v>
      </c>
      <c r="M8" s="121"/>
      <c r="N8" s="29" t="s">
        <v>14</v>
      </c>
      <c r="O8" s="121"/>
      <c r="P8" s="121" t="s">
        <v>133</v>
      </c>
      <c r="Q8" s="122"/>
      <c r="R8" s="4" t="s">
        <v>134</v>
      </c>
      <c r="S8" s="123"/>
      <c r="T8" s="125" t="s">
        <v>135</v>
      </c>
      <c r="U8" s="123"/>
      <c r="V8" s="127" t="s">
        <v>136</v>
      </c>
      <c r="W8" s="121"/>
      <c r="X8" s="128" t="s">
        <v>137</v>
      </c>
      <c r="Y8" s="121"/>
      <c r="Z8" s="125" t="s">
        <v>138</v>
      </c>
      <c r="AA8" s="119"/>
      <c r="AB8" s="125" t="s">
        <v>139</v>
      </c>
      <c r="AC8" s="119"/>
      <c r="AD8" s="125" t="s">
        <v>140</v>
      </c>
    </row>
    <row r="9" spans="1:31" s="50" customFormat="1" ht="22.5" customHeight="1" x14ac:dyDescent="0.25">
      <c r="A9" s="120"/>
      <c r="B9" s="120"/>
      <c r="C9" s="119"/>
      <c r="D9" s="114"/>
      <c r="E9" s="114"/>
      <c r="F9" s="227" t="s">
        <v>8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</row>
    <row r="10" spans="1:31" s="50" customFormat="1" ht="22.5" customHeight="1" x14ac:dyDescent="0.25">
      <c r="A10" s="130" t="s">
        <v>141</v>
      </c>
      <c r="B10" s="5"/>
      <c r="C10" s="120"/>
      <c r="D10" s="52"/>
      <c r="E10" s="52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</row>
    <row r="11" spans="1:31" s="50" customFormat="1" ht="22.5" customHeight="1" x14ac:dyDescent="0.25">
      <c r="A11" s="130" t="s">
        <v>142</v>
      </c>
      <c r="B11" s="51"/>
      <c r="C11" s="51"/>
      <c r="D11" s="131"/>
      <c r="E11" s="52"/>
      <c r="F11" s="132">
        <v>91791731</v>
      </c>
      <c r="G11" s="133"/>
      <c r="H11" s="132">
        <v>43344840</v>
      </c>
      <c r="I11" s="132"/>
      <c r="J11" s="132">
        <v>103301</v>
      </c>
      <c r="K11" s="132"/>
      <c r="L11" s="132">
        <v>5181187</v>
      </c>
      <c r="M11" s="132"/>
      <c r="N11" s="132">
        <v>-6513</v>
      </c>
      <c r="O11" s="132"/>
      <c r="P11" s="132">
        <v>-59168</v>
      </c>
      <c r="Q11" s="132"/>
      <c r="R11" s="132">
        <v>-46550</v>
      </c>
      <c r="S11" s="132"/>
      <c r="T11" s="132">
        <f>SUM(J11:R11)</f>
        <v>5172257</v>
      </c>
      <c r="U11" s="132"/>
      <c r="V11" s="132">
        <v>10091000</v>
      </c>
      <c r="W11" s="133"/>
      <c r="X11" s="132">
        <v>60434727</v>
      </c>
      <c r="Y11" s="133"/>
      <c r="Z11" s="132">
        <f>SUM(T11)+SUM(F11+H11+V11+X11)</f>
        <v>210834555</v>
      </c>
      <c r="AA11" s="26"/>
      <c r="AB11" s="134">
        <v>1140</v>
      </c>
      <c r="AC11" s="26"/>
      <c r="AD11" s="134">
        <f>SUM(Z11:AB11)</f>
        <v>210835695</v>
      </c>
    </row>
    <row r="12" spans="1:31" s="50" customFormat="1" ht="22.5" customHeight="1" x14ac:dyDescent="0.25">
      <c r="A12" s="51" t="s">
        <v>143</v>
      </c>
      <c r="B12" s="51"/>
      <c r="C12" s="51"/>
      <c r="D12" s="135"/>
      <c r="E12" s="52"/>
      <c r="F12" s="132"/>
      <c r="G12" s="133"/>
      <c r="H12" s="132"/>
      <c r="I12" s="132"/>
      <c r="J12" s="134"/>
      <c r="K12" s="133"/>
      <c r="L12" s="133"/>
      <c r="M12" s="133"/>
      <c r="N12" s="132"/>
      <c r="O12" s="132"/>
      <c r="P12" s="132"/>
      <c r="Q12" s="132"/>
      <c r="R12" s="132"/>
      <c r="S12" s="132"/>
      <c r="T12" s="132"/>
      <c r="U12" s="132"/>
      <c r="V12" s="132"/>
      <c r="W12" s="133"/>
      <c r="X12" s="132"/>
      <c r="Y12" s="133"/>
      <c r="Z12" s="132"/>
      <c r="AA12" s="26"/>
      <c r="AB12" s="134"/>
      <c r="AC12" s="26"/>
      <c r="AD12" s="134"/>
    </row>
    <row r="13" spans="1:31" s="50" customFormat="1" ht="22.5" customHeight="1" x14ac:dyDescent="0.25">
      <c r="A13" s="136" t="s">
        <v>144</v>
      </c>
      <c r="B13" s="5"/>
      <c r="C13" s="5"/>
      <c r="D13" s="5"/>
      <c r="E13" s="52"/>
      <c r="F13" s="134"/>
      <c r="G13" s="137"/>
      <c r="H13" s="134"/>
      <c r="I13" s="132"/>
      <c r="J13" s="132"/>
      <c r="K13" s="133"/>
      <c r="L13" s="133"/>
      <c r="M13" s="133"/>
      <c r="N13" s="132"/>
      <c r="O13" s="132"/>
      <c r="P13" s="132"/>
      <c r="Q13" s="132"/>
      <c r="R13" s="132"/>
      <c r="S13" s="132"/>
      <c r="T13" s="132"/>
      <c r="U13" s="132"/>
      <c r="V13" s="132"/>
      <c r="W13" s="133"/>
      <c r="X13" s="132"/>
      <c r="Y13" s="133"/>
      <c r="Z13" s="132"/>
      <c r="AA13" s="26"/>
      <c r="AB13" s="132"/>
      <c r="AC13" s="26"/>
      <c r="AD13" s="132"/>
    </row>
    <row r="14" spans="1:31" s="50" customFormat="1" ht="22.5" customHeight="1" x14ac:dyDescent="0.25">
      <c r="A14" s="120"/>
      <c r="B14" s="6" t="s">
        <v>145</v>
      </c>
      <c r="C14" s="138"/>
      <c r="D14" s="52"/>
      <c r="E14" s="52"/>
      <c r="F14" s="139">
        <v>0</v>
      </c>
      <c r="G14" s="140"/>
      <c r="H14" s="139">
        <v>0</v>
      </c>
      <c r="I14" s="141"/>
      <c r="J14" s="139">
        <v>116005</v>
      </c>
      <c r="K14" s="141"/>
      <c r="L14" s="139">
        <v>0</v>
      </c>
      <c r="M14" s="140"/>
      <c r="N14" s="139">
        <v>0</v>
      </c>
      <c r="O14" s="140"/>
      <c r="P14" s="139">
        <v>0</v>
      </c>
      <c r="Q14" s="140"/>
      <c r="R14" s="139">
        <v>0</v>
      </c>
      <c r="S14" s="141"/>
      <c r="T14" s="139">
        <f t="shared" ref="T14" si="0">SUM(J14:R14)</f>
        <v>116005</v>
      </c>
      <c r="U14" s="141"/>
      <c r="V14" s="139">
        <v>0</v>
      </c>
      <c r="W14" s="140"/>
      <c r="X14" s="139">
        <v>0</v>
      </c>
      <c r="Y14" s="141"/>
      <c r="Z14" s="142">
        <f t="shared" ref="Z14" si="1">+F14+H14+T14+V14+X14</f>
        <v>116005</v>
      </c>
      <c r="AA14" s="141"/>
      <c r="AB14" s="139">
        <v>0</v>
      </c>
      <c r="AC14" s="143"/>
      <c r="AD14" s="139">
        <f>+Z14+AB14</f>
        <v>116005</v>
      </c>
    </row>
    <row r="15" spans="1:31" s="50" customFormat="1" ht="22.5" customHeight="1" x14ac:dyDescent="0.25">
      <c r="A15" s="120"/>
      <c r="B15" s="6" t="s">
        <v>146</v>
      </c>
      <c r="C15" s="138"/>
      <c r="D15" s="63"/>
      <c r="E15" s="52"/>
      <c r="F15" s="139">
        <v>54458</v>
      </c>
      <c r="G15" s="140"/>
      <c r="H15" s="139">
        <v>0</v>
      </c>
      <c r="I15" s="141"/>
      <c r="J15" s="139">
        <v>-54458</v>
      </c>
      <c r="K15" s="141"/>
      <c r="L15" s="139">
        <v>0</v>
      </c>
      <c r="M15" s="140"/>
      <c r="N15" s="139">
        <v>0</v>
      </c>
      <c r="O15" s="140"/>
      <c r="P15" s="139">
        <v>0</v>
      </c>
      <c r="Q15" s="140"/>
      <c r="R15" s="139">
        <v>0</v>
      </c>
      <c r="S15" s="141"/>
      <c r="T15" s="139">
        <f>SUM(J15:R15)</f>
        <v>-54458</v>
      </c>
      <c r="U15" s="141"/>
      <c r="V15" s="139">
        <v>0</v>
      </c>
      <c r="W15" s="140"/>
      <c r="X15" s="139">
        <v>0</v>
      </c>
      <c r="Y15" s="141"/>
      <c r="Z15" s="142">
        <f>+F15+H15+T15+V15+X15</f>
        <v>0</v>
      </c>
      <c r="AA15" s="141"/>
      <c r="AB15" s="139">
        <v>0</v>
      </c>
      <c r="AC15" s="143"/>
      <c r="AD15" s="139">
        <f>+Z15+AB15</f>
        <v>0</v>
      </c>
    </row>
    <row r="16" spans="1:31" s="50" customFormat="1" ht="22.5" customHeight="1" x14ac:dyDescent="0.25">
      <c r="A16" s="120"/>
      <c r="B16" s="6" t="s">
        <v>147</v>
      </c>
      <c r="C16" s="138"/>
      <c r="D16" s="63"/>
      <c r="E16" s="52"/>
      <c r="F16" s="139">
        <v>6757</v>
      </c>
      <c r="G16" s="140"/>
      <c r="H16" s="139">
        <v>0</v>
      </c>
      <c r="I16" s="141"/>
      <c r="J16" s="139">
        <v>0</v>
      </c>
      <c r="K16" s="141"/>
      <c r="L16" s="139">
        <v>0</v>
      </c>
      <c r="M16" s="140"/>
      <c r="N16" s="139">
        <v>0</v>
      </c>
      <c r="O16" s="140"/>
      <c r="P16" s="139">
        <v>0</v>
      </c>
      <c r="Q16" s="140"/>
      <c r="R16" s="139">
        <v>0</v>
      </c>
      <c r="S16" s="141"/>
      <c r="T16" s="139">
        <f>SUM(J16:R16)</f>
        <v>0</v>
      </c>
      <c r="U16" s="141"/>
      <c r="V16" s="139">
        <v>0</v>
      </c>
      <c r="W16" s="140"/>
      <c r="X16" s="139">
        <v>0</v>
      </c>
      <c r="Y16" s="141"/>
      <c r="Z16" s="142">
        <f>+F16+H16+T16+V16+X16</f>
        <v>6757</v>
      </c>
      <c r="AA16" s="141"/>
      <c r="AB16" s="139">
        <v>0</v>
      </c>
      <c r="AC16" s="143"/>
      <c r="AD16" s="139">
        <f>+Z16+AB16</f>
        <v>6757</v>
      </c>
      <c r="AE16" s="144"/>
    </row>
    <row r="17" spans="1:30" s="50" customFormat="1" ht="22.5" customHeight="1" x14ac:dyDescent="0.25">
      <c r="A17" s="120"/>
      <c r="B17" s="6" t="s">
        <v>148</v>
      </c>
      <c r="C17" s="138"/>
      <c r="D17" s="52"/>
      <c r="E17" s="52"/>
      <c r="F17" s="139">
        <v>0</v>
      </c>
      <c r="G17" s="140"/>
      <c r="H17" s="139">
        <v>-1340</v>
      </c>
      <c r="I17" s="141"/>
      <c r="J17" s="139">
        <v>0</v>
      </c>
      <c r="K17" s="141"/>
      <c r="L17" s="139">
        <v>0</v>
      </c>
      <c r="M17" s="140"/>
      <c r="N17" s="139">
        <v>0</v>
      </c>
      <c r="O17" s="140"/>
      <c r="P17" s="139">
        <v>0</v>
      </c>
      <c r="Q17" s="140"/>
      <c r="R17" s="139">
        <v>0</v>
      </c>
      <c r="S17" s="141"/>
      <c r="T17" s="139">
        <v>0</v>
      </c>
      <c r="U17" s="141"/>
      <c r="V17" s="139">
        <v>0</v>
      </c>
      <c r="W17" s="140"/>
      <c r="X17" s="139">
        <v>0</v>
      </c>
      <c r="Y17" s="141"/>
      <c r="Z17" s="142">
        <f t="shared" ref="Z17" si="2">+F17+H17+T17+V17+X17</f>
        <v>-1340</v>
      </c>
      <c r="AA17" s="141"/>
      <c r="AB17" s="139">
        <v>0</v>
      </c>
      <c r="AC17" s="143"/>
      <c r="AD17" s="139">
        <f t="shared" ref="AD17" si="3">+Z17+AB17</f>
        <v>-1340</v>
      </c>
    </row>
    <row r="18" spans="1:30" s="50" customFormat="1" ht="22.5" customHeight="1" x14ac:dyDescent="0.25">
      <c r="A18" s="104"/>
      <c r="B18" s="6" t="s">
        <v>149</v>
      </c>
      <c r="C18" s="93"/>
      <c r="D18" s="52">
        <v>17</v>
      </c>
      <c r="E18" s="52"/>
      <c r="F18" s="145">
        <v>0</v>
      </c>
      <c r="G18" s="141"/>
      <c r="H18" s="145">
        <v>0</v>
      </c>
      <c r="I18" s="141"/>
      <c r="J18" s="145">
        <v>0</v>
      </c>
      <c r="K18" s="141"/>
      <c r="L18" s="145">
        <v>0</v>
      </c>
      <c r="M18" s="140"/>
      <c r="N18" s="145">
        <v>0</v>
      </c>
      <c r="O18" s="140"/>
      <c r="P18" s="145">
        <v>0</v>
      </c>
      <c r="Q18" s="140"/>
      <c r="R18" s="145">
        <v>0</v>
      </c>
      <c r="S18" s="141"/>
      <c r="T18" s="145">
        <f>SUM(J18:R18)</f>
        <v>0</v>
      </c>
      <c r="U18" s="141"/>
      <c r="V18" s="145">
        <v>0</v>
      </c>
      <c r="W18" s="141"/>
      <c r="X18" s="145">
        <v>-5601360</v>
      </c>
      <c r="Y18" s="141"/>
      <c r="Z18" s="145">
        <f>+F18+H18+T18+V18+X18</f>
        <v>-5601360</v>
      </c>
      <c r="AA18" s="141"/>
      <c r="AB18" s="145">
        <v>0</v>
      </c>
      <c r="AC18" s="141"/>
      <c r="AD18" s="145">
        <f>+Z18+AB18</f>
        <v>-5601360</v>
      </c>
    </row>
    <row r="19" spans="1:30" s="50" customFormat="1" ht="22.5" customHeight="1" x14ac:dyDescent="0.25">
      <c r="A19" s="136" t="s">
        <v>150</v>
      </c>
      <c r="B19" s="5"/>
      <c r="C19" s="5"/>
      <c r="D19" s="52"/>
      <c r="E19" s="52"/>
      <c r="F19" s="146">
        <f>SUM(F14:F18)</f>
        <v>61215</v>
      </c>
      <c r="G19" s="133"/>
      <c r="H19" s="147">
        <f>SUM(H14:H18)</f>
        <v>-1340</v>
      </c>
      <c r="I19" s="132"/>
      <c r="J19" s="148">
        <f>SUM(J14:J18)</f>
        <v>61547</v>
      </c>
      <c r="K19" s="133"/>
      <c r="L19" s="148">
        <f>SUM(L14:L18)</f>
        <v>0</v>
      </c>
      <c r="M19" s="137"/>
      <c r="N19" s="148">
        <f>SUM(N14:N18)</f>
        <v>0</v>
      </c>
      <c r="O19" s="134"/>
      <c r="P19" s="148">
        <f>SUM(P14:P18)</f>
        <v>0</v>
      </c>
      <c r="Q19" s="134"/>
      <c r="R19" s="148">
        <f>SUM(R14:R18)</f>
        <v>0</v>
      </c>
      <c r="S19" s="132"/>
      <c r="T19" s="148">
        <f>SUM(J19:R19)</f>
        <v>61547</v>
      </c>
      <c r="U19" s="132"/>
      <c r="V19" s="148">
        <f>SUM(V14:V18)</f>
        <v>0</v>
      </c>
      <c r="W19" s="133"/>
      <c r="X19" s="147">
        <f>SUM(X14:X18)</f>
        <v>-5601360</v>
      </c>
      <c r="Y19" s="133"/>
      <c r="Z19" s="147">
        <f t="shared" ref="Z19" si="4">+F19+H19+T19+V19+X19</f>
        <v>-5479938</v>
      </c>
      <c r="AA19" s="26"/>
      <c r="AB19" s="148">
        <f>SUM(AB14:AB18)</f>
        <v>0</v>
      </c>
      <c r="AC19" s="26"/>
      <c r="AD19" s="148">
        <f>+Z19+AB19</f>
        <v>-5479938</v>
      </c>
    </row>
    <row r="20" spans="1:30" s="50" customFormat="1" ht="22.5" customHeight="1" x14ac:dyDescent="0.25">
      <c r="A20" s="149" t="s">
        <v>151</v>
      </c>
      <c r="B20" s="120"/>
      <c r="C20" s="150"/>
      <c r="D20" s="135"/>
      <c r="E20" s="52"/>
      <c r="F20" s="151"/>
      <c r="G20" s="152"/>
      <c r="H20" s="151"/>
      <c r="I20" s="151"/>
      <c r="J20" s="151"/>
      <c r="K20" s="152"/>
      <c r="L20" s="152"/>
      <c r="M20" s="152"/>
      <c r="N20" s="151"/>
      <c r="O20" s="153"/>
      <c r="P20" s="151"/>
      <c r="Q20" s="153"/>
      <c r="R20" s="151"/>
      <c r="S20" s="153"/>
      <c r="T20" s="151"/>
      <c r="U20" s="153"/>
      <c r="V20" s="151"/>
      <c r="W20" s="152"/>
      <c r="X20" s="151"/>
      <c r="Y20" s="16"/>
      <c r="Z20" s="151"/>
      <c r="AA20" s="26"/>
      <c r="AB20" s="26"/>
      <c r="AC20" s="26"/>
      <c r="AD20" s="26"/>
    </row>
    <row r="21" spans="1:30" s="50" customFormat="1" ht="22.5" customHeight="1" x14ac:dyDescent="0.25">
      <c r="A21" s="5"/>
      <c r="B21" s="154" t="s">
        <v>81</v>
      </c>
      <c r="C21" s="5"/>
      <c r="D21" s="52"/>
      <c r="E21" s="52"/>
      <c r="F21" s="139">
        <v>0</v>
      </c>
      <c r="G21" s="139"/>
      <c r="H21" s="139">
        <v>0</v>
      </c>
      <c r="I21" s="60"/>
      <c r="J21" s="139">
        <v>0</v>
      </c>
      <c r="K21" s="155"/>
      <c r="L21" s="139">
        <v>0</v>
      </c>
      <c r="M21" s="156"/>
      <c r="N21" s="139">
        <v>0</v>
      </c>
      <c r="O21" s="60"/>
      <c r="P21" s="139">
        <v>0</v>
      </c>
      <c r="Q21" s="60"/>
      <c r="R21" s="139">
        <v>0</v>
      </c>
      <c r="S21" s="60"/>
      <c r="T21" s="139">
        <f t="shared" ref="T21" si="5">SUM(J21:R21)</f>
        <v>0</v>
      </c>
      <c r="U21" s="60"/>
      <c r="V21" s="139">
        <v>0</v>
      </c>
      <c r="W21" s="156"/>
      <c r="X21" s="139">
        <v>10347866</v>
      </c>
      <c r="Y21" s="157"/>
      <c r="Z21" s="139">
        <f t="shared" ref="Z21" si="6">+F21+H21+T21+V21+X21</f>
        <v>10347866</v>
      </c>
      <c r="AA21" s="26"/>
      <c r="AB21" s="139">
        <v>0</v>
      </c>
      <c r="AC21" s="26"/>
      <c r="AD21" s="139">
        <f t="shared" ref="AD21:AD25" si="7">+Z21+AB21</f>
        <v>10347866</v>
      </c>
    </row>
    <row r="22" spans="1:30" s="50" customFormat="1" ht="22.5" customHeight="1" x14ac:dyDescent="0.25">
      <c r="A22" s="5"/>
      <c r="B22" s="154" t="s">
        <v>82</v>
      </c>
      <c r="C22" s="5"/>
      <c r="D22" s="52"/>
      <c r="E22" s="52"/>
      <c r="F22" s="158">
        <v>0</v>
      </c>
      <c r="G22" s="139"/>
      <c r="H22" s="158">
        <v>0</v>
      </c>
      <c r="I22" s="159"/>
      <c r="J22" s="158">
        <v>0</v>
      </c>
      <c r="K22" s="16"/>
      <c r="L22" s="92">
        <v>-68067</v>
      </c>
      <c r="M22" s="16"/>
      <c r="N22" s="160">
        <v>-1281348</v>
      </c>
      <c r="O22" s="16"/>
      <c r="P22" s="160">
        <v>-26166</v>
      </c>
      <c r="Q22" s="16"/>
      <c r="R22" s="158">
        <v>46550</v>
      </c>
      <c r="S22" s="10"/>
      <c r="T22" s="158">
        <f>SUM(J22:R22)</f>
        <v>-1329031</v>
      </c>
      <c r="U22" s="10"/>
      <c r="V22" s="158">
        <v>0</v>
      </c>
      <c r="W22" s="10"/>
      <c r="X22" s="158">
        <v>319707</v>
      </c>
      <c r="Y22" s="10"/>
      <c r="Z22" s="158">
        <f>+F22+H22+T22+V22+X22</f>
        <v>-1009324</v>
      </c>
      <c r="AA22" s="26"/>
      <c r="AB22" s="158">
        <v>-3</v>
      </c>
      <c r="AC22" s="26"/>
      <c r="AD22" s="158">
        <f t="shared" si="7"/>
        <v>-1009327</v>
      </c>
    </row>
    <row r="23" spans="1:30" s="50" customFormat="1" ht="22.5" customHeight="1" x14ac:dyDescent="0.25">
      <c r="A23" s="113" t="s">
        <v>152</v>
      </c>
      <c r="B23" s="5"/>
      <c r="C23" s="5"/>
      <c r="D23" s="52"/>
      <c r="E23" s="52"/>
      <c r="F23" s="161">
        <f>+F21+F22</f>
        <v>0</v>
      </c>
      <c r="G23" s="134"/>
      <c r="H23" s="161">
        <f>+H21+H22</f>
        <v>0</v>
      </c>
      <c r="I23" s="162"/>
      <c r="J23" s="161">
        <f>+J21+J22</f>
        <v>0</v>
      </c>
      <c r="K23" s="95"/>
      <c r="L23" s="163">
        <f>+L21+L22</f>
        <v>-68067</v>
      </c>
      <c r="M23" s="95"/>
      <c r="N23" s="163">
        <f>+N21+N22</f>
        <v>-1281348</v>
      </c>
      <c r="O23" s="95"/>
      <c r="P23" s="163">
        <f>+P21+P22</f>
        <v>-26166</v>
      </c>
      <c r="Q23" s="95"/>
      <c r="R23" s="161">
        <f>+R21+R22</f>
        <v>46550</v>
      </c>
      <c r="S23" s="132"/>
      <c r="T23" s="163">
        <f t="shared" ref="T23:T25" si="8">SUM(J23:R23)</f>
        <v>-1329031</v>
      </c>
      <c r="U23" s="132"/>
      <c r="V23" s="161">
        <f>+V21+V22</f>
        <v>0</v>
      </c>
      <c r="W23" s="95"/>
      <c r="X23" s="163">
        <f>+X21+X22</f>
        <v>10667573</v>
      </c>
      <c r="Y23" s="95"/>
      <c r="Z23" s="163">
        <f t="shared" ref="Z23:Z25" si="9">+F23+H23+T23+V23+X23</f>
        <v>9338542</v>
      </c>
      <c r="AA23" s="57"/>
      <c r="AB23" s="161">
        <f>+AB21+AB22</f>
        <v>-3</v>
      </c>
      <c r="AC23" s="57"/>
      <c r="AD23" s="161">
        <f t="shared" si="7"/>
        <v>9338539</v>
      </c>
    </row>
    <row r="24" spans="1:30" s="50" customFormat="1" ht="22.5" customHeight="1" x14ac:dyDescent="0.25">
      <c r="A24" s="5" t="s">
        <v>153</v>
      </c>
      <c r="B24" s="5"/>
      <c r="C24" s="5"/>
      <c r="D24" s="52"/>
      <c r="E24" s="52"/>
      <c r="F24" s="139">
        <v>0</v>
      </c>
      <c r="G24" s="139"/>
      <c r="H24" s="139">
        <v>0</v>
      </c>
      <c r="I24" s="60"/>
      <c r="J24" s="139">
        <v>0</v>
      </c>
      <c r="K24" s="141"/>
      <c r="L24" s="60">
        <v>-91731</v>
      </c>
      <c r="M24" s="141"/>
      <c r="N24" s="139">
        <v>0</v>
      </c>
      <c r="O24" s="139"/>
      <c r="P24" s="139">
        <v>0</v>
      </c>
      <c r="Q24" s="60"/>
      <c r="R24" s="139">
        <v>0</v>
      </c>
      <c r="S24" s="141"/>
      <c r="T24" s="139">
        <f t="shared" ref="T24" si="10">SUM(J24:R24)</f>
        <v>-91731</v>
      </c>
      <c r="U24" s="141"/>
      <c r="V24" s="139">
        <v>0</v>
      </c>
      <c r="W24" s="60"/>
      <c r="X24" s="139">
        <f>-T24</f>
        <v>91731</v>
      </c>
      <c r="Y24" s="141"/>
      <c r="Z24" s="139">
        <f t="shared" si="9"/>
        <v>0</v>
      </c>
      <c r="AA24" s="140"/>
      <c r="AB24" s="139">
        <v>0</v>
      </c>
      <c r="AC24" s="143"/>
      <c r="AD24" s="139">
        <f t="shared" si="7"/>
        <v>0</v>
      </c>
    </row>
    <row r="25" spans="1:30" s="50" customFormat="1" ht="22.5" customHeight="1" thickBot="1" x14ac:dyDescent="0.3">
      <c r="A25" s="31" t="s">
        <v>154</v>
      </c>
      <c r="B25" s="51"/>
      <c r="C25" s="51"/>
      <c r="D25" s="52"/>
      <c r="E25" s="32"/>
      <c r="F25" s="164">
        <f>+F11+F19+F23+F24</f>
        <v>91852946</v>
      </c>
      <c r="G25" s="95"/>
      <c r="H25" s="164">
        <f>+H11+H19+H23+H24</f>
        <v>43343500</v>
      </c>
      <c r="I25" s="95"/>
      <c r="J25" s="164">
        <f>+J11+J19+J23+J24</f>
        <v>164848</v>
      </c>
      <c r="K25" s="95"/>
      <c r="L25" s="164">
        <f>+L11+L19+L23+L24</f>
        <v>5021389</v>
      </c>
      <c r="M25" s="95"/>
      <c r="N25" s="164">
        <f>+N11+N19+N23+N24</f>
        <v>-1287861</v>
      </c>
      <c r="O25" s="95"/>
      <c r="P25" s="164">
        <f>+P11+P19+P23+P24</f>
        <v>-85334</v>
      </c>
      <c r="Q25" s="95"/>
      <c r="R25" s="181">
        <f>+R11+R19+R23+R24</f>
        <v>0</v>
      </c>
      <c r="S25" s="95"/>
      <c r="T25" s="164">
        <f t="shared" si="8"/>
        <v>3813042</v>
      </c>
      <c r="U25" s="95"/>
      <c r="V25" s="164">
        <f>+V11+V19+V23+V24</f>
        <v>10091000</v>
      </c>
      <c r="W25" s="95"/>
      <c r="X25" s="164">
        <f>+X11+X19+X23+X24</f>
        <v>65592671</v>
      </c>
      <c r="Y25" s="95"/>
      <c r="Z25" s="164">
        <f t="shared" si="9"/>
        <v>214693159</v>
      </c>
      <c r="AA25" s="26"/>
      <c r="AB25" s="164">
        <f>+AB11+AB19+AB23+AB24</f>
        <v>1137</v>
      </c>
      <c r="AC25" s="26"/>
      <c r="AD25" s="164">
        <f t="shared" si="7"/>
        <v>214694296</v>
      </c>
    </row>
    <row r="26" spans="1:30" s="50" customFormat="1" ht="22.5" customHeight="1" thickTop="1" x14ac:dyDescent="0.25">
      <c r="A26" s="5"/>
      <c r="B26" s="5"/>
      <c r="C26" s="5"/>
      <c r="D26" s="52"/>
      <c r="E26" s="5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18"/>
      <c r="Y26" s="118"/>
      <c r="Z26" s="5"/>
      <c r="AA26" s="5"/>
      <c r="AB26" s="5"/>
      <c r="AC26" s="5"/>
      <c r="AD26" s="5"/>
    </row>
    <row r="27" spans="1:30" s="50" customFormat="1" ht="22.5" customHeight="1" x14ac:dyDescent="0.25">
      <c r="A27" s="130" t="s">
        <v>155</v>
      </c>
      <c r="B27" s="5"/>
      <c r="C27" s="120"/>
      <c r="D27" s="52"/>
      <c r="E27" s="52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</row>
    <row r="28" spans="1:30" s="50" customFormat="1" ht="22.5" customHeight="1" x14ac:dyDescent="0.25">
      <c r="A28" s="130" t="s">
        <v>156</v>
      </c>
      <c r="B28" s="51"/>
      <c r="C28" s="51"/>
      <c r="D28" s="131"/>
      <c r="E28" s="52"/>
      <c r="F28" s="132">
        <v>91937270</v>
      </c>
      <c r="G28" s="133"/>
      <c r="H28" s="132">
        <v>43360227</v>
      </c>
      <c r="I28" s="132"/>
      <c r="J28" s="134">
        <v>70713</v>
      </c>
      <c r="K28" s="133"/>
      <c r="L28" s="133">
        <v>4963447</v>
      </c>
      <c r="M28" s="133"/>
      <c r="N28" s="132">
        <v>-489263</v>
      </c>
      <c r="O28" s="132"/>
      <c r="P28" s="132">
        <v>-89183</v>
      </c>
      <c r="Q28" s="132"/>
      <c r="R28" s="209">
        <v>0</v>
      </c>
      <c r="S28" s="132"/>
      <c r="T28" s="132">
        <v>4455714</v>
      </c>
      <c r="U28" s="132"/>
      <c r="V28" s="132">
        <v>10091000</v>
      </c>
      <c r="W28" s="133"/>
      <c r="X28" s="132">
        <v>69162228</v>
      </c>
      <c r="Y28" s="133"/>
      <c r="Z28" s="132">
        <v>219006439</v>
      </c>
      <c r="AA28" s="26"/>
      <c r="AB28" s="134">
        <v>1143</v>
      </c>
      <c r="AC28" s="26"/>
      <c r="AD28" s="134">
        <f>SUM(Z28:AB28)</f>
        <v>219007582</v>
      </c>
    </row>
    <row r="29" spans="1:30" s="50" customFormat="1" ht="22.5" customHeight="1" x14ac:dyDescent="0.25">
      <c r="A29" s="51" t="s">
        <v>143</v>
      </c>
      <c r="B29" s="51"/>
      <c r="C29" s="51"/>
      <c r="D29" s="135"/>
      <c r="E29" s="52"/>
      <c r="F29" s="132"/>
      <c r="G29" s="133"/>
      <c r="H29" s="132"/>
      <c r="I29" s="132"/>
      <c r="J29" s="134"/>
      <c r="K29" s="133"/>
      <c r="L29" s="133"/>
      <c r="M29" s="133"/>
      <c r="N29" s="132"/>
      <c r="O29" s="132"/>
      <c r="P29" s="132"/>
      <c r="Q29" s="132"/>
      <c r="R29" s="132"/>
      <c r="S29" s="132"/>
      <c r="T29" s="132"/>
      <c r="U29" s="132"/>
      <c r="V29" s="132"/>
      <c r="W29" s="133"/>
      <c r="X29" s="132"/>
      <c r="Y29" s="133"/>
      <c r="Z29" s="132"/>
      <c r="AA29" s="26"/>
      <c r="AB29" s="134"/>
      <c r="AC29" s="26"/>
      <c r="AD29" s="134"/>
    </row>
    <row r="30" spans="1:30" s="50" customFormat="1" ht="22.5" customHeight="1" x14ac:dyDescent="0.25">
      <c r="A30" s="136" t="s">
        <v>144</v>
      </c>
      <c r="B30" s="5"/>
      <c r="C30" s="5"/>
      <c r="D30" s="5"/>
      <c r="E30" s="52"/>
      <c r="F30" s="134"/>
      <c r="G30" s="137"/>
      <c r="H30" s="134"/>
      <c r="I30" s="132"/>
      <c r="J30" s="132"/>
      <c r="K30" s="133"/>
      <c r="L30" s="133"/>
      <c r="M30" s="133"/>
      <c r="N30" s="132"/>
      <c r="O30" s="132"/>
      <c r="P30" s="132"/>
      <c r="Q30" s="132"/>
      <c r="R30" s="132"/>
      <c r="S30" s="132"/>
      <c r="T30" s="132"/>
      <c r="U30" s="132"/>
      <c r="V30" s="132"/>
      <c r="W30" s="133"/>
      <c r="X30" s="132"/>
      <c r="Y30" s="133"/>
      <c r="Z30" s="132"/>
      <c r="AA30" s="26"/>
      <c r="AB30" s="132"/>
      <c r="AC30" s="26"/>
      <c r="AD30" s="132"/>
    </row>
    <row r="31" spans="1:30" s="50" customFormat="1" ht="22.5" customHeight="1" x14ac:dyDescent="0.25">
      <c r="A31" s="120"/>
      <c r="B31" s="6" t="s">
        <v>145</v>
      </c>
      <c r="C31" s="138"/>
      <c r="D31" s="52"/>
      <c r="E31" s="52"/>
      <c r="F31" s="139">
        <v>0</v>
      </c>
      <c r="G31" s="140"/>
      <c r="H31" s="139">
        <v>0</v>
      </c>
      <c r="I31" s="141"/>
      <c r="J31" s="139">
        <v>94500</v>
      </c>
      <c r="K31" s="141"/>
      <c r="L31" s="139">
        <v>0</v>
      </c>
      <c r="M31" s="140"/>
      <c r="N31" s="139">
        <v>0</v>
      </c>
      <c r="O31" s="140"/>
      <c r="P31" s="139">
        <v>0</v>
      </c>
      <c r="Q31" s="140"/>
      <c r="R31" s="139">
        <v>0</v>
      </c>
      <c r="S31" s="141"/>
      <c r="T31" s="139">
        <f t="shared" ref="T31" si="11">SUM(J31:R31)</f>
        <v>94500</v>
      </c>
      <c r="U31" s="141"/>
      <c r="V31" s="139">
        <v>0</v>
      </c>
      <c r="W31" s="140"/>
      <c r="X31" s="139">
        <v>0</v>
      </c>
      <c r="Y31" s="141"/>
      <c r="Z31" s="142">
        <f t="shared" ref="Z31" si="12">+F31+H31+T31+V31+X31</f>
        <v>94500</v>
      </c>
      <c r="AA31" s="141"/>
      <c r="AB31" s="139">
        <v>0</v>
      </c>
      <c r="AC31" s="143"/>
      <c r="AD31" s="139">
        <f>+Z31+AB31</f>
        <v>94500</v>
      </c>
    </row>
    <row r="32" spans="1:30" s="50" customFormat="1" ht="22.5" customHeight="1" x14ac:dyDescent="0.25">
      <c r="A32" s="120"/>
      <c r="B32" s="6" t="s">
        <v>147</v>
      </c>
      <c r="C32" s="138"/>
      <c r="D32" s="52">
        <v>15</v>
      </c>
      <c r="E32" s="52"/>
      <c r="F32" s="139">
        <v>85019</v>
      </c>
      <c r="G32" s="140"/>
      <c r="H32" s="139">
        <v>0</v>
      </c>
      <c r="I32" s="141"/>
      <c r="J32" s="139">
        <v>0</v>
      </c>
      <c r="K32" s="141"/>
      <c r="L32" s="139">
        <v>0</v>
      </c>
      <c r="M32" s="140"/>
      <c r="N32" s="139">
        <v>0</v>
      </c>
      <c r="O32" s="140"/>
      <c r="P32" s="139">
        <v>0</v>
      </c>
      <c r="Q32" s="140"/>
      <c r="R32" s="139">
        <v>0</v>
      </c>
      <c r="S32" s="141"/>
      <c r="T32" s="139">
        <f>SUM(J32:R32)</f>
        <v>0</v>
      </c>
      <c r="U32" s="141"/>
      <c r="V32" s="139">
        <v>0</v>
      </c>
      <c r="W32" s="140"/>
      <c r="X32" s="139">
        <v>0</v>
      </c>
      <c r="Y32" s="141"/>
      <c r="Z32" s="142">
        <f t="shared" ref="Z32:Z34" si="13">+F32+H32+T32+V32+X32</f>
        <v>85019</v>
      </c>
      <c r="AA32" s="141"/>
      <c r="AB32" s="139">
        <v>0</v>
      </c>
      <c r="AC32" s="143"/>
      <c r="AD32" s="139">
        <f>+Z32+AB32</f>
        <v>85019</v>
      </c>
    </row>
    <row r="33" spans="1:30" s="50" customFormat="1" ht="22.5" customHeight="1" x14ac:dyDescent="0.25">
      <c r="A33" s="120"/>
      <c r="B33" s="6" t="s">
        <v>148</v>
      </c>
      <c r="C33" s="138"/>
      <c r="D33" s="52"/>
      <c r="E33" s="52"/>
      <c r="F33" s="139">
        <v>0</v>
      </c>
      <c r="G33" s="140"/>
      <c r="H33" s="139">
        <v>-1322</v>
      </c>
      <c r="I33" s="141"/>
      <c r="J33" s="139">
        <v>0</v>
      </c>
      <c r="K33" s="141"/>
      <c r="L33" s="139">
        <v>0</v>
      </c>
      <c r="M33" s="140"/>
      <c r="N33" s="139">
        <v>0</v>
      </c>
      <c r="O33" s="140"/>
      <c r="P33" s="139">
        <v>0</v>
      </c>
      <c r="Q33" s="140"/>
      <c r="R33" s="139">
        <v>0</v>
      </c>
      <c r="S33" s="141"/>
      <c r="T33" s="139">
        <v>0</v>
      </c>
      <c r="U33" s="141"/>
      <c r="V33" s="139">
        <v>0</v>
      </c>
      <c r="W33" s="140"/>
      <c r="X33" s="139">
        <v>0</v>
      </c>
      <c r="Y33" s="141"/>
      <c r="Z33" s="142">
        <f t="shared" si="13"/>
        <v>-1322</v>
      </c>
      <c r="AA33" s="141"/>
      <c r="AB33" s="139">
        <v>0</v>
      </c>
      <c r="AC33" s="143"/>
      <c r="AD33" s="139">
        <f>+Z33+AB33</f>
        <v>-1322</v>
      </c>
    </row>
    <row r="34" spans="1:30" s="50" customFormat="1" ht="22.5" customHeight="1" x14ac:dyDescent="0.25">
      <c r="A34" s="120"/>
      <c r="B34" s="6" t="s">
        <v>149</v>
      </c>
      <c r="C34" s="138"/>
      <c r="D34" s="52">
        <v>17</v>
      </c>
      <c r="E34" s="52"/>
      <c r="F34" s="139">
        <v>0</v>
      </c>
      <c r="G34" s="140"/>
      <c r="H34" s="139">
        <v>0</v>
      </c>
      <c r="I34" s="141"/>
      <c r="J34" s="139">
        <v>0</v>
      </c>
      <c r="K34" s="141"/>
      <c r="L34" s="139">
        <v>0</v>
      </c>
      <c r="M34" s="140"/>
      <c r="N34" s="139">
        <v>0</v>
      </c>
      <c r="O34" s="140"/>
      <c r="P34" s="139">
        <v>0</v>
      </c>
      <c r="Q34" s="140"/>
      <c r="R34" s="139">
        <v>0</v>
      </c>
      <c r="S34" s="141"/>
      <c r="T34" s="139">
        <f>SUM(J34:R34)</f>
        <v>0</v>
      </c>
      <c r="U34" s="141"/>
      <c r="V34" s="139">
        <v>0</v>
      </c>
      <c r="W34" s="140"/>
      <c r="X34" s="139">
        <v>-9984157</v>
      </c>
      <c r="Y34" s="141"/>
      <c r="Z34" s="142">
        <f t="shared" si="13"/>
        <v>-9984157</v>
      </c>
      <c r="AA34" s="141"/>
      <c r="AB34" s="139">
        <v>0</v>
      </c>
      <c r="AC34" s="143"/>
      <c r="AD34" s="139">
        <f t="shared" ref="AD34" si="14">+Z34+AB34</f>
        <v>-9984157</v>
      </c>
    </row>
    <row r="35" spans="1:30" s="50" customFormat="1" ht="22.5" customHeight="1" x14ac:dyDescent="0.25">
      <c r="A35" s="136" t="s">
        <v>150</v>
      </c>
      <c r="B35" s="5"/>
      <c r="C35" s="5"/>
      <c r="D35" s="52"/>
      <c r="E35" s="52"/>
      <c r="F35" s="146">
        <f>SUM(F31:F34)</f>
        <v>85019</v>
      </c>
      <c r="G35" s="133"/>
      <c r="H35" s="146">
        <f>SUM(H31:H34)</f>
        <v>-1322</v>
      </c>
      <c r="I35" s="132"/>
      <c r="J35" s="148">
        <f>SUM(J31:J34)</f>
        <v>94500</v>
      </c>
      <c r="K35" s="133"/>
      <c r="L35" s="148">
        <f>SUM(L31:L34)</f>
        <v>0</v>
      </c>
      <c r="M35" s="137"/>
      <c r="N35" s="148">
        <f>SUM(N31:N34)</f>
        <v>0</v>
      </c>
      <c r="O35" s="134"/>
      <c r="P35" s="148">
        <f>SUM(P31:P34)</f>
        <v>0</v>
      </c>
      <c r="Q35" s="134"/>
      <c r="R35" s="148">
        <f>SUM(R31:R34)</f>
        <v>0</v>
      </c>
      <c r="S35" s="132"/>
      <c r="T35" s="148">
        <f>SUM(J35:R35)</f>
        <v>94500</v>
      </c>
      <c r="U35" s="132"/>
      <c r="V35" s="148">
        <f>SUM(V31:V34)</f>
        <v>0</v>
      </c>
      <c r="W35" s="133"/>
      <c r="X35" s="148">
        <f>SUM(X31:X34)</f>
        <v>-9984157</v>
      </c>
      <c r="Y35" s="133"/>
      <c r="Z35" s="148">
        <f t="shared" ref="Z35" si="15">+F35+H35+T35+V35+X35</f>
        <v>-9805960</v>
      </c>
      <c r="AA35" s="26"/>
      <c r="AB35" s="148">
        <f>SUM(AB31:AB34)</f>
        <v>0</v>
      </c>
      <c r="AC35" s="26"/>
      <c r="AD35" s="148">
        <f>+Z35+AB35</f>
        <v>-9805960</v>
      </c>
    </row>
    <row r="36" spans="1:30" s="50" customFormat="1" ht="22.5" customHeight="1" x14ac:dyDescent="0.25">
      <c r="A36" s="136" t="s">
        <v>157</v>
      </c>
      <c r="B36" s="120"/>
      <c r="C36" s="165"/>
      <c r="D36" s="135"/>
      <c r="E36" s="52"/>
      <c r="F36" s="166"/>
      <c r="G36" s="167"/>
      <c r="H36" s="166"/>
      <c r="I36" s="166"/>
      <c r="J36" s="166"/>
      <c r="K36" s="167"/>
      <c r="L36" s="167"/>
      <c r="M36" s="167"/>
      <c r="N36" s="166"/>
      <c r="O36" s="168"/>
      <c r="P36" s="166"/>
      <c r="Q36" s="168"/>
      <c r="R36" s="166"/>
      <c r="S36" s="168"/>
      <c r="T36" s="207"/>
      <c r="U36" s="208"/>
      <c r="V36" s="207"/>
      <c r="W36" s="167"/>
      <c r="X36" s="207"/>
      <c r="Y36" s="16"/>
      <c r="Z36" s="207"/>
      <c r="AA36" s="26"/>
      <c r="AB36" s="26"/>
      <c r="AC36" s="26"/>
      <c r="AD36" s="26"/>
    </row>
    <row r="37" spans="1:30" s="50" customFormat="1" ht="22.5" customHeight="1" x14ac:dyDescent="0.25">
      <c r="A37" s="149"/>
      <c r="B37" s="6" t="s">
        <v>149</v>
      </c>
      <c r="C37" s="165"/>
      <c r="D37" s="135"/>
      <c r="E37" s="52"/>
      <c r="F37" s="169">
        <v>0</v>
      </c>
      <c r="G37" s="140"/>
      <c r="H37" s="169">
        <v>0</v>
      </c>
      <c r="I37" s="141"/>
      <c r="J37" s="169">
        <v>0</v>
      </c>
      <c r="K37" s="141"/>
      <c r="L37" s="169">
        <v>0</v>
      </c>
      <c r="M37" s="140"/>
      <c r="N37" s="169">
        <v>0</v>
      </c>
      <c r="O37" s="140"/>
      <c r="P37" s="169">
        <v>0</v>
      </c>
      <c r="Q37" s="140"/>
      <c r="R37" s="169">
        <v>0</v>
      </c>
      <c r="S37" s="141"/>
      <c r="T37" s="139">
        <f>SUM(J37:R37)</f>
        <v>0</v>
      </c>
      <c r="U37" s="141"/>
      <c r="V37" s="139">
        <v>0</v>
      </c>
      <c r="W37" s="140"/>
      <c r="X37" s="139">
        <v>0</v>
      </c>
      <c r="Y37" s="141"/>
      <c r="Z37" s="139">
        <f t="shared" ref="Z37" si="16">+F37+H37+T37+V37+X37</f>
        <v>0</v>
      </c>
      <c r="AA37" s="141"/>
      <c r="AB37" s="169">
        <v>-15</v>
      </c>
      <c r="AC37" s="143"/>
      <c r="AD37" s="169">
        <f t="shared" ref="AD37" si="17">+Z37+AB37</f>
        <v>-15</v>
      </c>
    </row>
    <row r="38" spans="1:30" s="50" customFormat="1" ht="22.5" customHeight="1" x14ac:dyDescent="0.25">
      <c r="A38" s="136" t="s">
        <v>158</v>
      </c>
      <c r="B38" s="120"/>
      <c r="C38" s="165"/>
      <c r="D38" s="135"/>
      <c r="E38" s="52"/>
      <c r="F38" s="146">
        <f>SUM(F37)</f>
        <v>0</v>
      </c>
      <c r="G38" s="133"/>
      <c r="H38" s="146">
        <f>SUM(H37)</f>
        <v>0</v>
      </c>
      <c r="I38" s="132"/>
      <c r="J38" s="146">
        <f>SUM(J37)</f>
        <v>0</v>
      </c>
      <c r="K38" s="133"/>
      <c r="L38" s="146">
        <f>SUM(L37)</f>
        <v>0</v>
      </c>
      <c r="M38" s="137"/>
      <c r="N38" s="146">
        <f>SUM(N37)</f>
        <v>0</v>
      </c>
      <c r="O38" s="134"/>
      <c r="P38" s="146">
        <f>SUM(P37)</f>
        <v>0</v>
      </c>
      <c r="Q38" s="134"/>
      <c r="R38" s="146">
        <f>SUM(R37)</f>
        <v>0</v>
      </c>
      <c r="S38" s="132"/>
      <c r="T38" s="146">
        <f>SUM(T37)</f>
        <v>0</v>
      </c>
      <c r="U38" s="132"/>
      <c r="V38" s="146">
        <f>SUM(V37)</f>
        <v>0</v>
      </c>
      <c r="W38" s="133"/>
      <c r="X38" s="146">
        <f>SUM(X37)</f>
        <v>0</v>
      </c>
      <c r="Y38" s="133"/>
      <c r="Z38" s="146">
        <f>SUM(Z37)</f>
        <v>0</v>
      </c>
      <c r="AA38" s="26"/>
      <c r="AB38" s="146">
        <f>SUM(AB37)</f>
        <v>-15</v>
      </c>
      <c r="AC38" s="26"/>
      <c r="AD38" s="146">
        <f>SUM(AD37)</f>
        <v>-15</v>
      </c>
    </row>
    <row r="39" spans="1:30" s="50" customFormat="1" ht="22.5" customHeight="1" x14ac:dyDescent="0.25">
      <c r="A39" s="149" t="s">
        <v>151</v>
      </c>
      <c r="B39" s="120"/>
      <c r="C39" s="150"/>
      <c r="D39" s="135"/>
      <c r="E39" s="52"/>
      <c r="F39" s="151"/>
      <c r="G39" s="152"/>
      <c r="H39" s="151"/>
      <c r="I39" s="151"/>
      <c r="J39" s="151"/>
      <c r="K39" s="152"/>
      <c r="L39" s="152"/>
      <c r="M39" s="152"/>
      <c r="N39" s="151"/>
      <c r="O39" s="153"/>
      <c r="P39" s="151"/>
      <c r="Q39" s="153"/>
      <c r="R39" s="151"/>
      <c r="S39" s="153"/>
      <c r="T39" s="151"/>
      <c r="U39" s="153"/>
      <c r="V39" s="151"/>
      <c r="W39" s="152"/>
      <c r="X39" s="151"/>
      <c r="Y39" s="16"/>
      <c r="Z39" s="151"/>
      <c r="AA39" s="26"/>
      <c r="AB39" s="26"/>
      <c r="AC39" s="26"/>
      <c r="AD39" s="26"/>
    </row>
    <row r="40" spans="1:30" s="50" customFormat="1" ht="22.5" customHeight="1" x14ac:dyDescent="0.25">
      <c r="A40" s="5"/>
      <c r="B40" s="154" t="s">
        <v>81</v>
      </c>
      <c r="C40" s="5"/>
      <c r="D40" s="52"/>
      <c r="E40" s="52"/>
      <c r="F40" s="139">
        <v>0</v>
      </c>
      <c r="G40" s="139"/>
      <c r="H40" s="139">
        <v>0</v>
      </c>
      <c r="I40" s="60"/>
      <c r="J40" s="139">
        <v>0</v>
      </c>
      <c r="K40" s="155"/>
      <c r="L40" s="139">
        <v>0</v>
      </c>
      <c r="M40" s="156"/>
      <c r="N40" s="139">
        <v>0</v>
      </c>
      <c r="O40" s="60"/>
      <c r="P40" s="139">
        <v>0</v>
      </c>
      <c r="Q40" s="60"/>
      <c r="R40" s="139">
        <v>0</v>
      </c>
      <c r="S40" s="60"/>
      <c r="T40" s="139">
        <f t="shared" ref="T40:T43" si="18">SUM(J40:R40)</f>
        <v>0</v>
      </c>
      <c r="U40" s="60"/>
      <c r="V40" s="139">
        <v>0</v>
      </c>
      <c r="W40" s="156"/>
      <c r="X40" s="139">
        <v>13595691</v>
      </c>
      <c r="Y40" s="157"/>
      <c r="Z40" s="139">
        <f t="shared" ref="Z40:Z41" si="19">+F40+H40+T40+V40+X40</f>
        <v>13595691</v>
      </c>
      <c r="AA40" s="26"/>
      <c r="AB40" s="139">
        <v>17</v>
      </c>
      <c r="AC40" s="26"/>
      <c r="AD40" s="139">
        <f t="shared" ref="AD40:AD43" si="20">+Z40+AB40</f>
        <v>13595708</v>
      </c>
    </row>
    <row r="41" spans="1:30" s="50" customFormat="1" ht="22.5" customHeight="1" x14ac:dyDescent="0.25">
      <c r="A41" s="5"/>
      <c r="B41" s="154" t="s">
        <v>82</v>
      </c>
      <c r="C41" s="5"/>
      <c r="D41" s="52"/>
      <c r="E41" s="52"/>
      <c r="F41" s="158">
        <v>0</v>
      </c>
      <c r="G41" s="139"/>
      <c r="H41" s="158">
        <v>0</v>
      </c>
      <c r="I41" s="159"/>
      <c r="J41" s="158">
        <v>0</v>
      </c>
      <c r="K41" s="16"/>
      <c r="L41" s="92">
        <v>1826486</v>
      </c>
      <c r="M41" s="16"/>
      <c r="N41" s="160">
        <v>-1075270</v>
      </c>
      <c r="O41" s="16"/>
      <c r="P41" s="160">
        <v>-46536</v>
      </c>
      <c r="Q41" s="16"/>
      <c r="R41" s="158">
        <v>0</v>
      </c>
      <c r="S41" s="10"/>
      <c r="T41" s="158">
        <f t="shared" si="18"/>
        <v>704680</v>
      </c>
      <c r="U41" s="10"/>
      <c r="V41" s="158">
        <v>0</v>
      </c>
      <c r="W41" s="10"/>
      <c r="X41" s="158">
        <v>139150</v>
      </c>
      <c r="Y41" s="10"/>
      <c r="Z41" s="158">
        <f t="shared" si="19"/>
        <v>843830</v>
      </c>
      <c r="AA41" s="26"/>
      <c r="AB41" s="158">
        <v>0</v>
      </c>
      <c r="AC41" s="26"/>
      <c r="AD41" s="158">
        <f t="shared" si="20"/>
        <v>843830</v>
      </c>
    </row>
    <row r="42" spans="1:30" s="50" customFormat="1" ht="22.5" customHeight="1" x14ac:dyDescent="0.25">
      <c r="A42" s="113" t="s">
        <v>152</v>
      </c>
      <c r="B42" s="5"/>
      <c r="C42" s="5"/>
      <c r="D42" s="52"/>
      <c r="E42" s="52"/>
      <c r="F42" s="161">
        <f>+F40+F41</f>
        <v>0</v>
      </c>
      <c r="G42" s="134"/>
      <c r="H42" s="161">
        <f>+H40+H41</f>
        <v>0</v>
      </c>
      <c r="I42" s="162"/>
      <c r="J42" s="161">
        <f>+J40+J41</f>
        <v>0</v>
      </c>
      <c r="K42" s="95"/>
      <c r="L42" s="161">
        <f>+L40+L41</f>
        <v>1826486</v>
      </c>
      <c r="M42" s="95"/>
      <c r="N42" s="161">
        <f>+N40+N41</f>
        <v>-1075270</v>
      </c>
      <c r="O42" s="95"/>
      <c r="P42" s="161">
        <f>+P40+P41</f>
        <v>-46536</v>
      </c>
      <c r="Q42" s="95"/>
      <c r="R42" s="161">
        <f>+R40+R41</f>
        <v>0</v>
      </c>
      <c r="S42" s="132"/>
      <c r="T42" s="161">
        <f t="shared" ref="T42" si="21">SUM(J42:R42)</f>
        <v>704680</v>
      </c>
      <c r="U42" s="132"/>
      <c r="V42" s="161">
        <f>+V40+V41</f>
        <v>0</v>
      </c>
      <c r="W42" s="95"/>
      <c r="X42" s="161">
        <f>+X40+X41</f>
        <v>13734841</v>
      </c>
      <c r="Y42" s="95"/>
      <c r="Z42" s="161">
        <f t="shared" ref="Z42:Z43" si="22">+F42+H42+T42+V42+X42</f>
        <v>14439521</v>
      </c>
      <c r="AA42" s="57"/>
      <c r="AB42" s="161">
        <f>+AB40+AB41</f>
        <v>17</v>
      </c>
      <c r="AC42" s="57"/>
      <c r="AD42" s="161">
        <f t="shared" si="20"/>
        <v>14439538</v>
      </c>
    </row>
    <row r="43" spans="1:30" s="50" customFormat="1" ht="22.5" customHeight="1" x14ac:dyDescent="0.25">
      <c r="A43" s="5" t="s">
        <v>153</v>
      </c>
      <c r="B43" s="5"/>
      <c r="C43" s="5"/>
      <c r="D43" s="52"/>
      <c r="E43" s="52"/>
      <c r="F43" s="139">
        <v>0</v>
      </c>
      <c r="G43" s="139"/>
      <c r="H43" s="139">
        <v>0</v>
      </c>
      <c r="I43" s="60"/>
      <c r="J43" s="139">
        <v>0</v>
      </c>
      <c r="K43" s="141"/>
      <c r="L43" s="60">
        <v>-179375</v>
      </c>
      <c r="M43" s="141"/>
      <c r="N43" s="139">
        <v>-128890</v>
      </c>
      <c r="O43" s="139"/>
      <c r="P43" s="139">
        <v>0</v>
      </c>
      <c r="Q43" s="60"/>
      <c r="R43" s="139">
        <v>0</v>
      </c>
      <c r="S43" s="141"/>
      <c r="T43" s="158">
        <f t="shared" si="18"/>
        <v>-308265</v>
      </c>
      <c r="U43" s="141"/>
      <c r="V43" s="139">
        <v>0</v>
      </c>
      <c r="W43" s="60"/>
      <c r="X43" s="139">
        <v>308265</v>
      </c>
      <c r="Y43" s="141"/>
      <c r="Z43" s="139">
        <f t="shared" si="22"/>
        <v>0</v>
      </c>
      <c r="AA43" s="140"/>
      <c r="AB43" s="158">
        <v>0</v>
      </c>
      <c r="AC43" s="143"/>
      <c r="AD43" s="139">
        <f t="shared" si="20"/>
        <v>0</v>
      </c>
    </row>
    <row r="44" spans="1:30" s="50" customFormat="1" ht="22.5" customHeight="1" thickBot="1" x14ac:dyDescent="0.3">
      <c r="A44" s="31" t="s">
        <v>159</v>
      </c>
      <c r="B44" s="51"/>
      <c r="C44" s="51"/>
      <c r="D44" s="52"/>
      <c r="E44" s="32"/>
      <c r="F44" s="164">
        <f>+F28+F35+F42+F43</f>
        <v>92022289</v>
      </c>
      <c r="G44" s="95"/>
      <c r="H44" s="164">
        <f>+H28+H35+H42+H43</f>
        <v>43358905</v>
      </c>
      <c r="I44" s="95"/>
      <c r="J44" s="164">
        <f>+J28+J35+J42+J43</f>
        <v>165213</v>
      </c>
      <c r="K44" s="95"/>
      <c r="L44" s="164">
        <f>+L28+L35+L42+L43</f>
        <v>6610558</v>
      </c>
      <c r="M44" s="95"/>
      <c r="N44" s="164">
        <f>+N28+N35+N42+N43</f>
        <v>-1693423</v>
      </c>
      <c r="O44" s="95"/>
      <c r="P44" s="164">
        <f>+P28+P35+P42+P43</f>
        <v>-135719</v>
      </c>
      <c r="Q44" s="95"/>
      <c r="R44" s="201">
        <f>+R28+R35+R42+R43</f>
        <v>0</v>
      </c>
      <c r="S44" s="95"/>
      <c r="T44" s="164">
        <f t="shared" ref="T44" si="23">SUM(J44:R44)</f>
        <v>4946629</v>
      </c>
      <c r="U44" s="95"/>
      <c r="V44" s="164">
        <f>+V28+V35+V42+V43</f>
        <v>10091000</v>
      </c>
      <c r="W44" s="95"/>
      <c r="X44" s="164">
        <f>+X28+X35+X42+X43</f>
        <v>73221177</v>
      </c>
      <c r="Y44" s="95"/>
      <c r="Z44" s="164">
        <f t="shared" ref="Z44" si="24">+F44+H44+T44+V44+X44</f>
        <v>223640000</v>
      </c>
      <c r="AA44" s="26"/>
      <c r="AB44" s="164">
        <f>+AB28+AB35+AB38+AB42+AB43</f>
        <v>1145</v>
      </c>
      <c r="AC44" s="26"/>
      <c r="AD44" s="164">
        <f t="shared" ref="AD44" si="25">+Z44+AB44</f>
        <v>223641145</v>
      </c>
    </row>
    <row r="45" spans="1:30" s="50" customFormat="1" ht="22.5" customHeight="1" thickTop="1" x14ac:dyDescent="0.25"/>
    <row r="46" spans="1:30" x14ac:dyDescent="0.65">
      <c r="D46" s="2"/>
      <c r="E46" s="2"/>
      <c r="X46" s="2"/>
      <c r="Y46" s="2"/>
    </row>
    <row r="47" spans="1:30" x14ac:dyDescent="0.65"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65"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4:30" x14ac:dyDescent="0.65"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4:30" x14ac:dyDescent="0.65"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4:30" x14ac:dyDescent="0.65"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4:30" x14ac:dyDescent="0.65"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4:30" x14ac:dyDescent="0.65"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4:30" x14ac:dyDescent="0.65"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4:30" x14ac:dyDescent="0.65"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4:30" x14ac:dyDescent="0.65"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4:30" x14ac:dyDescent="0.65"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4:30" x14ac:dyDescent="0.65"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4:30" x14ac:dyDescent="0.65"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4:30" x14ac:dyDescent="0.65"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4:30" x14ac:dyDescent="0.65"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4:30" x14ac:dyDescent="0.65"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4:30" x14ac:dyDescent="0.65"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4:30" x14ac:dyDescent="0.65"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6:30" x14ac:dyDescent="0.65"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6:30" x14ac:dyDescent="0.65"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6:30" x14ac:dyDescent="0.65"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6:30" x14ac:dyDescent="0.65"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6:30" x14ac:dyDescent="0.65"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6:30" x14ac:dyDescent="0.65">
      <c r="F70" s="3"/>
    </row>
    <row r="71" spans="6:30" x14ac:dyDescent="0.65"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</sheetData>
  <mergeCells count="6">
    <mergeCell ref="F27:AD27"/>
    <mergeCell ref="F3:AD3"/>
    <mergeCell ref="J4:T4"/>
    <mergeCell ref="V4:X4"/>
    <mergeCell ref="F9:AD9"/>
    <mergeCell ref="F10:AD10"/>
  </mergeCells>
  <pageMargins left="0.51" right="0.43" top="0.48" bottom="0.2" header="0.5" footer="0.37"/>
  <pageSetup paperSize="9" scale="49" firstPageNumber="9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T24 T4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C68"/>
  <sheetViews>
    <sheetView view="pageBreakPreview" topLeftCell="B16" zoomScale="60" zoomScaleNormal="50" workbookViewId="0">
      <selection activeCell="X36" sqref="X36"/>
    </sheetView>
  </sheetViews>
  <sheetFormatPr defaultColWidth="2" defaultRowHeight="22.8" x14ac:dyDescent="0.65"/>
  <cols>
    <col min="1" max="1" width="3.796875" style="22" customWidth="1"/>
    <col min="2" max="2" width="2.796875" style="22" customWidth="1"/>
    <col min="3" max="3" width="50.796875" style="22" customWidth="1"/>
    <col min="4" max="4" width="8.5" style="22" customWidth="1"/>
    <col min="5" max="5" width="1.19921875" style="22" customWidth="1"/>
    <col min="6" max="6" width="17" style="22" customWidth="1"/>
    <col min="7" max="7" width="1.19921875" style="22" customWidth="1"/>
    <col min="8" max="8" width="17" style="22" customWidth="1"/>
    <col min="9" max="9" width="1.19921875" style="22" customWidth="1"/>
    <col min="10" max="10" width="14.5" style="22" customWidth="1"/>
    <col min="11" max="11" width="0.69921875" style="22" customWidth="1"/>
    <col min="12" max="12" width="14.5" style="22" customWidth="1"/>
    <col min="13" max="13" width="1.19921875" style="22" customWidth="1"/>
    <col min="14" max="14" width="14.796875" style="22" customWidth="1"/>
    <col min="15" max="15" width="1.19921875" style="22" customWidth="1"/>
    <col min="16" max="16" width="16.796875" style="22" customWidth="1"/>
    <col min="17" max="17" width="1.19921875" style="22" customWidth="1"/>
    <col min="18" max="18" width="18.19921875" style="22" customWidth="1"/>
    <col min="19" max="19" width="1.19921875" style="22" customWidth="1"/>
    <col min="20" max="20" width="16.796875" style="22" customWidth="1"/>
    <col min="21" max="21" width="1.19921875" style="22" customWidth="1"/>
    <col min="22" max="22" width="17.5" style="22" customWidth="1"/>
    <col min="23" max="23" width="1.19921875" style="22" customWidth="1"/>
    <col min="24" max="24" width="16.69921875" style="22" customWidth="1"/>
    <col min="25" max="25" width="1.19921875" style="22" customWidth="1"/>
    <col min="26" max="26" width="16.69921875" style="22" customWidth="1"/>
    <col min="27" max="27" width="1.19921875" style="22" customWidth="1"/>
    <col min="28" max="28" width="18.296875" style="22" customWidth="1"/>
    <col min="29" max="227" width="9.5" style="22" customWidth="1"/>
    <col min="228" max="16384" width="2" style="22"/>
  </cols>
  <sheetData>
    <row r="1" spans="1:28" s="50" customFormat="1" ht="22.5" customHeight="1" x14ac:dyDescent="0.25">
      <c r="A1" s="30" t="s">
        <v>0</v>
      </c>
      <c r="B1" s="5"/>
      <c r="C1" s="113"/>
      <c r="D1" s="115"/>
      <c r="E1" s="115"/>
      <c r="F1" s="11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91"/>
      <c r="AA1" s="91"/>
      <c r="AB1" s="5"/>
    </row>
    <row r="2" spans="1:28" s="50" customFormat="1" ht="22.5" customHeight="1" x14ac:dyDescent="0.25">
      <c r="A2" s="116" t="s">
        <v>108</v>
      </c>
      <c r="B2" s="113"/>
      <c r="C2" s="113"/>
      <c r="D2" s="115"/>
      <c r="E2" s="115"/>
      <c r="F2" s="113"/>
      <c r="G2" s="11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91"/>
      <c r="AA2" s="91"/>
      <c r="AB2" s="5"/>
    </row>
    <row r="3" spans="1:28" s="50" customFormat="1" ht="22.5" customHeight="1" x14ac:dyDescent="0.25">
      <c r="A3" s="113"/>
      <c r="B3" s="113"/>
      <c r="C3" s="113"/>
      <c r="D3" s="115"/>
      <c r="E3" s="115"/>
      <c r="F3" s="219" t="s">
        <v>3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</row>
    <row r="4" spans="1:28" s="50" customFormat="1" ht="22.5" customHeight="1" x14ac:dyDescent="0.25">
      <c r="A4" s="5"/>
      <c r="B4" s="5"/>
      <c r="C4" s="5"/>
      <c r="D4" s="52"/>
      <c r="E4" s="52"/>
      <c r="F4" s="5"/>
      <c r="G4" s="5"/>
      <c r="H4" s="117"/>
      <c r="I4" s="117"/>
      <c r="J4" s="226" t="s">
        <v>43</v>
      </c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4"/>
      <c r="X4" s="226" t="s">
        <v>44</v>
      </c>
      <c r="Y4" s="226"/>
      <c r="Z4" s="226"/>
      <c r="AA4" s="5"/>
      <c r="AB4" s="118"/>
    </row>
    <row r="5" spans="1:28" s="50" customFormat="1" ht="22.5" customHeight="1" x14ac:dyDescent="0.25">
      <c r="A5" s="119"/>
      <c r="B5" s="120"/>
      <c r="C5" s="119"/>
      <c r="D5" s="114"/>
      <c r="E5" s="114"/>
      <c r="F5" s="119"/>
      <c r="G5" s="121"/>
      <c r="H5" s="119"/>
      <c r="I5" s="119"/>
      <c r="J5" s="119"/>
      <c r="K5" s="119"/>
      <c r="L5" s="121" t="s">
        <v>160</v>
      </c>
      <c r="M5" s="121"/>
      <c r="N5" s="121"/>
      <c r="O5" s="121"/>
      <c r="P5" s="121" t="s">
        <v>109</v>
      </c>
      <c r="Q5" s="121"/>
      <c r="R5" s="29" t="s">
        <v>110</v>
      </c>
      <c r="S5" s="122"/>
      <c r="T5" s="4" t="s">
        <v>111</v>
      </c>
      <c r="U5" s="122"/>
      <c r="V5" s="123"/>
      <c r="W5" s="123"/>
      <c r="X5" s="123"/>
      <c r="Y5" s="123"/>
      <c r="Z5" s="121"/>
      <c r="AA5" s="121"/>
      <c r="AB5" s="124"/>
    </row>
    <row r="6" spans="1:28" s="50" customFormat="1" ht="22.5" customHeight="1" x14ac:dyDescent="0.25">
      <c r="A6" s="119"/>
      <c r="B6" s="120"/>
      <c r="C6" s="119"/>
      <c r="D6" s="114"/>
      <c r="E6" s="114"/>
      <c r="F6" s="121"/>
      <c r="G6" s="121"/>
      <c r="H6" s="119"/>
      <c r="I6" s="119"/>
      <c r="J6" s="121" t="s">
        <v>112</v>
      </c>
      <c r="K6" s="121"/>
      <c r="L6" s="121" t="s">
        <v>161</v>
      </c>
      <c r="M6" s="121"/>
      <c r="N6" s="29" t="s">
        <v>113</v>
      </c>
      <c r="O6" s="121"/>
      <c r="P6" s="121" t="s">
        <v>114</v>
      </c>
      <c r="Q6" s="121"/>
      <c r="R6" s="29" t="s">
        <v>115</v>
      </c>
      <c r="S6" s="122"/>
      <c r="T6" s="4" t="s">
        <v>116</v>
      </c>
      <c r="U6" s="122"/>
      <c r="V6" s="123"/>
      <c r="W6" s="123"/>
      <c r="X6" s="123"/>
      <c r="Y6" s="123"/>
      <c r="Z6" s="121"/>
      <c r="AA6" s="121"/>
      <c r="AB6" s="124"/>
    </row>
    <row r="7" spans="1:28" s="50" customFormat="1" ht="22.5" customHeight="1" x14ac:dyDescent="0.25">
      <c r="A7" s="120"/>
      <c r="B7" s="120"/>
      <c r="C7" s="119"/>
      <c r="D7" s="114"/>
      <c r="E7" s="114"/>
      <c r="F7" s="128" t="s">
        <v>118</v>
      </c>
      <c r="G7" s="121"/>
      <c r="H7" s="126" t="s">
        <v>119</v>
      </c>
      <c r="I7" s="122"/>
      <c r="J7" s="121" t="s">
        <v>120</v>
      </c>
      <c r="K7" s="121"/>
      <c r="L7" s="121" t="s">
        <v>162</v>
      </c>
      <c r="M7" s="121"/>
      <c r="N7" s="29" t="s">
        <v>121</v>
      </c>
      <c r="O7" s="121"/>
      <c r="P7" s="29" t="s">
        <v>122</v>
      </c>
      <c r="Q7" s="121"/>
      <c r="R7" s="29" t="s">
        <v>123</v>
      </c>
      <c r="S7" s="123"/>
      <c r="T7" s="4" t="s">
        <v>124</v>
      </c>
      <c r="U7" s="123"/>
      <c r="V7" s="125" t="s">
        <v>125</v>
      </c>
      <c r="W7" s="123"/>
      <c r="X7" s="127" t="s">
        <v>126</v>
      </c>
      <c r="Y7" s="123"/>
      <c r="Z7" s="121"/>
      <c r="AA7" s="121"/>
      <c r="AB7" s="126" t="s">
        <v>127</v>
      </c>
    </row>
    <row r="8" spans="1:28" s="50" customFormat="1" ht="22.5" customHeight="1" x14ac:dyDescent="0.25">
      <c r="A8" s="120"/>
      <c r="B8" s="120"/>
      <c r="C8" s="119"/>
      <c r="D8" s="43" t="s">
        <v>7</v>
      </c>
      <c r="E8" s="114"/>
      <c r="F8" s="128" t="s">
        <v>129</v>
      </c>
      <c r="G8" s="121"/>
      <c r="H8" s="127" t="s">
        <v>130</v>
      </c>
      <c r="I8" s="122"/>
      <c r="J8" s="129" t="s">
        <v>131</v>
      </c>
      <c r="K8" s="129"/>
      <c r="L8" s="129" t="s">
        <v>163</v>
      </c>
      <c r="M8" s="121"/>
      <c r="N8" s="29" t="s">
        <v>132</v>
      </c>
      <c r="O8" s="121"/>
      <c r="P8" s="29" t="s">
        <v>14</v>
      </c>
      <c r="Q8" s="121"/>
      <c r="R8" s="121" t="s">
        <v>133</v>
      </c>
      <c r="S8" s="122"/>
      <c r="T8" s="4" t="s">
        <v>134</v>
      </c>
      <c r="U8" s="123"/>
      <c r="V8" s="125" t="s">
        <v>135</v>
      </c>
      <c r="W8" s="123"/>
      <c r="X8" s="127" t="s">
        <v>136</v>
      </c>
      <c r="Y8" s="121"/>
      <c r="Z8" s="128" t="s">
        <v>137</v>
      </c>
      <c r="AA8" s="121"/>
      <c r="AB8" s="125" t="s">
        <v>140</v>
      </c>
    </row>
    <row r="9" spans="1:28" s="50" customFormat="1" ht="22.5" customHeight="1" x14ac:dyDescent="0.25">
      <c r="A9" s="120"/>
      <c r="B9" s="120"/>
      <c r="C9" s="119"/>
      <c r="D9" s="114"/>
      <c r="E9" s="114"/>
      <c r="F9" s="227" t="s">
        <v>8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</row>
    <row r="10" spans="1:28" s="50" customFormat="1" ht="22.5" customHeight="1" x14ac:dyDescent="0.25">
      <c r="A10" s="130" t="s">
        <v>141</v>
      </c>
      <c r="B10" s="120"/>
      <c r="C10" s="120"/>
      <c r="D10" s="32"/>
      <c r="E10" s="52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</row>
    <row r="11" spans="1:28" s="50" customFormat="1" ht="22.5" customHeight="1" x14ac:dyDescent="0.25">
      <c r="A11" s="130" t="s">
        <v>142</v>
      </c>
      <c r="B11" s="51"/>
      <c r="C11" s="51"/>
      <c r="D11" s="135"/>
      <c r="E11" s="52"/>
      <c r="F11" s="132">
        <v>91791731</v>
      </c>
      <c r="G11" s="132"/>
      <c r="H11" s="132">
        <v>43344840</v>
      </c>
      <c r="I11" s="132"/>
      <c r="J11" s="134">
        <v>103301</v>
      </c>
      <c r="K11" s="134"/>
      <c r="L11" s="134">
        <v>884526</v>
      </c>
      <c r="M11" s="133"/>
      <c r="N11" s="132">
        <v>5181187</v>
      </c>
      <c r="O11" s="133"/>
      <c r="P11" s="132">
        <v>3271</v>
      </c>
      <c r="Q11" s="133"/>
      <c r="R11" s="134">
        <v>-8555</v>
      </c>
      <c r="S11" s="132"/>
      <c r="T11" s="132">
        <v>-46550</v>
      </c>
      <c r="U11" s="132"/>
      <c r="V11" s="132">
        <f>SUM(J11:T11)</f>
        <v>6117180</v>
      </c>
      <c r="W11" s="132"/>
      <c r="X11" s="132">
        <v>10091000</v>
      </c>
      <c r="Y11" s="133"/>
      <c r="Z11" s="132">
        <v>56452285</v>
      </c>
      <c r="AA11" s="133"/>
      <c r="AB11" s="132">
        <f>SUM(V11)+SUM(F11+H11+X11+Z11)</f>
        <v>207797036</v>
      </c>
    </row>
    <row r="12" spans="1:28" s="50" customFormat="1" ht="22.5" customHeight="1" x14ac:dyDescent="0.25">
      <c r="A12" s="51" t="s">
        <v>143</v>
      </c>
      <c r="B12" s="51"/>
      <c r="C12" s="51"/>
      <c r="D12" s="135"/>
      <c r="E12" s="52"/>
      <c r="F12" s="132"/>
      <c r="G12" s="132"/>
      <c r="H12" s="132"/>
      <c r="I12" s="132"/>
      <c r="J12" s="134"/>
      <c r="K12" s="134"/>
      <c r="L12" s="134"/>
      <c r="M12" s="133"/>
      <c r="N12" s="132"/>
      <c r="O12" s="133"/>
      <c r="P12" s="132"/>
      <c r="Q12" s="133"/>
      <c r="R12" s="132"/>
      <c r="S12" s="132"/>
      <c r="T12" s="132"/>
      <c r="U12" s="132"/>
      <c r="V12" s="132"/>
      <c r="W12" s="132"/>
      <c r="X12" s="132"/>
      <c r="Y12" s="133"/>
      <c r="Z12" s="132"/>
      <c r="AA12" s="133"/>
      <c r="AB12" s="132"/>
    </row>
    <row r="13" spans="1:28" s="50" customFormat="1" ht="22.5" customHeight="1" x14ac:dyDescent="0.25">
      <c r="A13" s="136" t="s">
        <v>144</v>
      </c>
      <c r="B13" s="51"/>
      <c r="C13" s="51"/>
      <c r="D13" s="135"/>
      <c r="E13" s="52"/>
      <c r="F13" s="132"/>
      <c r="G13" s="132"/>
      <c r="H13" s="132"/>
      <c r="I13" s="132"/>
      <c r="J13" s="134"/>
      <c r="K13" s="134"/>
      <c r="L13" s="134"/>
      <c r="M13" s="133"/>
      <c r="N13" s="132"/>
      <c r="O13" s="133"/>
      <c r="P13" s="132"/>
      <c r="Q13" s="133"/>
      <c r="R13" s="132"/>
      <c r="S13" s="132"/>
      <c r="T13" s="132"/>
      <c r="U13" s="132"/>
      <c r="V13" s="132"/>
      <c r="W13" s="132"/>
      <c r="X13" s="132"/>
      <c r="Y13" s="133"/>
      <c r="Z13" s="132"/>
      <c r="AA13" s="133"/>
      <c r="AB13" s="132"/>
    </row>
    <row r="14" spans="1:28" s="50" customFormat="1" ht="22.5" customHeight="1" x14ac:dyDescent="0.25">
      <c r="A14" s="6"/>
      <c r="B14" s="6" t="s">
        <v>145</v>
      </c>
      <c r="C14" s="138"/>
      <c r="D14" s="52"/>
      <c r="E14" s="52"/>
      <c r="F14" s="139">
        <v>0</v>
      </c>
      <c r="G14" s="140"/>
      <c r="H14" s="139">
        <v>0</v>
      </c>
      <c r="I14" s="139"/>
      <c r="J14" s="139">
        <v>116005</v>
      </c>
      <c r="K14" s="139"/>
      <c r="L14" s="139">
        <v>0</v>
      </c>
      <c r="M14" s="60"/>
      <c r="N14" s="139">
        <v>0</v>
      </c>
      <c r="O14" s="140"/>
      <c r="P14" s="139">
        <v>0</v>
      </c>
      <c r="Q14" s="140"/>
      <c r="R14" s="139">
        <v>0</v>
      </c>
      <c r="S14" s="140"/>
      <c r="T14" s="139">
        <v>0</v>
      </c>
      <c r="U14" s="141"/>
      <c r="V14" s="139">
        <f>SUM(J14:T14)</f>
        <v>116005</v>
      </c>
      <c r="W14" s="141"/>
      <c r="X14" s="139">
        <v>0</v>
      </c>
      <c r="Y14" s="141"/>
      <c r="Z14" s="139">
        <v>0</v>
      </c>
      <c r="AA14" s="141"/>
      <c r="AB14" s="60">
        <f>+F14+H14+V14+X14+Z14</f>
        <v>116005</v>
      </c>
    </row>
    <row r="15" spans="1:28" s="50" customFormat="1" ht="22.5" customHeight="1" x14ac:dyDescent="0.25">
      <c r="A15" s="6"/>
      <c r="B15" s="6" t="s">
        <v>146</v>
      </c>
      <c r="C15" s="138"/>
      <c r="D15" s="63"/>
      <c r="E15" s="52"/>
      <c r="F15" s="139">
        <v>54458</v>
      </c>
      <c r="G15" s="140"/>
      <c r="H15" s="139">
        <v>0</v>
      </c>
      <c r="I15" s="139"/>
      <c r="J15" s="139">
        <v>-54458</v>
      </c>
      <c r="K15" s="139"/>
      <c r="L15" s="139">
        <v>0</v>
      </c>
      <c r="M15" s="60"/>
      <c r="N15" s="139">
        <v>0</v>
      </c>
      <c r="O15" s="140"/>
      <c r="P15" s="139">
        <v>0</v>
      </c>
      <c r="Q15" s="140"/>
      <c r="R15" s="139">
        <v>0</v>
      </c>
      <c r="S15" s="140"/>
      <c r="T15" s="139">
        <v>0</v>
      </c>
      <c r="U15" s="141"/>
      <c r="V15" s="139">
        <f>SUM(J15:T15)</f>
        <v>-54458</v>
      </c>
      <c r="W15" s="141"/>
      <c r="X15" s="139">
        <v>0</v>
      </c>
      <c r="Y15" s="141"/>
      <c r="Z15" s="139">
        <v>0</v>
      </c>
      <c r="AA15" s="141"/>
      <c r="AB15" s="139">
        <f>+F15+H15+V15+X15+Z15</f>
        <v>0</v>
      </c>
    </row>
    <row r="16" spans="1:28" s="50" customFormat="1" ht="22.5" customHeight="1" x14ac:dyDescent="0.25">
      <c r="A16" s="6"/>
      <c r="B16" s="6" t="s">
        <v>147</v>
      </c>
      <c r="C16" s="138"/>
      <c r="D16" s="63"/>
      <c r="E16" s="52"/>
      <c r="F16" s="139">
        <v>6757</v>
      </c>
      <c r="G16" s="140"/>
      <c r="H16" s="139">
        <v>0</v>
      </c>
      <c r="I16" s="139"/>
      <c r="J16" s="139">
        <v>0</v>
      </c>
      <c r="K16" s="139"/>
      <c r="L16" s="139">
        <v>0</v>
      </c>
      <c r="M16" s="60"/>
      <c r="N16" s="139">
        <v>0</v>
      </c>
      <c r="O16" s="140"/>
      <c r="P16" s="139">
        <v>0</v>
      </c>
      <c r="Q16" s="140"/>
      <c r="R16" s="139">
        <v>0</v>
      </c>
      <c r="S16" s="140"/>
      <c r="T16" s="139">
        <v>0</v>
      </c>
      <c r="U16" s="141"/>
      <c r="V16" s="139">
        <f>SUM(J16:T16)</f>
        <v>0</v>
      </c>
      <c r="W16" s="141"/>
      <c r="X16" s="139">
        <v>0</v>
      </c>
      <c r="Y16" s="141"/>
      <c r="Z16" s="139">
        <v>0</v>
      </c>
      <c r="AA16" s="141"/>
      <c r="AB16" s="139">
        <f>+F16+H16+V16+X16+Z16</f>
        <v>6757</v>
      </c>
    </row>
    <row r="17" spans="1:29" s="50" customFormat="1" ht="22.5" customHeight="1" x14ac:dyDescent="0.25">
      <c r="A17" s="6"/>
      <c r="B17" s="6" t="s">
        <v>148</v>
      </c>
      <c r="C17" s="138"/>
      <c r="D17" s="52"/>
      <c r="E17" s="52"/>
      <c r="F17" s="139">
        <v>0</v>
      </c>
      <c r="G17" s="140"/>
      <c r="H17" s="139">
        <v>-1340</v>
      </c>
      <c r="I17" s="139"/>
      <c r="J17" s="139">
        <v>0</v>
      </c>
      <c r="K17" s="139"/>
      <c r="L17" s="139">
        <v>0</v>
      </c>
      <c r="M17" s="60"/>
      <c r="N17" s="139">
        <v>0</v>
      </c>
      <c r="O17" s="140"/>
      <c r="P17" s="139">
        <v>0</v>
      </c>
      <c r="Q17" s="140"/>
      <c r="R17" s="139">
        <v>0</v>
      </c>
      <c r="S17" s="140"/>
      <c r="T17" s="139">
        <v>0</v>
      </c>
      <c r="U17" s="141"/>
      <c r="V17" s="139">
        <f t="shared" ref="V17" si="0">SUM(J17:T17)</f>
        <v>0</v>
      </c>
      <c r="W17" s="141"/>
      <c r="X17" s="139">
        <v>0</v>
      </c>
      <c r="Y17" s="141"/>
      <c r="Z17" s="139">
        <v>0</v>
      </c>
      <c r="AA17" s="141"/>
      <c r="AB17" s="60">
        <f t="shared" ref="AB17" si="1">+F17+H17+V17+X17+Z17</f>
        <v>-1340</v>
      </c>
    </row>
    <row r="18" spans="1:29" s="50" customFormat="1" ht="22.5" customHeight="1" x14ac:dyDescent="0.25">
      <c r="A18" s="6"/>
      <c r="B18" s="6" t="s">
        <v>149</v>
      </c>
      <c r="C18" s="5"/>
      <c r="D18" s="52">
        <v>17</v>
      </c>
      <c r="E18" s="52"/>
      <c r="F18" s="145">
        <v>0</v>
      </c>
      <c r="G18" s="141"/>
      <c r="H18" s="145">
        <v>0</v>
      </c>
      <c r="I18" s="141"/>
      <c r="J18" s="145">
        <v>0</v>
      </c>
      <c r="K18" s="169"/>
      <c r="L18" s="145">
        <v>0</v>
      </c>
      <c r="M18" s="141"/>
      <c r="N18" s="145">
        <v>0</v>
      </c>
      <c r="O18" s="140"/>
      <c r="P18" s="145">
        <v>0</v>
      </c>
      <c r="Q18" s="140"/>
      <c r="R18" s="145">
        <v>0</v>
      </c>
      <c r="S18" s="140"/>
      <c r="T18" s="145">
        <v>0</v>
      </c>
      <c r="U18" s="141"/>
      <c r="V18" s="145">
        <v>0</v>
      </c>
      <c r="W18" s="141"/>
      <c r="X18" s="145">
        <v>0</v>
      </c>
      <c r="Y18" s="141"/>
      <c r="Z18" s="171">
        <v>-5601360</v>
      </c>
      <c r="AA18" s="141"/>
      <c r="AB18" s="172">
        <f>+F18+H18+V18+X18+Z18</f>
        <v>-5601360</v>
      </c>
    </row>
    <row r="19" spans="1:29" s="50" customFormat="1" ht="22.5" customHeight="1" x14ac:dyDescent="0.25">
      <c r="A19" s="136" t="s">
        <v>150</v>
      </c>
      <c r="B19" s="5"/>
      <c r="C19" s="5"/>
      <c r="D19" s="52"/>
      <c r="E19" s="52"/>
      <c r="F19" s="173">
        <f>SUM(F14:F18)</f>
        <v>61215</v>
      </c>
      <c r="G19" s="174"/>
      <c r="H19" s="173">
        <f>SUM(H14:H18)</f>
        <v>-1340</v>
      </c>
      <c r="I19" s="174"/>
      <c r="J19" s="173">
        <f>SUM(J14:J18)</f>
        <v>61547</v>
      </c>
      <c r="K19" s="175"/>
      <c r="L19" s="173">
        <f>SUM(L14:L18)</f>
        <v>0</v>
      </c>
      <c r="M19" s="174"/>
      <c r="N19" s="173">
        <f>SUM(N14:N18)</f>
        <v>0</v>
      </c>
      <c r="O19" s="176"/>
      <c r="P19" s="173">
        <f>SUM(P14:P18)</f>
        <v>0</v>
      </c>
      <c r="Q19" s="176"/>
      <c r="R19" s="173">
        <f>SUM(R14:R18)</f>
        <v>0</v>
      </c>
      <c r="S19" s="176"/>
      <c r="T19" s="173">
        <f>SUM(T14:T18)</f>
        <v>0</v>
      </c>
      <c r="U19" s="174"/>
      <c r="V19" s="173">
        <f>SUM(V14:V18)</f>
        <v>61547</v>
      </c>
      <c r="W19" s="174"/>
      <c r="X19" s="173">
        <f>SUM(X14:X18)</f>
        <v>0</v>
      </c>
      <c r="Y19" s="174"/>
      <c r="Z19" s="75">
        <f>SUM(Z14:Z18)</f>
        <v>-5601360</v>
      </c>
      <c r="AA19" s="174"/>
      <c r="AB19" s="75">
        <f>SUM(AB14:AB18)</f>
        <v>-5479938</v>
      </c>
    </row>
    <row r="20" spans="1:29" s="50" customFormat="1" ht="22.5" customHeight="1" x14ac:dyDescent="0.25">
      <c r="A20" s="149" t="s">
        <v>151</v>
      </c>
      <c r="B20" s="120"/>
      <c r="C20" s="150"/>
      <c r="D20" s="177"/>
      <c r="E20" s="52"/>
      <c r="F20" s="151"/>
      <c r="G20" s="152"/>
      <c r="H20" s="151"/>
      <c r="I20" s="151"/>
      <c r="J20" s="151"/>
      <c r="K20" s="151"/>
      <c r="L20" s="151"/>
      <c r="M20" s="152"/>
      <c r="N20" s="152"/>
      <c r="O20" s="152"/>
      <c r="P20" s="152"/>
      <c r="Q20" s="152"/>
      <c r="R20" s="151"/>
      <c r="S20" s="153"/>
      <c r="T20" s="151"/>
      <c r="U20" s="153"/>
      <c r="V20" s="151"/>
      <c r="W20" s="153"/>
      <c r="X20" s="151"/>
      <c r="Y20" s="152"/>
      <c r="Z20" s="151"/>
      <c r="AA20" s="16"/>
      <c r="AB20" s="151"/>
      <c r="AC20" s="144"/>
    </row>
    <row r="21" spans="1:29" s="50" customFormat="1" ht="22.5" customHeight="1" x14ac:dyDescent="0.25">
      <c r="A21" s="5"/>
      <c r="B21" s="178" t="s">
        <v>81</v>
      </c>
      <c r="C21" s="179"/>
      <c r="D21" s="52"/>
      <c r="E21" s="52"/>
      <c r="F21" s="139">
        <v>0</v>
      </c>
      <c r="G21" s="139"/>
      <c r="H21" s="139">
        <v>0</v>
      </c>
      <c r="I21" s="60"/>
      <c r="J21" s="139">
        <v>0</v>
      </c>
      <c r="K21" s="139"/>
      <c r="L21" s="139">
        <v>0</v>
      </c>
      <c r="M21" s="156"/>
      <c r="N21" s="139">
        <v>0</v>
      </c>
      <c r="O21" s="155"/>
      <c r="P21" s="139">
        <v>0</v>
      </c>
      <c r="Q21" s="155"/>
      <c r="R21" s="139">
        <v>0</v>
      </c>
      <c r="S21" s="139"/>
      <c r="T21" s="139">
        <v>0</v>
      </c>
      <c r="U21" s="139"/>
      <c r="V21" s="139">
        <f t="shared" ref="V21" si="2">SUM(J21:T21)</f>
        <v>0</v>
      </c>
      <c r="W21" s="139"/>
      <c r="X21" s="139">
        <v>0</v>
      </c>
      <c r="Y21" s="156"/>
      <c r="Z21" s="157">
        <v>10326361</v>
      </c>
      <c r="AA21" s="157"/>
      <c r="AB21" s="157">
        <f>+F21+H21+V21+X21+Z21</f>
        <v>10326361</v>
      </c>
    </row>
    <row r="22" spans="1:29" s="50" customFormat="1" ht="22.5" customHeight="1" x14ac:dyDescent="0.25">
      <c r="A22" s="5"/>
      <c r="B22" s="178" t="s">
        <v>82</v>
      </c>
      <c r="C22" s="5"/>
      <c r="D22" s="52"/>
      <c r="E22" s="52"/>
      <c r="F22" s="158">
        <v>0</v>
      </c>
      <c r="G22" s="139"/>
      <c r="H22" s="158">
        <v>0</v>
      </c>
      <c r="I22" s="159"/>
      <c r="J22" s="158">
        <v>0</v>
      </c>
      <c r="K22" s="139"/>
      <c r="L22" s="158">
        <v>0</v>
      </c>
      <c r="M22" s="16"/>
      <c r="N22" s="158">
        <v>-68067</v>
      </c>
      <c r="O22" s="155"/>
      <c r="P22" s="158">
        <v>-1268678</v>
      </c>
      <c r="Q22" s="155"/>
      <c r="R22" s="158">
        <v>-26166</v>
      </c>
      <c r="S22" s="16"/>
      <c r="T22" s="158">
        <v>46550</v>
      </c>
      <c r="U22" s="10"/>
      <c r="V22" s="158">
        <f>SUM(J22:T22)</f>
        <v>-1316361</v>
      </c>
      <c r="W22" s="10"/>
      <c r="X22" s="158">
        <v>0</v>
      </c>
      <c r="Y22" s="10"/>
      <c r="Z22" s="158">
        <v>319707</v>
      </c>
      <c r="AA22" s="10"/>
      <c r="AB22" s="180">
        <f>+F22+H22+V22+X22+Z22</f>
        <v>-996654</v>
      </c>
    </row>
    <row r="23" spans="1:29" s="50" customFormat="1" ht="22.5" customHeight="1" x14ac:dyDescent="0.25">
      <c r="A23" s="113" t="s">
        <v>152</v>
      </c>
      <c r="B23" s="5"/>
      <c r="C23" s="5"/>
      <c r="D23" s="32"/>
      <c r="E23" s="52"/>
      <c r="F23" s="161">
        <f>+F21+F22</f>
        <v>0</v>
      </c>
      <c r="G23" s="134"/>
      <c r="H23" s="161">
        <f>+H21+H22</f>
        <v>0</v>
      </c>
      <c r="I23" s="162"/>
      <c r="J23" s="161">
        <f>+J21+J22</f>
        <v>0</v>
      </c>
      <c r="K23" s="161"/>
      <c r="L23" s="161">
        <f>+L21+L22</f>
        <v>0</v>
      </c>
      <c r="M23" s="95"/>
      <c r="N23" s="163">
        <f>+N21+N22</f>
        <v>-68067</v>
      </c>
      <c r="O23" s="95"/>
      <c r="P23" s="161">
        <f>+P21+P22</f>
        <v>-1268678</v>
      </c>
      <c r="Q23" s="95"/>
      <c r="R23" s="163">
        <f>+R21+R22</f>
        <v>-26166</v>
      </c>
      <c r="S23" s="95"/>
      <c r="T23" s="161">
        <f>+T21+T22</f>
        <v>46550</v>
      </c>
      <c r="U23" s="132"/>
      <c r="V23" s="163">
        <f t="shared" ref="V23" si="3">SUM(J23:T23)</f>
        <v>-1316361</v>
      </c>
      <c r="W23" s="132"/>
      <c r="X23" s="161">
        <f>+X21+X22</f>
        <v>0</v>
      </c>
      <c r="Y23" s="95"/>
      <c r="Z23" s="163">
        <f>+Z21+Z22</f>
        <v>10646068</v>
      </c>
      <c r="AA23" s="95"/>
      <c r="AB23" s="163">
        <f>+F23+H23+V23+X23+Z23</f>
        <v>9329707</v>
      </c>
    </row>
    <row r="24" spans="1:29" s="50" customFormat="1" ht="22.5" customHeight="1" x14ac:dyDescent="0.25">
      <c r="A24" s="5" t="s">
        <v>153</v>
      </c>
      <c r="B24" s="5"/>
      <c r="C24" s="5"/>
      <c r="D24" s="52"/>
      <c r="E24" s="52"/>
      <c r="F24" s="139">
        <v>0</v>
      </c>
      <c r="G24" s="140"/>
      <c r="H24" s="139">
        <v>0</v>
      </c>
      <c r="I24" s="141"/>
      <c r="J24" s="139">
        <v>0</v>
      </c>
      <c r="K24" s="139"/>
      <c r="L24" s="139">
        <v>0</v>
      </c>
      <c r="M24" s="141"/>
      <c r="N24" s="60">
        <v>-91731</v>
      </c>
      <c r="O24" s="141"/>
      <c r="P24" s="139">
        <v>0</v>
      </c>
      <c r="Q24" s="141"/>
      <c r="R24" s="139">
        <v>0</v>
      </c>
      <c r="S24" s="140"/>
      <c r="T24" s="139">
        <v>0</v>
      </c>
      <c r="U24" s="141"/>
      <c r="V24" s="139">
        <f t="shared" ref="V24" si="4">SUM(J24:T24)</f>
        <v>-91731</v>
      </c>
      <c r="W24" s="141"/>
      <c r="X24" s="139">
        <v>0</v>
      </c>
      <c r="Y24" s="141"/>
      <c r="Z24" s="139">
        <f>-V24</f>
        <v>91731</v>
      </c>
      <c r="AA24" s="141"/>
      <c r="AB24" s="139">
        <v>0</v>
      </c>
    </row>
    <row r="25" spans="1:29" s="50" customFormat="1" ht="22.5" customHeight="1" thickBot="1" x14ac:dyDescent="0.3">
      <c r="A25" s="31" t="s">
        <v>154</v>
      </c>
      <c r="B25" s="51"/>
      <c r="C25" s="51"/>
      <c r="D25" s="32"/>
      <c r="E25" s="32"/>
      <c r="F25" s="181">
        <f>+F11+F19+F23+F24</f>
        <v>91852946</v>
      </c>
      <c r="G25" s="95"/>
      <c r="H25" s="181">
        <f>+H11+H19+H23+H24</f>
        <v>43343500</v>
      </c>
      <c r="I25" s="95"/>
      <c r="J25" s="181">
        <f>+J11+J19+J23+J24</f>
        <v>164848</v>
      </c>
      <c r="K25" s="182"/>
      <c r="L25" s="181">
        <f>+L11+L19+L23+L24</f>
        <v>884526</v>
      </c>
      <c r="M25" s="95"/>
      <c r="N25" s="181">
        <f>+N11+N19+N23+N24</f>
        <v>5021389</v>
      </c>
      <c r="O25" s="95"/>
      <c r="P25" s="181">
        <f>+P11+P19+P23+P24</f>
        <v>-1265407</v>
      </c>
      <c r="Q25" s="95"/>
      <c r="R25" s="181">
        <f>+R11+R19+R23+R24</f>
        <v>-34721</v>
      </c>
      <c r="S25" s="95"/>
      <c r="T25" s="181">
        <f>+T11+T19+T23+T24</f>
        <v>0</v>
      </c>
      <c r="U25" s="95"/>
      <c r="V25" s="164">
        <f t="shared" ref="V25" si="5">SUM(J25:T25)</f>
        <v>4770635</v>
      </c>
      <c r="W25" s="95"/>
      <c r="X25" s="181">
        <f>+X11+X19+X23+X24</f>
        <v>10091000</v>
      </c>
      <c r="Y25" s="95"/>
      <c r="Z25" s="181">
        <f>+Z11+Z19+Z23+Z24</f>
        <v>61588724</v>
      </c>
      <c r="AA25" s="95"/>
      <c r="AB25" s="164">
        <f>+F25+H25+V25+X25+Z25</f>
        <v>211646805</v>
      </c>
    </row>
    <row r="26" spans="1:29" s="50" customFormat="1" ht="22.5" customHeight="1" thickTop="1" x14ac:dyDescent="0.25">
      <c r="A26" s="5"/>
      <c r="B26" s="5"/>
      <c r="C26" s="5"/>
      <c r="D26" s="52"/>
      <c r="E26" s="5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18"/>
      <c r="AA26" s="118"/>
      <c r="AB26" s="118"/>
    </row>
    <row r="27" spans="1:29" s="50" customFormat="1" ht="22.5" customHeight="1" x14ac:dyDescent="0.25">
      <c r="A27" s="130" t="s">
        <v>155</v>
      </c>
      <c r="B27" s="120"/>
      <c r="C27" s="120"/>
      <c r="D27" s="32"/>
      <c r="E27" s="52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</row>
    <row r="28" spans="1:29" s="50" customFormat="1" ht="22.5" customHeight="1" x14ac:dyDescent="0.25">
      <c r="A28" s="130" t="s">
        <v>156</v>
      </c>
      <c r="B28" s="51"/>
      <c r="C28" s="51"/>
      <c r="D28" s="135"/>
      <c r="E28" s="52"/>
      <c r="F28" s="132">
        <v>91937270</v>
      </c>
      <c r="G28" s="132"/>
      <c r="H28" s="132">
        <v>43360227</v>
      </c>
      <c r="I28" s="132"/>
      <c r="J28" s="134">
        <v>70713</v>
      </c>
      <c r="K28" s="134"/>
      <c r="L28" s="134">
        <v>884526</v>
      </c>
      <c r="M28" s="133"/>
      <c r="N28" s="132">
        <v>4963447</v>
      </c>
      <c r="O28" s="133"/>
      <c r="P28" s="132">
        <v>-466281</v>
      </c>
      <c r="Q28" s="133"/>
      <c r="R28" s="134">
        <v>-38570</v>
      </c>
      <c r="S28" s="132"/>
      <c r="T28" s="209">
        <v>0</v>
      </c>
      <c r="U28" s="132"/>
      <c r="V28" s="183">
        <f>SUM(J28:T28)</f>
        <v>5413835</v>
      </c>
      <c r="W28" s="132"/>
      <c r="X28" s="132">
        <v>10091000</v>
      </c>
      <c r="Y28" s="133"/>
      <c r="Z28" s="132">
        <v>65094736</v>
      </c>
      <c r="AA28" s="133"/>
      <c r="AB28" s="132">
        <f>SUM(V28)+SUM(F28+H28+X28+Z28)</f>
        <v>215897068</v>
      </c>
    </row>
    <row r="29" spans="1:29" s="50" customFormat="1" ht="22.5" customHeight="1" x14ac:dyDescent="0.25">
      <c r="A29" s="51" t="s">
        <v>143</v>
      </c>
      <c r="B29" s="51"/>
      <c r="C29" s="51"/>
      <c r="D29" s="135"/>
      <c r="E29" s="52"/>
      <c r="F29" s="132"/>
      <c r="G29" s="132"/>
      <c r="H29" s="132"/>
      <c r="I29" s="132"/>
      <c r="J29" s="134"/>
      <c r="K29" s="134"/>
      <c r="L29" s="134"/>
      <c r="M29" s="133"/>
      <c r="N29" s="132"/>
      <c r="O29" s="133"/>
      <c r="P29" s="132"/>
      <c r="Q29" s="133"/>
      <c r="R29" s="132"/>
      <c r="S29" s="132"/>
      <c r="T29" s="132"/>
      <c r="U29" s="132"/>
      <c r="V29" s="132"/>
      <c r="W29" s="132"/>
      <c r="X29" s="132"/>
      <c r="Y29" s="133"/>
      <c r="Z29" s="132"/>
      <c r="AA29" s="133"/>
      <c r="AB29" s="132"/>
    </row>
    <row r="30" spans="1:29" s="50" customFormat="1" ht="22.5" customHeight="1" x14ac:dyDescent="0.25">
      <c r="A30" s="136" t="s">
        <v>144</v>
      </c>
      <c r="B30" s="51"/>
      <c r="C30" s="51"/>
      <c r="D30" s="135"/>
      <c r="E30" s="52"/>
      <c r="F30" s="132"/>
      <c r="G30" s="132"/>
      <c r="H30" s="132"/>
      <c r="I30" s="132"/>
      <c r="J30" s="134"/>
      <c r="K30" s="134"/>
      <c r="L30" s="134"/>
      <c r="M30" s="133"/>
      <c r="N30" s="132"/>
      <c r="O30" s="133"/>
      <c r="P30" s="132"/>
      <c r="Q30" s="133"/>
      <c r="R30" s="132"/>
      <c r="S30" s="132"/>
      <c r="T30" s="132"/>
      <c r="U30" s="132"/>
      <c r="V30" s="132"/>
      <c r="W30" s="132"/>
      <c r="X30" s="132"/>
      <c r="Y30" s="133"/>
      <c r="Z30" s="132"/>
      <c r="AA30" s="133"/>
      <c r="AB30" s="132"/>
    </row>
    <row r="31" spans="1:29" s="50" customFormat="1" ht="22.5" customHeight="1" x14ac:dyDescent="0.25">
      <c r="A31" s="6"/>
      <c r="B31" s="6" t="s">
        <v>145</v>
      </c>
      <c r="C31" s="138"/>
      <c r="D31" s="52"/>
      <c r="E31" s="52"/>
      <c r="F31" s="139">
        <v>0</v>
      </c>
      <c r="G31" s="140"/>
      <c r="H31" s="139">
        <v>0</v>
      </c>
      <c r="I31" s="139"/>
      <c r="J31" s="139">
        <v>94500</v>
      </c>
      <c r="K31" s="139"/>
      <c r="L31" s="139">
        <v>0</v>
      </c>
      <c r="M31" s="60"/>
      <c r="N31" s="139">
        <v>0</v>
      </c>
      <c r="O31" s="140"/>
      <c r="P31" s="139">
        <v>0</v>
      </c>
      <c r="Q31" s="140"/>
      <c r="R31" s="139">
        <v>0</v>
      </c>
      <c r="S31" s="140"/>
      <c r="T31" s="139">
        <v>0</v>
      </c>
      <c r="U31" s="141"/>
      <c r="V31" s="139">
        <f>SUM(J31:T31)</f>
        <v>94500</v>
      </c>
      <c r="W31" s="141"/>
      <c r="X31" s="139">
        <v>0</v>
      </c>
      <c r="Y31" s="141"/>
      <c r="Z31" s="139">
        <v>0</v>
      </c>
      <c r="AA31" s="141"/>
      <c r="AB31" s="60">
        <f>+F31+H31+V31+X31+Z31</f>
        <v>94500</v>
      </c>
    </row>
    <row r="32" spans="1:29" s="50" customFormat="1" ht="22.5" customHeight="1" x14ac:dyDescent="0.25">
      <c r="A32" s="6"/>
      <c r="B32" s="6" t="s">
        <v>147</v>
      </c>
      <c r="C32" s="138"/>
      <c r="D32" s="52">
        <v>15</v>
      </c>
      <c r="E32" s="52"/>
      <c r="F32" s="139">
        <v>85019</v>
      </c>
      <c r="G32" s="140"/>
      <c r="H32" s="139">
        <v>0</v>
      </c>
      <c r="I32" s="139"/>
      <c r="J32" s="139">
        <v>0</v>
      </c>
      <c r="K32" s="139"/>
      <c r="L32" s="139">
        <v>0</v>
      </c>
      <c r="M32" s="60"/>
      <c r="N32" s="139">
        <v>0</v>
      </c>
      <c r="O32" s="140"/>
      <c r="P32" s="139">
        <v>0</v>
      </c>
      <c r="Q32" s="140"/>
      <c r="R32" s="139">
        <v>0</v>
      </c>
      <c r="S32" s="140"/>
      <c r="T32" s="139">
        <v>0</v>
      </c>
      <c r="U32" s="141"/>
      <c r="V32" s="139">
        <f>SUM(J32:T32)</f>
        <v>0</v>
      </c>
      <c r="W32" s="141"/>
      <c r="X32" s="139">
        <v>0</v>
      </c>
      <c r="Y32" s="141"/>
      <c r="Z32" s="139">
        <v>0</v>
      </c>
      <c r="AA32" s="141"/>
      <c r="AB32" s="139">
        <f>+F32+H32+V32+X32+Z32</f>
        <v>85019</v>
      </c>
    </row>
    <row r="33" spans="1:28" s="50" customFormat="1" ht="22.5" customHeight="1" x14ac:dyDescent="0.25">
      <c r="A33" s="6"/>
      <c r="B33" s="6" t="s">
        <v>148</v>
      </c>
      <c r="C33" s="138"/>
      <c r="D33" s="52"/>
      <c r="E33" s="52"/>
      <c r="F33" s="139">
        <v>0</v>
      </c>
      <c r="G33" s="140"/>
      <c r="H33" s="139">
        <v>-1322</v>
      </c>
      <c r="I33" s="139"/>
      <c r="J33" s="139">
        <v>0</v>
      </c>
      <c r="K33" s="139"/>
      <c r="L33" s="139">
        <v>0</v>
      </c>
      <c r="M33" s="60"/>
      <c r="N33" s="139">
        <v>0</v>
      </c>
      <c r="O33" s="140"/>
      <c r="P33" s="139">
        <v>0</v>
      </c>
      <c r="Q33" s="140"/>
      <c r="R33" s="139">
        <v>0</v>
      </c>
      <c r="S33" s="140"/>
      <c r="T33" s="139">
        <v>0</v>
      </c>
      <c r="U33" s="141"/>
      <c r="V33" s="139">
        <f t="shared" ref="V33" si="6">SUM(J33:T33)</f>
        <v>0</v>
      </c>
      <c r="W33" s="141"/>
      <c r="X33" s="142">
        <v>0</v>
      </c>
      <c r="Y33" s="141"/>
      <c r="Z33" s="139">
        <v>0</v>
      </c>
      <c r="AA33" s="141"/>
      <c r="AB33" s="60">
        <f t="shared" ref="AB33" si="7">+F33+H33+V33+X33+Z33</f>
        <v>-1322</v>
      </c>
    </row>
    <row r="34" spans="1:28" s="50" customFormat="1" ht="22.5" customHeight="1" x14ac:dyDescent="0.25">
      <c r="A34" s="6"/>
      <c r="B34" s="50" t="s">
        <v>149</v>
      </c>
      <c r="C34" s="138"/>
      <c r="D34" s="52">
        <v>17</v>
      </c>
      <c r="E34" s="52"/>
      <c r="F34" s="139">
        <v>0</v>
      </c>
      <c r="G34" s="140"/>
      <c r="H34" s="139">
        <v>0</v>
      </c>
      <c r="I34" s="139"/>
      <c r="J34" s="139">
        <v>0</v>
      </c>
      <c r="K34" s="139"/>
      <c r="L34" s="139">
        <v>0</v>
      </c>
      <c r="M34" s="60"/>
      <c r="N34" s="139">
        <v>0</v>
      </c>
      <c r="O34" s="140"/>
      <c r="P34" s="139">
        <v>0</v>
      </c>
      <c r="Q34" s="140"/>
      <c r="R34" s="139">
        <v>0</v>
      </c>
      <c r="S34" s="140"/>
      <c r="T34" s="139">
        <v>0</v>
      </c>
      <c r="U34" s="141"/>
      <c r="V34" s="139">
        <v>0</v>
      </c>
      <c r="W34" s="141"/>
      <c r="X34" s="202">
        <f>SUM(X31:X33)</f>
        <v>0</v>
      </c>
      <c r="Y34" s="141"/>
      <c r="Z34" s="139">
        <v>-9984157</v>
      </c>
      <c r="AA34" s="141"/>
      <c r="AB34" s="172">
        <f>+F34+H34+V34+X34+Z34</f>
        <v>-9984157</v>
      </c>
    </row>
    <row r="35" spans="1:28" s="50" customFormat="1" ht="22.5" customHeight="1" x14ac:dyDescent="0.25">
      <c r="A35" s="136" t="s">
        <v>150</v>
      </c>
      <c r="B35" s="5"/>
      <c r="C35" s="5"/>
      <c r="D35" s="52"/>
      <c r="E35" s="52"/>
      <c r="F35" s="173">
        <f>SUM(F31:F34)</f>
        <v>85019</v>
      </c>
      <c r="G35" s="174"/>
      <c r="H35" s="173">
        <f>SUM(H31:H34)</f>
        <v>-1322</v>
      </c>
      <c r="I35" s="174"/>
      <c r="J35" s="173">
        <f>SUM(J31:J34)</f>
        <v>94500</v>
      </c>
      <c r="K35" s="175"/>
      <c r="L35" s="173">
        <f>SUM(L31:L34)</f>
        <v>0</v>
      </c>
      <c r="M35" s="174"/>
      <c r="N35" s="173">
        <f>SUM(N31:N34)</f>
        <v>0</v>
      </c>
      <c r="O35" s="176"/>
      <c r="P35" s="173">
        <f>SUM(P31:P34)</f>
        <v>0</v>
      </c>
      <c r="Q35" s="176"/>
      <c r="R35" s="173">
        <f>SUM(R31:R34)</f>
        <v>0</v>
      </c>
      <c r="S35" s="176"/>
      <c r="T35" s="173">
        <f>SUM(T31:T34)</f>
        <v>0</v>
      </c>
      <c r="U35" s="174"/>
      <c r="V35" s="173">
        <f>SUM(V31:V34)</f>
        <v>94500</v>
      </c>
      <c r="W35" s="174"/>
      <c r="X35" s="173">
        <f>SUM(X31:X34)</f>
        <v>0</v>
      </c>
      <c r="Y35" s="174"/>
      <c r="Z35" s="173">
        <f>SUM(Z31:Z34)</f>
        <v>-9984157</v>
      </c>
      <c r="AA35" s="174"/>
      <c r="AB35" s="173">
        <f>SUM(AB31:AB34)</f>
        <v>-9805960</v>
      </c>
    </row>
    <row r="36" spans="1:28" s="50" customFormat="1" ht="22.5" customHeight="1" x14ac:dyDescent="0.25">
      <c r="A36" s="149" t="s">
        <v>151</v>
      </c>
      <c r="B36" s="120"/>
      <c r="C36" s="150"/>
      <c r="D36" s="177"/>
      <c r="E36" s="52"/>
      <c r="F36" s="151"/>
      <c r="G36" s="152"/>
      <c r="H36" s="151"/>
      <c r="I36" s="151"/>
      <c r="J36" s="151"/>
      <c r="K36" s="151"/>
      <c r="L36" s="151"/>
      <c r="M36" s="152"/>
      <c r="N36" s="152"/>
      <c r="O36" s="152"/>
      <c r="P36" s="152"/>
      <c r="Q36" s="152"/>
      <c r="R36" s="151"/>
      <c r="S36" s="153"/>
      <c r="T36" s="151"/>
      <c r="U36" s="153"/>
      <c r="V36" s="151"/>
      <c r="W36" s="153"/>
      <c r="X36" s="139"/>
      <c r="Y36" s="152"/>
      <c r="Z36" s="151"/>
      <c r="AA36" s="16"/>
      <c r="AB36" s="151"/>
    </row>
    <row r="37" spans="1:28" s="50" customFormat="1" ht="22.5" customHeight="1" x14ac:dyDescent="0.25">
      <c r="A37" s="5"/>
      <c r="B37" s="178" t="s">
        <v>81</v>
      </c>
      <c r="C37" s="179"/>
      <c r="D37" s="52"/>
      <c r="E37" s="52"/>
      <c r="F37" s="139">
        <v>0</v>
      </c>
      <c r="G37" s="139"/>
      <c r="H37" s="139">
        <v>0</v>
      </c>
      <c r="I37" s="60"/>
      <c r="J37" s="139">
        <v>0</v>
      </c>
      <c r="K37" s="139"/>
      <c r="L37" s="139">
        <v>0</v>
      </c>
      <c r="M37" s="156"/>
      <c r="N37" s="139">
        <v>0</v>
      </c>
      <c r="O37" s="155"/>
      <c r="P37" s="139">
        <v>0</v>
      </c>
      <c r="Q37" s="155"/>
      <c r="R37" s="139">
        <v>0</v>
      </c>
      <c r="S37" s="139"/>
      <c r="T37" s="139">
        <v>0</v>
      </c>
      <c r="U37" s="139"/>
      <c r="V37" s="139">
        <f t="shared" ref="V37:V40" si="8">SUM(J37:T37)</f>
        <v>0</v>
      </c>
      <c r="W37" s="139"/>
      <c r="X37" s="142">
        <v>0</v>
      </c>
      <c r="Y37" s="156"/>
      <c r="Z37" s="139">
        <v>13609091</v>
      </c>
      <c r="AA37" s="157"/>
      <c r="AB37" s="139">
        <f>+F37+H37+V37+X36+Z37</f>
        <v>13609091</v>
      </c>
    </row>
    <row r="38" spans="1:28" s="50" customFormat="1" ht="22.5" customHeight="1" x14ac:dyDescent="0.25">
      <c r="A38" s="5"/>
      <c r="B38" s="178" t="s">
        <v>82</v>
      </c>
      <c r="C38" s="5"/>
      <c r="D38" s="52"/>
      <c r="E38" s="52"/>
      <c r="F38" s="158">
        <v>0</v>
      </c>
      <c r="G38" s="139"/>
      <c r="H38" s="158">
        <v>0</v>
      </c>
      <c r="I38" s="159"/>
      <c r="J38" s="158">
        <v>0</v>
      </c>
      <c r="K38" s="139"/>
      <c r="L38" s="158">
        <v>0</v>
      </c>
      <c r="M38" s="16"/>
      <c r="N38" s="158">
        <v>1826486</v>
      </c>
      <c r="O38" s="155"/>
      <c r="P38" s="158">
        <v>-1025203</v>
      </c>
      <c r="Q38" s="155"/>
      <c r="R38" s="158">
        <v>-97149</v>
      </c>
      <c r="S38" s="16"/>
      <c r="T38" s="158">
        <v>0</v>
      </c>
      <c r="U38" s="10"/>
      <c r="V38" s="158">
        <f t="shared" si="8"/>
        <v>704134</v>
      </c>
      <c r="W38" s="10"/>
      <c r="X38" s="203">
        <f>+X36+X37</f>
        <v>0</v>
      </c>
      <c r="Y38" s="10"/>
      <c r="Z38" s="158">
        <v>139150</v>
      </c>
      <c r="AA38" s="10"/>
      <c r="AB38" s="158">
        <f>+F38+H38+V38+X37+Z38</f>
        <v>843284</v>
      </c>
    </row>
    <row r="39" spans="1:28" s="50" customFormat="1" ht="22.5" customHeight="1" x14ac:dyDescent="0.25">
      <c r="A39" s="113" t="s">
        <v>152</v>
      </c>
      <c r="B39" s="5"/>
      <c r="C39" s="5"/>
      <c r="D39" s="32"/>
      <c r="E39" s="52"/>
      <c r="F39" s="161">
        <f>+F37+F38</f>
        <v>0</v>
      </c>
      <c r="G39" s="134"/>
      <c r="H39" s="161">
        <f>+H37+H38</f>
        <v>0</v>
      </c>
      <c r="I39" s="162"/>
      <c r="J39" s="161">
        <f>+J37+J38</f>
        <v>0</v>
      </c>
      <c r="K39" s="161"/>
      <c r="L39" s="161">
        <f>+L37+L38</f>
        <v>0</v>
      </c>
      <c r="M39" s="95"/>
      <c r="N39" s="161">
        <f>+N37+N38</f>
        <v>1826486</v>
      </c>
      <c r="O39" s="95"/>
      <c r="P39" s="161">
        <f>+P37+P38</f>
        <v>-1025203</v>
      </c>
      <c r="Q39" s="95"/>
      <c r="R39" s="161">
        <f>+R37+R38</f>
        <v>-97149</v>
      </c>
      <c r="S39" s="95"/>
      <c r="T39" s="161">
        <f>+T37+T38</f>
        <v>0</v>
      </c>
      <c r="U39" s="132"/>
      <c r="V39" s="161">
        <f t="shared" ref="V39" si="9">SUM(J39:T39)</f>
        <v>704134</v>
      </c>
      <c r="W39" s="132"/>
      <c r="X39" s="139">
        <v>0</v>
      </c>
      <c r="Y39" s="95"/>
      <c r="Z39" s="161">
        <f>+Z37+Z38</f>
        <v>13748241</v>
      </c>
      <c r="AA39" s="95"/>
      <c r="AB39" s="161">
        <f>+F39+H39+V39+X38+Z39</f>
        <v>14452375</v>
      </c>
    </row>
    <row r="40" spans="1:28" s="50" customFormat="1" ht="22.5" customHeight="1" x14ac:dyDescent="0.25">
      <c r="A40" s="5" t="s">
        <v>153</v>
      </c>
      <c r="B40" s="5"/>
      <c r="C40" s="5"/>
      <c r="D40" s="52"/>
      <c r="E40" s="52"/>
      <c r="F40" s="139">
        <v>0</v>
      </c>
      <c r="G40" s="140"/>
      <c r="H40" s="139">
        <v>0</v>
      </c>
      <c r="I40" s="141"/>
      <c r="J40" s="139">
        <v>0</v>
      </c>
      <c r="K40" s="139"/>
      <c r="L40" s="139">
        <v>0</v>
      </c>
      <c r="M40" s="141"/>
      <c r="N40" s="60">
        <v>-179375</v>
      </c>
      <c r="O40" s="141"/>
      <c r="P40" s="139">
        <v>-117901</v>
      </c>
      <c r="Q40" s="141"/>
      <c r="R40" s="139">
        <v>0</v>
      </c>
      <c r="S40" s="140"/>
      <c r="T40" s="139">
        <v>0</v>
      </c>
      <c r="U40" s="141"/>
      <c r="V40" s="139">
        <f t="shared" si="8"/>
        <v>-297276</v>
      </c>
      <c r="W40" s="141"/>
      <c r="X40" s="139">
        <v>0</v>
      </c>
      <c r="Y40" s="141"/>
      <c r="Z40" s="139">
        <v>297276</v>
      </c>
      <c r="AA40" s="141"/>
      <c r="AB40" s="139">
        <v>0</v>
      </c>
    </row>
    <row r="41" spans="1:28" s="50" customFormat="1" ht="22.5" customHeight="1" thickBot="1" x14ac:dyDescent="0.3">
      <c r="A41" s="31" t="s">
        <v>159</v>
      </c>
      <c r="B41" s="51"/>
      <c r="C41" s="51"/>
      <c r="D41" s="32"/>
      <c r="E41" s="32"/>
      <c r="F41" s="164">
        <f>+F28+F35+F39+F40</f>
        <v>92022289</v>
      </c>
      <c r="G41" s="95"/>
      <c r="H41" s="164">
        <f>+H28+H35+H39+H40</f>
        <v>43358905</v>
      </c>
      <c r="I41" s="95"/>
      <c r="J41" s="164">
        <f>+J28+J35+J39+J40</f>
        <v>165213</v>
      </c>
      <c r="K41" s="182"/>
      <c r="L41" s="164">
        <f>+L28+L35+L39+L40</f>
        <v>884526</v>
      </c>
      <c r="M41" s="95"/>
      <c r="N41" s="164">
        <f>+N28+N35+N39+N40</f>
        <v>6610558</v>
      </c>
      <c r="O41" s="95"/>
      <c r="P41" s="164">
        <f>+P28+P35+P39+P40</f>
        <v>-1609385</v>
      </c>
      <c r="Q41" s="95"/>
      <c r="R41" s="164">
        <f>+R28+R35+R39+R40</f>
        <v>-135719</v>
      </c>
      <c r="S41" s="95"/>
      <c r="T41" s="181">
        <f>+T28+T35+T39+T40</f>
        <v>0</v>
      </c>
      <c r="U41" s="95"/>
      <c r="V41" s="164">
        <f t="shared" ref="V41" si="10">SUM(J41:T41)</f>
        <v>5915193</v>
      </c>
      <c r="W41" s="95"/>
      <c r="X41" s="164">
        <f>+X28+X34+X38+X39</f>
        <v>10091000</v>
      </c>
      <c r="Y41" s="95"/>
      <c r="Z41" s="164">
        <f>+Z28+Z35+Z39+Z40</f>
        <v>69156096</v>
      </c>
      <c r="AA41" s="95"/>
      <c r="AB41" s="164">
        <f>+F41+H41+V41+X41+Z41</f>
        <v>220543483</v>
      </c>
    </row>
    <row r="42" spans="1:28" s="50" customFormat="1" ht="23.4" thickTop="1" x14ac:dyDescent="0.25">
      <c r="A42" s="5"/>
      <c r="B42" s="5"/>
      <c r="C42" s="5"/>
      <c r="D42" s="52"/>
      <c r="E42" s="52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18"/>
      <c r="AA42" s="118"/>
      <c r="AB42" s="118"/>
    </row>
    <row r="43" spans="1:28" s="50" customFormat="1" x14ac:dyDescent="0.25"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</row>
    <row r="44" spans="1:28" x14ac:dyDescent="0.65">
      <c r="A44" s="50"/>
      <c r="B44" s="50"/>
      <c r="C44" s="50"/>
      <c r="D44" s="50"/>
      <c r="E44" s="50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</row>
    <row r="45" spans="1:28" x14ac:dyDescent="0.65">
      <c r="A45" s="50"/>
      <c r="B45" s="50"/>
      <c r="C45" s="50"/>
      <c r="D45" s="50"/>
      <c r="E45" s="50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</row>
    <row r="46" spans="1:28" x14ac:dyDescent="0.65">
      <c r="A46" s="50"/>
      <c r="B46" s="50"/>
      <c r="C46" s="50"/>
      <c r="D46" s="50"/>
      <c r="E46" s="50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</row>
    <row r="47" spans="1:28" x14ac:dyDescent="0.65">
      <c r="A47" s="50"/>
      <c r="B47" s="50"/>
      <c r="C47" s="50"/>
      <c r="D47" s="50"/>
      <c r="E47" s="50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</row>
    <row r="48" spans="1:28" x14ac:dyDescent="0.65">
      <c r="A48" s="50"/>
      <c r="B48" s="50"/>
      <c r="C48" s="50"/>
      <c r="D48" s="50"/>
      <c r="E48" s="50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</row>
    <row r="49" spans="1:28" x14ac:dyDescent="0.65">
      <c r="A49" s="50"/>
      <c r="B49" s="50"/>
      <c r="C49" s="50"/>
      <c r="D49" s="50"/>
      <c r="E49" s="50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</row>
    <row r="50" spans="1:28" x14ac:dyDescent="0.65">
      <c r="A50" s="50"/>
      <c r="B50" s="50"/>
      <c r="C50" s="50"/>
      <c r="D50" s="50"/>
      <c r="E50" s="50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</row>
    <row r="51" spans="1:28" x14ac:dyDescent="0.65"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</row>
    <row r="52" spans="1:28" x14ac:dyDescent="0.65"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</row>
    <row r="53" spans="1:28" x14ac:dyDescent="0.65"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</row>
    <row r="54" spans="1:28" x14ac:dyDescent="0.65"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</row>
    <row r="55" spans="1:28" x14ac:dyDescent="0.65"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</row>
    <row r="56" spans="1:28" x14ac:dyDescent="0.65"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</row>
    <row r="57" spans="1:28" x14ac:dyDescent="0.65"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</row>
    <row r="58" spans="1:28" x14ac:dyDescent="0.65"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</row>
    <row r="59" spans="1:28" x14ac:dyDescent="0.65"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</row>
    <row r="60" spans="1:28" x14ac:dyDescent="0.65"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</row>
    <row r="61" spans="1:28" x14ac:dyDescent="0.65"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</row>
    <row r="62" spans="1:28" x14ac:dyDescent="0.65"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</row>
    <row r="63" spans="1:28" x14ac:dyDescent="0.65"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</row>
    <row r="64" spans="1:28" x14ac:dyDescent="0.65"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</row>
    <row r="65" spans="6:28" x14ac:dyDescent="0.65"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</row>
    <row r="66" spans="6:28" x14ac:dyDescent="0.65"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</row>
    <row r="68" spans="6:28" x14ac:dyDescent="0.65"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</row>
  </sheetData>
  <mergeCells count="4">
    <mergeCell ref="F3:AB3"/>
    <mergeCell ref="F9:AB9"/>
    <mergeCell ref="X4:Z4"/>
    <mergeCell ref="J4:V4"/>
  </mergeCells>
  <pageMargins left="0.7" right="0.49" top="0.48" bottom="0.5" header="0.5" footer="0.5"/>
  <pageSetup paperSize="9" scale="48" firstPageNumber="10" fitToWidth="0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V39 Z3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sheetPr>
    <tabColor rgb="FF92D050"/>
  </sheetPr>
  <dimension ref="A1:M83"/>
  <sheetViews>
    <sheetView tabSelected="1" view="pageBreakPreview" topLeftCell="A56" zoomScaleNormal="70" zoomScaleSheetLayoutView="100" workbookViewId="0">
      <selection activeCell="G77" sqref="G77"/>
    </sheetView>
  </sheetViews>
  <sheetFormatPr defaultColWidth="9" defaultRowHeight="24" customHeight="1" x14ac:dyDescent="0.6"/>
  <cols>
    <col min="1" max="1" width="12.5" style="14" customWidth="1"/>
    <col min="2" max="2" width="63.59765625" style="14" customWidth="1"/>
    <col min="3" max="3" width="13.5" style="14" customWidth="1"/>
    <col min="4" max="4" width="1.19921875" style="14" customWidth="1"/>
    <col min="5" max="5" width="14" style="14" bestFit="1" customWidth="1"/>
    <col min="6" max="6" width="1.19921875" style="14" customWidth="1"/>
    <col min="7" max="7" width="13.5" style="14" bestFit="1" customWidth="1"/>
    <col min="8" max="8" width="1.19921875" style="14" customWidth="1"/>
    <col min="9" max="9" width="14" style="14" bestFit="1" customWidth="1"/>
    <col min="10" max="10" width="9" style="14"/>
    <col min="11" max="11" width="11.5" style="14" bestFit="1" customWidth="1"/>
    <col min="12" max="12" width="9" style="14"/>
    <col min="13" max="13" width="11.5" style="14" bestFit="1" customWidth="1"/>
    <col min="14" max="16384" width="9" style="14"/>
  </cols>
  <sheetData>
    <row r="1" spans="1:13" s="184" customFormat="1" ht="22.5" customHeight="1" x14ac:dyDescent="0.25">
      <c r="A1" s="30" t="s">
        <v>0</v>
      </c>
      <c r="C1" s="185"/>
      <c r="D1" s="185"/>
      <c r="E1" s="185"/>
      <c r="F1" s="185"/>
      <c r="G1" s="185"/>
      <c r="H1" s="185"/>
      <c r="I1" s="185"/>
    </row>
    <row r="2" spans="1:13" s="184" customFormat="1" ht="22.5" customHeight="1" x14ac:dyDescent="0.25">
      <c r="A2" s="30" t="s">
        <v>164</v>
      </c>
      <c r="C2" s="185"/>
      <c r="D2" s="185"/>
      <c r="E2" s="185"/>
      <c r="F2" s="185"/>
      <c r="G2" s="185"/>
      <c r="H2" s="185"/>
      <c r="I2" s="185"/>
    </row>
    <row r="3" spans="1:13" s="187" customFormat="1" ht="22.5" customHeight="1" x14ac:dyDescent="0.25">
      <c r="A3" s="6"/>
      <c r="B3" s="5"/>
      <c r="C3" s="220" t="s">
        <v>2</v>
      </c>
      <c r="D3" s="220"/>
      <c r="E3" s="220"/>
      <c r="F3" s="186"/>
      <c r="G3" s="220" t="s">
        <v>3</v>
      </c>
      <c r="H3" s="220"/>
      <c r="I3" s="220"/>
      <c r="J3" s="184"/>
    </row>
    <row r="4" spans="1:13" s="187" customFormat="1" ht="22.5" customHeight="1" x14ac:dyDescent="0.25">
      <c r="A4" s="6"/>
      <c r="B4" s="5"/>
      <c r="C4" s="228" t="s">
        <v>106</v>
      </c>
      <c r="D4" s="228"/>
      <c r="E4" s="228"/>
      <c r="F4" s="4"/>
      <c r="G4" s="228" t="s">
        <v>106</v>
      </c>
      <c r="H4" s="228"/>
      <c r="I4" s="228"/>
      <c r="J4" s="184"/>
    </row>
    <row r="5" spans="1:13" s="187" customFormat="1" ht="22.5" customHeight="1" x14ac:dyDescent="0.25">
      <c r="A5" s="6"/>
      <c r="B5" s="5"/>
      <c r="C5" s="228" t="s">
        <v>58</v>
      </c>
      <c r="D5" s="228"/>
      <c r="E5" s="228"/>
      <c r="F5" s="4"/>
      <c r="G5" s="228" t="s">
        <v>58</v>
      </c>
      <c r="H5" s="228"/>
      <c r="I5" s="228"/>
      <c r="J5" s="184"/>
    </row>
    <row r="6" spans="1:13" s="187" customFormat="1" ht="22.5" customHeight="1" x14ac:dyDescent="0.25">
      <c r="A6" s="31"/>
      <c r="B6" s="5"/>
      <c r="C6" s="44">
        <v>2566</v>
      </c>
      <c r="D6" s="45"/>
      <c r="E6" s="44">
        <v>2565</v>
      </c>
      <c r="F6" s="35"/>
      <c r="G6" s="44">
        <v>2566</v>
      </c>
      <c r="H6" s="45"/>
      <c r="I6" s="44">
        <v>2565</v>
      </c>
      <c r="J6" s="184"/>
    </row>
    <row r="7" spans="1:13" s="187" customFormat="1" ht="22.5" customHeight="1" x14ac:dyDescent="0.25">
      <c r="A7" s="31"/>
      <c r="B7" s="5"/>
      <c r="C7" s="216" t="s">
        <v>8</v>
      </c>
      <c r="D7" s="216"/>
      <c r="E7" s="216"/>
      <c r="F7" s="216"/>
      <c r="G7" s="216"/>
      <c r="H7" s="216"/>
      <c r="I7" s="216"/>
      <c r="J7" s="184"/>
    </row>
    <row r="8" spans="1:13" s="187" customFormat="1" ht="22.5" customHeight="1" x14ac:dyDescent="0.25">
      <c r="A8" s="78" t="s">
        <v>165</v>
      </c>
      <c r="B8" s="5"/>
      <c r="C8" s="188"/>
      <c r="D8" s="189"/>
      <c r="E8" s="188"/>
      <c r="F8" s="189"/>
      <c r="G8" s="188"/>
      <c r="H8" s="189"/>
      <c r="I8" s="188"/>
      <c r="J8" s="184"/>
    </row>
    <row r="9" spans="1:13" s="187" customFormat="1" ht="22.5" customHeight="1" x14ac:dyDescent="0.25">
      <c r="A9" s="17" t="s">
        <v>79</v>
      </c>
      <c r="B9" s="5"/>
      <c r="C9" s="9">
        <v>16812366</v>
      </c>
      <c r="D9" s="16"/>
      <c r="E9" s="9">
        <v>12765189</v>
      </c>
      <c r="F9" s="9"/>
      <c r="G9" s="9">
        <v>16786992</v>
      </c>
      <c r="H9" s="9"/>
      <c r="I9" s="9">
        <v>12773979</v>
      </c>
      <c r="J9" s="184"/>
      <c r="K9" s="190"/>
      <c r="L9" s="190"/>
      <c r="M9" s="190"/>
    </row>
    <row r="10" spans="1:13" s="191" customFormat="1" ht="22.5" customHeight="1" x14ac:dyDescent="0.25">
      <c r="A10" s="70" t="s">
        <v>166</v>
      </c>
      <c r="B10" s="51"/>
      <c r="C10" s="9"/>
      <c r="D10" s="95"/>
      <c r="E10" s="9"/>
      <c r="F10" s="9"/>
      <c r="G10" s="9"/>
      <c r="H10" s="9"/>
      <c r="I10" s="9"/>
      <c r="J10" s="184"/>
      <c r="K10" s="190"/>
      <c r="L10" s="190"/>
    </row>
    <row r="11" spans="1:13" s="191" customFormat="1" ht="22.5" customHeight="1" x14ac:dyDescent="0.25">
      <c r="A11" s="70" t="s">
        <v>167</v>
      </c>
      <c r="B11" s="51"/>
      <c r="C11" s="9"/>
      <c r="D11" s="95"/>
      <c r="E11" s="9"/>
      <c r="F11" s="9"/>
      <c r="G11" s="9"/>
      <c r="H11" s="9"/>
      <c r="I11" s="9"/>
      <c r="J11" s="184"/>
      <c r="K11" s="190"/>
      <c r="L11" s="190"/>
    </row>
    <row r="12" spans="1:13" s="187" customFormat="1" ht="22.5" customHeight="1" x14ac:dyDescent="0.25">
      <c r="A12" s="17" t="s">
        <v>168</v>
      </c>
      <c r="B12" s="5"/>
      <c r="C12" s="9">
        <v>2950760</v>
      </c>
      <c r="D12" s="16"/>
      <c r="E12" s="9">
        <v>3133407</v>
      </c>
      <c r="F12" s="9"/>
      <c r="G12" s="9">
        <v>2925060</v>
      </c>
      <c r="H12" s="9"/>
      <c r="I12" s="9">
        <v>3112351</v>
      </c>
      <c r="J12" s="184"/>
      <c r="K12" s="190"/>
      <c r="L12" s="190"/>
      <c r="M12" s="190"/>
    </row>
    <row r="13" spans="1:13" s="187" customFormat="1" ht="22.5" customHeight="1" x14ac:dyDescent="0.25">
      <c r="A13" s="17" t="s">
        <v>78</v>
      </c>
      <c r="B13" s="5"/>
      <c r="C13" s="192">
        <v>12873541</v>
      </c>
      <c r="D13" s="16"/>
      <c r="E13" s="192">
        <v>13551149</v>
      </c>
      <c r="F13" s="9"/>
      <c r="G13" s="62">
        <v>12908959</v>
      </c>
      <c r="H13" s="9"/>
      <c r="I13" s="62">
        <v>13564988</v>
      </c>
      <c r="J13" s="184"/>
      <c r="K13" s="190"/>
      <c r="L13" s="190"/>
      <c r="M13" s="190"/>
    </row>
    <row r="14" spans="1:13" s="187" customFormat="1" ht="22.5" customHeight="1" x14ac:dyDescent="0.25">
      <c r="A14" s="5" t="s">
        <v>169</v>
      </c>
      <c r="B14" s="5"/>
      <c r="C14" s="9">
        <v>50153</v>
      </c>
      <c r="D14" s="16"/>
      <c r="E14" s="9">
        <v>-92167</v>
      </c>
      <c r="F14" s="9"/>
      <c r="G14" s="9">
        <v>50153</v>
      </c>
      <c r="H14" s="9"/>
      <c r="I14" s="9">
        <v>-92167</v>
      </c>
      <c r="J14" s="184"/>
      <c r="K14" s="190"/>
      <c r="L14" s="190"/>
      <c r="M14" s="190"/>
    </row>
    <row r="15" spans="1:13" s="187" customFormat="1" ht="22.5" customHeight="1" x14ac:dyDescent="0.25">
      <c r="A15" s="5" t="s">
        <v>170</v>
      </c>
      <c r="B15" s="5"/>
      <c r="C15" s="9">
        <v>302434</v>
      </c>
      <c r="D15" s="16"/>
      <c r="E15" s="9">
        <v>218701</v>
      </c>
      <c r="F15" s="9"/>
      <c r="G15" s="9">
        <v>299399</v>
      </c>
      <c r="H15" s="9"/>
      <c r="I15" s="9">
        <v>218770</v>
      </c>
      <c r="J15" s="184"/>
      <c r="K15" s="190"/>
      <c r="L15" s="190"/>
      <c r="M15" s="190"/>
    </row>
    <row r="16" spans="1:13" s="187" customFormat="1" ht="22.5" customHeight="1" x14ac:dyDescent="0.25">
      <c r="A16" s="5" t="s">
        <v>171</v>
      </c>
      <c r="B16" s="5"/>
      <c r="C16" s="9">
        <v>336900</v>
      </c>
      <c r="D16" s="16"/>
      <c r="E16" s="9">
        <v>482935</v>
      </c>
      <c r="F16" s="9"/>
      <c r="G16" s="192">
        <v>322787</v>
      </c>
      <c r="H16" s="9"/>
      <c r="I16" s="192">
        <v>474408</v>
      </c>
      <c r="J16" s="184"/>
      <c r="K16" s="190"/>
      <c r="L16" s="190"/>
      <c r="M16" s="190"/>
    </row>
    <row r="17" spans="1:13" s="187" customFormat="1" ht="22.5" customHeight="1" x14ac:dyDescent="0.25">
      <c r="A17" s="6" t="s">
        <v>218</v>
      </c>
      <c r="B17" s="5"/>
      <c r="C17" s="9">
        <v>-38717</v>
      </c>
      <c r="D17" s="16"/>
      <c r="E17" s="9">
        <v>-36883</v>
      </c>
      <c r="F17" s="9"/>
      <c r="G17" s="9">
        <v>-38717</v>
      </c>
      <c r="H17" s="9"/>
      <c r="I17" s="9">
        <v>-36883</v>
      </c>
      <c r="J17" s="184"/>
      <c r="K17" s="190"/>
      <c r="L17" s="190"/>
      <c r="M17" s="190"/>
    </row>
    <row r="18" spans="1:13" s="187" customFormat="1" ht="22.5" customHeight="1" x14ac:dyDescent="0.25">
      <c r="A18" s="6" t="s">
        <v>219</v>
      </c>
      <c r="B18" s="5"/>
      <c r="C18" s="10">
        <v>5750</v>
      </c>
      <c r="D18" s="16"/>
      <c r="E18" s="10">
        <v>61152</v>
      </c>
      <c r="F18" s="9"/>
      <c r="G18" s="9">
        <v>5750</v>
      </c>
      <c r="H18" s="9"/>
      <c r="I18" s="9">
        <v>61152</v>
      </c>
      <c r="J18" s="184"/>
      <c r="K18" s="190"/>
      <c r="L18" s="190"/>
      <c r="M18" s="190"/>
    </row>
    <row r="19" spans="1:13" s="187" customFormat="1" ht="22.5" customHeight="1" x14ac:dyDescent="0.25">
      <c r="A19" s="17" t="s">
        <v>220</v>
      </c>
      <c r="B19" s="5"/>
      <c r="C19" s="9">
        <v>-3368</v>
      </c>
      <c r="D19" s="16"/>
      <c r="E19" s="9">
        <v>-34231</v>
      </c>
      <c r="F19" s="9"/>
      <c r="G19" s="9">
        <v>-3368</v>
      </c>
      <c r="H19" s="9"/>
      <c r="I19" s="9">
        <v>-33634</v>
      </c>
      <c r="J19" s="184"/>
      <c r="K19" s="190"/>
      <c r="L19" s="190"/>
      <c r="M19" s="190"/>
    </row>
    <row r="20" spans="1:13" s="187" customFormat="1" ht="22.5" customHeight="1" x14ac:dyDescent="0.25">
      <c r="A20" s="17" t="s">
        <v>172</v>
      </c>
      <c r="B20" s="5"/>
      <c r="C20" s="9">
        <v>-51687</v>
      </c>
      <c r="D20" s="16"/>
      <c r="E20" s="9">
        <v>-3890</v>
      </c>
      <c r="F20" s="9"/>
      <c r="G20" s="9">
        <v>4316</v>
      </c>
      <c r="H20" s="9"/>
      <c r="I20" s="9">
        <v>5870</v>
      </c>
      <c r="J20" s="184"/>
      <c r="K20" s="190"/>
      <c r="L20" s="190"/>
      <c r="M20" s="190"/>
    </row>
    <row r="21" spans="1:13" s="187" customFormat="1" ht="22.5" customHeight="1" x14ac:dyDescent="0.25">
      <c r="A21" s="6" t="s">
        <v>173</v>
      </c>
      <c r="B21" s="5"/>
      <c r="C21" s="9">
        <v>738560</v>
      </c>
      <c r="D21" s="16"/>
      <c r="E21" s="9">
        <v>2228336</v>
      </c>
      <c r="F21" s="9"/>
      <c r="G21" s="9">
        <v>675297</v>
      </c>
      <c r="H21" s="9"/>
      <c r="I21" s="9">
        <v>2228336</v>
      </c>
      <c r="J21" s="184"/>
      <c r="K21" s="190"/>
      <c r="L21" s="190"/>
      <c r="M21" s="190"/>
    </row>
    <row r="22" spans="1:13" s="187" customFormat="1" ht="22.5" customHeight="1" x14ac:dyDescent="0.25">
      <c r="A22" s="6" t="s">
        <v>145</v>
      </c>
      <c r="B22" s="5"/>
      <c r="C22" s="192">
        <v>94500</v>
      </c>
      <c r="D22" s="16"/>
      <c r="E22" s="192">
        <v>116005</v>
      </c>
      <c r="F22" s="192"/>
      <c r="G22" s="192">
        <v>94500</v>
      </c>
      <c r="H22" s="192"/>
      <c r="I22" s="192">
        <v>116005</v>
      </c>
      <c r="J22" s="184"/>
      <c r="K22" s="190"/>
      <c r="L22" s="190"/>
      <c r="M22" s="190"/>
    </row>
    <row r="23" spans="1:13" s="187" customFormat="1" ht="22.5" customHeight="1" x14ac:dyDescent="0.25">
      <c r="A23" s="6" t="s">
        <v>68</v>
      </c>
      <c r="B23" s="5"/>
      <c r="C23" s="16">
        <v>-207767</v>
      </c>
      <c r="D23" s="16"/>
      <c r="E23" s="16">
        <v>-201360</v>
      </c>
      <c r="F23" s="10"/>
      <c r="G23" s="11">
        <v>0</v>
      </c>
      <c r="H23" s="10"/>
      <c r="I23" s="11">
        <v>0</v>
      </c>
      <c r="J23" s="184"/>
      <c r="K23" s="190"/>
      <c r="L23" s="190"/>
      <c r="M23" s="190"/>
    </row>
    <row r="24" spans="1:13" s="187" customFormat="1" ht="22.5" customHeight="1" x14ac:dyDescent="0.25">
      <c r="A24" s="6" t="s">
        <v>34</v>
      </c>
      <c r="B24" s="5"/>
      <c r="C24" s="16">
        <v>-1590730</v>
      </c>
      <c r="D24" s="16"/>
      <c r="E24" s="16">
        <v>-1602074</v>
      </c>
      <c r="F24" s="10"/>
      <c r="G24" s="16">
        <v>-1593194</v>
      </c>
      <c r="H24" s="10"/>
      <c r="I24" s="16">
        <v>-1604314</v>
      </c>
      <c r="J24" s="184"/>
      <c r="K24" s="190"/>
      <c r="L24" s="190"/>
      <c r="M24" s="190"/>
    </row>
    <row r="25" spans="1:13" s="187" customFormat="1" ht="22.5" customHeight="1" x14ac:dyDescent="0.25">
      <c r="A25" s="6" t="s">
        <v>61</v>
      </c>
      <c r="B25" s="5"/>
      <c r="C25" s="9">
        <v>-42259492</v>
      </c>
      <c r="D25" s="16"/>
      <c r="E25" s="9">
        <v>-37790855</v>
      </c>
      <c r="F25" s="9"/>
      <c r="G25" s="9">
        <v>-42245325</v>
      </c>
      <c r="H25" s="9"/>
      <c r="I25" s="9">
        <v>-37773699</v>
      </c>
      <c r="J25" s="184"/>
      <c r="K25" s="190"/>
      <c r="L25" s="190"/>
      <c r="M25" s="190"/>
    </row>
    <row r="26" spans="1:13" s="187" customFormat="1" ht="22.5" customHeight="1" x14ac:dyDescent="0.25">
      <c r="A26" s="17" t="s">
        <v>174</v>
      </c>
      <c r="B26" s="5"/>
      <c r="C26" s="9">
        <v>-205028</v>
      </c>
      <c r="D26" s="16"/>
      <c r="E26" s="9">
        <v>-147326</v>
      </c>
      <c r="F26" s="9"/>
      <c r="G26" s="9">
        <v>-615023</v>
      </c>
      <c r="H26" s="9"/>
      <c r="I26" s="9">
        <v>-299879</v>
      </c>
      <c r="J26" s="184"/>
      <c r="K26" s="190"/>
      <c r="L26" s="190"/>
      <c r="M26" s="190"/>
    </row>
    <row r="27" spans="1:13" s="187" customFormat="1" ht="22.5" customHeight="1" x14ac:dyDescent="0.25">
      <c r="A27" s="6" t="s">
        <v>175</v>
      </c>
      <c r="B27" s="5"/>
      <c r="C27" s="9">
        <v>57332236</v>
      </c>
      <c r="D27" s="16"/>
      <c r="E27" s="9">
        <v>48449694</v>
      </c>
      <c r="F27" s="9"/>
      <c r="G27" s="9">
        <v>57234005</v>
      </c>
      <c r="H27" s="9"/>
      <c r="I27" s="9">
        <v>48405959</v>
      </c>
      <c r="J27" s="184"/>
      <c r="K27" s="190"/>
      <c r="L27" s="190"/>
      <c r="M27" s="190"/>
    </row>
    <row r="28" spans="1:13" s="187" customFormat="1" ht="22.5" customHeight="1" x14ac:dyDescent="0.25">
      <c r="A28" s="6" t="s">
        <v>176</v>
      </c>
      <c r="B28" s="5"/>
      <c r="C28" s="9">
        <v>-12831449</v>
      </c>
      <c r="D28" s="16"/>
      <c r="E28" s="9">
        <v>-8616625</v>
      </c>
      <c r="F28" s="9"/>
      <c r="G28" s="9">
        <v>-12834259</v>
      </c>
      <c r="H28" s="9"/>
      <c r="I28" s="9">
        <v>-8620499</v>
      </c>
      <c r="J28" s="184"/>
      <c r="K28" s="190"/>
      <c r="L28" s="190"/>
      <c r="M28" s="190"/>
    </row>
    <row r="29" spans="1:13" s="187" customFormat="1" ht="22.5" customHeight="1" x14ac:dyDescent="0.25">
      <c r="A29" s="17" t="s">
        <v>177</v>
      </c>
      <c r="B29" s="5"/>
      <c r="C29" s="12">
        <v>-4937873</v>
      </c>
      <c r="D29" s="16"/>
      <c r="E29" s="12">
        <v>-3168607</v>
      </c>
      <c r="F29" s="9"/>
      <c r="G29" s="12">
        <v>-4825811</v>
      </c>
      <c r="H29" s="9"/>
      <c r="I29" s="12">
        <v>-3106888</v>
      </c>
      <c r="J29" s="184"/>
      <c r="K29" s="190"/>
      <c r="L29" s="190"/>
      <c r="M29" s="190"/>
    </row>
    <row r="30" spans="1:13" s="187" customFormat="1" ht="22.5" customHeight="1" x14ac:dyDescent="0.25">
      <c r="A30" s="42" t="s">
        <v>178</v>
      </c>
      <c r="B30" s="51"/>
      <c r="C30" s="13">
        <f>SUM(C9:C29)</f>
        <v>29371089</v>
      </c>
      <c r="D30" s="95"/>
      <c r="E30" s="13">
        <f>SUM(E9:E29)</f>
        <v>29312550</v>
      </c>
      <c r="F30" s="95"/>
      <c r="G30" s="13">
        <f>SUM(G9:G29)</f>
        <v>29151521</v>
      </c>
      <c r="H30" s="95"/>
      <c r="I30" s="13">
        <f>SUM(I9:I29)</f>
        <v>29393855</v>
      </c>
      <c r="J30" s="184"/>
      <c r="K30" s="190"/>
      <c r="L30" s="190"/>
      <c r="M30" s="190"/>
    </row>
    <row r="31" spans="1:13" s="191" customFormat="1" ht="22.5" customHeight="1" x14ac:dyDescent="0.25">
      <c r="A31" s="42"/>
      <c r="B31" s="51"/>
      <c r="C31" s="13"/>
      <c r="D31" s="95"/>
      <c r="E31" s="13"/>
      <c r="F31" s="95"/>
      <c r="G31" s="13"/>
      <c r="H31" s="95"/>
      <c r="I31" s="13"/>
      <c r="J31" s="184"/>
      <c r="K31" s="190"/>
      <c r="L31" s="190"/>
    </row>
    <row r="32" spans="1:13" s="187" customFormat="1" ht="22.5" customHeight="1" x14ac:dyDescent="0.25">
      <c r="A32" s="70" t="s">
        <v>179</v>
      </c>
      <c r="B32" s="5"/>
      <c r="C32" s="15"/>
      <c r="D32" s="16"/>
      <c r="E32" s="15"/>
      <c r="F32" s="16"/>
      <c r="G32" s="15"/>
      <c r="H32" s="16"/>
      <c r="I32" s="15"/>
      <c r="J32" s="184"/>
      <c r="K32" s="190"/>
      <c r="L32" s="190"/>
    </row>
    <row r="33" spans="1:13" s="187" customFormat="1" ht="22.5" customHeight="1" x14ac:dyDescent="0.25">
      <c r="A33" s="17" t="s">
        <v>27</v>
      </c>
      <c r="B33" s="5"/>
      <c r="C33" s="9">
        <v>17314426</v>
      </c>
      <c r="D33" s="9"/>
      <c r="E33" s="9">
        <v>-13443731</v>
      </c>
      <c r="F33" s="9"/>
      <c r="G33" s="9">
        <v>17312374</v>
      </c>
      <c r="H33" s="9"/>
      <c r="I33" s="9">
        <v>-13443091</v>
      </c>
      <c r="J33" s="184"/>
      <c r="K33" s="190"/>
      <c r="L33" s="190"/>
      <c r="M33" s="190"/>
    </row>
    <row r="34" spans="1:13" s="187" customFormat="1" ht="22.5" customHeight="1" x14ac:dyDescent="0.25">
      <c r="A34" s="17" t="s">
        <v>180</v>
      </c>
      <c r="B34" s="5"/>
      <c r="C34" s="9">
        <v>592781</v>
      </c>
      <c r="D34" s="9"/>
      <c r="E34" s="9">
        <v>-153803</v>
      </c>
      <c r="F34" s="9"/>
      <c r="G34" s="9">
        <v>592781</v>
      </c>
      <c r="H34" s="9"/>
      <c r="I34" s="9">
        <v>-153803</v>
      </c>
      <c r="J34" s="184"/>
      <c r="K34" s="190"/>
      <c r="L34" s="190"/>
      <c r="M34" s="190"/>
    </row>
    <row r="35" spans="1:13" s="187" customFormat="1" ht="22.5" customHeight="1" x14ac:dyDescent="0.25">
      <c r="A35" s="5" t="s">
        <v>181</v>
      </c>
      <c r="B35" s="5"/>
      <c r="C35" s="9">
        <v>-1471885</v>
      </c>
      <c r="D35" s="9"/>
      <c r="E35" s="9">
        <v>-36959729</v>
      </c>
      <c r="F35" s="9"/>
      <c r="G35" s="9">
        <v>-1395666</v>
      </c>
      <c r="H35" s="9"/>
      <c r="I35" s="9">
        <v>-34925839</v>
      </c>
      <c r="J35" s="184"/>
      <c r="K35" s="190"/>
      <c r="L35" s="190"/>
      <c r="M35" s="190"/>
    </row>
    <row r="36" spans="1:13" s="187" customFormat="1" ht="22.5" customHeight="1" x14ac:dyDescent="0.25">
      <c r="A36" s="17" t="s">
        <v>182</v>
      </c>
      <c r="B36" s="5"/>
      <c r="C36" s="9">
        <v>79135</v>
      </c>
      <c r="D36" s="9"/>
      <c r="E36" s="9">
        <v>-1094284</v>
      </c>
      <c r="F36" s="9"/>
      <c r="G36" s="9">
        <v>-4411</v>
      </c>
      <c r="H36" s="9"/>
      <c r="I36" s="9">
        <v>485523</v>
      </c>
      <c r="J36" s="184"/>
      <c r="K36" s="190"/>
      <c r="L36" s="190"/>
      <c r="M36" s="190"/>
    </row>
    <row r="37" spans="1:13" s="187" customFormat="1" ht="22.5" customHeight="1" x14ac:dyDescent="0.25">
      <c r="A37" s="5" t="s">
        <v>183</v>
      </c>
      <c r="B37" s="5"/>
      <c r="C37" s="9">
        <v>-3124001</v>
      </c>
      <c r="D37" s="9"/>
      <c r="E37" s="9">
        <v>-7555062</v>
      </c>
      <c r="F37" s="9"/>
      <c r="G37" s="9">
        <v>-3208461</v>
      </c>
      <c r="H37" s="9"/>
      <c r="I37" s="9">
        <v>-7548309</v>
      </c>
      <c r="J37" s="184"/>
      <c r="K37" s="190"/>
      <c r="L37" s="190"/>
      <c r="M37" s="190"/>
    </row>
    <row r="38" spans="1:13" s="187" customFormat="1" ht="22.5" customHeight="1" x14ac:dyDescent="0.25">
      <c r="A38" s="6"/>
      <c r="B38" s="5"/>
      <c r="C38" s="9"/>
      <c r="D38" s="16"/>
      <c r="E38" s="9"/>
      <c r="F38" s="9"/>
      <c r="G38" s="9"/>
      <c r="H38" s="9"/>
      <c r="I38" s="9"/>
      <c r="J38" s="184"/>
      <c r="K38" s="190"/>
      <c r="L38" s="190"/>
    </row>
    <row r="39" spans="1:13" s="187" customFormat="1" ht="22.5" customHeight="1" x14ac:dyDescent="0.25">
      <c r="A39" s="17"/>
      <c r="B39" s="5"/>
      <c r="C39" s="9"/>
      <c r="D39" s="9"/>
      <c r="E39" s="9"/>
      <c r="F39" s="9"/>
      <c r="G39" s="9"/>
      <c r="H39" s="9"/>
      <c r="I39" s="9"/>
      <c r="J39" s="184"/>
      <c r="K39" s="190"/>
      <c r="L39" s="190"/>
    </row>
    <row r="40" spans="1:13" s="187" customFormat="1" ht="22.5" customHeight="1" x14ac:dyDescent="0.25">
      <c r="A40" s="30" t="s">
        <v>0</v>
      </c>
      <c r="B40" s="184"/>
      <c r="C40" s="185"/>
      <c r="D40" s="185"/>
      <c r="E40" s="185"/>
      <c r="F40" s="185"/>
      <c r="G40" s="185"/>
      <c r="H40" s="185"/>
      <c r="I40" s="185"/>
      <c r="J40" s="184"/>
      <c r="K40" s="190"/>
      <c r="L40" s="190"/>
    </row>
    <row r="41" spans="1:13" s="187" customFormat="1" ht="22.5" customHeight="1" x14ac:dyDescent="0.25">
      <c r="A41" s="30" t="s">
        <v>164</v>
      </c>
      <c r="B41" s="184"/>
      <c r="C41" s="185"/>
      <c r="D41" s="185"/>
      <c r="E41" s="185"/>
      <c r="F41" s="185"/>
      <c r="G41" s="185"/>
      <c r="H41" s="185"/>
      <c r="I41" s="185"/>
      <c r="J41" s="184"/>
      <c r="K41" s="190"/>
      <c r="L41" s="190"/>
    </row>
    <row r="42" spans="1:13" s="187" customFormat="1" ht="22.5" customHeight="1" x14ac:dyDescent="0.25">
      <c r="A42" s="6"/>
      <c r="B42" s="5"/>
      <c r="C42" s="220" t="s">
        <v>2</v>
      </c>
      <c r="D42" s="220"/>
      <c r="E42" s="220"/>
      <c r="F42" s="186"/>
      <c r="G42" s="220" t="s">
        <v>3</v>
      </c>
      <c r="H42" s="220"/>
      <c r="I42" s="220"/>
      <c r="J42" s="184"/>
      <c r="K42" s="190"/>
      <c r="L42" s="190"/>
    </row>
    <row r="43" spans="1:13" s="187" customFormat="1" ht="22.5" customHeight="1" x14ac:dyDescent="0.25">
      <c r="A43" s="6"/>
      <c r="B43" s="5"/>
      <c r="C43" s="228" t="s">
        <v>106</v>
      </c>
      <c r="D43" s="228"/>
      <c r="E43" s="228"/>
      <c r="F43" s="4"/>
      <c r="G43" s="228" t="s">
        <v>106</v>
      </c>
      <c r="H43" s="228"/>
      <c r="I43" s="228"/>
      <c r="J43" s="184"/>
      <c r="K43" s="190"/>
      <c r="L43" s="190"/>
    </row>
    <row r="44" spans="1:13" s="187" customFormat="1" ht="22.5" customHeight="1" x14ac:dyDescent="0.25">
      <c r="A44" s="6"/>
      <c r="B44" s="5"/>
      <c r="C44" s="228" t="s">
        <v>58</v>
      </c>
      <c r="D44" s="228"/>
      <c r="E44" s="228"/>
      <c r="F44" s="4"/>
      <c r="G44" s="228" t="s">
        <v>58</v>
      </c>
      <c r="H44" s="228"/>
      <c r="I44" s="228"/>
      <c r="J44" s="184"/>
      <c r="K44" s="190"/>
      <c r="L44" s="190"/>
    </row>
    <row r="45" spans="1:13" s="187" customFormat="1" ht="22.5" customHeight="1" x14ac:dyDescent="0.25">
      <c r="A45" s="31"/>
      <c r="B45" s="5"/>
      <c r="C45" s="44">
        <v>2566</v>
      </c>
      <c r="D45" s="45"/>
      <c r="E45" s="44">
        <v>2565</v>
      </c>
      <c r="F45" s="35"/>
      <c r="G45" s="44">
        <v>2566</v>
      </c>
      <c r="H45" s="45"/>
      <c r="I45" s="44">
        <v>2565</v>
      </c>
      <c r="J45" s="184"/>
      <c r="K45" s="190"/>
      <c r="L45" s="190"/>
    </row>
    <row r="46" spans="1:13" s="187" customFormat="1" ht="22.5" customHeight="1" x14ac:dyDescent="0.25">
      <c r="A46" s="31"/>
      <c r="B46" s="5"/>
      <c r="C46" s="216" t="s">
        <v>8</v>
      </c>
      <c r="D46" s="216"/>
      <c r="E46" s="216"/>
      <c r="F46" s="216"/>
      <c r="G46" s="216"/>
      <c r="H46" s="216"/>
      <c r="I46" s="216"/>
      <c r="J46" s="184"/>
      <c r="K46" s="190"/>
      <c r="L46" s="190"/>
    </row>
    <row r="47" spans="1:13" s="187" customFormat="1" ht="22.5" customHeight="1" x14ac:dyDescent="0.25">
      <c r="A47" s="70" t="s">
        <v>184</v>
      </c>
      <c r="B47" s="5"/>
      <c r="C47" s="9"/>
      <c r="D47" s="9"/>
      <c r="E47" s="9"/>
      <c r="F47" s="9"/>
      <c r="G47" s="9"/>
      <c r="H47" s="9"/>
      <c r="I47" s="9"/>
      <c r="J47" s="184"/>
      <c r="K47" s="190"/>
      <c r="L47" s="190"/>
    </row>
    <row r="48" spans="1:13" s="187" customFormat="1" ht="22.5" customHeight="1" x14ac:dyDescent="0.25">
      <c r="A48" s="17" t="s">
        <v>26</v>
      </c>
      <c r="B48" s="5"/>
      <c r="C48" s="9">
        <v>-69559179</v>
      </c>
      <c r="D48" s="9"/>
      <c r="E48" s="9">
        <v>34426218</v>
      </c>
      <c r="F48" s="9"/>
      <c r="G48" s="9">
        <v>-68471173</v>
      </c>
      <c r="H48" s="9"/>
      <c r="I48" s="9">
        <v>30421484</v>
      </c>
      <c r="J48" s="184"/>
      <c r="K48" s="190"/>
      <c r="L48" s="190"/>
      <c r="M48" s="190"/>
    </row>
    <row r="49" spans="1:13" s="187" customFormat="1" ht="22.5" customHeight="1" x14ac:dyDescent="0.25">
      <c r="A49" s="17" t="s">
        <v>27</v>
      </c>
      <c r="B49" s="5"/>
      <c r="C49" s="9">
        <v>9053124</v>
      </c>
      <c r="D49" s="9"/>
      <c r="E49" s="9">
        <v>13575694</v>
      </c>
      <c r="F49" s="9"/>
      <c r="G49" s="9">
        <v>9053124</v>
      </c>
      <c r="H49" s="9"/>
      <c r="I49" s="9">
        <v>13575694</v>
      </c>
      <c r="J49" s="184"/>
      <c r="K49" s="190"/>
      <c r="L49" s="190"/>
      <c r="M49" s="190"/>
    </row>
    <row r="50" spans="1:13" s="187" customFormat="1" ht="22.5" customHeight="1" x14ac:dyDescent="0.25">
      <c r="A50" s="17" t="s">
        <v>28</v>
      </c>
      <c r="B50" s="5"/>
      <c r="C50" s="9">
        <v>296124</v>
      </c>
      <c r="D50" s="9"/>
      <c r="E50" s="9">
        <v>48276</v>
      </c>
      <c r="F50" s="9"/>
      <c r="G50" s="9">
        <v>296056</v>
      </c>
      <c r="H50" s="9"/>
      <c r="I50" s="9">
        <v>48276</v>
      </c>
      <c r="J50" s="184"/>
      <c r="K50" s="190"/>
      <c r="L50" s="190"/>
      <c r="M50" s="190"/>
    </row>
    <row r="51" spans="1:13" s="187" customFormat="1" ht="22.5" customHeight="1" x14ac:dyDescent="0.25">
      <c r="A51" s="17" t="s">
        <v>185</v>
      </c>
      <c r="B51" s="5"/>
      <c r="C51" s="9">
        <v>901056</v>
      </c>
      <c r="D51" s="9"/>
      <c r="E51" s="192">
        <v>0</v>
      </c>
      <c r="F51" s="9"/>
      <c r="G51" s="9">
        <v>901056</v>
      </c>
      <c r="H51" s="9"/>
      <c r="I51" s="192">
        <v>0</v>
      </c>
      <c r="J51" s="184"/>
      <c r="K51" s="190"/>
      <c r="L51" s="190"/>
      <c r="M51" s="190"/>
    </row>
    <row r="52" spans="1:13" s="187" customFormat="1" ht="22.5" customHeight="1" x14ac:dyDescent="0.25">
      <c r="A52" s="5" t="s">
        <v>186</v>
      </c>
      <c r="B52" s="5"/>
      <c r="C52" s="151">
        <v>-655787</v>
      </c>
      <c r="D52" s="9"/>
      <c r="E52" s="151">
        <v>-370296</v>
      </c>
      <c r="F52" s="9"/>
      <c r="G52" s="151">
        <v>-662629</v>
      </c>
      <c r="H52" s="9"/>
      <c r="I52" s="151">
        <v>-447269</v>
      </c>
      <c r="J52" s="184"/>
      <c r="K52" s="190"/>
      <c r="L52" s="190"/>
      <c r="M52" s="190"/>
    </row>
    <row r="53" spans="1:13" s="187" customFormat="1" ht="22.5" customHeight="1" x14ac:dyDescent="0.25">
      <c r="A53" s="5" t="s">
        <v>35</v>
      </c>
      <c r="B53" s="5"/>
      <c r="C53" s="160">
        <v>-4589101</v>
      </c>
      <c r="D53" s="9"/>
      <c r="E53" s="160">
        <v>-999843</v>
      </c>
      <c r="F53" s="9"/>
      <c r="G53" s="160">
        <v>-4587015</v>
      </c>
      <c r="H53" s="9"/>
      <c r="I53" s="160">
        <v>-925636</v>
      </c>
      <c r="J53" s="184"/>
      <c r="K53" s="190"/>
      <c r="L53" s="190"/>
      <c r="M53" s="190"/>
    </row>
    <row r="54" spans="1:13" s="187" customFormat="1" ht="22.5" customHeight="1" x14ac:dyDescent="0.25">
      <c r="A54" s="31" t="s">
        <v>216</v>
      </c>
      <c r="B54" s="51"/>
      <c r="C54" s="193">
        <f>SUM(C48:C53)+SUM(C30:C37)</f>
        <v>-21792218</v>
      </c>
      <c r="D54" s="95"/>
      <c r="E54" s="193">
        <f>SUM(E48:E53)+SUM(E30:E37)</f>
        <v>16785990</v>
      </c>
      <c r="F54" s="156"/>
      <c r="G54" s="193">
        <f>SUM(G48:G53)+SUM(G30:G37)</f>
        <v>-21022443</v>
      </c>
      <c r="H54" s="156"/>
      <c r="I54" s="193">
        <f>SUM(I48:I53)+SUM(I30:I37)</f>
        <v>16480885</v>
      </c>
      <c r="J54" s="184"/>
      <c r="K54" s="190"/>
      <c r="L54" s="190"/>
      <c r="M54" s="190"/>
    </row>
    <row r="55" spans="1:13" s="187" customFormat="1" ht="22.5" customHeight="1" x14ac:dyDescent="0.25">
      <c r="A55" s="42"/>
      <c r="B55" s="5"/>
      <c r="C55" s="156"/>
      <c r="D55" s="156"/>
      <c r="E55" s="156"/>
      <c r="F55" s="156"/>
      <c r="G55" s="156"/>
      <c r="H55" s="156"/>
      <c r="I55" s="156"/>
      <c r="J55" s="184"/>
      <c r="K55" s="190"/>
      <c r="L55" s="190"/>
    </row>
    <row r="56" spans="1:13" s="195" customFormat="1" ht="22.5" customHeight="1" x14ac:dyDescent="0.25">
      <c r="A56" s="78" t="s">
        <v>187</v>
      </c>
      <c r="B56" s="5"/>
      <c r="C56" s="194"/>
      <c r="D56" s="212"/>
      <c r="E56" s="194"/>
      <c r="F56" s="212"/>
      <c r="G56" s="194"/>
      <c r="H56" s="212"/>
      <c r="I56" s="194"/>
      <c r="J56" s="184"/>
      <c r="K56" s="190"/>
      <c r="L56" s="190"/>
    </row>
    <row r="57" spans="1:13" s="195" customFormat="1" ht="22.5" customHeight="1" x14ac:dyDescent="0.25">
      <c r="A57" s="6" t="s">
        <v>188</v>
      </c>
      <c r="B57" s="5"/>
      <c r="C57" s="15">
        <v>1549426</v>
      </c>
      <c r="D57" s="16"/>
      <c r="E57" s="15">
        <v>810255</v>
      </c>
      <c r="F57" s="16"/>
      <c r="G57" s="15">
        <v>1549426</v>
      </c>
      <c r="H57" s="16"/>
      <c r="I57" s="15">
        <v>810255</v>
      </c>
      <c r="J57" s="184"/>
      <c r="K57" s="190"/>
      <c r="L57" s="190"/>
      <c r="M57" s="190"/>
    </row>
    <row r="58" spans="1:13" s="195" customFormat="1" ht="22.5" customHeight="1" x14ac:dyDescent="0.25">
      <c r="A58" s="6" t="s">
        <v>189</v>
      </c>
      <c r="B58" s="5"/>
      <c r="C58" s="15">
        <v>326528</v>
      </c>
      <c r="D58" s="16"/>
      <c r="E58" s="15">
        <v>292529</v>
      </c>
      <c r="F58" s="16"/>
      <c r="G58" s="15">
        <v>615023</v>
      </c>
      <c r="H58" s="16"/>
      <c r="I58" s="15">
        <v>292529</v>
      </c>
      <c r="J58" s="184"/>
      <c r="K58" s="190"/>
      <c r="L58" s="190"/>
      <c r="M58" s="190"/>
    </row>
    <row r="59" spans="1:13" s="195" customFormat="1" ht="22.5" customHeight="1" x14ac:dyDescent="0.25">
      <c r="A59" s="6" t="s">
        <v>190</v>
      </c>
      <c r="B59" s="5"/>
      <c r="C59" s="9">
        <v>-24007291</v>
      </c>
      <c r="D59" s="16"/>
      <c r="E59" s="9">
        <v>-23003196</v>
      </c>
      <c r="F59" s="16"/>
      <c r="G59" s="9">
        <v>-24007291</v>
      </c>
      <c r="H59" s="16"/>
      <c r="I59" s="9">
        <v>-23003196</v>
      </c>
      <c r="J59" s="184"/>
      <c r="K59" s="190"/>
      <c r="L59" s="190"/>
      <c r="M59" s="190"/>
    </row>
    <row r="60" spans="1:13" s="195" customFormat="1" ht="22.5" customHeight="1" x14ac:dyDescent="0.25">
      <c r="A60" s="6" t="s">
        <v>191</v>
      </c>
      <c r="B60" s="5"/>
      <c r="C60" s="62">
        <v>58069704</v>
      </c>
      <c r="D60" s="16"/>
      <c r="E60" s="62">
        <v>38606193</v>
      </c>
      <c r="F60" s="16"/>
      <c r="G60" s="62">
        <v>58069704</v>
      </c>
      <c r="H60" s="16"/>
      <c r="I60" s="62">
        <v>38606193</v>
      </c>
      <c r="J60" s="184"/>
      <c r="K60" s="190"/>
      <c r="L60" s="190"/>
      <c r="M60" s="190"/>
    </row>
    <row r="61" spans="1:13" s="195" customFormat="1" ht="22.5" customHeight="1" x14ac:dyDescent="0.25">
      <c r="A61" s="6" t="s">
        <v>192</v>
      </c>
      <c r="B61" s="5"/>
      <c r="C61" s="9">
        <v>-6813199</v>
      </c>
      <c r="D61" s="16"/>
      <c r="E61" s="9">
        <v>-27870596</v>
      </c>
      <c r="F61" s="16"/>
      <c r="G61" s="9">
        <v>-6813199</v>
      </c>
      <c r="H61" s="16"/>
      <c r="I61" s="9">
        <v>-27870596</v>
      </c>
      <c r="J61" s="184"/>
      <c r="K61" s="190"/>
      <c r="L61" s="190"/>
      <c r="M61" s="190"/>
    </row>
    <row r="62" spans="1:13" s="195" customFormat="1" ht="22.5" customHeight="1" x14ac:dyDescent="0.25">
      <c r="A62" s="17" t="s">
        <v>193</v>
      </c>
      <c r="B62" s="5"/>
      <c r="C62" s="192">
        <v>0</v>
      </c>
      <c r="D62" s="16"/>
      <c r="E62" s="192">
        <v>0</v>
      </c>
      <c r="F62" s="16"/>
      <c r="G62" s="192">
        <v>0</v>
      </c>
      <c r="H62" s="16"/>
      <c r="I62" s="15">
        <v>-30000</v>
      </c>
      <c r="J62" s="184"/>
      <c r="K62" s="190"/>
      <c r="L62" s="190"/>
      <c r="M62" s="190"/>
    </row>
    <row r="63" spans="1:13" s="195" customFormat="1" ht="22.5" customHeight="1" x14ac:dyDescent="0.25">
      <c r="A63" s="17" t="s">
        <v>213</v>
      </c>
      <c r="B63" s="5"/>
      <c r="C63" s="9">
        <v>-460499</v>
      </c>
      <c r="D63" s="9"/>
      <c r="E63" s="9">
        <f>-540041-1</f>
        <v>-540042</v>
      </c>
      <c r="F63" s="9"/>
      <c r="G63" s="9">
        <v>-456698</v>
      </c>
      <c r="H63" s="9"/>
      <c r="I63" s="9">
        <v>-516456</v>
      </c>
      <c r="J63" s="184"/>
      <c r="K63" s="190"/>
      <c r="L63" s="190"/>
      <c r="M63" s="190"/>
    </row>
    <row r="64" spans="1:13" s="195" customFormat="1" ht="22.5" customHeight="1" x14ac:dyDescent="0.25">
      <c r="A64" s="17" t="s">
        <v>194</v>
      </c>
      <c r="B64" s="5"/>
      <c r="C64" s="9">
        <v>-1252207</v>
      </c>
      <c r="D64" s="9"/>
      <c r="E64" s="9">
        <v>-1185432</v>
      </c>
      <c r="F64" s="9"/>
      <c r="G64" s="9">
        <v>-1244344</v>
      </c>
      <c r="H64" s="9"/>
      <c r="I64" s="9">
        <v>-1179276</v>
      </c>
      <c r="J64" s="184"/>
      <c r="K64" s="190"/>
      <c r="L64" s="190"/>
      <c r="M64" s="190"/>
    </row>
    <row r="65" spans="1:13" s="195" customFormat="1" ht="22.5" customHeight="1" x14ac:dyDescent="0.25">
      <c r="A65" s="17" t="s">
        <v>214</v>
      </c>
      <c r="B65" s="5"/>
      <c r="C65" s="9">
        <v>21610</v>
      </c>
      <c r="D65" s="9"/>
      <c r="E65" s="9">
        <f>128095</f>
        <v>128095</v>
      </c>
      <c r="F65" s="9"/>
      <c r="G65" s="9">
        <v>21610</v>
      </c>
      <c r="H65" s="9"/>
      <c r="I65" s="9">
        <v>127484</v>
      </c>
      <c r="J65" s="184"/>
      <c r="K65" s="190"/>
      <c r="L65" s="190"/>
      <c r="M65" s="190"/>
    </row>
    <row r="66" spans="1:13" s="195" customFormat="1" ht="22.5" customHeight="1" x14ac:dyDescent="0.25">
      <c r="A66" s="42" t="s">
        <v>217</v>
      </c>
      <c r="B66" s="5"/>
      <c r="C66" s="75">
        <f>SUM(C57:C65)</f>
        <v>27434072</v>
      </c>
      <c r="D66" s="196"/>
      <c r="E66" s="75">
        <f>SUM(E57:E65)</f>
        <v>-12762194</v>
      </c>
      <c r="F66" s="196"/>
      <c r="G66" s="75">
        <f>SUM(G57:G65)</f>
        <v>27734231</v>
      </c>
      <c r="H66" s="196"/>
      <c r="I66" s="75">
        <f>SUM(I57:I65)</f>
        <v>-12763063</v>
      </c>
      <c r="J66" s="184"/>
      <c r="K66" s="190"/>
      <c r="L66" s="190"/>
      <c r="M66" s="190"/>
    </row>
    <row r="67" spans="1:13" s="195" customFormat="1" ht="22.5" customHeight="1" x14ac:dyDescent="0.25">
      <c r="A67" s="5"/>
      <c r="B67" s="5"/>
      <c r="C67" s="13"/>
      <c r="D67" s="13"/>
      <c r="E67" s="13"/>
      <c r="F67" s="13"/>
      <c r="G67" s="13"/>
      <c r="H67" s="13"/>
      <c r="I67" s="13"/>
      <c r="J67" s="184"/>
      <c r="K67" s="190"/>
      <c r="L67" s="190"/>
      <c r="M67" s="190"/>
    </row>
    <row r="68" spans="1:13" s="195" customFormat="1" ht="22.5" customHeight="1" x14ac:dyDescent="0.25">
      <c r="A68" s="78" t="s">
        <v>195</v>
      </c>
      <c r="B68" s="5"/>
      <c r="C68" s="13"/>
      <c r="D68" s="13"/>
      <c r="E68" s="13"/>
      <c r="F68" s="13"/>
      <c r="G68" s="13"/>
      <c r="H68" s="13"/>
      <c r="I68" s="13"/>
      <c r="J68" s="184"/>
      <c r="K68" s="190"/>
      <c r="L68" s="190"/>
      <c r="M68" s="190"/>
    </row>
    <row r="69" spans="1:13" s="195" customFormat="1" ht="22.5" customHeight="1" x14ac:dyDescent="0.25">
      <c r="A69" s="99" t="s">
        <v>196</v>
      </c>
      <c r="B69" s="5"/>
      <c r="C69" s="192">
        <v>5200000</v>
      </c>
      <c r="D69" s="15"/>
      <c r="E69" s="192">
        <v>10497000</v>
      </c>
      <c r="F69" s="15"/>
      <c r="G69" s="192">
        <v>0</v>
      </c>
      <c r="H69" s="15"/>
      <c r="I69" s="192">
        <v>3557000</v>
      </c>
      <c r="J69" s="184"/>
      <c r="K69" s="190"/>
      <c r="L69" s="190"/>
      <c r="M69" s="190"/>
    </row>
    <row r="70" spans="1:13" s="195" customFormat="1" ht="22.5" customHeight="1" x14ac:dyDescent="0.25">
      <c r="A70" s="99" t="s">
        <v>197</v>
      </c>
      <c r="B70" s="5"/>
      <c r="C70" s="15">
        <v>-6112136</v>
      </c>
      <c r="D70" s="15"/>
      <c r="E70" s="15">
        <v>-8286501</v>
      </c>
      <c r="F70" s="15"/>
      <c r="G70" s="15">
        <v>-2012137</v>
      </c>
      <c r="H70" s="15"/>
      <c r="I70" s="15">
        <v>-1066501</v>
      </c>
      <c r="J70" s="184"/>
      <c r="K70" s="190"/>
      <c r="L70" s="190"/>
      <c r="M70" s="190"/>
    </row>
    <row r="71" spans="1:13" s="195" customFormat="1" ht="22.5" customHeight="1" x14ac:dyDescent="0.25">
      <c r="A71" s="5" t="s">
        <v>198</v>
      </c>
      <c r="B71" s="5"/>
      <c r="C71" s="15">
        <v>-1618127</v>
      </c>
      <c r="D71" s="15"/>
      <c r="E71" s="15">
        <v>-1554484</v>
      </c>
      <c r="F71" s="15"/>
      <c r="G71" s="15">
        <v>-1588234</v>
      </c>
      <c r="H71" s="15"/>
      <c r="I71" s="15">
        <v>-1528669</v>
      </c>
      <c r="J71" s="184"/>
      <c r="K71" s="190"/>
      <c r="L71" s="190"/>
      <c r="M71" s="190"/>
    </row>
    <row r="72" spans="1:13" s="195" customFormat="1" ht="22.5" customHeight="1" x14ac:dyDescent="0.25">
      <c r="A72" s="5" t="s">
        <v>199</v>
      </c>
      <c r="B72" s="5"/>
      <c r="C72" s="15">
        <v>85019</v>
      </c>
      <c r="D72" s="15"/>
      <c r="E72" s="15">
        <v>6757</v>
      </c>
      <c r="F72" s="15"/>
      <c r="G72" s="15">
        <v>85019</v>
      </c>
      <c r="H72" s="15"/>
      <c r="I72" s="15">
        <v>6757</v>
      </c>
      <c r="J72" s="184"/>
      <c r="K72" s="190"/>
      <c r="L72" s="190"/>
      <c r="M72" s="190"/>
    </row>
    <row r="73" spans="1:13" s="195" customFormat="1" ht="22.5" customHeight="1" x14ac:dyDescent="0.25">
      <c r="A73" s="17" t="s">
        <v>148</v>
      </c>
      <c r="B73" s="5"/>
      <c r="C73" s="60">
        <v>-1322</v>
      </c>
      <c r="D73" s="197"/>
      <c r="E73" s="60">
        <v>-1340</v>
      </c>
      <c r="F73" s="197"/>
      <c r="G73" s="60">
        <v>-1322</v>
      </c>
      <c r="H73" s="197"/>
      <c r="I73" s="60">
        <v>-1340</v>
      </c>
      <c r="J73" s="184"/>
      <c r="K73" s="190"/>
      <c r="L73" s="190"/>
      <c r="M73" s="190"/>
    </row>
    <row r="74" spans="1:13" s="195" customFormat="1" ht="22.5" customHeight="1" x14ac:dyDescent="0.25">
      <c r="A74" s="5" t="s">
        <v>200</v>
      </c>
      <c r="B74" s="5"/>
      <c r="C74" s="15">
        <v>-5129082</v>
      </c>
      <c r="D74" s="15"/>
      <c r="E74" s="15">
        <v>-5601360</v>
      </c>
      <c r="F74" s="15"/>
      <c r="G74" s="15">
        <v>-5129082</v>
      </c>
      <c r="H74" s="15"/>
      <c r="I74" s="15">
        <v>-5601360</v>
      </c>
      <c r="J74" s="184"/>
      <c r="K74" s="190"/>
      <c r="L74" s="190"/>
      <c r="M74" s="190"/>
    </row>
    <row r="75" spans="1:13" s="195" customFormat="1" ht="22.5" customHeight="1" x14ac:dyDescent="0.25">
      <c r="A75" s="5" t="s">
        <v>201</v>
      </c>
      <c r="B75" s="5"/>
      <c r="C75" s="15">
        <v>-15</v>
      </c>
      <c r="D75" s="15"/>
      <c r="E75" s="192">
        <v>0</v>
      </c>
      <c r="F75" s="9"/>
      <c r="G75" s="192">
        <v>0</v>
      </c>
      <c r="H75" s="9"/>
      <c r="I75" s="192">
        <v>0</v>
      </c>
      <c r="J75" s="184"/>
      <c r="K75" s="190"/>
      <c r="L75" s="190"/>
      <c r="M75" s="190"/>
    </row>
    <row r="76" spans="1:13" s="195" customFormat="1" ht="22.5" customHeight="1" x14ac:dyDescent="0.25">
      <c r="A76" s="42" t="s">
        <v>202</v>
      </c>
      <c r="B76" s="5"/>
      <c r="C76" s="198">
        <f>SUM(C69:C75)</f>
        <v>-7575663</v>
      </c>
      <c r="D76" s="13"/>
      <c r="E76" s="198">
        <f>SUM(E69:E75)</f>
        <v>-4939928</v>
      </c>
      <c r="F76" s="13"/>
      <c r="G76" s="198">
        <f>SUM(G69:G75)</f>
        <v>-8645756</v>
      </c>
      <c r="H76" s="13"/>
      <c r="I76" s="198">
        <f>SUM(I69:I75)</f>
        <v>-4634113</v>
      </c>
      <c r="J76" s="184"/>
      <c r="K76" s="190"/>
      <c r="L76" s="190"/>
      <c r="M76" s="190"/>
    </row>
    <row r="77" spans="1:13" s="195" customFormat="1" ht="22.5" customHeight="1" x14ac:dyDescent="0.65">
      <c r="A77" s="5" t="s">
        <v>203</v>
      </c>
      <c r="B77" s="5"/>
      <c r="C77" s="213">
        <v>0</v>
      </c>
      <c r="D77" s="13"/>
      <c r="E77" s="214">
        <v>58187</v>
      </c>
      <c r="F77" s="15"/>
      <c r="G77" s="213">
        <v>0</v>
      </c>
      <c r="H77" s="15"/>
      <c r="I77" s="214">
        <v>58187</v>
      </c>
      <c r="J77" s="184"/>
      <c r="K77" s="190"/>
      <c r="L77" s="190"/>
      <c r="M77" s="190"/>
    </row>
    <row r="78" spans="1:13" s="195" customFormat="1" ht="22.5" customHeight="1" x14ac:dyDescent="0.25">
      <c r="A78" s="215" t="s">
        <v>221</v>
      </c>
      <c r="B78" s="5"/>
      <c r="C78" s="13">
        <f>SUM(C76:C77,C66,C54)</f>
        <v>-1933809</v>
      </c>
      <c r="D78" s="13"/>
      <c r="E78" s="13">
        <f>SUM(E76:E77,E66,E54)</f>
        <v>-857945</v>
      </c>
      <c r="F78" s="13"/>
      <c r="G78" s="13">
        <f>SUM(G76:G77,G66,G54)</f>
        <v>-1933968</v>
      </c>
      <c r="H78" s="13"/>
      <c r="I78" s="13">
        <f>SUM(I76:I77,I66,I54)</f>
        <v>-858104</v>
      </c>
      <c r="J78" s="184"/>
      <c r="K78" s="190"/>
      <c r="L78" s="190"/>
      <c r="M78" s="190"/>
    </row>
    <row r="79" spans="1:13" s="195" customFormat="1" ht="22.5" customHeight="1" x14ac:dyDescent="0.25">
      <c r="A79" s="17" t="s">
        <v>204</v>
      </c>
      <c r="B79" s="5"/>
      <c r="C79" s="9">
        <v>15505583</v>
      </c>
      <c r="D79" s="13"/>
      <c r="E79" s="9">
        <v>16011325</v>
      </c>
      <c r="F79" s="13"/>
      <c r="G79" s="9">
        <v>15505582</v>
      </c>
      <c r="H79" s="13"/>
      <c r="I79" s="9">
        <v>16011307</v>
      </c>
      <c r="J79" s="184"/>
      <c r="K79" s="190"/>
      <c r="L79" s="190"/>
      <c r="M79" s="190"/>
    </row>
    <row r="80" spans="1:13" s="195" customFormat="1" ht="22.5" customHeight="1" thickBot="1" x14ac:dyDescent="0.3">
      <c r="A80" s="51" t="s">
        <v>205</v>
      </c>
      <c r="B80" s="5"/>
      <c r="C80" s="18">
        <f>SUM(C78:C79)</f>
        <v>13571774</v>
      </c>
      <c r="D80" s="13"/>
      <c r="E80" s="18">
        <f>SUM(E78:E79)</f>
        <v>15153380</v>
      </c>
      <c r="F80" s="13"/>
      <c r="G80" s="18">
        <f>SUM(G78:G79)</f>
        <v>13571614</v>
      </c>
      <c r="H80" s="13"/>
      <c r="I80" s="18">
        <f>SUM(I78:I79)</f>
        <v>15153203</v>
      </c>
      <c r="J80" s="184"/>
      <c r="K80" s="190"/>
      <c r="L80" s="190"/>
      <c r="M80" s="190"/>
    </row>
    <row r="81" spans="3:7" s="195" customFormat="1" ht="22.5" customHeight="1" thickTop="1" x14ac:dyDescent="0.25">
      <c r="G81" s="199"/>
    </row>
    <row r="82" spans="3:7" ht="22.5" customHeight="1" x14ac:dyDescent="0.6"/>
    <row r="83" spans="3:7" ht="24" customHeight="1" x14ac:dyDescent="0.6">
      <c r="C83" s="19">
        <f>C80-'BS-3-4'!E9</f>
        <v>0</v>
      </c>
      <c r="E83" s="19"/>
      <c r="G83" s="19">
        <f>G80-'BS-3-4'!I9</f>
        <v>0</v>
      </c>
    </row>
  </sheetData>
  <mergeCells count="14">
    <mergeCell ref="C46:I46"/>
    <mergeCell ref="C3:E3"/>
    <mergeCell ref="G3:I3"/>
    <mergeCell ref="C4:E4"/>
    <mergeCell ref="G4:I4"/>
    <mergeCell ref="C5:E5"/>
    <mergeCell ref="G5:I5"/>
    <mergeCell ref="C44:E44"/>
    <mergeCell ref="G44:I44"/>
    <mergeCell ref="C7:I7"/>
    <mergeCell ref="C43:E43"/>
    <mergeCell ref="G43:I43"/>
    <mergeCell ref="C42:E42"/>
    <mergeCell ref="G42:I42"/>
  </mergeCells>
  <pageMargins left="0.7" right="0.7" top="0.48" bottom="0.5" header="0.5" footer="0.5"/>
  <pageSetup paperSize="9" scale="65" firstPageNumber="11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 3 Mths-5-6</vt:lpstr>
      <vt:lpstr>PL 9 Mths-7-8</vt:lpstr>
      <vt:lpstr>SE-Conso-9</vt:lpstr>
      <vt:lpstr>SE-Bank-10</vt:lpstr>
      <vt:lpstr>CF-11-12</vt:lpstr>
      <vt:lpstr>'BS-3-4'!Print_Area</vt:lpstr>
      <vt:lpstr>'CF-11-12'!Print_Area</vt:lpstr>
      <vt:lpstr>'PL 3 Mths-5-6'!Print_Area</vt:lpstr>
      <vt:lpstr>'PL 9 Mths-7-8'!Print_Area</vt:lpstr>
      <vt:lpstr>'SE-Bank-10'!Print_Area</vt:lpstr>
      <vt:lpstr>'SE-Conso-9'!Print_Area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Chomduang Songsin</cp:lastModifiedBy>
  <cp:revision/>
  <cp:lastPrinted>2023-11-01T08:52:33Z</cp:lastPrinted>
  <dcterms:created xsi:type="dcterms:W3CDTF">2016-05-13T09:16:52Z</dcterms:created>
  <dcterms:modified xsi:type="dcterms:W3CDTF">2023-11-01T09:02:35Z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