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2023/3Q23/FS/27 Oct 23/"/>
    </mc:Choice>
  </mc:AlternateContent>
  <xr:revisionPtr revIDLastSave="156" documentId="13_ncr:1_{9A707DF9-4FB8-46D0-9A1F-855B7F58C2F2}" xr6:coauthVersionLast="47" xr6:coauthVersionMax="47" xr10:uidLastSave="{4B1F203E-8A0F-41CC-A5D6-EF64F98FE176}"/>
  <bookViews>
    <workbookView xWindow="-110" yWindow="-110" windowWidth="19420" windowHeight="10560" xr2:uid="{00000000-000D-0000-FFFF-FFFF00000000}"/>
  </bookViews>
  <sheets>
    <sheet name="BS" sheetId="1" r:id="rId1"/>
    <sheet name="PL 3 Mths" sheetId="8" r:id="rId2"/>
    <sheet name="PL 9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BS!$A$1:$K$81</definedName>
    <definedName name="_xlnm.Print_Area" localSheetId="5">CF!$A$1:$I$86</definedName>
    <definedName name="_xlnm.Print_Area" localSheetId="1">'PL 3 Mths'!$A$1:$K$91</definedName>
    <definedName name="_xlnm.Print_Area" localSheetId="2">'PL 9 Mths'!$A$1:$K$90</definedName>
    <definedName name="_xlnm.Print_Area" localSheetId="4">'SE-Bank'!$A$1:$AB$45</definedName>
    <definedName name="_xlnm.Print_Area" localSheetId="3">'SE-Conso'!$A$1:$AD$48</definedName>
    <definedName name="Z_8E543494_CF83_4029_A6EF_3B6D8983F146_.wvu.PrintArea" localSheetId="0" hidden="1">BS!$A$1:$J$79</definedName>
    <definedName name="Z_8E543494_CF83_4029_A6EF_3B6D8983F146_.wvu.PrintArea" localSheetId="1" hidden="1">'PL 3 Mths'!$A$1:$K$84</definedName>
    <definedName name="Z_8E543494_CF83_4029_A6EF_3B6D8983F146_.wvu.PrintArea" localSheetId="2" hidden="1">'PL 9 Mths'!$A$1:$K$83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20" l="1"/>
  <c r="G77" i="20"/>
  <c r="E77" i="20"/>
  <c r="C77" i="20"/>
  <c r="G65" i="1"/>
  <c r="E12" i="21"/>
  <c r="E37" i="1" l="1"/>
  <c r="I21" i="1"/>
  <c r="E21" i="1"/>
  <c r="I16" i="21" l="1"/>
  <c r="Z42" i="18" l="1"/>
  <c r="X41" i="18"/>
  <c r="Z38" i="18"/>
  <c r="X37" i="18"/>
  <c r="X38" i="18" s="1"/>
  <c r="V34" i="18"/>
  <c r="T42" i="18"/>
  <c r="R42" i="18"/>
  <c r="P42" i="18"/>
  <c r="N42" i="18"/>
  <c r="L42" i="18"/>
  <c r="T38" i="18"/>
  <c r="R38" i="18"/>
  <c r="P38" i="18"/>
  <c r="N38" i="18"/>
  <c r="L38" i="18"/>
  <c r="J42" i="18"/>
  <c r="H42" i="18"/>
  <c r="F42" i="18"/>
  <c r="AB45" i="19"/>
  <c r="AB41" i="19"/>
  <c r="AB38" i="19"/>
  <c r="AB47" i="19" s="1"/>
  <c r="Z34" i="19"/>
  <c r="X45" i="19"/>
  <c r="V45" i="19"/>
  <c r="X41" i="19"/>
  <c r="V41" i="19"/>
  <c r="X38" i="19"/>
  <c r="V38" i="19"/>
  <c r="T34" i="19"/>
  <c r="R45" i="19"/>
  <c r="P45" i="19"/>
  <c r="R41" i="19"/>
  <c r="P41" i="19"/>
  <c r="R38" i="19"/>
  <c r="P38" i="19"/>
  <c r="N45" i="19"/>
  <c r="L45" i="19"/>
  <c r="N41" i="19"/>
  <c r="L41" i="19"/>
  <c r="N38" i="19"/>
  <c r="L38" i="19"/>
  <c r="F41" i="19"/>
  <c r="H41" i="19"/>
  <c r="J41" i="19"/>
  <c r="I27" i="21" l="1"/>
  <c r="I13" i="21"/>
  <c r="I14" i="21" s="1"/>
  <c r="I9" i="21"/>
  <c r="I11" i="21" s="1"/>
  <c r="I20" i="21" s="1"/>
  <c r="I29" i="21" s="1"/>
  <c r="E27" i="21"/>
  <c r="E14" i="21"/>
  <c r="E9" i="21"/>
  <c r="E11" i="21" s="1"/>
  <c r="E20" i="21" s="1"/>
  <c r="E29" i="21" s="1"/>
  <c r="I27" i="8"/>
  <c r="I14" i="8"/>
  <c r="I11" i="8"/>
  <c r="I20" i="8" s="1"/>
  <c r="I29" i="8" s="1"/>
  <c r="E27" i="8"/>
  <c r="E20" i="8"/>
  <c r="E29" i="8" s="1"/>
  <c r="E14" i="8"/>
  <c r="E11" i="8"/>
  <c r="X47" i="19"/>
  <c r="V47" i="19"/>
  <c r="R47" i="19"/>
  <c r="P47" i="19"/>
  <c r="N47" i="19"/>
  <c r="L47" i="19"/>
  <c r="V43" i="18" l="1"/>
  <c r="V41" i="18"/>
  <c r="V40" i="18"/>
  <c r="V37" i="18"/>
  <c r="V36" i="18"/>
  <c r="V35" i="18"/>
  <c r="T46" i="19"/>
  <c r="Z46" i="19" s="1"/>
  <c r="T44" i="19"/>
  <c r="Z44" i="19" s="1"/>
  <c r="T43" i="19"/>
  <c r="Z43" i="19" s="1"/>
  <c r="T40" i="19"/>
  <c r="Z40" i="19" s="1"/>
  <c r="AD40" i="19" s="1"/>
  <c r="T37" i="19"/>
  <c r="Z37" i="19" s="1"/>
  <c r="T36" i="19"/>
  <c r="Z36" i="19" s="1"/>
  <c r="T35" i="19"/>
  <c r="Z35" i="19" s="1"/>
  <c r="T41" i="19" l="1"/>
  <c r="Z41" i="19" s="1"/>
  <c r="AD41" i="19" s="1"/>
  <c r="I67" i="20" l="1"/>
  <c r="E67" i="20"/>
  <c r="C31" i="20"/>
  <c r="I31" i="20"/>
  <c r="E31" i="20"/>
  <c r="V27" i="18"/>
  <c r="Z27" i="18" s="1"/>
  <c r="V25" i="18"/>
  <c r="V24" i="18"/>
  <c r="AB21" i="18"/>
  <c r="V20" i="18"/>
  <c r="AB20" i="18" s="1"/>
  <c r="V19" i="18"/>
  <c r="AB19" i="18" s="1"/>
  <c r="V18" i="18"/>
  <c r="AB18" i="18" s="1"/>
  <c r="V17" i="18"/>
  <c r="AB17" i="18" s="1"/>
  <c r="V14" i="18"/>
  <c r="AD27" i="19"/>
  <c r="T27" i="19"/>
  <c r="AB26" i="19"/>
  <c r="X26" i="19"/>
  <c r="V26" i="19"/>
  <c r="R26" i="19"/>
  <c r="P26" i="19"/>
  <c r="N26" i="19"/>
  <c r="L26" i="19"/>
  <c r="J26" i="19"/>
  <c r="H26" i="19"/>
  <c r="F26" i="19"/>
  <c r="T25" i="19"/>
  <c r="Z25" i="19" s="1"/>
  <c r="AD25" i="19" s="1"/>
  <c r="T24" i="19"/>
  <c r="T21" i="19"/>
  <c r="Z21" i="19" s="1"/>
  <c r="T20" i="19"/>
  <c r="Z20" i="19" s="1"/>
  <c r="AD20" i="19" s="1"/>
  <c r="T19" i="19"/>
  <c r="Z19" i="19" s="1"/>
  <c r="AD19" i="19" s="1"/>
  <c r="T18" i="19"/>
  <c r="Z18" i="19" s="1"/>
  <c r="AD18" i="19" s="1"/>
  <c r="T17" i="19"/>
  <c r="Z17" i="19" s="1"/>
  <c r="K59" i="21"/>
  <c r="G59" i="21"/>
  <c r="K42" i="21"/>
  <c r="K27" i="21"/>
  <c r="K20" i="21"/>
  <c r="K29" i="21" s="1"/>
  <c r="K31" i="21" s="1"/>
  <c r="K67" i="21" s="1"/>
  <c r="K65" i="21" s="1"/>
  <c r="K14" i="21"/>
  <c r="K11" i="21"/>
  <c r="G42" i="21"/>
  <c r="G27" i="21"/>
  <c r="G14" i="21"/>
  <c r="G20" i="21" s="1"/>
  <c r="G29" i="21" s="1"/>
  <c r="G31" i="21" s="1"/>
  <c r="G67" i="21" s="1"/>
  <c r="G65" i="21" s="1"/>
  <c r="G11" i="21"/>
  <c r="G61" i="21" l="1"/>
  <c r="G62" i="21" s="1"/>
  <c r="G72" i="21" s="1"/>
  <c r="G70" i="21" s="1"/>
  <c r="K61" i="21"/>
  <c r="K62" i="21" s="1"/>
  <c r="K72" i="21" s="1"/>
  <c r="K70" i="21" s="1"/>
  <c r="T26" i="19"/>
  <c r="Z24" i="19"/>
  <c r="Z26" i="19" l="1"/>
  <c r="AD24" i="19"/>
  <c r="AD26" i="19" s="1"/>
  <c r="AB35" i="18"/>
  <c r="I59" i="21"/>
  <c r="E59" i="21"/>
  <c r="I42" i="21"/>
  <c r="E42" i="21"/>
  <c r="I57" i="8"/>
  <c r="E57" i="8"/>
  <c r="I40" i="8"/>
  <c r="E40" i="8"/>
  <c r="I31" i="21" l="1"/>
  <c r="I67" i="21" s="1"/>
  <c r="I65" i="21" s="1"/>
  <c r="I31" i="8"/>
  <c r="I65" i="8" s="1"/>
  <c r="I63" i="8" s="1"/>
  <c r="E31" i="8"/>
  <c r="E65" i="8" s="1"/>
  <c r="E63" i="8" s="1"/>
  <c r="AD35" i="19"/>
  <c r="E31" i="21"/>
  <c r="E67" i="21" s="1"/>
  <c r="E65" i="21" s="1"/>
  <c r="I61" i="21"/>
  <c r="E61" i="21"/>
  <c r="I59" i="8"/>
  <c r="E59" i="8"/>
  <c r="I62" i="21" l="1"/>
  <c r="I72" i="21" s="1"/>
  <c r="I70" i="21" s="1"/>
  <c r="I60" i="8"/>
  <c r="I70" i="8" s="1"/>
  <c r="E62" i="21"/>
  <c r="E72" i="21" s="1"/>
  <c r="E70" i="21" s="1"/>
  <c r="E60" i="8"/>
  <c r="E70" i="8" s="1"/>
  <c r="E68" i="8" s="1"/>
  <c r="I68" i="8" l="1"/>
  <c r="F38" i="18" l="1"/>
  <c r="F22" i="18"/>
  <c r="I47" i="20" l="1"/>
  <c r="I79" i="20" s="1"/>
  <c r="I81" i="20" s="1"/>
  <c r="Z26" i="18"/>
  <c r="X26" i="18"/>
  <c r="T26" i="18"/>
  <c r="L26" i="18"/>
  <c r="J26" i="18"/>
  <c r="H26" i="18"/>
  <c r="F26" i="18"/>
  <c r="F28" i="18" s="1"/>
  <c r="Z22" i="18"/>
  <c r="X22" i="18"/>
  <c r="T22" i="18"/>
  <c r="T28" i="18" s="1"/>
  <c r="R22" i="18"/>
  <c r="P22" i="18"/>
  <c r="N22" i="18"/>
  <c r="L22" i="18"/>
  <c r="L28" i="18" s="1"/>
  <c r="J22" i="18"/>
  <c r="H22" i="18"/>
  <c r="AB31" i="18"/>
  <c r="AB22" i="19"/>
  <c r="AB28" i="19" s="1"/>
  <c r="X22" i="19"/>
  <c r="X28" i="19" s="1"/>
  <c r="V22" i="19"/>
  <c r="V28" i="19" s="1"/>
  <c r="R22" i="19"/>
  <c r="R28" i="19" s="1"/>
  <c r="P22" i="19"/>
  <c r="P28" i="19" s="1"/>
  <c r="N22" i="19"/>
  <c r="N28" i="19" s="1"/>
  <c r="L22" i="19"/>
  <c r="L28" i="19" s="1"/>
  <c r="J22" i="19"/>
  <c r="J28" i="19" s="1"/>
  <c r="H22" i="19"/>
  <c r="H28" i="19" s="1"/>
  <c r="F22" i="19"/>
  <c r="F28" i="19" s="1"/>
  <c r="K57" i="8"/>
  <c r="G57" i="8"/>
  <c r="K40" i="8"/>
  <c r="R28" i="18" l="1"/>
  <c r="X28" i="18"/>
  <c r="Z28" i="18"/>
  <c r="H28" i="18"/>
  <c r="J28" i="18"/>
  <c r="AD44" i="19"/>
  <c r="AD43" i="19"/>
  <c r="K59" i="8"/>
  <c r="AD31" i="19"/>
  <c r="G59" i="8"/>
  <c r="E47" i="20"/>
  <c r="E79" i="20" s="1"/>
  <c r="E81" i="20" s="1"/>
  <c r="N26" i="18"/>
  <c r="N28" i="18" s="1"/>
  <c r="AB24" i="18"/>
  <c r="V22" i="18"/>
  <c r="P26" i="18"/>
  <c r="P28" i="18" s="1"/>
  <c r="R26" i="18"/>
  <c r="AB14" i="18"/>
  <c r="T22" i="19"/>
  <c r="T28" i="19" s="1"/>
  <c r="V28" i="18" l="1"/>
  <c r="AB28" i="18" s="1"/>
  <c r="Z22" i="19"/>
  <c r="Z28" i="19" s="1"/>
  <c r="AB22" i="18"/>
  <c r="AD21" i="19"/>
  <c r="AD17" i="19"/>
  <c r="AD14" i="19"/>
  <c r="AB25" i="18"/>
  <c r="V26" i="18"/>
  <c r="G65" i="8" l="1"/>
  <c r="G63" i="8" s="1"/>
  <c r="G60" i="8"/>
  <c r="AB26" i="18"/>
  <c r="AD22" i="19"/>
  <c r="AD28" i="19" s="1"/>
  <c r="K62" i="1"/>
  <c r="I62" i="1"/>
  <c r="I64" i="1" s="1"/>
  <c r="G62" i="1"/>
  <c r="E62" i="1"/>
  <c r="E64" i="1" s="1"/>
  <c r="K38" i="1"/>
  <c r="I38" i="1"/>
  <c r="G38" i="1"/>
  <c r="E38" i="1"/>
  <c r="K22" i="1"/>
  <c r="I22" i="1"/>
  <c r="G22" i="1"/>
  <c r="E22" i="1"/>
  <c r="K64" i="1" l="1"/>
  <c r="K65" i="1" s="1"/>
  <c r="E65" i="1"/>
  <c r="G64" i="1"/>
  <c r="K65" i="8"/>
  <c r="K63" i="8" s="1"/>
  <c r="K60" i="8"/>
  <c r="G70" i="8"/>
  <c r="G68" i="8" s="1"/>
  <c r="I65" i="1"/>
  <c r="K70" i="8" l="1"/>
  <c r="AD34" i="19"/>
  <c r="AB34" i="18" l="1"/>
  <c r="AB36" i="18"/>
  <c r="K68" i="8"/>
  <c r="AD36" i="19" l="1"/>
  <c r="AB37" i="18"/>
  <c r="AB40" i="18" l="1"/>
  <c r="L44" i="18" l="1"/>
  <c r="AB41" i="18"/>
  <c r="AD37" i="19"/>
  <c r="AD46" i="19"/>
  <c r="G67" i="20" l="1"/>
  <c r="C67" i="20"/>
  <c r="G31" i="20"/>
  <c r="C47" i="20"/>
  <c r="G47" i="20" l="1"/>
  <c r="G79" i="20" s="1"/>
  <c r="C79" i="20"/>
  <c r="C81" i="20" s="1"/>
  <c r="C87" i="20" s="1"/>
  <c r="G81" i="20" l="1"/>
  <c r="G87" i="20" s="1"/>
  <c r="J45" i="19"/>
  <c r="H45" i="19"/>
  <c r="J38" i="19"/>
  <c r="H38" i="19"/>
  <c r="F45" i="19"/>
  <c r="F38" i="19"/>
  <c r="J38" i="18"/>
  <c r="H38" i="18"/>
  <c r="F47" i="19" l="1"/>
  <c r="H47" i="19"/>
  <c r="J47" i="19"/>
  <c r="F44" i="18"/>
  <c r="H44" i="18"/>
  <c r="J44" i="18"/>
  <c r="P44" i="18"/>
  <c r="R44" i="18"/>
  <c r="T44" i="18"/>
  <c r="X44" i="18"/>
  <c r="Z44" i="18"/>
  <c r="N44" i="18"/>
  <c r="T38" i="19"/>
  <c r="V42" i="18"/>
  <c r="T45" i="19"/>
  <c r="AB38" i="18"/>
  <c r="V38" i="18"/>
  <c r="T47" i="19" l="1"/>
  <c r="Z38" i="19"/>
  <c r="AB42" i="18"/>
  <c r="V44" i="18"/>
  <c r="AD38" i="19"/>
  <c r="AB44" i="18" l="1"/>
  <c r="Z45" i="19" l="1"/>
  <c r="Z47" i="19" s="1"/>
  <c r="AD45" i="19"/>
  <c r="AD47" i="19" s="1"/>
</calcChain>
</file>

<file path=xl/sharedStrings.xml><?xml version="1.0" encoding="utf-8"?>
<sst xmlns="http://schemas.openxmlformats.org/spreadsheetml/2006/main" count="460" uniqueCount="226">
  <si>
    <t>TMBThanachart Bank Public Company Limited and its Subsidiaries</t>
  </si>
  <si>
    <t>Statements of financial position</t>
  </si>
  <si>
    <t>Consolidated</t>
  </si>
  <si>
    <t>Bank only</t>
  </si>
  <si>
    <t>30 September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</si>
  <si>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</si>
  <si>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</si>
  <si>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</si>
  <si>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</si>
  <si>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</si>
  <si>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</si>
  <si>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</si>
  <si>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</si>
  <si>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</si>
  <si>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</si>
  <si>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</si>
  <si>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</si>
  <si>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7,8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</si>
  <si>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</si>
  <si>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</si>
  <si>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</si>
  <si>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</si>
  <si>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</si>
  <si>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</si>
  <si>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</si>
  <si>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</si>
  <si>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</si>
  <si>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</si>
  <si>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</si>
  <si>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</si>
  <si>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</si>
  <si>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</si>
  <si>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</si>
  <si>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</si>
  <si>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</si>
  <si>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</si>
  <si>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</si>
  <si>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</si>
  <si>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</si>
  <si>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</si>
  <si>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</si>
  <si>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</si>
  <si>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</si>
  <si>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</si>
  <si>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</si>
  <si>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</si>
  <si>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</si>
  <si>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</si>
  <si>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</si>
  <si>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</si>
  <si>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</si>
  <si>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</si>
  <si>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</si>
  <si>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   Mr. Piti  Tantakasem</t>
  </si>
  <si>
    <t xml:space="preserve">Mrs. Charita Leelayudth </t>
  </si>
  <si>
    <t xml:space="preserve">              Chief Executive Officer</t>
  </si>
  <si>
    <t>Chairman of the Audit Committee</t>
  </si>
  <si>
    <t>Statements of profit or loss and other comprehensive income (Unaudited)</t>
  </si>
  <si>
    <t>Three-month period ended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</si>
  <si>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</si>
  <si>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</si>
  <si>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</si>
  <si>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</si>
  <si>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</si>
  <si>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</si>
  <si>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 on financial instruments measured </t>
  </si>
  <si>
    <t xml:space="preserve">   at fair value through profit or loss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</si>
  <si>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</si>
  <si>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</si>
  <si>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</si>
  <si>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</si>
  <si>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</si>
  <si>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</si>
  <si>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</si>
  <si>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</si>
  <si>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</si>
  <si>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</si>
  <si>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</si>
  <si>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</si>
  <si>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</si>
  <si>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</si>
  <si>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period</t>
  </si>
  <si>
    <t xml:space="preserve">Other comprehensive income </t>
  </si>
  <si>
    <t>Items that will be reclassified subsequently to profit or loss</t>
  </si>
  <si>
    <t xml:space="preserve">Gain (loss) on investments in debt instruments </t>
  </si>
  <si>
    <t xml:space="preserve">   at fair value through other comprehensive income</t>
  </si>
  <si>
    <t>Gain (loss) on cash flow hedges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</si>
  <si>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</si>
  <si>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</si>
  <si>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</si>
  <si>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</si>
  <si>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Loss on investments in equity instruments </t>
  </si>
  <si>
    <t xml:space="preserve">   designated at fair value through other comprehensive income</t>
  </si>
  <si>
    <t>Actuarial gain on post-employment benefit plan</t>
  </si>
  <si>
    <t xml:space="preserve">Income tax relating to items that will not be reclassified </t>
  </si>
  <si>
    <t>Total other comprehensive income for the period, net of income tax</t>
  </si>
  <si>
    <t>Total comprehensive income for the period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</si>
  <si>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</si>
  <si>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</si>
  <si>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</si>
  <si>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</si>
  <si>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</si>
  <si>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</si>
  <si>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 xml:space="preserve">                Mr. Piti  Tantakasem</t>
  </si>
  <si>
    <t>Nine-month period ended</t>
  </si>
  <si>
    <t xml:space="preserve">Loss on investments in debt instruments </t>
  </si>
  <si>
    <t>Statements of changes in equity (Unaudited)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</si>
  <si>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</si>
  <si>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</si>
  <si>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</si>
  <si>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</si>
  <si>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</si>
  <si>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</si>
  <si>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</si>
  <si>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</si>
  <si>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</si>
  <si>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</si>
  <si>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</si>
  <si>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</si>
  <si>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</si>
  <si>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</si>
  <si>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</si>
  <si>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</si>
  <si>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</si>
  <si>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</si>
  <si>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</si>
  <si>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</si>
  <si>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</si>
  <si>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</si>
  <si>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</si>
  <si>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</si>
  <si>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</si>
  <si>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</si>
  <si>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</si>
  <si>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</si>
  <si>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</si>
  <si>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</si>
  <si>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</si>
  <si>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</si>
  <si>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</si>
  <si>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</si>
  <si>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</si>
  <si>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</si>
  <si>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</si>
  <si>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</si>
  <si>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Issued ordinary shares to employees</t>
  </si>
  <si>
    <t>Expenses in relation to issuance of ordinary shares</t>
  </si>
  <si>
    <t>Dividend paid</t>
  </si>
  <si>
    <t>Total contributions by and distribution to owners of the bank</t>
  </si>
  <si>
    <t>Comprehensive income for the period</t>
  </si>
  <si>
    <t xml:space="preserve">   </t>
  </si>
  <si>
    <t xml:space="preserve">  </t>
  </si>
  <si>
    <t>Other comprehensive income</t>
  </si>
  <si>
    <t>Transfer to retained earnings</t>
  </si>
  <si>
    <t>Nine-month period ended 30 September 2022</t>
  </si>
  <si>
    <t>Balance as at 1 January 2022</t>
  </si>
  <si>
    <t xml:space="preserve">Issued ordinary shares under the TTB-W1 Warrants Program </t>
  </si>
  <si>
    <t>Balance as at 30 September 2022</t>
  </si>
  <si>
    <t xml:space="preserve">Bank only </t>
  </si>
  <si>
    <t>Surplus on business</t>
  </si>
  <si>
    <t>combination under</t>
  </si>
  <si>
    <t>common control</t>
  </si>
  <si>
    <t>Statements of cash flows (Unaudited)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</si>
  <si>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</si>
  <si>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</si>
  <si>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</si>
  <si>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</si>
  <si>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</si>
  <si>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premises and equipment (reversal of)</t>
  </si>
  <si>
    <t>Impairment loss on properties for sale and other assets</t>
  </si>
  <si>
    <t xml:space="preserve">Provisions for liabilities </t>
  </si>
  <si>
    <t>Loss (gain) on disposal of investments</t>
  </si>
  <si>
    <t>Unrealised loss on exchange and revaluation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</si>
  <si>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</si>
  <si>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</si>
  <si>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</si>
  <si>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</si>
  <si>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</si>
  <si>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</si>
  <si>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</si>
  <si>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</si>
  <si>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</si>
  <si>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</si>
  <si>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</si>
  <si>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</si>
  <si>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</si>
  <si>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</si>
  <si>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</si>
  <si>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</si>
  <si>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</si>
  <si>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</si>
  <si>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</si>
  <si>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</si>
  <si>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</si>
  <si>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</si>
  <si>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</si>
  <si>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</si>
  <si>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</si>
  <si>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Dividend paid to equity holders of the Bank</t>
  </si>
  <si>
    <t>Net cash used in financing activities</t>
  </si>
  <si>
    <t>Change in translation adjustments of foreign operations</t>
  </si>
  <si>
    <t>Cash at 1 January</t>
  </si>
  <si>
    <t>Cash at 30 September</t>
  </si>
  <si>
    <t xml:space="preserve">      (31 December 2022: 96,776,073,897 ordinary shares</t>
  </si>
  <si>
    <t>Nine-month period ended 30 September 2023</t>
  </si>
  <si>
    <t>Balance as at 1 January 2023</t>
  </si>
  <si>
    <t>Balance as at 30 September 2023</t>
  </si>
  <si>
    <t>Distribution to non-controlling interest</t>
  </si>
  <si>
    <t>Total distribution to non-controlling interest</t>
  </si>
  <si>
    <t>Financial liabilities measured at fair value through profit or loss</t>
  </si>
  <si>
    <t>Cash receipts on debenture issued and borrowings</t>
  </si>
  <si>
    <t>Cash paid for redemption of debenture and repayment of borrowings</t>
  </si>
  <si>
    <t>Interest paid on debts issued and borrowings</t>
  </si>
  <si>
    <t>Dividend paid to non-controlling interest</t>
  </si>
  <si>
    <t>(Unaudited)</t>
  </si>
  <si>
    <t xml:space="preserve">      96,865,567,796 ordinary shares of Baht 0.95 each</t>
  </si>
  <si>
    <t xml:space="preserve">Reclassify loss arising from translating the financial statements of </t>
  </si>
  <si>
    <t xml:space="preserve">   foreign operations to profit or loss</t>
  </si>
  <si>
    <t>Purchase of investments in subsidiary</t>
  </si>
  <si>
    <t>Loss on cash flow hedges</t>
  </si>
  <si>
    <t>Net cash provided by (used in) investing activities</t>
  </si>
  <si>
    <t>Gain on revaluation of investments measured at FVTPL</t>
  </si>
  <si>
    <t>Loss on disposal and written-off of intangible assets</t>
  </si>
  <si>
    <t>Gain on disposal of premises and equipment</t>
  </si>
  <si>
    <t>Net cash provided by (used in) operating activities</t>
  </si>
  <si>
    <t>Net decrease in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</si>
</sst>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302">
    <xf numFmtId="0" fontId="0" fillId="0" borderId="0" xfId="0"/>
    <xf numFmtId="0" fontId="8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11" fillId="0" borderId="0" xfId="10" applyFont="1" applyAlignment="1">
      <alignment horizontal="center" vertical="top"/>
    </xf>
    <xf numFmtId="0" fontId="11" fillId="0" borderId="0" xfId="10" applyFont="1" applyAlignment="1">
      <alignment vertical="top"/>
    </xf>
    <xf numFmtId="0" fontId="15" fillId="0" borderId="0" xfId="10" applyFont="1" applyAlignment="1">
      <alignment horizontal="center" vertical="top"/>
    </xf>
    <xf numFmtId="0" fontId="12" fillId="0" borderId="0" xfId="10" quotePrefix="1" applyFont="1" applyAlignment="1">
      <alignment horizontal="center" vertical="top"/>
    </xf>
    <xf numFmtId="49" fontId="12" fillId="0" borderId="0" xfId="10" quotePrefix="1" applyNumberFormat="1" applyFont="1" applyAlignment="1">
      <alignment horizontal="center" vertical="top"/>
    </xf>
    <xf numFmtId="37" fontId="12" fillId="0" borderId="0" xfId="10" applyNumberFormat="1" applyFont="1" applyAlignment="1">
      <alignment vertical="top"/>
    </xf>
    <xf numFmtId="166" fontId="12" fillId="0" borderId="0" xfId="10" applyNumberFormat="1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1" fillId="0" borderId="0" xfId="10" applyNumberFormat="1" applyFont="1" applyAlignment="1">
      <alignment vertical="top"/>
    </xf>
    <xf numFmtId="164" fontId="12" fillId="0" borderId="1" xfId="10" applyNumberFormat="1" applyFont="1" applyBorder="1" applyAlignment="1">
      <alignment vertical="top"/>
    </xf>
    <xf numFmtId="164" fontId="11" fillId="0" borderId="3" xfId="10" applyNumberFormat="1" applyFont="1" applyBorder="1" applyAlignment="1">
      <alignment vertical="top"/>
    </xf>
    <xf numFmtId="164" fontId="11" fillId="0" borderId="4" xfId="10" applyNumberFormat="1" applyFont="1" applyBorder="1" applyAlignment="1">
      <alignment vertical="top"/>
    </xf>
    <xf numFmtId="0" fontId="12" fillId="0" borderId="0" xfId="10" applyFont="1"/>
    <xf numFmtId="0" fontId="15" fillId="0" borderId="0" xfId="10" applyFont="1" applyAlignment="1">
      <alignment horizontal="center"/>
    </xf>
    <xf numFmtId="169" fontId="11" fillId="0" borderId="0" xfId="10" applyNumberFormat="1" applyFont="1"/>
    <xf numFmtId="169" fontId="12" fillId="0" borderId="0" xfId="10" applyNumberFormat="1" applyFont="1"/>
    <xf numFmtId="0" fontId="11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1" fillId="0" borderId="0" xfId="10" applyFont="1"/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left"/>
    </xf>
    <xf numFmtId="166" fontId="12" fillId="0" borderId="0" xfId="10" applyNumberFormat="1" applyFont="1"/>
    <xf numFmtId="37" fontId="12" fillId="0" borderId="0" xfId="10" applyNumberFormat="1" applyFont="1"/>
    <xf numFmtId="37" fontId="11" fillId="0" borderId="0" xfId="10" applyNumberFormat="1" applyFont="1"/>
    <xf numFmtId="164" fontId="12" fillId="0" borderId="0" xfId="10" applyNumberFormat="1" applyFont="1"/>
    <xf numFmtId="41" fontId="12" fillId="0" borderId="0" xfId="10" applyNumberFormat="1" applyFont="1"/>
    <xf numFmtId="0" fontId="10" fillId="0" borderId="0" xfId="10" applyFont="1" applyAlignment="1">
      <alignment horizontal="left"/>
    </xf>
    <xf numFmtId="0" fontId="10" fillId="0" borderId="0" xfId="0" applyFont="1" applyAlignment="1">
      <alignment horizontal="left"/>
    </xf>
    <xf numFmtId="164" fontId="11" fillId="0" borderId="0" xfId="10" applyNumberFormat="1" applyFont="1"/>
    <xf numFmtId="0" fontId="11" fillId="0" borderId="0" xfId="0" applyFont="1"/>
    <xf numFmtId="164" fontId="13" fillId="0" borderId="0" xfId="10" applyNumberFormat="1" applyFont="1"/>
    <xf numFmtId="166" fontId="13" fillId="0" borderId="0" xfId="10" applyNumberFormat="1" applyFont="1"/>
    <xf numFmtId="0" fontId="13" fillId="0" borderId="0" xfId="10" applyFont="1"/>
    <xf numFmtId="0" fontId="17" fillId="0" borderId="0" xfId="10" applyFont="1" applyAlignment="1">
      <alignment horizontal="center"/>
    </xf>
    <xf numFmtId="166" fontId="12" fillId="0" borderId="0" xfId="8" applyNumberFormat="1" applyFont="1" applyFill="1" applyBorder="1" applyAlignment="1"/>
    <xf numFmtId="38" fontId="14" fillId="0" borderId="0" xfId="0" applyNumberFormat="1" applyFont="1" applyAlignment="1">
      <alignment horizontal="left" vertical="center"/>
    </xf>
    <xf numFmtId="41" fontId="11" fillId="0" borderId="0" xfId="10" applyNumberFormat="1" applyFont="1"/>
    <xf numFmtId="0" fontId="19" fillId="0" borderId="0" xfId="10" applyFont="1" applyAlignment="1">
      <alignment horizontal="left"/>
    </xf>
    <xf numFmtId="0" fontId="20" fillId="0" borderId="0" xfId="10" applyFont="1" applyAlignment="1">
      <alignment horizontal="center"/>
    </xf>
    <xf numFmtId="0" fontId="14" fillId="0" borderId="0" xfId="0" applyFont="1"/>
    <xf numFmtId="0" fontId="12" fillId="0" borderId="0" xfId="10" applyFont="1" applyAlignment="1">
      <alignment horizontal="center"/>
    </xf>
    <xf numFmtId="0" fontId="15" fillId="0" borderId="0" xfId="10" applyFont="1"/>
    <xf numFmtId="0" fontId="12" fillId="0" borderId="0" xfId="12" applyFont="1" applyAlignment="1">
      <alignment horizontal="center" vertical="center"/>
    </xf>
    <xf numFmtId="166" fontId="21" fillId="0" borderId="0" xfId="8" applyNumberFormat="1" applyFont="1" applyFill="1" applyBorder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1" fillId="0" borderId="0" xfId="10" applyNumberFormat="1" applyFont="1" applyAlignment="1">
      <alignment horizontal="center"/>
    </xf>
    <xf numFmtId="166" fontId="21" fillId="0" borderId="0" xfId="8" applyNumberFormat="1" applyFont="1" applyAlignment="1">
      <alignment horizontal="center"/>
    </xf>
    <xf numFmtId="41" fontId="21" fillId="0" borderId="0" xfId="1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37" fontId="11" fillId="0" borderId="0" xfId="10" applyNumberFormat="1" applyFont="1" applyAlignment="1">
      <alignment horizontal="right"/>
    </xf>
    <xf numFmtId="166" fontId="12" fillId="0" borderId="0" xfId="1" applyNumberFormat="1" applyFont="1" applyFill="1"/>
    <xf numFmtId="166" fontId="14" fillId="0" borderId="0" xfId="0" applyNumberFormat="1" applyFont="1"/>
    <xf numFmtId="41" fontId="9" fillId="0" borderId="1" xfId="1" applyNumberFormat="1" applyFont="1" applyFill="1" applyBorder="1"/>
    <xf numFmtId="164" fontId="14" fillId="0" borderId="0" xfId="0" applyNumberFormat="1" applyFont="1"/>
    <xf numFmtId="41" fontId="12" fillId="0" borderId="0" xfId="1" applyNumberFormat="1" applyFont="1" applyFill="1"/>
    <xf numFmtId="166" fontId="11" fillId="0" borderId="0" xfId="8" applyNumberFormat="1" applyFont="1" applyFill="1"/>
    <xf numFmtId="0" fontId="18" fillId="0" borderId="0" xfId="10" applyFont="1" applyAlignment="1">
      <alignment horizontal="left" vertical="top"/>
    </xf>
    <xf numFmtId="166" fontId="11" fillId="0" borderId="0" xfId="11" applyNumberFormat="1" applyFont="1" applyAlignment="1">
      <alignment horizontal="right"/>
    </xf>
    <xf numFmtId="0" fontId="10" fillId="0" borderId="0" xfId="10" applyFont="1"/>
    <xf numFmtId="166" fontId="12" fillId="0" borderId="0" xfId="0" applyNumberFormat="1" applyFont="1"/>
    <xf numFmtId="41" fontId="12" fillId="0" borderId="0" xfId="0" applyNumberFormat="1" applyFont="1"/>
    <xf numFmtId="166" fontId="21" fillId="0" borderId="0" xfId="8" applyNumberFormat="1" applyFont="1" applyFill="1" applyAlignment="1">
      <alignment horizontal="left"/>
    </xf>
    <xf numFmtId="43" fontId="12" fillId="0" borderId="0" xfId="8" applyFont="1" applyFill="1" applyAlignment="1">
      <alignment horizontal="center"/>
    </xf>
    <xf numFmtId="37" fontId="23" fillId="0" borderId="0" xfId="11" applyNumberFormat="1" applyFont="1" applyAlignment="1">
      <alignment horizontal="right"/>
    </xf>
    <xf numFmtId="37" fontId="21" fillId="0" borderId="0" xfId="8" applyNumberFormat="1" applyFont="1" applyFill="1" applyAlignment="1">
      <alignment horizontal="right"/>
    </xf>
    <xf numFmtId="166" fontId="12" fillId="0" borderId="0" xfId="8" applyNumberFormat="1" applyFont="1" applyFill="1" applyAlignment="1">
      <alignment horizontal="right"/>
    </xf>
    <xf numFmtId="41" fontId="9" fillId="0" borderId="5" xfId="1" applyNumberFormat="1" applyFont="1" applyFill="1" applyBorder="1"/>
    <xf numFmtId="43" fontId="11" fillId="0" borderId="0" xfId="8" applyFont="1" applyFill="1" applyAlignment="1">
      <alignment horizontal="right"/>
    </xf>
    <xf numFmtId="43" fontId="11" fillId="0" borderId="0" xfId="8" applyFont="1" applyFill="1" applyAlignment="1">
      <alignment horizontal="center"/>
    </xf>
    <xf numFmtId="166" fontId="11" fillId="0" borderId="0" xfId="10" applyNumberFormat="1" applyFont="1" applyAlignment="1">
      <alignment horizontal="right"/>
    </xf>
    <xf numFmtId="166" fontId="11" fillId="0" borderId="0" xfId="8" applyNumberFormat="1" applyFont="1" applyFill="1" applyAlignment="1">
      <alignment horizontal="right"/>
    </xf>
    <xf numFmtId="37" fontId="11" fillId="0" borderId="0" xfId="8" applyNumberFormat="1" applyFont="1" applyFill="1" applyAlignment="1">
      <alignment horizontal="right"/>
    </xf>
    <xf numFmtId="166" fontId="11" fillId="0" borderId="0" xfId="10" applyNumberFormat="1" applyFont="1"/>
    <xf numFmtId="0" fontId="11" fillId="0" borderId="0" xfId="0" applyFont="1" applyAlignment="1">
      <alignment horizontal="left"/>
    </xf>
    <xf numFmtId="41" fontId="9" fillId="0" borderId="4" xfId="1" applyNumberFormat="1" applyFont="1" applyFill="1" applyBorder="1"/>
    <xf numFmtId="41" fontId="11" fillId="0" borderId="0" xfId="8" applyNumberFormat="1" applyFont="1" applyFill="1" applyAlignment="1">
      <alignment horizontal="right"/>
    </xf>
    <xf numFmtId="41" fontId="11" fillId="0" borderId="0" xfId="11" applyNumberFormat="1" applyFont="1" applyAlignment="1">
      <alignment horizontal="right"/>
    </xf>
    <xf numFmtId="41" fontId="12" fillId="0" borderId="1" xfId="1" applyNumberFormat="1" applyFont="1" applyFill="1" applyBorder="1"/>
    <xf numFmtId="41" fontId="11" fillId="0" borderId="0" xfId="8" applyNumberFormat="1" applyFont="1" applyFill="1"/>
    <xf numFmtId="166" fontId="12" fillId="0" borderId="0" xfId="3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0" applyNumberFormat="1" applyFont="1" applyAlignment="1">
      <alignment horizontal="right"/>
    </xf>
    <xf numFmtId="166" fontId="12" fillId="0" borderId="1" xfId="10" applyNumberFormat="1" applyFont="1" applyBorder="1" applyAlignment="1">
      <alignment horizontal="right"/>
    </xf>
    <xf numFmtId="166" fontId="12" fillId="0" borderId="1" xfId="8" applyNumberFormat="1" applyFont="1" applyFill="1" applyBorder="1" applyAlignment="1">
      <alignment horizontal="center"/>
    </xf>
    <xf numFmtId="0" fontId="25" fillId="0" borderId="0" xfId="0" applyFont="1"/>
    <xf numFmtId="41" fontId="12" fillId="0" borderId="0" xfId="1" applyNumberFormat="1" applyFont="1"/>
    <xf numFmtId="41" fontId="12" fillId="0" borderId="1" xfId="1" applyNumberFormat="1" applyFont="1" applyBorder="1"/>
    <xf numFmtId="166" fontId="12" fillId="0" borderId="1" xfId="1" applyNumberFormat="1" applyFont="1" applyBorder="1" applyAlignment="1">
      <alignment horizontal="right"/>
    </xf>
    <xf numFmtId="166" fontId="12" fillId="0" borderId="0" xfId="3" applyNumberFormat="1" applyFont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8" applyNumberFormat="1" applyFont="1" applyAlignment="1">
      <alignment horizontal="right"/>
    </xf>
    <xf numFmtId="166" fontId="12" fillId="0" borderId="1" xfId="3" applyNumberFormat="1" applyFont="1" applyBorder="1" applyAlignment="1">
      <alignment horizontal="center"/>
    </xf>
    <xf numFmtId="0" fontId="12" fillId="0" borderId="0" xfId="10" applyFont="1" applyAlignment="1">
      <alignment horizontal="left" vertical="top"/>
    </xf>
    <xf numFmtId="0" fontId="13" fillId="0" borderId="0" xfId="10" applyFont="1" applyAlignment="1">
      <alignment horizontal="left" vertical="top"/>
    </xf>
    <xf numFmtId="0" fontId="13" fillId="0" borderId="0" xfId="10" applyFont="1" applyAlignment="1">
      <alignment vertical="top"/>
    </xf>
    <xf numFmtId="0" fontId="17" fillId="0" borderId="0" xfId="10" applyFont="1" applyAlignment="1">
      <alignment horizontal="center" vertical="top"/>
    </xf>
    <xf numFmtId="164" fontId="12" fillId="0" borderId="0" xfId="10" applyNumberFormat="1" applyFont="1" applyAlignment="1">
      <alignment horizontal="center" vertical="top"/>
    </xf>
    <xf numFmtId="41" fontId="12" fillId="0" borderId="0" xfId="10" applyNumberFormat="1" applyFont="1" applyAlignment="1">
      <alignment vertical="top"/>
    </xf>
    <xf numFmtId="37" fontId="11" fillId="0" borderId="0" xfId="10" applyNumberFormat="1" applyFont="1" applyAlignment="1">
      <alignment vertical="top"/>
    </xf>
    <xf numFmtId="41" fontId="12" fillId="0" borderId="1" xfId="10" applyNumberFormat="1" applyFont="1" applyBorder="1" applyAlignment="1">
      <alignment vertical="top"/>
    </xf>
    <xf numFmtId="166" fontId="11" fillId="0" borderId="1" xfId="1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164" fontId="11" fillId="0" borderId="5" xfId="10" applyNumberFormat="1" applyFont="1" applyBorder="1" applyAlignment="1">
      <alignment vertical="top"/>
    </xf>
    <xf numFmtId="41" fontId="12" fillId="0" borderId="0" xfId="1" applyNumberFormat="1" applyFont="1" applyBorder="1"/>
    <xf numFmtId="41" fontId="11" fillId="0" borderId="1" xfId="10" applyNumberFormat="1" applyFont="1" applyBorder="1" applyAlignment="1">
      <alignment vertical="top"/>
    </xf>
    <xf numFmtId="41" fontId="11" fillId="0" borderId="0" xfId="10" applyNumberFormat="1" applyFont="1" applyAlignment="1">
      <alignment vertical="top"/>
    </xf>
    <xf numFmtId="41" fontId="14" fillId="0" borderId="0" xfId="0" applyNumberFormat="1" applyFont="1"/>
    <xf numFmtId="49" fontId="22" fillId="0" borderId="0" xfId="10" applyNumberFormat="1" applyFont="1"/>
    <xf numFmtId="0" fontId="12" fillId="0" borderId="0" xfId="12" applyFont="1" applyAlignment="1">
      <alignment horizontal="center"/>
    </xf>
    <xf numFmtId="41" fontId="9" fillId="0" borderId="0" xfId="1" applyNumberFormat="1" applyFont="1" applyFill="1" applyBorder="1" applyAlignment="1"/>
    <xf numFmtId="166" fontId="12" fillId="0" borderId="0" xfId="1" applyNumberFormat="1" applyFont="1" applyAlignment="1"/>
    <xf numFmtId="41" fontId="9" fillId="0" borderId="0" xfId="1" applyNumberFormat="1" applyFont="1" applyFill="1" applyAlignment="1"/>
    <xf numFmtId="41" fontId="12" fillId="0" borderId="0" xfId="1" applyNumberFormat="1" applyFont="1" applyAlignment="1"/>
    <xf numFmtId="41" fontId="12" fillId="0" borderId="1" xfId="1" applyNumberFormat="1" applyFont="1" applyBorder="1" applyAlignment="1"/>
    <xf numFmtId="41" fontId="9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166" fontId="11" fillId="0" borderId="0" xfId="8" applyNumberFormat="1" applyFont="1" applyAlignment="1"/>
    <xf numFmtId="41" fontId="11" fillId="0" borderId="0" xfId="8" applyNumberFormat="1" applyFont="1" applyAlignment="1"/>
    <xf numFmtId="166" fontId="9" fillId="0" borderId="0" xfId="1" applyNumberFormat="1" applyFont="1" applyFill="1" applyAlignment="1"/>
    <xf numFmtId="166" fontId="11" fillId="0" borderId="4" xfId="3" applyNumberFormat="1" applyFont="1" applyFill="1" applyBorder="1" applyAlignment="1"/>
    <xf numFmtId="41" fontId="9" fillId="0" borderId="4" xfId="1" applyNumberFormat="1" applyFont="1" applyFill="1" applyBorder="1" applyAlignment="1"/>
    <xf numFmtId="0" fontId="10" fillId="0" borderId="0" xfId="0" applyFont="1"/>
    <xf numFmtId="0" fontId="27" fillId="0" borderId="0" xfId="10" applyFont="1" applyAlignment="1">
      <alignment horizontal="left" vertical="top"/>
    </xf>
    <xf numFmtId="0" fontId="8" fillId="0" borderId="0" xfId="10" applyFont="1" applyAlignment="1">
      <alignment horizontal="left"/>
    </xf>
    <xf numFmtId="0" fontId="27" fillId="0" borderId="0" xfId="10" applyFont="1" applyAlignment="1">
      <alignment horizontal="left"/>
    </xf>
    <xf numFmtId="0" fontId="14" fillId="0" borderId="0" xfId="10" applyFont="1" applyAlignment="1">
      <alignment vertical="top"/>
    </xf>
    <xf numFmtId="41" fontId="14" fillId="0" borderId="1" xfId="1" applyNumberFormat="1" applyFont="1" applyBorder="1" applyAlignment="1">
      <alignment vertical="top"/>
    </xf>
    <xf numFmtId="171" fontId="11" fillId="0" borderId="2" xfId="1" applyNumberFormat="1" applyFont="1" applyBorder="1" applyAlignment="1">
      <alignment vertical="top"/>
    </xf>
    <xf numFmtId="41" fontId="14" fillId="0" borderId="0" xfId="3" applyNumberFormat="1" applyFont="1" applyFill="1" applyAlignment="1">
      <alignment vertical="center"/>
    </xf>
    <xf numFmtId="166" fontId="11" fillId="0" borderId="0" xfId="1" applyNumberFormat="1" applyFont="1" applyAlignment="1"/>
    <xf numFmtId="0" fontId="10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37" fontId="11" fillId="0" borderId="0" xfId="10" applyNumberFormat="1" applyFont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0" fontId="21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41" fontId="14" fillId="0" borderId="1" xfId="3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9" fillId="0" borderId="0" xfId="8" applyNumberFormat="1" applyFont="1" applyFill="1" applyAlignment="1">
      <alignment vertical="center"/>
    </xf>
    <xf numFmtId="166" fontId="14" fillId="0" borderId="0" xfId="0" applyNumberFormat="1" applyFont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166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6" fontId="12" fillId="0" borderId="0" xfId="1" applyNumberFormat="1" applyFont="1"/>
    <xf numFmtId="166" fontId="14" fillId="0" borderId="0" xfId="1" applyNumberFormat="1" applyFont="1" applyAlignment="1">
      <alignment horizontal="left"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1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49" fontId="12" fillId="0" borderId="0" xfId="10" applyNumberFormat="1" applyFont="1" applyAlignment="1">
      <alignment horizontal="center" vertical="center"/>
    </xf>
    <xf numFmtId="0" fontId="12" fillId="0" borderId="0" xfId="10" quotePrefix="1" applyFont="1" applyAlignment="1">
      <alignment horizontal="center" vertical="center"/>
    </xf>
    <xf numFmtId="49" fontId="12" fillId="0" borderId="0" xfId="10" quotePrefix="1" applyNumberFormat="1" applyFont="1" applyAlignment="1">
      <alignment horizontal="center" vertical="center"/>
    </xf>
    <xf numFmtId="0" fontId="14" fillId="0" borderId="0" xfId="10" quotePrefix="1" applyFont="1" applyAlignment="1">
      <alignment horizontal="center" vertical="center" wrapText="1"/>
    </xf>
    <xf numFmtId="0" fontId="14" fillId="0" borderId="0" xfId="10" applyFont="1" applyAlignment="1">
      <alignment horizontal="centerContinuous" vertical="center"/>
    </xf>
    <xf numFmtId="167" fontId="12" fillId="0" borderId="0" xfId="10" quotePrefix="1" applyNumberFormat="1" applyFont="1" applyAlignment="1">
      <alignment horizontal="center" vertical="center"/>
    </xf>
    <xf numFmtId="168" fontId="12" fillId="0" borderId="0" xfId="10" applyNumberFormat="1" applyFont="1" applyAlignment="1">
      <alignment horizontal="centerContinuous" vertical="center"/>
    </xf>
    <xf numFmtId="0" fontId="14" fillId="0" borderId="0" xfId="10" applyFont="1" applyAlignment="1">
      <alignment horizontal="left" vertical="center"/>
    </xf>
    <xf numFmtId="166" fontId="12" fillId="0" borderId="0" xfId="10" applyNumberFormat="1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166" fontId="11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170" fontId="11" fillId="0" borderId="0" xfId="10" applyNumberFormat="1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4" fontId="12" fillId="0" borderId="0" xfId="10" applyNumberFormat="1" applyFont="1" applyAlignment="1">
      <alignment vertical="center"/>
    </xf>
    <xf numFmtId="0" fontId="24" fillId="0" borderId="0" xfId="10" applyFont="1" applyAlignment="1">
      <alignment horizontal="center" vertical="center"/>
    </xf>
    <xf numFmtId="170" fontId="12" fillId="0" borderId="1" xfId="10" applyNumberFormat="1" applyFont="1" applyBorder="1" applyAlignment="1">
      <alignment vertical="center"/>
    </xf>
    <xf numFmtId="170" fontId="11" fillId="0" borderId="2" xfId="10" applyNumberFormat="1" applyFont="1" applyBorder="1" applyAlignment="1">
      <alignment vertical="center"/>
    </xf>
    <xf numFmtId="0" fontId="16" fillId="0" borderId="0" xfId="10" applyFont="1" applyAlignment="1">
      <alignment horizontal="left" vertical="center"/>
    </xf>
    <xf numFmtId="167" fontId="12" fillId="0" borderId="0" xfId="10" applyNumberFormat="1" applyFont="1" applyAlignment="1">
      <alignment horizontal="center" vertical="center"/>
    </xf>
    <xf numFmtId="167" fontId="12" fillId="0" borderId="0" xfId="10" applyNumberFormat="1" applyFont="1" applyAlignment="1">
      <alignment vertical="center"/>
    </xf>
    <xf numFmtId="164" fontId="11" fillId="0" borderId="0" xfId="10" applyNumberFormat="1" applyFont="1" applyAlignment="1">
      <alignment vertical="center"/>
    </xf>
    <xf numFmtId="164" fontId="12" fillId="0" borderId="1" xfId="10" applyNumberFormat="1" applyFont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4" fontId="11" fillId="0" borderId="3" xfId="10" applyNumberFormat="1" applyFont="1" applyBorder="1" applyAlignment="1">
      <alignment vertical="center"/>
    </xf>
    <xf numFmtId="0" fontId="16" fillId="0" borderId="0" xfId="10" applyFont="1" applyAlignment="1">
      <alignment vertical="center"/>
    </xf>
    <xf numFmtId="164" fontId="12" fillId="0" borderId="2" xfId="10" applyNumberFormat="1" applyFont="1" applyBorder="1" applyAlignment="1">
      <alignment vertical="center"/>
    </xf>
    <xf numFmtId="164" fontId="11" fillId="0" borderId="4" xfId="10" applyNumberFormat="1" applyFont="1" applyBorder="1" applyAlignment="1">
      <alignment vertical="center"/>
    </xf>
    <xf numFmtId="164" fontId="14" fillId="0" borderId="0" xfId="10" applyNumberFormat="1" applyFont="1" applyAlignment="1">
      <alignment vertical="center"/>
    </xf>
    <xf numFmtId="164" fontId="12" fillId="0" borderId="0" xfId="10" applyNumberFormat="1" applyFont="1" applyAlignment="1">
      <alignment horizontal="center" vertical="center"/>
    </xf>
    <xf numFmtId="38" fontId="12" fillId="0" borderId="0" xfId="0" applyNumberFormat="1" applyFont="1" applyAlignment="1">
      <alignment horizontal="left" vertical="center"/>
    </xf>
    <xf numFmtId="169" fontId="11" fillId="0" borderId="0" xfId="10" applyNumberFormat="1" applyFont="1" applyAlignment="1">
      <alignment vertical="center"/>
    </xf>
    <xf numFmtId="169" fontId="12" fillId="0" borderId="0" xfId="10" applyNumberFormat="1" applyFont="1" applyAlignment="1">
      <alignment vertical="center"/>
    </xf>
    <xf numFmtId="166" fontId="12" fillId="0" borderId="0" xfId="1" applyNumberFormat="1" applyFont="1" applyAlignment="1">
      <alignment vertical="center"/>
    </xf>
    <xf numFmtId="0" fontId="18" fillId="0" borderId="0" xfId="10" applyFont="1" applyAlignment="1">
      <alignment horizontal="left" vertical="center"/>
    </xf>
    <xf numFmtId="0" fontId="12" fillId="0" borderId="0" xfId="10" applyFont="1" applyAlignment="1">
      <alignment horizontal="right" vertical="center"/>
    </xf>
    <xf numFmtId="37" fontId="12" fillId="0" borderId="0" xfId="10" applyNumberFormat="1" applyFont="1" applyAlignment="1">
      <alignment vertical="center"/>
    </xf>
    <xf numFmtId="37" fontId="11" fillId="0" borderId="0" xfId="10" applyNumberFormat="1" applyFont="1" applyAlignment="1">
      <alignment vertical="center"/>
    </xf>
    <xf numFmtId="41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horizontal="left" vertical="center"/>
    </xf>
    <xf numFmtId="164" fontId="11" fillId="0" borderId="5" xfId="1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12" fillId="0" borderId="1" xfId="10" applyNumberFormat="1" applyFont="1" applyBorder="1" applyAlignment="1">
      <alignment vertical="center"/>
    </xf>
    <xf numFmtId="41" fontId="11" fillId="0" borderId="3" xfId="10" applyNumberFormat="1" applyFont="1" applyBorder="1" applyAlignment="1">
      <alignment vertical="center"/>
    </xf>
    <xf numFmtId="166" fontId="11" fillId="0" borderId="1" xfId="1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1" fontId="9" fillId="0" borderId="1" xfId="1" applyNumberFormat="1" applyFont="1" applyBorder="1" applyAlignment="1">
      <alignment vertical="center"/>
    </xf>
    <xf numFmtId="164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vertical="center"/>
    </xf>
    <xf numFmtId="41" fontId="14" fillId="0" borderId="1" xfId="1" applyNumberFormat="1" applyFont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0" fontId="13" fillId="0" borderId="0" xfId="10" applyFont="1" applyAlignment="1">
      <alignment horizontal="left" vertical="center"/>
    </xf>
    <xf numFmtId="0" fontId="13" fillId="0" borderId="0" xfId="10" applyFont="1" applyAlignment="1">
      <alignment vertical="center"/>
    </xf>
    <xf numFmtId="0" fontId="17" fillId="0" borderId="0" xfId="10" applyFont="1" applyAlignment="1">
      <alignment horizontal="center" vertical="center"/>
    </xf>
    <xf numFmtId="171" fontId="11" fillId="0" borderId="2" xfId="1" applyNumberFormat="1" applyFont="1" applyBorder="1" applyAlignment="1">
      <alignment vertical="center"/>
    </xf>
    <xf numFmtId="166" fontId="12" fillId="0" borderId="0" xfId="8" applyNumberFormat="1" applyFont="1" applyFill="1" applyBorder="1" applyAlignment="1">
      <alignment vertical="center"/>
    </xf>
    <xf numFmtId="166" fontId="11" fillId="0" borderId="0" xfId="8" applyNumberFormat="1" applyFont="1" applyFill="1" applyAlignment="1">
      <alignment vertical="center"/>
    </xf>
    <xf numFmtId="166" fontId="11" fillId="0" borderId="0" xfId="8" applyNumberFormat="1" applyFont="1" applyAlignment="1">
      <alignment vertical="center"/>
    </xf>
    <xf numFmtId="0" fontId="14" fillId="0" borderId="0" xfId="0" applyFont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2" fillId="0" borderId="0" xfId="8" applyNumberFormat="1" applyFont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166" fontId="12" fillId="0" borderId="1" xfId="8" applyNumberFormat="1" applyFont="1" applyFill="1" applyBorder="1" applyAlignment="1">
      <alignment vertical="center"/>
    </xf>
    <xf numFmtId="166" fontId="12" fillId="0" borderId="1" xfId="8" applyNumberFormat="1" applyFont="1" applyBorder="1" applyAlignment="1">
      <alignment vertical="center"/>
    </xf>
    <xf numFmtId="37" fontId="11" fillId="0" borderId="0" xfId="5" applyNumberFormat="1" applyFont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166" fontId="11" fillId="0" borderId="3" xfId="8" applyNumberFormat="1" applyFont="1" applyFill="1" applyBorder="1" applyAlignment="1">
      <alignment vertical="center"/>
    </xf>
    <xf numFmtId="166" fontId="11" fillId="0" borderId="3" xfId="8" applyNumberFormat="1" applyFont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1" fillId="0" borderId="3" xfId="1" applyNumberFormat="1" applyFont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0" borderId="4" xfId="8" applyNumberFormat="1" applyFont="1" applyFill="1" applyBorder="1" applyAlignment="1">
      <alignment vertical="center"/>
    </xf>
    <xf numFmtId="166" fontId="11" fillId="0" borderId="0" xfId="5" applyNumberFormat="1" applyFont="1" applyAlignment="1">
      <alignment vertical="center"/>
    </xf>
    <xf numFmtId="166" fontId="11" fillId="0" borderId="4" xfId="8" applyNumberFormat="1" applyFont="1" applyBorder="1" applyAlignment="1">
      <alignment vertical="center"/>
    </xf>
    <xf numFmtId="171" fontId="11" fillId="0" borderId="2" xfId="1" applyNumberFormat="1" applyFont="1" applyFill="1" applyBorder="1" applyAlignment="1">
      <alignment vertical="center"/>
    </xf>
    <xf numFmtId="171" fontId="12" fillId="0" borderId="0" xfId="10" applyNumberFormat="1" applyFont="1" applyAlignment="1">
      <alignment vertical="center"/>
    </xf>
    <xf numFmtId="171" fontId="11" fillId="0" borderId="2" xfId="1" applyNumberFormat="1" applyFont="1" applyFill="1" applyBorder="1" applyAlignment="1">
      <alignment vertical="top"/>
    </xf>
    <xf numFmtId="171" fontId="12" fillId="0" borderId="0" xfId="10" applyNumberFormat="1" applyFont="1" applyAlignment="1">
      <alignment vertical="top"/>
    </xf>
    <xf numFmtId="41" fontId="12" fillId="0" borderId="0" xfId="1" applyNumberFormat="1" applyFont="1" applyFill="1" applyBorder="1"/>
    <xf numFmtId="166" fontId="11" fillId="0" borderId="0" xfId="11" applyNumberFormat="1" applyFont="1" applyAlignment="1">
      <alignment horizontal="right" vertical="center"/>
    </xf>
    <xf numFmtId="41" fontId="12" fillId="0" borderId="0" xfId="1" applyNumberFormat="1" applyFont="1" applyFill="1" applyAlignment="1"/>
    <xf numFmtId="41" fontId="12" fillId="0" borderId="1" xfId="1" applyNumberFormat="1" applyFont="1" applyFill="1" applyBorder="1" applyAlignment="1"/>
    <xf numFmtId="166" fontId="11" fillId="0" borderId="0" xfId="8" applyNumberFormat="1" applyFont="1" applyFill="1" applyAlignment="1"/>
    <xf numFmtId="0" fontId="24" fillId="0" borderId="0" xfId="10" applyFont="1" applyAlignment="1">
      <alignment horizontal="center"/>
    </xf>
    <xf numFmtId="41" fontId="11" fillId="0" borderId="0" xfId="1" applyNumberFormat="1" applyFont="1"/>
    <xf numFmtId="170" fontId="12" fillId="0" borderId="1" xfId="10" applyNumberFormat="1" applyFont="1" applyFill="1" applyBorder="1" applyAlignment="1">
      <alignment vertical="center"/>
    </xf>
    <xf numFmtId="170" fontId="12" fillId="0" borderId="0" xfId="10" applyNumberFormat="1" applyFont="1" applyFill="1" applyAlignment="1">
      <alignment vertical="center"/>
    </xf>
    <xf numFmtId="164" fontId="12" fillId="0" borderId="1" xfId="10" applyNumberFormat="1" applyFont="1" applyFill="1" applyBorder="1" applyAlignment="1">
      <alignment vertical="center"/>
    </xf>
    <xf numFmtId="164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left" vertical="center"/>
    </xf>
    <xf numFmtId="0" fontId="14" fillId="0" borderId="0" xfId="10" applyFont="1" applyFill="1" applyAlignment="1">
      <alignment vertical="center"/>
    </xf>
    <xf numFmtId="0" fontId="12" fillId="0" borderId="0" xfId="10" applyFont="1" applyFill="1"/>
    <xf numFmtId="0" fontId="12" fillId="0" borderId="0" xfId="10" applyFont="1" applyFill="1" applyAlignment="1">
      <alignment horizontal="left"/>
    </xf>
    <xf numFmtId="0" fontId="12" fillId="0" borderId="0" xfId="0" applyFont="1" applyFill="1"/>
    <xf numFmtId="0" fontId="11" fillId="0" borderId="0" xfId="10" applyFont="1" applyFill="1" applyAlignment="1">
      <alignment horizontal="left"/>
    </xf>
    <xf numFmtId="0" fontId="11" fillId="0" borderId="0" xfId="10" applyFont="1" applyFill="1"/>
    <xf numFmtId="0" fontId="8" fillId="0" borderId="0" xfId="10" applyFont="1" applyFill="1" applyAlignment="1">
      <alignment horizontal="left" vertical="top"/>
    </xf>
    <xf numFmtId="0" fontId="18" fillId="0" borderId="0" xfId="1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2" fillId="0" borderId="0" xfId="10" applyFont="1" applyFill="1" applyAlignment="1">
      <alignment vertical="top"/>
    </xf>
    <xf numFmtId="0" fontId="12" fillId="0" borderId="0" xfId="10" applyFont="1" applyFill="1" applyAlignment="1">
      <alignment vertical="center"/>
    </xf>
    <xf numFmtId="164" fontId="12" fillId="0" borderId="3" xfId="10" applyNumberFormat="1" applyFont="1" applyFill="1" applyBorder="1" applyAlignment="1">
      <alignment vertical="center"/>
    </xf>
    <xf numFmtId="164" fontId="12" fillId="0" borderId="0" xfId="20" applyNumberFormat="1" applyFont="1" applyAlignment="1">
      <alignment vertical="center"/>
    </xf>
    <xf numFmtId="37" fontId="28" fillId="0" borderId="0" xfId="5" applyNumberFormat="1" applyFont="1" applyAlignment="1">
      <alignment horizontal="right" vertical="center"/>
    </xf>
    <xf numFmtId="0" fontId="14" fillId="0" borderId="0" xfId="10" applyFont="1" applyFill="1" applyAlignment="1">
      <alignment horizontal="left" vertical="center"/>
    </xf>
    <xf numFmtId="167" fontId="15" fillId="0" borderId="0" xfId="10" applyNumberFormat="1" applyFont="1" applyAlignment="1">
      <alignment horizontal="center" vertical="center"/>
    </xf>
    <xf numFmtId="164" fontId="12" fillId="0" borderId="0" xfId="10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2" fillId="0" borderId="0" xfId="10" applyFont="1" applyAlignment="1">
      <alignment horizontal="center" vertical="center" wrapText="1"/>
    </xf>
    <xf numFmtId="167" fontId="15" fillId="0" borderId="0" xfId="10" quotePrefix="1" applyNumberFormat="1" applyFont="1" applyAlignment="1">
      <alignment horizontal="center" vertical="center"/>
    </xf>
    <xf numFmtId="49" fontId="12" fillId="0" borderId="0" xfId="10" applyNumberFormat="1" applyFont="1" applyAlignment="1">
      <alignment horizontal="center" vertical="center"/>
    </xf>
    <xf numFmtId="167" fontId="15" fillId="0" borderId="0" xfId="10" applyNumberFormat="1" applyFont="1" applyAlignment="1">
      <alignment horizontal="center"/>
    </xf>
    <xf numFmtId="167" fontId="15" fillId="0" borderId="0" xfId="10" quotePrefix="1" applyNumberFormat="1" applyFont="1" applyAlignment="1">
      <alignment horizontal="center"/>
    </xf>
    <xf numFmtId="164" fontId="12" fillId="0" borderId="0" xfId="10" applyNumberFormat="1" applyFont="1" applyAlignment="1">
      <alignment horizontal="center"/>
    </xf>
    <xf numFmtId="0" fontId="11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1" fillId="0" borderId="0" xfId="10" applyFont="1" applyAlignment="1">
      <alignment horizontal="center" vertical="top"/>
    </xf>
    <xf numFmtId="49" fontId="12" fillId="0" borderId="0" xfId="10" applyNumberFormat="1" applyFont="1" applyAlignment="1">
      <alignment horizontal="center" vertical="top"/>
    </xf>
    <xf numFmtId="0" fontId="12" fillId="0" borderId="0" xfId="10" applyFont="1" applyAlignment="1">
      <alignment horizontal="center" vertical="top" wrapText="1"/>
    </xf>
    <xf numFmtId="0" fontId="12" fillId="0" borderId="0" xfId="10" applyFont="1" applyAlignment="1">
      <alignment horizontal="center" wrapText="1"/>
    </xf>
    <xf numFmtId="0" fontId="12" fillId="0" borderId="1" xfId="10" applyFont="1" applyBorder="1" applyAlignment="1">
      <alignment horizontal="center"/>
    </xf>
    <xf numFmtId="166" fontId="22" fillId="0" borderId="0" xfId="3" applyNumberFormat="1" applyFont="1" applyAlignment="1">
      <alignment horizontal="center"/>
    </xf>
    <xf numFmtId="49" fontId="22" fillId="0" borderId="0" xfId="10" applyNumberFormat="1" applyFont="1" applyAlignment="1">
      <alignment horizontal="center"/>
    </xf>
    <xf numFmtId="164" fontId="12" fillId="0" borderId="3" xfId="10" applyNumberFormat="1" applyFont="1" applyBorder="1" applyAlignment="1">
      <alignment vertical="center"/>
    </xf>
  </cellXfs>
  <cellStyles count="21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77</xdr:row>
      <xdr:rowOff>278605</xdr:rowOff>
    </xdr:from>
    <xdr:to>
      <xdr:col>2</xdr:col>
      <xdr:colOff>107374</xdr:colOff>
      <xdr:row>77</xdr:row>
      <xdr:rowOff>278605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C5D0040-8DC7-45ED-ABAE-C532E1616350}"/>
            </a:ext>
          </a:extLst>
        </xdr:cNvPr>
        <xdr:cNvCxnSpPr/>
      </xdr:nvCxnSpPr>
      <xdr:spPr>
        <a:xfrm>
          <a:off x="1201738" y="19093655"/>
          <a:ext cx="22901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78</xdr:row>
      <xdr:rowOff>8</xdr:rowOff>
    </xdr:from>
    <xdr:to>
      <xdr:col>8</xdr:col>
      <xdr:colOff>1051942</xdr:colOff>
      <xdr:row>78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5740406" y="19100808"/>
          <a:ext cx="21822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168</xdr:row>
      <xdr:rowOff>3175</xdr:rowOff>
    </xdr:from>
    <xdr:to>
      <xdr:col>1</xdr:col>
      <xdr:colOff>2710826</xdr:colOff>
      <xdr:row>168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78097</xdr:colOff>
      <xdr:row>85</xdr:row>
      <xdr:rowOff>269875</xdr:rowOff>
    </xdr:from>
    <xdr:to>
      <xdr:col>1</xdr:col>
      <xdr:colOff>2371496</xdr:colOff>
      <xdr:row>85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943285" y="205263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85</xdr:row>
      <xdr:rowOff>267494</xdr:rowOff>
    </xdr:from>
    <xdr:to>
      <xdr:col>10</xdr:col>
      <xdr:colOff>82389</xdr:colOff>
      <xdr:row>85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167</xdr:row>
      <xdr:rowOff>3175</xdr:rowOff>
    </xdr:from>
    <xdr:to>
      <xdr:col>1</xdr:col>
      <xdr:colOff>2710826</xdr:colOff>
      <xdr:row>167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85</xdr:row>
      <xdr:rowOff>3175</xdr:rowOff>
    </xdr:from>
    <xdr:to>
      <xdr:col>1</xdr:col>
      <xdr:colOff>2363569</xdr:colOff>
      <xdr:row>85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98845" y="211105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84</xdr:row>
      <xdr:rowOff>285636</xdr:rowOff>
    </xdr:from>
    <xdr:to>
      <xdr:col>10</xdr:col>
      <xdr:colOff>82389</xdr:colOff>
      <xdr:row>84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81"/>
  <sheetViews>
    <sheetView tabSelected="1" view="pageBreakPreview" zoomScale="85" zoomScaleNormal="80" zoomScaleSheetLayoutView="85" workbookViewId="0">
      <selection activeCell="A9" sqref="A9"/>
    </sheetView>
  </sheetViews>
  <sheetFormatPr defaultColWidth="9.1796875" defaultRowHeight="19.5" customHeight="1" x14ac:dyDescent="0.35"/>
  <cols>
    <col min="1" max="1" width="17.1796875" style="135" customWidth="1"/>
    <col min="2" max="2" width="35.7265625" style="135" customWidth="1"/>
    <col min="3" max="3" width="11.1796875" style="7" customWidth="1"/>
    <col min="4" max="4" width="1.81640625" style="4" customWidth="1"/>
    <col min="5" max="5" width="16.26953125" style="4" customWidth="1"/>
    <col min="6" max="6" width="1.1796875" style="4" customWidth="1"/>
    <col min="7" max="7" width="16.26953125" style="4" customWidth="1"/>
    <col min="8" max="8" width="1.1796875" style="4" customWidth="1"/>
    <col min="9" max="9" width="16.26953125" style="4" customWidth="1"/>
    <col min="10" max="10" width="1.1796875" style="4" customWidth="1"/>
    <col min="11" max="11" width="16.26953125" style="4" customWidth="1"/>
    <col min="12" max="13" width="9.1796875" style="4"/>
    <col min="14" max="14" width="2.54296875" style="4" customWidth="1"/>
    <col min="15" max="15" width="9.1796875" style="4"/>
    <col min="16" max="16" width="2.453125" style="4" customWidth="1"/>
    <col min="17" max="17" width="9.1796875" style="4"/>
    <col min="18" max="18" width="2" style="4" customWidth="1"/>
    <col min="19" max="16384" width="9.1796875" style="4"/>
  </cols>
  <sheetData>
    <row r="1" spans="1:19" s="141" customFormat="1" ht="22.5" customHeight="1" x14ac:dyDescent="0.35">
      <c r="A1" s="160" t="s">
        <v>0</v>
      </c>
      <c r="B1" s="161"/>
      <c r="C1" s="143"/>
      <c r="D1" s="162"/>
      <c r="E1" s="162"/>
      <c r="F1" s="162"/>
      <c r="G1" s="162"/>
      <c r="I1" s="162"/>
      <c r="J1" s="162"/>
      <c r="K1" s="162"/>
    </row>
    <row r="2" spans="1:19" s="141" customFormat="1" ht="22.5" customHeight="1" x14ac:dyDescent="0.35">
      <c r="A2" s="160" t="s">
        <v>1</v>
      </c>
      <c r="B2" s="161"/>
      <c r="C2" s="143"/>
      <c r="D2" s="162"/>
      <c r="E2" s="162"/>
      <c r="F2" s="162"/>
      <c r="G2" s="162"/>
      <c r="I2" s="162"/>
      <c r="J2" s="162"/>
      <c r="K2" s="162"/>
    </row>
    <row r="3" spans="1:19" s="141" customFormat="1" ht="22.5" customHeight="1" x14ac:dyDescent="0.35">
      <c r="A3" s="161"/>
      <c r="B3" s="161"/>
      <c r="C3" s="143"/>
      <c r="D3" s="162"/>
      <c r="E3" s="162"/>
      <c r="F3" s="162"/>
      <c r="G3" s="162"/>
      <c r="I3" s="162"/>
      <c r="J3" s="162"/>
      <c r="K3" s="162"/>
    </row>
    <row r="4" spans="1:19" s="162" customFormat="1" ht="22.5" customHeight="1" x14ac:dyDescent="0.35">
      <c r="A4" s="161"/>
      <c r="B4" s="161"/>
      <c r="C4" s="163"/>
      <c r="E4" s="285" t="s">
        <v>2</v>
      </c>
      <c r="F4" s="285"/>
      <c r="G4" s="285"/>
      <c r="H4" s="142"/>
      <c r="I4" s="285" t="s">
        <v>3</v>
      </c>
      <c r="J4" s="285"/>
      <c r="K4" s="285"/>
      <c r="L4" s="141"/>
    </row>
    <row r="5" spans="1:19" s="141" customFormat="1" ht="22.5" customHeight="1" x14ac:dyDescent="0.35">
      <c r="A5" s="165"/>
      <c r="B5" s="165"/>
      <c r="C5" s="144"/>
      <c r="E5" s="166" t="s">
        <v>4</v>
      </c>
      <c r="F5" s="166"/>
      <c r="G5" s="166" t="s">
        <v>5</v>
      </c>
      <c r="H5" s="166"/>
      <c r="I5" s="166" t="s">
        <v>4</v>
      </c>
      <c r="J5" s="166"/>
      <c r="K5" s="166" t="s">
        <v>5</v>
      </c>
    </row>
    <row r="6" spans="1:19" s="141" customFormat="1" ht="22.5" customHeight="1" x14ac:dyDescent="0.35">
      <c r="B6" s="165"/>
      <c r="E6" s="167">
        <v>2023</v>
      </c>
      <c r="F6" s="168"/>
      <c r="G6" s="167">
        <v>2022</v>
      </c>
      <c r="I6" s="167">
        <v>2023</v>
      </c>
      <c r="J6" s="168"/>
      <c r="K6" s="167">
        <v>2022</v>
      </c>
    </row>
    <row r="7" spans="1:19" s="141" customFormat="1" ht="22.5" customHeight="1" x14ac:dyDescent="0.35">
      <c r="A7" s="161" t="s">
        <v>6</v>
      </c>
      <c r="B7" s="165"/>
      <c r="C7" s="144" t="s">
        <v>7</v>
      </c>
      <c r="E7" s="169" t="s">
        <v>214</v>
      </c>
      <c r="F7" s="168"/>
      <c r="G7" s="167"/>
      <c r="I7" s="169" t="s">
        <v>214</v>
      </c>
      <c r="J7" s="168"/>
      <c r="K7" s="167"/>
    </row>
    <row r="8" spans="1:19" s="141" customFormat="1" ht="22.5" customHeight="1" x14ac:dyDescent="0.35">
      <c r="A8" s="170"/>
      <c r="B8" s="170"/>
      <c r="C8" s="171"/>
      <c r="D8" s="172"/>
      <c r="E8" s="283" t="s">
        <v>8</v>
      </c>
      <c r="F8" s="283"/>
      <c r="G8" s="283"/>
      <c r="H8" s="283"/>
      <c r="I8" s="283"/>
      <c r="J8" s="283"/>
      <c r="K8" s="283"/>
    </row>
    <row r="9" spans="1:19" s="141" customFormat="1" ht="22.5" customHeight="1" x14ac:dyDescent="0.35">
      <c r="A9" s="173" t="s">
        <v>9</v>
      </c>
      <c r="B9" s="165"/>
      <c r="C9" s="144"/>
      <c r="D9" s="174"/>
      <c r="E9" s="175">
        <v>13571774</v>
      </c>
      <c r="F9" s="174"/>
      <c r="G9" s="175">
        <v>15505583</v>
      </c>
      <c r="H9" s="176"/>
      <c r="I9" s="175">
        <v>13571614</v>
      </c>
      <c r="J9" s="176"/>
      <c r="K9" s="175">
        <v>15505582</v>
      </c>
      <c r="L9" s="176"/>
      <c r="M9" s="176"/>
      <c r="N9" s="176"/>
      <c r="O9" s="176"/>
      <c r="P9" s="176"/>
      <c r="Q9" s="176"/>
      <c r="R9" s="176"/>
      <c r="S9" s="176"/>
    </row>
    <row r="10" spans="1:19" s="142" customFormat="1" ht="22.5" customHeight="1" x14ac:dyDescent="0.35">
      <c r="A10" s="165" t="s">
        <v>10</v>
      </c>
      <c r="B10" s="177"/>
      <c r="C10" s="144"/>
      <c r="E10" s="175">
        <v>170250113</v>
      </c>
      <c r="F10" s="176"/>
      <c r="G10" s="175">
        <v>187563316</v>
      </c>
      <c r="H10" s="176"/>
      <c r="I10" s="175">
        <v>170234264</v>
      </c>
      <c r="J10" s="176"/>
      <c r="K10" s="175">
        <v>187545416</v>
      </c>
      <c r="L10" s="176"/>
      <c r="M10" s="176"/>
      <c r="N10" s="176"/>
      <c r="O10" s="176"/>
      <c r="P10" s="176"/>
      <c r="Q10" s="176"/>
      <c r="R10" s="176"/>
      <c r="S10" s="176"/>
    </row>
    <row r="11" spans="1:19" s="142" customFormat="1" ht="22.5" customHeight="1" x14ac:dyDescent="0.35">
      <c r="A11" s="165" t="s">
        <v>11</v>
      </c>
      <c r="B11" s="177"/>
      <c r="C11" s="144"/>
      <c r="E11" s="175"/>
      <c r="F11" s="176"/>
      <c r="G11" s="175"/>
      <c r="H11" s="176"/>
      <c r="I11" s="175"/>
      <c r="J11" s="176"/>
      <c r="K11" s="175"/>
      <c r="L11" s="176"/>
      <c r="M11" s="176"/>
      <c r="N11" s="176"/>
      <c r="O11" s="176"/>
      <c r="P11" s="176"/>
      <c r="Q11" s="176"/>
      <c r="R11" s="176"/>
      <c r="S11" s="176"/>
    </row>
    <row r="12" spans="1:19" s="142" customFormat="1" ht="22.5" customHeight="1" x14ac:dyDescent="0.35">
      <c r="A12" s="165" t="s">
        <v>12</v>
      </c>
      <c r="B12" s="177"/>
      <c r="C12" s="144"/>
      <c r="E12" s="175">
        <v>978969</v>
      </c>
      <c r="F12" s="176"/>
      <c r="G12" s="175">
        <v>1533033</v>
      </c>
      <c r="H12" s="176"/>
      <c r="I12" s="175">
        <v>978960</v>
      </c>
      <c r="J12" s="176"/>
      <c r="K12" s="175">
        <v>1533024</v>
      </c>
      <c r="L12" s="176"/>
      <c r="M12" s="176"/>
      <c r="N12" s="176"/>
      <c r="O12" s="176"/>
      <c r="P12" s="176"/>
      <c r="Q12" s="176"/>
      <c r="R12" s="176"/>
      <c r="S12" s="176"/>
    </row>
    <row r="13" spans="1:19" s="142" customFormat="1" ht="22.5" customHeight="1" x14ac:dyDescent="0.35">
      <c r="A13" s="165" t="s">
        <v>13</v>
      </c>
      <c r="B13" s="177"/>
      <c r="C13" s="144"/>
      <c r="E13" s="175">
        <v>11331298</v>
      </c>
      <c r="F13" s="178"/>
      <c r="G13" s="175">
        <v>10375799</v>
      </c>
      <c r="H13" s="176"/>
      <c r="I13" s="175">
        <v>11331298</v>
      </c>
      <c r="J13" s="176"/>
      <c r="K13" s="175">
        <v>10375799</v>
      </c>
      <c r="L13" s="176"/>
      <c r="M13" s="176"/>
      <c r="N13" s="176"/>
      <c r="O13" s="176"/>
      <c r="P13" s="176"/>
      <c r="Q13" s="176"/>
      <c r="R13" s="176"/>
      <c r="S13" s="176"/>
    </row>
    <row r="14" spans="1:19" s="142" customFormat="1" ht="22.5" customHeight="1" x14ac:dyDescent="0.35">
      <c r="A14" s="165" t="s">
        <v>14</v>
      </c>
      <c r="B14" s="177"/>
      <c r="C14" s="144">
        <v>5</v>
      </c>
      <c r="E14" s="175">
        <v>183019017</v>
      </c>
      <c r="F14" s="178"/>
      <c r="G14" s="175">
        <v>211431500</v>
      </c>
      <c r="H14" s="176"/>
      <c r="I14" s="175">
        <v>183019017</v>
      </c>
      <c r="J14" s="176"/>
      <c r="K14" s="175">
        <v>211431500</v>
      </c>
      <c r="L14" s="176"/>
      <c r="M14" s="176"/>
      <c r="N14" s="176"/>
      <c r="O14" s="176"/>
      <c r="P14" s="176"/>
      <c r="Q14" s="176"/>
      <c r="R14" s="176"/>
      <c r="S14" s="176"/>
    </row>
    <row r="15" spans="1:19" s="142" customFormat="1" ht="22.5" customHeight="1" x14ac:dyDescent="0.35">
      <c r="A15" s="165" t="s">
        <v>15</v>
      </c>
      <c r="B15" s="177"/>
      <c r="C15" s="144">
        <v>6</v>
      </c>
      <c r="E15" s="175">
        <v>8660928</v>
      </c>
      <c r="F15" s="178"/>
      <c r="G15" s="175">
        <v>8573610</v>
      </c>
      <c r="H15" s="176"/>
      <c r="I15" s="175">
        <v>5143948</v>
      </c>
      <c r="J15" s="176"/>
      <c r="K15" s="175">
        <v>5143948</v>
      </c>
      <c r="L15" s="176"/>
      <c r="M15" s="176"/>
      <c r="N15" s="176"/>
      <c r="O15" s="176"/>
      <c r="P15" s="176"/>
      <c r="Q15" s="176"/>
      <c r="R15" s="176"/>
      <c r="S15" s="176"/>
    </row>
    <row r="16" spans="1:19" s="141" customFormat="1" ht="22.5" customHeight="1" x14ac:dyDescent="0.35">
      <c r="A16" s="173" t="s">
        <v>16</v>
      </c>
      <c r="B16" s="165"/>
      <c r="C16" s="144" t="s">
        <v>17</v>
      </c>
      <c r="E16" s="175">
        <v>1313283714</v>
      </c>
      <c r="F16" s="176"/>
      <c r="G16" s="175">
        <v>1326504537</v>
      </c>
      <c r="H16" s="176"/>
      <c r="I16" s="175">
        <v>1310412135</v>
      </c>
      <c r="J16" s="176"/>
      <c r="K16" s="175">
        <v>1323737079</v>
      </c>
      <c r="L16" s="176"/>
      <c r="M16" s="176"/>
      <c r="N16" s="176"/>
      <c r="O16" s="176"/>
      <c r="P16" s="176"/>
      <c r="Q16" s="176"/>
      <c r="R16" s="176"/>
      <c r="S16" s="176"/>
    </row>
    <row r="17" spans="1:19" s="141" customFormat="1" ht="22.5" customHeight="1" x14ac:dyDescent="0.35">
      <c r="A17" s="173" t="s">
        <v>18</v>
      </c>
      <c r="B17" s="177"/>
      <c r="C17" s="144"/>
      <c r="D17" s="142"/>
      <c r="E17" s="179">
        <v>12520385</v>
      </c>
      <c r="F17" s="179"/>
      <c r="G17" s="179">
        <v>12152366</v>
      </c>
      <c r="H17" s="179"/>
      <c r="I17" s="179">
        <v>11068478</v>
      </c>
      <c r="J17" s="179"/>
      <c r="K17" s="179">
        <v>10613877</v>
      </c>
      <c r="L17" s="176"/>
      <c r="M17" s="176"/>
      <c r="N17" s="176"/>
      <c r="O17" s="176"/>
      <c r="P17" s="176"/>
      <c r="Q17" s="176"/>
      <c r="R17" s="176"/>
      <c r="S17" s="176"/>
    </row>
    <row r="18" spans="1:19" s="141" customFormat="1" ht="22.5" customHeight="1" x14ac:dyDescent="0.35">
      <c r="A18" s="173" t="s">
        <v>19</v>
      </c>
      <c r="B18" s="177"/>
      <c r="C18" s="144"/>
      <c r="D18" s="142"/>
      <c r="E18" s="179">
        <v>20836269</v>
      </c>
      <c r="F18" s="179"/>
      <c r="G18" s="179">
        <v>19788332</v>
      </c>
      <c r="H18" s="179"/>
      <c r="I18" s="179">
        <v>20774525</v>
      </c>
      <c r="J18" s="179"/>
      <c r="K18" s="179">
        <v>19718903</v>
      </c>
      <c r="L18" s="176"/>
      <c r="M18" s="176"/>
      <c r="N18" s="176"/>
      <c r="O18" s="176"/>
      <c r="P18" s="176"/>
      <c r="Q18" s="176"/>
      <c r="R18" s="176"/>
      <c r="S18" s="176"/>
    </row>
    <row r="19" spans="1:19" s="141" customFormat="1" ht="22.5" customHeight="1" x14ac:dyDescent="0.35">
      <c r="A19" s="173" t="s">
        <v>20</v>
      </c>
      <c r="B19" s="177"/>
      <c r="C19" s="144"/>
      <c r="D19" s="142"/>
      <c r="E19" s="179">
        <v>23372842</v>
      </c>
      <c r="F19" s="179"/>
      <c r="G19" s="179">
        <v>22890214</v>
      </c>
      <c r="H19" s="180"/>
      <c r="I19" s="179">
        <v>23326502</v>
      </c>
      <c r="J19" s="180"/>
      <c r="K19" s="181">
        <v>22843092</v>
      </c>
      <c r="L19" s="176"/>
      <c r="M19" s="176"/>
      <c r="N19" s="176"/>
      <c r="O19" s="176"/>
      <c r="P19" s="176"/>
      <c r="Q19" s="176"/>
      <c r="R19" s="176"/>
      <c r="S19" s="176"/>
    </row>
    <row r="20" spans="1:19" s="141" customFormat="1" ht="22.5" customHeight="1" x14ac:dyDescent="0.35">
      <c r="A20" s="173" t="s">
        <v>21</v>
      </c>
      <c r="B20" s="177"/>
      <c r="C20" s="144"/>
      <c r="D20" s="142"/>
      <c r="E20" s="179">
        <v>1599251</v>
      </c>
      <c r="F20" s="179"/>
      <c r="G20" s="182">
        <v>829779</v>
      </c>
      <c r="H20" s="180"/>
      <c r="I20" s="179">
        <v>2066032</v>
      </c>
      <c r="J20" s="180"/>
      <c r="K20" s="183">
        <v>1398594</v>
      </c>
      <c r="L20" s="176"/>
      <c r="M20" s="176"/>
      <c r="N20" s="176"/>
      <c r="O20" s="176"/>
      <c r="P20" s="176"/>
      <c r="Q20" s="176"/>
      <c r="R20" s="176"/>
      <c r="S20" s="176"/>
    </row>
    <row r="21" spans="1:19" s="141" customFormat="1" ht="22.5" customHeight="1" x14ac:dyDescent="0.35">
      <c r="A21" s="165" t="s">
        <v>22</v>
      </c>
      <c r="B21" s="177"/>
      <c r="C21" s="184"/>
      <c r="D21" s="142"/>
      <c r="E21" s="263">
        <f>12619771+1</f>
        <v>12619772</v>
      </c>
      <c r="F21" s="264"/>
      <c r="G21" s="263">
        <v>9130807</v>
      </c>
      <c r="H21" s="264"/>
      <c r="I21" s="263">
        <f>12244007+1</f>
        <v>12244008</v>
      </c>
      <c r="J21" s="179"/>
      <c r="K21" s="185">
        <v>8663928</v>
      </c>
      <c r="L21" s="176"/>
      <c r="M21" s="176"/>
      <c r="N21" s="176"/>
      <c r="O21" s="176"/>
      <c r="P21" s="176"/>
      <c r="Q21" s="176"/>
      <c r="R21" s="176"/>
      <c r="S21" s="176"/>
    </row>
    <row r="22" spans="1:19" s="142" customFormat="1" ht="22.5" customHeight="1" thickBot="1" x14ac:dyDescent="0.4">
      <c r="A22" s="177" t="s">
        <v>23</v>
      </c>
      <c r="B22" s="177"/>
      <c r="C22" s="143"/>
      <c r="E22" s="186">
        <f>SUM(E9:E21)</f>
        <v>1772044332</v>
      </c>
      <c r="F22" s="180"/>
      <c r="G22" s="186">
        <f>SUM(G9:G21)</f>
        <v>1826278876</v>
      </c>
      <c r="H22" s="180"/>
      <c r="I22" s="186">
        <f>SUM(I9:I21)</f>
        <v>1764170781</v>
      </c>
      <c r="J22" s="180"/>
      <c r="K22" s="186">
        <f>SUM(K9:K21)</f>
        <v>1818510742</v>
      </c>
      <c r="L22" s="176"/>
      <c r="M22" s="176"/>
      <c r="N22" s="176"/>
      <c r="O22" s="176"/>
      <c r="P22" s="176"/>
      <c r="Q22" s="176"/>
      <c r="R22" s="176"/>
      <c r="S22" s="176"/>
    </row>
    <row r="23" spans="1:19" s="142" customFormat="1" ht="22.5" customHeight="1" thickTop="1" x14ac:dyDescent="0.35">
      <c r="A23" s="177"/>
      <c r="B23" s="177"/>
      <c r="C23" s="143"/>
      <c r="E23" s="180"/>
      <c r="F23" s="180"/>
      <c r="G23" s="180"/>
      <c r="H23" s="180"/>
      <c r="I23" s="180"/>
      <c r="J23" s="180"/>
      <c r="K23" s="180"/>
      <c r="L23" s="176"/>
      <c r="M23" s="176"/>
      <c r="N23" s="176"/>
      <c r="O23" s="176"/>
      <c r="P23" s="176"/>
      <c r="Q23" s="176"/>
      <c r="R23" s="176"/>
      <c r="S23" s="176"/>
    </row>
    <row r="24" spans="1:19" s="142" customFormat="1" ht="22.5" customHeight="1" x14ac:dyDescent="0.35">
      <c r="A24" s="161" t="s">
        <v>24</v>
      </c>
      <c r="B24" s="177"/>
      <c r="C24" s="143"/>
      <c r="E24" s="180"/>
      <c r="F24" s="180"/>
      <c r="G24" s="180"/>
      <c r="H24" s="180"/>
      <c r="I24" s="180"/>
      <c r="J24" s="180"/>
      <c r="K24" s="180"/>
      <c r="L24" s="176"/>
      <c r="M24" s="176"/>
      <c r="N24" s="176"/>
      <c r="O24" s="176"/>
      <c r="P24" s="176"/>
      <c r="Q24" s="176"/>
      <c r="R24" s="176"/>
      <c r="S24" s="176"/>
    </row>
    <row r="25" spans="1:19" s="142" customFormat="1" ht="22.5" customHeight="1" x14ac:dyDescent="0.35">
      <c r="A25" s="177"/>
      <c r="B25" s="177"/>
      <c r="C25" s="143"/>
      <c r="E25" s="180"/>
      <c r="F25" s="180"/>
      <c r="G25" s="180"/>
      <c r="H25" s="180"/>
      <c r="I25" s="180"/>
      <c r="J25" s="180"/>
      <c r="K25" s="180"/>
      <c r="L25" s="176"/>
      <c r="M25" s="176"/>
      <c r="N25" s="176"/>
      <c r="O25" s="176"/>
      <c r="P25" s="176"/>
      <c r="Q25" s="176"/>
      <c r="R25" s="176"/>
      <c r="S25" s="176"/>
    </row>
    <row r="26" spans="1:19" s="142" customFormat="1" ht="22.5" customHeight="1" x14ac:dyDescent="0.35">
      <c r="A26" s="187" t="s">
        <v>25</v>
      </c>
      <c r="B26" s="165"/>
      <c r="C26" s="144"/>
      <c r="D26" s="141"/>
      <c r="E26" s="188"/>
      <c r="F26" s="189"/>
      <c r="G26" s="188"/>
      <c r="H26" s="141"/>
      <c r="I26" s="188"/>
      <c r="J26" s="189"/>
      <c r="K26" s="188"/>
      <c r="L26" s="176"/>
      <c r="M26" s="176"/>
      <c r="N26" s="176"/>
      <c r="O26" s="176"/>
      <c r="P26" s="176"/>
      <c r="Q26" s="176"/>
      <c r="R26" s="176"/>
      <c r="S26" s="176"/>
    </row>
    <row r="27" spans="1:19" s="142" customFormat="1" ht="22.5" customHeight="1" x14ac:dyDescent="0.35">
      <c r="A27" s="165" t="s">
        <v>26</v>
      </c>
      <c r="B27" s="165"/>
      <c r="C27" s="144"/>
      <c r="D27" s="141"/>
      <c r="E27" s="183">
        <v>1329427643</v>
      </c>
      <c r="F27" s="183"/>
      <c r="G27" s="183">
        <v>1399246571</v>
      </c>
      <c r="H27" s="183"/>
      <c r="I27" s="183">
        <v>1331346813</v>
      </c>
      <c r="J27" s="183"/>
      <c r="K27" s="183">
        <v>1400077734</v>
      </c>
      <c r="L27" s="176"/>
      <c r="M27" s="176"/>
      <c r="N27" s="176"/>
      <c r="O27" s="176"/>
      <c r="P27" s="176"/>
      <c r="Q27" s="176"/>
      <c r="R27" s="176"/>
      <c r="S27" s="176"/>
    </row>
    <row r="28" spans="1:19" s="142" customFormat="1" ht="22.5" customHeight="1" x14ac:dyDescent="0.35">
      <c r="A28" s="173" t="s">
        <v>27</v>
      </c>
      <c r="B28" s="165"/>
      <c r="C28" s="144"/>
      <c r="D28" s="141"/>
      <c r="E28" s="183">
        <v>93822981</v>
      </c>
      <c r="F28" s="183"/>
      <c r="G28" s="183">
        <v>84769857</v>
      </c>
      <c r="H28" s="183"/>
      <c r="I28" s="183">
        <v>93822981</v>
      </c>
      <c r="J28" s="183"/>
      <c r="K28" s="183">
        <v>84769857</v>
      </c>
      <c r="L28" s="176"/>
      <c r="M28" s="176"/>
      <c r="N28" s="176"/>
      <c r="O28" s="176"/>
      <c r="P28" s="176"/>
      <c r="Q28" s="176"/>
      <c r="R28" s="176"/>
      <c r="S28" s="176"/>
    </row>
    <row r="29" spans="1:19" s="142" customFormat="1" ht="22.5" customHeight="1" x14ac:dyDescent="0.35">
      <c r="A29" s="165" t="s">
        <v>28</v>
      </c>
      <c r="B29" s="165"/>
      <c r="C29" s="144"/>
      <c r="D29" s="141"/>
      <c r="E29" s="183">
        <v>5882426</v>
      </c>
      <c r="F29" s="190"/>
      <c r="G29" s="183">
        <v>5586302</v>
      </c>
      <c r="H29" s="183"/>
      <c r="I29" s="183">
        <v>5882337</v>
      </c>
      <c r="J29" s="183"/>
      <c r="K29" s="183">
        <v>5586281</v>
      </c>
      <c r="L29" s="176"/>
      <c r="M29" s="176"/>
      <c r="N29" s="176"/>
      <c r="O29" s="176"/>
      <c r="P29" s="176"/>
      <c r="Q29" s="176"/>
      <c r="R29" s="176"/>
      <c r="S29" s="176"/>
    </row>
    <row r="30" spans="1:19" s="142" customFormat="1" ht="22.5" customHeight="1" x14ac:dyDescent="0.35">
      <c r="A30" s="165" t="s">
        <v>29</v>
      </c>
      <c r="B30" s="165"/>
      <c r="C30" s="144"/>
      <c r="D30" s="141"/>
      <c r="E30" s="183"/>
      <c r="F30" s="190"/>
      <c r="G30" s="183"/>
      <c r="H30" s="183"/>
      <c r="I30" s="183"/>
      <c r="J30" s="183"/>
      <c r="K30" s="183"/>
      <c r="L30" s="176"/>
      <c r="M30" s="176"/>
      <c r="N30" s="176"/>
      <c r="O30" s="176"/>
      <c r="P30" s="176"/>
      <c r="Q30" s="176"/>
      <c r="R30" s="176"/>
      <c r="S30" s="176"/>
    </row>
    <row r="31" spans="1:19" s="142" customFormat="1" ht="22.5" customHeight="1" x14ac:dyDescent="0.35">
      <c r="A31" s="165" t="s">
        <v>12</v>
      </c>
      <c r="B31" s="165"/>
      <c r="C31" s="144"/>
      <c r="D31" s="141"/>
      <c r="E31" s="183">
        <v>1132568</v>
      </c>
      <c r="F31" s="190"/>
      <c r="G31" s="183">
        <v>438041</v>
      </c>
      <c r="H31" s="183"/>
      <c r="I31" s="183">
        <v>1132568</v>
      </c>
      <c r="J31" s="190"/>
      <c r="K31" s="183">
        <v>438041</v>
      </c>
      <c r="L31" s="176"/>
      <c r="M31" s="176"/>
      <c r="N31" s="176"/>
      <c r="O31" s="176"/>
      <c r="P31" s="176"/>
      <c r="Q31" s="176"/>
      <c r="R31" s="176"/>
      <c r="S31" s="176"/>
    </row>
    <row r="32" spans="1:19" s="142" customFormat="1" ht="22.5" customHeight="1" x14ac:dyDescent="0.35">
      <c r="A32" s="165" t="s">
        <v>30</v>
      </c>
      <c r="B32" s="165"/>
      <c r="C32" s="144"/>
      <c r="D32" s="141"/>
      <c r="E32" s="183">
        <v>10350537</v>
      </c>
      <c r="F32" s="190"/>
      <c r="G32" s="183">
        <v>9499240</v>
      </c>
      <c r="H32" s="183"/>
      <c r="I32" s="183">
        <v>10350537</v>
      </c>
      <c r="J32" s="183"/>
      <c r="K32" s="183">
        <v>9499240</v>
      </c>
      <c r="L32" s="176"/>
      <c r="M32" s="176"/>
      <c r="N32" s="176"/>
      <c r="O32" s="176"/>
      <c r="P32" s="176"/>
      <c r="Q32" s="176"/>
      <c r="R32" s="176"/>
      <c r="S32" s="176"/>
    </row>
    <row r="33" spans="1:19" s="142" customFormat="1" ht="22.5" customHeight="1" x14ac:dyDescent="0.35">
      <c r="A33" s="165" t="s">
        <v>31</v>
      </c>
      <c r="B33" s="165"/>
      <c r="C33" s="144">
        <v>9</v>
      </c>
      <c r="D33" s="141"/>
      <c r="E33" s="183">
        <v>59974850</v>
      </c>
      <c r="F33" s="183"/>
      <c r="G33" s="183">
        <v>59644222</v>
      </c>
      <c r="H33" s="183"/>
      <c r="I33" s="183">
        <v>53874850</v>
      </c>
      <c r="J33" s="183"/>
      <c r="K33" s="183">
        <v>54644222</v>
      </c>
      <c r="L33" s="176"/>
      <c r="M33" s="176"/>
      <c r="N33" s="176"/>
      <c r="O33" s="176"/>
      <c r="P33" s="176"/>
      <c r="Q33" s="176"/>
      <c r="R33" s="176"/>
      <c r="S33" s="176"/>
    </row>
    <row r="34" spans="1:19" s="142" customFormat="1" ht="22.5" customHeight="1" x14ac:dyDescent="0.35">
      <c r="A34" s="165" t="s">
        <v>32</v>
      </c>
      <c r="B34" s="165"/>
      <c r="C34" s="144"/>
      <c r="D34" s="141"/>
      <c r="E34" s="183">
        <v>3837210</v>
      </c>
      <c r="F34" s="183"/>
      <c r="G34" s="183">
        <v>3872429</v>
      </c>
      <c r="H34" s="183"/>
      <c r="I34" s="183">
        <v>3688219</v>
      </c>
      <c r="J34" s="183"/>
      <c r="K34" s="183">
        <v>3744549</v>
      </c>
      <c r="L34" s="176"/>
      <c r="M34" s="176"/>
      <c r="N34" s="176"/>
      <c r="O34" s="176"/>
      <c r="P34" s="176"/>
      <c r="Q34" s="176"/>
      <c r="R34" s="176"/>
      <c r="S34" s="176"/>
    </row>
    <row r="35" spans="1:19" s="142" customFormat="1" ht="22.5" customHeight="1" x14ac:dyDescent="0.35">
      <c r="A35" s="165" t="s">
        <v>33</v>
      </c>
      <c r="B35" s="165"/>
      <c r="C35" s="144"/>
      <c r="D35" s="141"/>
      <c r="E35" s="183">
        <v>2070516</v>
      </c>
      <c r="F35" s="183"/>
      <c r="G35" s="183">
        <v>2662494</v>
      </c>
      <c r="H35" s="183"/>
      <c r="I35" s="183">
        <v>2070017</v>
      </c>
      <c r="J35" s="183"/>
      <c r="K35" s="183">
        <v>2661860</v>
      </c>
      <c r="L35" s="176"/>
      <c r="M35" s="176"/>
      <c r="N35" s="176"/>
      <c r="O35" s="176"/>
      <c r="P35" s="176"/>
      <c r="Q35" s="176"/>
      <c r="R35" s="176"/>
      <c r="S35" s="176"/>
    </row>
    <row r="36" spans="1:19" s="142" customFormat="1" ht="22.5" customHeight="1" x14ac:dyDescent="0.35">
      <c r="A36" s="165" t="s">
        <v>34</v>
      </c>
      <c r="B36" s="165"/>
      <c r="C36" s="144"/>
      <c r="D36" s="141"/>
      <c r="E36" s="183">
        <v>17050168</v>
      </c>
      <c r="F36" s="183"/>
      <c r="G36" s="183">
        <v>17950211</v>
      </c>
      <c r="H36" s="183"/>
      <c r="I36" s="183">
        <v>17050817</v>
      </c>
      <c r="J36" s="183"/>
      <c r="K36" s="183">
        <v>17951986</v>
      </c>
      <c r="L36" s="176"/>
      <c r="M36" s="176"/>
      <c r="N36" s="176"/>
      <c r="O36" s="176"/>
      <c r="P36" s="176"/>
      <c r="Q36" s="176"/>
      <c r="R36" s="176"/>
      <c r="S36" s="176"/>
    </row>
    <row r="37" spans="1:19" s="142" customFormat="1" ht="22.5" customHeight="1" x14ac:dyDescent="0.35">
      <c r="A37" s="173" t="s">
        <v>35</v>
      </c>
      <c r="B37" s="165"/>
      <c r="C37" s="144"/>
      <c r="D37" s="141"/>
      <c r="E37" s="265">
        <f>24854290-2</f>
        <v>24854288</v>
      </c>
      <c r="F37" s="266"/>
      <c r="G37" s="192">
        <v>23601927</v>
      </c>
      <c r="H37" s="266"/>
      <c r="I37" s="265">
        <v>24408159</v>
      </c>
      <c r="J37" s="183"/>
      <c r="K37" s="191">
        <v>23239904</v>
      </c>
      <c r="L37" s="176"/>
      <c r="M37" s="176"/>
      <c r="N37" s="176"/>
      <c r="O37" s="176"/>
      <c r="P37" s="176"/>
      <c r="Q37" s="176"/>
      <c r="R37" s="176"/>
      <c r="S37" s="176"/>
    </row>
    <row r="38" spans="1:19" s="142" customFormat="1" ht="22.5" customHeight="1" x14ac:dyDescent="0.35">
      <c r="A38" s="177" t="s">
        <v>36</v>
      </c>
      <c r="B38" s="165"/>
      <c r="C38" s="144"/>
      <c r="D38" s="141"/>
      <c r="E38" s="193">
        <f>SUM(E27:E37)</f>
        <v>1548403187</v>
      </c>
      <c r="F38" s="190"/>
      <c r="G38" s="193">
        <f>SUM(G27:G37)</f>
        <v>1607271294</v>
      </c>
      <c r="H38" s="183"/>
      <c r="I38" s="193">
        <f>SUM(I27:I37)</f>
        <v>1543627298</v>
      </c>
      <c r="J38" s="190"/>
      <c r="K38" s="193">
        <f>SUM(K27:K37)</f>
        <v>1602613674</v>
      </c>
      <c r="L38" s="176"/>
      <c r="M38" s="176"/>
      <c r="N38" s="176"/>
      <c r="O38" s="176"/>
      <c r="P38" s="176"/>
      <c r="Q38" s="176"/>
      <c r="R38" s="176"/>
      <c r="S38" s="176"/>
    </row>
    <row r="39" spans="1:19" s="142" customFormat="1" ht="22.5" customHeight="1" x14ac:dyDescent="0.35">
      <c r="A39" s="177"/>
      <c r="B39" s="177"/>
      <c r="C39" s="143"/>
      <c r="E39" s="190"/>
      <c r="F39" s="190"/>
      <c r="G39" s="190"/>
      <c r="H39" s="190"/>
      <c r="I39" s="190"/>
      <c r="J39" s="190"/>
      <c r="K39" s="190"/>
      <c r="L39" s="176"/>
      <c r="M39" s="176"/>
      <c r="N39" s="176"/>
      <c r="O39" s="176"/>
      <c r="P39" s="176"/>
      <c r="Q39" s="176"/>
      <c r="R39" s="176"/>
      <c r="S39" s="176"/>
    </row>
    <row r="40" spans="1:19" s="141" customFormat="1" ht="22.5" customHeight="1" x14ac:dyDescent="0.35">
      <c r="A40" s="160" t="s">
        <v>0</v>
      </c>
      <c r="B40" s="161"/>
      <c r="C40" s="143"/>
      <c r="D40" s="162"/>
      <c r="E40" s="162"/>
      <c r="F40" s="162"/>
      <c r="G40" s="162"/>
      <c r="I40" s="162"/>
      <c r="J40" s="162"/>
      <c r="K40" s="162"/>
      <c r="L40" s="176"/>
      <c r="M40" s="176"/>
      <c r="N40" s="176"/>
      <c r="O40" s="176"/>
      <c r="P40" s="176"/>
      <c r="Q40" s="176"/>
      <c r="R40" s="176"/>
      <c r="S40" s="176"/>
    </row>
    <row r="41" spans="1:19" s="141" customFormat="1" ht="22.5" customHeight="1" x14ac:dyDescent="0.35">
      <c r="A41" s="160" t="s">
        <v>1</v>
      </c>
      <c r="B41" s="161"/>
      <c r="C41" s="143"/>
      <c r="D41" s="162"/>
      <c r="E41" s="162"/>
      <c r="F41" s="162"/>
      <c r="G41" s="162"/>
      <c r="I41" s="162"/>
      <c r="J41" s="162"/>
      <c r="K41" s="162"/>
      <c r="L41" s="176"/>
      <c r="M41" s="176"/>
      <c r="N41" s="176"/>
      <c r="O41" s="176"/>
      <c r="P41" s="176"/>
      <c r="Q41" s="176"/>
      <c r="R41" s="176"/>
      <c r="S41" s="176"/>
    </row>
    <row r="42" spans="1:19" s="141" customFormat="1" ht="22.5" customHeight="1" x14ac:dyDescent="0.35">
      <c r="A42" s="161"/>
      <c r="B42" s="161"/>
      <c r="C42" s="143"/>
      <c r="D42" s="162"/>
      <c r="E42" s="162"/>
      <c r="F42" s="162"/>
      <c r="G42" s="162"/>
      <c r="I42" s="162"/>
      <c r="J42" s="162"/>
      <c r="K42" s="162"/>
      <c r="L42" s="176"/>
      <c r="M42" s="176"/>
      <c r="N42" s="176"/>
      <c r="O42" s="176"/>
      <c r="P42" s="176"/>
      <c r="Q42" s="176"/>
      <c r="R42" s="176"/>
      <c r="S42" s="176"/>
    </row>
    <row r="43" spans="1:19" s="162" customFormat="1" ht="22.5" customHeight="1" x14ac:dyDescent="0.35">
      <c r="A43" s="161"/>
      <c r="B43" s="161"/>
      <c r="C43" s="163"/>
      <c r="E43" s="285" t="s">
        <v>2</v>
      </c>
      <c r="F43" s="285"/>
      <c r="G43" s="285"/>
      <c r="H43" s="142"/>
      <c r="I43" s="285" t="s">
        <v>3</v>
      </c>
      <c r="J43" s="285"/>
      <c r="K43" s="285"/>
      <c r="L43" s="176"/>
      <c r="M43" s="176"/>
      <c r="N43" s="176"/>
      <c r="O43" s="176"/>
      <c r="P43" s="176"/>
      <c r="Q43" s="176"/>
      <c r="R43" s="176"/>
      <c r="S43" s="176"/>
    </row>
    <row r="44" spans="1:19" s="141" customFormat="1" ht="22.5" customHeight="1" x14ac:dyDescent="0.35">
      <c r="A44" s="165"/>
      <c r="B44" s="165"/>
      <c r="C44" s="144"/>
      <c r="E44" s="166" t="s">
        <v>4</v>
      </c>
      <c r="F44" s="166"/>
      <c r="G44" s="166" t="s">
        <v>5</v>
      </c>
      <c r="H44" s="166"/>
      <c r="I44" s="166" t="s">
        <v>4</v>
      </c>
      <c r="J44" s="166"/>
      <c r="K44" s="166" t="s">
        <v>5</v>
      </c>
      <c r="L44" s="176"/>
      <c r="M44" s="176"/>
      <c r="N44" s="176"/>
      <c r="O44" s="176"/>
      <c r="P44" s="176"/>
      <c r="Q44" s="176"/>
      <c r="R44" s="176"/>
      <c r="S44" s="176"/>
    </row>
    <row r="45" spans="1:19" s="141" customFormat="1" ht="22.5" customHeight="1" x14ac:dyDescent="0.35">
      <c r="B45" s="165"/>
      <c r="E45" s="167">
        <v>2023</v>
      </c>
      <c r="F45" s="168"/>
      <c r="G45" s="167">
        <v>2022</v>
      </c>
      <c r="I45" s="167">
        <v>2023</v>
      </c>
      <c r="J45" s="168"/>
      <c r="K45" s="167">
        <v>2022</v>
      </c>
      <c r="L45" s="176"/>
      <c r="M45" s="176"/>
      <c r="N45" s="176"/>
      <c r="O45" s="176"/>
      <c r="P45" s="176"/>
      <c r="Q45" s="176"/>
      <c r="R45" s="176"/>
      <c r="S45" s="176"/>
    </row>
    <row r="46" spans="1:19" s="141" customFormat="1" ht="22.5" customHeight="1" x14ac:dyDescent="0.35">
      <c r="A46" s="161" t="s">
        <v>24</v>
      </c>
      <c r="B46" s="165"/>
      <c r="C46" s="144" t="s">
        <v>7</v>
      </c>
      <c r="E46" s="169" t="s">
        <v>214</v>
      </c>
      <c r="F46" s="168"/>
      <c r="G46" s="167"/>
      <c r="I46" s="169" t="s">
        <v>214</v>
      </c>
      <c r="J46" s="168"/>
      <c r="K46" s="167"/>
      <c r="L46" s="176"/>
      <c r="M46" s="176"/>
      <c r="N46" s="176"/>
      <c r="O46" s="176"/>
      <c r="P46" s="176"/>
      <c r="Q46" s="176"/>
      <c r="R46" s="176"/>
      <c r="S46" s="176"/>
    </row>
    <row r="47" spans="1:19" s="141" customFormat="1" ht="22.5" customHeight="1" x14ac:dyDescent="0.35">
      <c r="A47" s="170"/>
      <c r="B47" s="170"/>
      <c r="C47" s="171"/>
      <c r="D47" s="172"/>
      <c r="E47" s="283" t="s">
        <v>8</v>
      </c>
      <c r="F47" s="283"/>
      <c r="G47" s="283"/>
      <c r="H47" s="283"/>
      <c r="I47" s="283"/>
      <c r="J47" s="283"/>
      <c r="K47" s="283"/>
      <c r="L47" s="176"/>
      <c r="M47" s="176"/>
      <c r="N47" s="176"/>
      <c r="O47" s="176"/>
      <c r="P47" s="176"/>
      <c r="Q47" s="176"/>
      <c r="R47" s="176"/>
      <c r="S47" s="176"/>
    </row>
    <row r="48" spans="1:19" s="141" customFormat="1" ht="22.5" customHeight="1" x14ac:dyDescent="0.35">
      <c r="A48" s="194" t="s">
        <v>37</v>
      </c>
      <c r="B48" s="165"/>
      <c r="C48" s="144"/>
      <c r="E48" s="183"/>
      <c r="F48" s="183"/>
      <c r="G48" s="183"/>
      <c r="H48" s="183"/>
      <c r="I48" s="183"/>
      <c r="J48" s="183"/>
      <c r="K48" s="183"/>
      <c r="L48" s="176"/>
      <c r="M48" s="176"/>
      <c r="N48" s="176"/>
      <c r="O48" s="176"/>
      <c r="P48" s="176"/>
      <c r="Q48" s="176"/>
      <c r="R48" s="176"/>
      <c r="S48" s="176"/>
    </row>
    <row r="49" spans="1:19" s="141" customFormat="1" ht="22.5" customHeight="1" x14ac:dyDescent="0.35">
      <c r="A49" s="173" t="s">
        <v>38</v>
      </c>
      <c r="B49" s="165"/>
      <c r="C49" s="144"/>
      <c r="E49" s="183"/>
      <c r="F49" s="183"/>
      <c r="G49" s="183"/>
      <c r="H49" s="183"/>
      <c r="I49" s="183"/>
      <c r="J49" s="183"/>
      <c r="K49" s="183"/>
      <c r="L49" s="176"/>
      <c r="M49" s="176"/>
      <c r="N49" s="176"/>
      <c r="O49" s="176"/>
      <c r="P49" s="176"/>
      <c r="Q49" s="176"/>
      <c r="R49" s="176"/>
      <c r="S49" s="176"/>
    </row>
    <row r="50" spans="1:19" s="141" customFormat="1" ht="22.5" customHeight="1" x14ac:dyDescent="0.35">
      <c r="A50" s="173" t="s">
        <v>39</v>
      </c>
      <c r="B50" s="165"/>
      <c r="C50" s="144"/>
      <c r="E50" s="183"/>
      <c r="F50" s="183"/>
      <c r="G50" s="183"/>
      <c r="H50" s="183"/>
      <c r="I50" s="183"/>
      <c r="J50" s="183"/>
      <c r="K50" s="183"/>
      <c r="L50" s="176"/>
      <c r="M50" s="176"/>
      <c r="N50" s="176"/>
      <c r="O50" s="176"/>
      <c r="P50" s="176"/>
      <c r="Q50" s="176"/>
      <c r="R50" s="176"/>
      <c r="S50" s="176"/>
    </row>
    <row r="51" spans="1:19" s="141" customFormat="1" ht="22.5" customHeight="1" thickBot="1" x14ac:dyDescent="0.4">
      <c r="A51" s="150" t="s">
        <v>40</v>
      </c>
      <c r="B51" s="165"/>
      <c r="C51" s="144">
        <v>15</v>
      </c>
      <c r="E51" s="195">
        <v>92939054</v>
      </c>
      <c r="F51" s="183"/>
      <c r="G51" s="195">
        <v>92939054</v>
      </c>
      <c r="H51" s="183"/>
      <c r="I51" s="195">
        <v>92939054</v>
      </c>
      <c r="J51" s="183"/>
      <c r="K51" s="195">
        <v>92939054</v>
      </c>
      <c r="L51" s="176"/>
      <c r="M51" s="176"/>
      <c r="N51" s="176"/>
      <c r="O51" s="176"/>
      <c r="P51" s="176"/>
      <c r="Q51" s="176"/>
      <c r="R51" s="176"/>
      <c r="S51" s="176"/>
    </row>
    <row r="52" spans="1:19" s="141" customFormat="1" ht="22.5" customHeight="1" thickTop="1" x14ac:dyDescent="0.35">
      <c r="A52" s="173" t="s">
        <v>41</v>
      </c>
      <c r="B52" s="165"/>
      <c r="C52" s="144"/>
      <c r="E52" s="183"/>
      <c r="F52" s="183"/>
      <c r="G52" s="183"/>
      <c r="H52" s="183"/>
      <c r="I52" s="183"/>
      <c r="J52" s="183"/>
      <c r="K52" s="183"/>
      <c r="L52" s="176"/>
      <c r="M52" s="176"/>
      <c r="N52" s="176"/>
      <c r="O52" s="176"/>
      <c r="P52" s="176"/>
      <c r="Q52" s="176"/>
      <c r="R52" s="176"/>
      <c r="S52" s="176"/>
    </row>
    <row r="53" spans="1:19" s="141" customFormat="1" ht="22.5" customHeight="1" x14ac:dyDescent="0.35">
      <c r="A53" s="267" t="s">
        <v>215</v>
      </c>
      <c r="B53" s="268"/>
      <c r="C53" s="144"/>
      <c r="E53" s="183"/>
      <c r="F53" s="183"/>
      <c r="G53" s="183"/>
      <c r="H53" s="183"/>
      <c r="I53" s="183"/>
      <c r="J53" s="183"/>
      <c r="K53" s="183"/>
      <c r="L53" s="176"/>
      <c r="M53" s="176"/>
      <c r="N53" s="176"/>
      <c r="O53" s="176"/>
      <c r="P53" s="176"/>
      <c r="Q53" s="176"/>
      <c r="R53" s="176"/>
      <c r="S53" s="176"/>
    </row>
    <row r="54" spans="1:19" s="141" customFormat="1" ht="22.5" customHeight="1" x14ac:dyDescent="0.35">
      <c r="A54" s="173" t="s">
        <v>203</v>
      </c>
      <c r="B54" s="165"/>
      <c r="C54" s="144"/>
      <c r="E54" s="183"/>
      <c r="F54" s="183"/>
      <c r="G54" s="183"/>
      <c r="H54" s="183"/>
      <c r="I54" s="183"/>
      <c r="J54" s="183"/>
      <c r="K54" s="183"/>
      <c r="L54" s="176"/>
      <c r="M54" s="176"/>
      <c r="N54" s="176"/>
      <c r="O54" s="176"/>
      <c r="P54" s="176"/>
      <c r="Q54" s="176"/>
      <c r="R54" s="176"/>
      <c r="S54" s="176"/>
    </row>
    <row r="55" spans="1:19" s="141" customFormat="1" ht="22.5" customHeight="1" x14ac:dyDescent="0.35">
      <c r="A55" s="173" t="s">
        <v>42</v>
      </c>
      <c r="B55" s="165"/>
      <c r="C55" s="144">
        <v>15</v>
      </c>
      <c r="E55" s="183">
        <v>92022289</v>
      </c>
      <c r="F55" s="183"/>
      <c r="G55" s="183">
        <v>91937270</v>
      </c>
      <c r="H55" s="183"/>
      <c r="I55" s="183">
        <v>92022289</v>
      </c>
      <c r="J55" s="183"/>
      <c r="K55" s="183">
        <v>91937270</v>
      </c>
      <c r="L55" s="176"/>
      <c r="M55" s="176"/>
      <c r="N55" s="176"/>
      <c r="O55" s="176"/>
      <c r="P55" s="176"/>
      <c r="Q55" s="176"/>
      <c r="R55" s="176"/>
      <c r="S55" s="176"/>
    </row>
    <row r="56" spans="1:19" s="141" customFormat="1" ht="22.5" customHeight="1" x14ac:dyDescent="0.35">
      <c r="A56" s="173" t="s">
        <v>43</v>
      </c>
      <c r="B56" s="165"/>
      <c r="C56" s="144"/>
      <c r="E56" s="183">
        <v>43358905</v>
      </c>
      <c r="F56" s="183"/>
      <c r="G56" s="183">
        <v>43360227</v>
      </c>
      <c r="H56" s="183"/>
      <c r="I56" s="175">
        <v>43358905</v>
      </c>
      <c r="J56" s="183"/>
      <c r="K56" s="175">
        <v>43360227</v>
      </c>
      <c r="L56" s="176"/>
      <c r="M56" s="176"/>
      <c r="N56" s="176"/>
      <c r="O56" s="176"/>
      <c r="P56" s="176"/>
      <c r="Q56" s="176"/>
      <c r="R56" s="176"/>
      <c r="S56" s="176"/>
    </row>
    <row r="57" spans="1:19" s="141" customFormat="1" ht="22.5" customHeight="1" x14ac:dyDescent="0.35">
      <c r="A57" s="282" t="s">
        <v>44</v>
      </c>
      <c r="B57" s="165"/>
      <c r="C57" s="144"/>
      <c r="E57" s="183">
        <v>4946629</v>
      </c>
      <c r="F57" s="183"/>
      <c r="G57" s="183">
        <v>4455714</v>
      </c>
      <c r="H57" s="183"/>
      <c r="I57" s="183">
        <v>5915193</v>
      </c>
      <c r="J57" s="183"/>
      <c r="K57" s="183">
        <v>5413835</v>
      </c>
      <c r="L57" s="176"/>
      <c r="M57" s="176"/>
      <c r="N57" s="176"/>
      <c r="O57" s="176"/>
      <c r="P57" s="176"/>
      <c r="Q57" s="176"/>
      <c r="R57" s="176"/>
      <c r="S57" s="176"/>
    </row>
    <row r="58" spans="1:19" s="141" customFormat="1" ht="22.5" customHeight="1" x14ac:dyDescent="0.35">
      <c r="A58" s="173" t="s">
        <v>45</v>
      </c>
      <c r="B58" s="165"/>
      <c r="C58" s="144"/>
      <c r="E58" s="183"/>
      <c r="F58" s="183"/>
      <c r="G58" s="183"/>
      <c r="H58" s="183"/>
      <c r="I58" s="183"/>
      <c r="J58" s="183"/>
      <c r="K58" s="183"/>
      <c r="L58" s="176"/>
      <c r="M58" s="176"/>
      <c r="N58" s="176"/>
      <c r="O58" s="176"/>
      <c r="P58" s="176"/>
      <c r="Q58" s="176"/>
      <c r="R58" s="176"/>
      <c r="S58" s="176"/>
    </row>
    <row r="59" spans="1:19" s="141" customFormat="1" ht="22.5" customHeight="1" x14ac:dyDescent="0.35">
      <c r="A59" s="173" t="s">
        <v>46</v>
      </c>
      <c r="B59" s="165"/>
      <c r="C59" s="144"/>
      <c r="E59" s="183"/>
      <c r="F59" s="183"/>
      <c r="G59" s="183"/>
      <c r="H59" s="183"/>
      <c r="I59" s="183"/>
      <c r="J59" s="183"/>
      <c r="K59" s="183"/>
      <c r="L59" s="176"/>
      <c r="M59" s="176"/>
      <c r="N59" s="176"/>
      <c r="O59" s="176"/>
      <c r="P59" s="176"/>
      <c r="Q59" s="176"/>
      <c r="R59" s="176"/>
      <c r="S59" s="176"/>
    </row>
    <row r="60" spans="1:19" s="141" customFormat="1" ht="22.5" customHeight="1" x14ac:dyDescent="0.35">
      <c r="A60" s="173" t="s">
        <v>47</v>
      </c>
      <c r="B60" s="165"/>
      <c r="C60" s="144"/>
      <c r="E60" s="183">
        <v>10091000</v>
      </c>
      <c r="F60" s="183"/>
      <c r="G60" s="183">
        <v>10091000</v>
      </c>
      <c r="H60" s="183"/>
      <c r="I60" s="183">
        <v>10091000</v>
      </c>
      <c r="J60" s="183"/>
      <c r="K60" s="183">
        <v>10091000</v>
      </c>
      <c r="L60" s="176"/>
      <c r="M60" s="176"/>
      <c r="N60" s="176"/>
      <c r="O60" s="176"/>
      <c r="P60" s="176"/>
      <c r="Q60" s="176"/>
      <c r="R60" s="176"/>
      <c r="S60" s="176"/>
    </row>
    <row r="61" spans="1:19" s="141" customFormat="1" ht="22.5" customHeight="1" x14ac:dyDescent="0.35">
      <c r="A61" s="173" t="s">
        <v>48</v>
      </c>
      <c r="B61" s="165"/>
      <c r="C61" s="144"/>
      <c r="E61" s="191">
        <v>73221177</v>
      </c>
      <c r="F61" s="183"/>
      <c r="G61" s="191">
        <v>69162228</v>
      </c>
      <c r="H61" s="183"/>
      <c r="I61" s="191">
        <v>69156096</v>
      </c>
      <c r="J61" s="183"/>
      <c r="K61" s="191">
        <v>65094736</v>
      </c>
      <c r="L61" s="176"/>
      <c r="M61" s="176"/>
      <c r="N61" s="176"/>
      <c r="O61" s="176"/>
      <c r="P61" s="176"/>
      <c r="Q61" s="176"/>
      <c r="R61" s="176"/>
      <c r="S61" s="176"/>
    </row>
    <row r="62" spans="1:19" s="141" customFormat="1" ht="22.5" customHeight="1" x14ac:dyDescent="0.35">
      <c r="A62" s="161" t="s">
        <v>49</v>
      </c>
      <c r="B62" s="177"/>
      <c r="C62" s="144"/>
      <c r="D62" s="142"/>
      <c r="E62" s="190">
        <f>SUM(E55:E61)</f>
        <v>223640000</v>
      </c>
      <c r="F62" s="190"/>
      <c r="G62" s="190">
        <f>SUM(G55:G61)</f>
        <v>219006439</v>
      </c>
      <c r="H62" s="190"/>
      <c r="I62" s="190">
        <f>SUM(I55:I61)</f>
        <v>220543483</v>
      </c>
      <c r="J62" s="190"/>
      <c r="K62" s="190">
        <f>SUM(K55:K61)</f>
        <v>215897068</v>
      </c>
      <c r="L62" s="176"/>
      <c r="M62" s="176"/>
      <c r="N62" s="176"/>
      <c r="O62" s="176"/>
      <c r="P62" s="176"/>
      <c r="Q62" s="176"/>
      <c r="R62" s="176"/>
      <c r="S62" s="176"/>
    </row>
    <row r="63" spans="1:19" s="141" customFormat="1" ht="22.5" customHeight="1" x14ac:dyDescent="0.35">
      <c r="A63" s="173" t="s">
        <v>50</v>
      </c>
      <c r="B63" s="165"/>
      <c r="C63" s="144"/>
      <c r="E63" s="191">
        <v>1145</v>
      </c>
      <c r="F63" s="183"/>
      <c r="G63" s="191">
        <v>1143</v>
      </c>
      <c r="H63" s="183"/>
      <c r="I63" s="191">
        <v>0</v>
      </c>
      <c r="J63" s="183"/>
      <c r="K63" s="191">
        <v>0</v>
      </c>
      <c r="L63" s="176"/>
      <c r="M63" s="176"/>
      <c r="N63" s="176"/>
      <c r="O63" s="176"/>
      <c r="P63" s="176"/>
      <c r="Q63" s="176"/>
      <c r="R63" s="176"/>
      <c r="S63" s="176"/>
    </row>
    <row r="64" spans="1:19" s="141" customFormat="1" ht="22.5" customHeight="1" x14ac:dyDescent="0.35">
      <c r="A64" s="161" t="s">
        <v>51</v>
      </c>
      <c r="B64" s="165"/>
      <c r="C64" s="144"/>
      <c r="E64" s="190">
        <f>SUM(E62:E63)</f>
        <v>223641145</v>
      </c>
      <c r="F64" s="190"/>
      <c r="G64" s="190">
        <f>SUM(G62:G63)</f>
        <v>219007582</v>
      </c>
      <c r="H64" s="190"/>
      <c r="I64" s="190">
        <f>SUM(I62:I63)</f>
        <v>220543483</v>
      </c>
      <c r="J64" s="190"/>
      <c r="K64" s="190">
        <f>SUM(K62:K63)</f>
        <v>215897068</v>
      </c>
      <c r="L64" s="176"/>
      <c r="M64" s="176"/>
      <c r="N64" s="176"/>
      <c r="O64" s="176"/>
      <c r="P64" s="176"/>
      <c r="Q64" s="176"/>
      <c r="R64" s="176"/>
      <c r="S64" s="176"/>
    </row>
    <row r="65" spans="1:19" s="141" customFormat="1" ht="22.5" customHeight="1" thickBot="1" x14ac:dyDescent="0.4">
      <c r="A65" s="161" t="s">
        <v>52</v>
      </c>
      <c r="B65" s="165"/>
      <c r="C65" s="144"/>
      <c r="E65" s="196">
        <f>SUM(E38+E64)</f>
        <v>1772044332</v>
      </c>
      <c r="F65" s="190"/>
      <c r="G65" s="196">
        <f>SUM(G38+G64)</f>
        <v>1826278876</v>
      </c>
      <c r="H65" s="190"/>
      <c r="I65" s="196">
        <f>SUM(I38+I64)</f>
        <v>1764170781</v>
      </c>
      <c r="J65" s="190"/>
      <c r="K65" s="196">
        <f>SUM(K38+K64)</f>
        <v>1818510742</v>
      </c>
      <c r="L65" s="176"/>
      <c r="M65" s="176"/>
      <c r="N65" s="176"/>
      <c r="O65" s="176"/>
      <c r="P65" s="176"/>
      <c r="Q65" s="176"/>
      <c r="R65" s="176"/>
      <c r="S65" s="176"/>
    </row>
    <row r="66" spans="1:19" s="141" customFormat="1" ht="22.5" customHeight="1" thickTop="1" x14ac:dyDescent="0.35">
      <c r="A66" s="161"/>
      <c r="B66" s="165"/>
      <c r="C66" s="144"/>
      <c r="D66" s="144"/>
      <c r="E66" s="190"/>
      <c r="F66" s="190"/>
      <c r="G66" s="190"/>
      <c r="H66" s="190"/>
      <c r="I66" s="190"/>
      <c r="J66" s="190"/>
      <c r="K66" s="190"/>
    </row>
    <row r="67" spans="1:19" s="141" customFormat="1" ht="22.5" customHeight="1" x14ac:dyDescent="0.35">
      <c r="A67" s="165"/>
      <c r="B67" s="165"/>
      <c r="C67" s="144"/>
      <c r="D67" s="144"/>
      <c r="E67" s="144"/>
      <c r="F67" s="144"/>
      <c r="G67" s="183"/>
      <c r="I67" s="183"/>
      <c r="K67" s="183"/>
    </row>
    <row r="68" spans="1:19" s="141" customFormat="1" ht="22.5" customHeight="1" x14ac:dyDescent="0.35">
      <c r="A68" s="165"/>
      <c r="B68" s="165"/>
      <c r="C68" s="144"/>
      <c r="E68" s="280"/>
      <c r="G68" s="183"/>
      <c r="I68" s="183"/>
      <c r="K68" s="183"/>
    </row>
    <row r="69" spans="1:19" s="141" customFormat="1" ht="22.5" customHeight="1" x14ac:dyDescent="0.35">
      <c r="A69" s="165"/>
      <c r="B69" s="165"/>
      <c r="C69" s="144"/>
      <c r="E69" s="183"/>
      <c r="G69" s="183"/>
      <c r="I69" s="183"/>
      <c r="K69" s="183"/>
    </row>
    <row r="70" spans="1:19" s="141" customFormat="1" ht="22.5" customHeight="1" x14ac:dyDescent="0.35">
      <c r="A70" s="165"/>
      <c r="B70" s="165"/>
      <c r="C70" s="144"/>
      <c r="E70" s="183"/>
      <c r="G70" s="183"/>
      <c r="I70" s="183"/>
      <c r="K70" s="183"/>
    </row>
    <row r="71" spans="1:19" s="141" customFormat="1" ht="22.5" customHeight="1" x14ac:dyDescent="0.35">
      <c r="A71" s="165"/>
      <c r="B71" s="165"/>
      <c r="C71" s="144"/>
      <c r="E71" s="183"/>
      <c r="G71" s="183"/>
      <c r="I71" s="183"/>
      <c r="K71" s="183"/>
    </row>
    <row r="72" spans="1:19" s="141" customFormat="1" ht="22.5" customHeight="1" x14ac:dyDescent="0.35">
      <c r="A72" s="165"/>
      <c r="B72" s="165"/>
      <c r="C72" s="144"/>
      <c r="E72" s="183"/>
      <c r="G72" s="183"/>
      <c r="I72" s="183"/>
      <c r="K72" s="183"/>
    </row>
    <row r="73" spans="1:19" s="141" customFormat="1" ht="22.5" customHeight="1" x14ac:dyDescent="0.35">
      <c r="A73" s="165"/>
      <c r="B73" s="165"/>
      <c r="C73" s="144"/>
      <c r="E73" s="183"/>
      <c r="G73" s="183"/>
      <c r="I73" s="183"/>
      <c r="K73" s="183"/>
    </row>
    <row r="74" spans="1:19" s="141" customFormat="1" ht="22.5" customHeight="1" x14ac:dyDescent="0.35">
      <c r="A74" s="165"/>
      <c r="B74" s="165"/>
      <c r="C74" s="144"/>
      <c r="E74" s="183"/>
      <c r="G74" s="183"/>
      <c r="I74" s="183"/>
      <c r="K74" s="183"/>
    </row>
    <row r="75" spans="1:19" s="141" customFormat="1" ht="22.5" customHeight="1" x14ac:dyDescent="0.35">
      <c r="A75" s="165"/>
      <c r="B75" s="165"/>
      <c r="C75" s="144"/>
      <c r="E75" s="183"/>
      <c r="G75" s="183"/>
      <c r="I75" s="183"/>
      <c r="K75" s="183"/>
    </row>
    <row r="76" spans="1:19" s="141" customFormat="1" ht="22.5" customHeight="1" x14ac:dyDescent="0.35">
      <c r="A76" s="165"/>
      <c r="B76" s="165"/>
      <c r="C76" s="144"/>
      <c r="E76" s="183"/>
      <c r="G76" s="183"/>
      <c r="I76" s="183"/>
      <c r="K76" s="183"/>
    </row>
    <row r="77" spans="1:19" s="141" customFormat="1" ht="22.5" customHeight="1" x14ac:dyDescent="0.35">
      <c r="A77" s="165"/>
      <c r="B77" s="165"/>
      <c r="C77" s="144"/>
      <c r="E77" s="183"/>
      <c r="G77" s="183"/>
      <c r="I77" s="183"/>
      <c r="K77" s="183"/>
    </row>
    <row r="78" spans="1:19" s="41" customFormat="1" ht="22.5" customHeight="1" x14ac:dyDescent="0.35">
      <c r="A78" s="197"/>
      <c r="B78" s="197"/>
      <c r="C78" s="183"/>
      <c r="D78" s="183"/>
      <c r="E78" s="183"/>
      <c r="F78" s="183"/>
      <c r="G78" s="183"/>
      <c r="H78" s="183"/>
      <c r="I78" s="183"/>
      <c r="J78" s="183"/>
      <c r="K78" s="183"/>
    </row>
    <row r="79" spans="1:19" s="41" customFormat="1" ht="22.5" customHeight="1" x14ac:dyDescent="0.35">
      <c r="B79" s="197" t="s">
        <v>53</v>
      </c>
      <c r="D79" s="183"/>
      <c r="E79" s="183"/>
      <c r="F79" s="284" t="s">
        <v>54</v>
      </c>
      <c r="G79" s="284"/>
      <c r="H79" s="284"/>
      <c r="I79" s="284"/>
      <c r="J79" s="284"/>
      <c r="K79" s="199"/>
    </row>
    <row r="80" spans="1:19" s="41" customFormat="1" ht="22.5" customHeight="1" x14ac:dyDescent="0.35">
      <c r="B80" s="197" t="s">
        <v>55</v>
      </c>
      <c r="D80" s="183"/>
      <c r="E80" s="183"/>
      <c r="F80" s="284" t="s">
        <v>56</v>
      </c>
      <c r="G80" s="284"/>
      <c r="H80" s="284"/>
      <c r="I80" s="284"/>
      <c r="J80" s="284"/>
      <c r="K80" s="199"/>
    </row>
    <row r="81" spans="1:11" s="141" customFormat="1" ht="22.5" customHeight="1" x14ac:dyDescent="0.35">
      <c r="A81" s="197"/>
      <c r="B81" s="197"/>
      <c r="C81" s="183"/>
      <c r="D81" s="183"/>
      <c r="E81" s="183"/>
      <c r="F81" s="183"/>
      <c r="G81" s="183"/>
      <c r="H81" s="183"/>
      <c r="I81" s="183"/>
      <c r="J81" s="183"/>
      <c r="K81" s="183"/>
    </row>
  </sheetData>
  <mergeCells count="8">
    <mergeCell ref="E47:K47"/>
    <mergeCell ref="F79:J79"/>
    <mergeCell ref="F80:J80"/>
    <mergeCell ref="E4:G4"/>
    <mergeCell ref="I4:K4"/>
    <mergeCell ref="E8:K8"/>
    <mergeCell ref="E43:G43"/>
    <mergeCell ref="I43:K43"/>
  </mergeCells>
  <phoneticPr fontId="5" type="noConversion"/>
  <pageMargins left="0.7" right="0.7" top="0.48" bottom="0.5" header="0.59" footer="0.48"/>
  <pageSetup paperSize="9" scale="65" firstPageNumber="2" fitToWidth="0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S91"/>
  <sheetViews>
    <sheetView view="pageBreakPreview" topLeftCell="A59" zoomScale="40" zoomScaleNormal="80" zoomScaleSheetLayoutView="40" workbookViewId="0">
      <selection activeCell="B66" sqref="B66"/>
    </sheetView>
  </sheetViews>
  <sheetFormatPr defaultColWidth="9.1796875" defaultRowHeight="20.25" customHeight="1" x14ac:dyDescent="0.8"/>
  <cols>
    <col min="1" max="1" width="12.453125" style="17" customWidth="1"/>
    <col min="2" max="2" width="62.90625" style="17" customWidth="1"/>
    <col min="3" max="3" width="9.453125" style="18" customWidth="1"/>
    <col min="4" max="4" width="1.1796875" style="17" customWidth="1"/>
    <col min="5" max="5" width="14.1796875" style="17" customWidth="1"/>
    <col min="6" max="6" width="1.1796875" style="17" customWidth="1"/>
    <col min="7" max="7" width="14.26953125" style="17" customWidth="1"/>
    <col min="8" max="8" width="1.1796875" style="17" customWidth="1"/>
    <col min="9" max="9" width="14.26953125" style="17" customWidth="1"/>
    <col min="10" max="10" width="1.1796875" style="17" customWidth="1"/>
    <col min="11" max="11" width="14.1796875" style="17" customWidth="1"/>
    <col min="12" max="13" width="9.1796875" style="17"/>
    <col min="14" max="14" width="2.81640625" style="158" customWidth="1"/>
    <col min="15" max="15" width="9.1796875" style="158" customWidth="1"/>
    <col min="16" max="16" width="2.54296875" style="17" customWidth="1"/>
    <col min="17" max="17" width="9.1796875" style="17" customWidth="1"/>
    <col min="18" max="18" width="3.26953125" style="17" customWidth="1"/>
    <col min="19" max="16384" width="9.1796875" style="17"/>
  </cols>
  <sheetData>
    <row r="1" spans="1:19" s="141" customFormat="1" ht="22.5" customHeight="1" x14ac:dyDescent="0.35">
      <c r="A1" s="160" t="s">
        <v>0</v>
      </c>
      <c r="C1" s="144"/>
      <c r="E1" s="200"/>
      <c r="F1" s="200"/>
      <c r="G1" s="200"/>
      <c r="H1" s="201"/>
      <c r="I1" s="200"/>
      <c r="J1" s="200"/>
      <c r="K1" s="200"/>
      <c r="N1" s="202"/>
      <c r="O1" s="202"/>
    </row>
    <row r="2" spans="1:19" s="141" customFormat="1" ht="22.5" customHeight="1" x14ac:dyDescent="0.35">
      <c r="A2" s="203" t="s">
        <v>57</v>
      </c>
      <c r="C2" s="144"/>
      <c r="E2" s="200"/>
      <c r="F2" s="200"/>
      <c r="G2" s="200"/>
      <c r="H2" s="201"/>
      <c r="I2" s="200"/>
      <c r="J2" s="200"/>
      <c r="K2" s="200"/>
      <c r="N2" s="202"/>
      <c r="O2" s="202"/>
    </row>
    <row r="3" spans="1:19" s="141" customFormat="1" ht="22.5" customHeight="1" x14ac:dyDescent="0.35">
      <c r="A3" s="162"/>
      <c r="B3" s="162"/>
      <c r="C3" s="143"/>
      <c r="D3" s="162"/>
      <c r="E3" s="204"/>
      <c r="F3" s="162"/>
      <c r="G3" s="204"/>
      <c r="I3" s="204"/>
      <c r="J3" s="162"/>
      <c r="K3" s="204"/>
      <c r="N3" s="202"/>
      <c r="O3" s="202"/>
    </row>
    <row r="4" spans="1:19" s="141" customFormat="1" ht="22.5" customHeight="1" x14ac:dyDescent="0.35">
      <c r="A4" s="142"/>
      <c r="B4" s="162"/>
      <c r="C4" s="143"/>
      <c r="D4" s="162"/>
      <c r="E4" s="164"/>
      <c r="F4" s="164" t="s">
        <v>2</v>
      </c>
      <c r="G4" s="164"/>
      <c r="I4" s="285" t="s">
        <v>3</v>
      </c>
      <c r="J4" s="285"/>
      <c r="K4" s="285"/>
      <c r="N4" s="202"/>
      <c r="O4" s="202"/>
    </row>
    <row r="5" spans="1:19" s="141" customFormat="1" ht="22.5" customHeight="1" x14ac:dyDescent="0.35">
      <c r="A5" s="150"/>
      <c r="C5" s="144"/>
      <c r="E5" s="286" t="s">
        <v>58</v>
      </c>
      <c r="F5" s="286"/>
      <c r="G5" s="286"/>
      <c r="H5" s="162"/>
      <c r="I5" s="286" t="s">
        <v>58</v>
      </c>
      <c r="J5" s="286"/>
      <c r="K5" s="286"/>
      <c r="N5" s="202"/>
      <c r="O5" s="202"/>
    </row>
    <row r="6" spans="1:19" s="141" customFormat="1" ht="22.5" customHeight="1" x14ac:dyDescent="0.35">
      <c r="A6" s="150"/>
      <c r="C6" s="144"/>
      <c r="E6" s="288" t="s">
        <v>4</v>
      </c>
      <c r="F6" s="288"/>
      <c r="G6" s="288"/>
      <c r="I6" s="288" t="s">
        <v>4</v>
      </c>
      <c r="J6" s="288"/>
      <c r="K6" s="288"/>
      <c r="N6" s="202"/>
      <c r="O6" s="202"/>
    </row>
    <row r="7" spans="1:19" s="141" customFormat="1" ht="22.5" customHeight="1" x14ac:dyDescent="0.35">
      <c r="C7" s="144"/>
      <c r="E7" s="167">
        <v>2023</v>
      </c>
      <c r="F7" s="168"/>
      <c r="G7" s="167">
        <v>2022</v>
      </c>
      <c r="I7" s="167">
        <v>2023</v>
      </c>
      <c r="J7" s="168"/>
      <c r="K7" s="167">
        <v>2022</v>
      </c>
      <c r="N7" s="202"/>
      <c r="O7" s="202"/>
    </row>
    <row r="8" spans="1:19" s="141" customFormat="1" ht="22.5" customHeight="1" x14ac:dyDescent="0.35">
      <c r="C8" s="144"/>
      <c r="E8" s="283" t="s">
        <v>8</v>
      </c>
      <c r="F8" s="287"/>
      <c r="G8" s="287"/>
      <c r="H8" s="287"/>
      <c r="I8" s="287"/>
      <c r="J8" s="287"/>
      <c r="K8" s="287"/>
      <c r="N8" s="202"/>
      <c r="O8" s="202"/>
    </row>
    <row r="9" spans="1:19" s="141" customFormat="1" ht="22.5" customHeight="1" x14ac:dyDescent="0.35">
      <c r="A9" s="141" t="s">
        <v>59</v>
      </c>
      <c r="C9" s="144"/>
      <c r="E9" s="176">
        <v>20217228</v>
      </c>
      <c r="F9" s="205"/>
      <c r="G9" s="176">
        <v>16518691</v>
      </c>
      <c r="H9" s="205"/>
      <c r="I9" s="176">
        <v>20184302</v>
      </c>
      <c r="J9" s="205"/>
      <c r="K9" s="176">
        <v>16498372</v>
      </c>
      <c r="M9" s="176"/>
      <c r="N9" s="176"/>
      <c r="O9" s="176"/>
      <c r="P9" s="176"/>
      <c r="Q9" s="176"/>
      <c r="R9" s="176"/>
      <c r="S9" s="176"/>
    </row>
    <row r="10" spans="1:19" s="141" customFormat="1" ht="22.5" customHeight="1" x14ac:dyDescent="0.35">
      <c r="A10" s="141" t="s">
        <v>60</v>
      </c>
      <c r="C10" s="144"/>
      <c r="E10" s="176">
        <v>5552444</v>
      </c>
      <c r="F10" s="205"/>
      <c r="G10" s="176">
        <v>3550456</v>
      </c>
      <c r="H10" s="205"/>
      <c r="I10" s="176">
        <v>5520836</v>
      </c>
      <c r="J10" s="205"/>
      <c r="K10" s="176">
        <v>3540100</v>
      </c>
      <c r="M10" s="176"/>
      <c r="N10" s="176"/>
      <c r="O10" s="176"/>
      <c r="P10" s="176"/>
      <c r="Q10" s="176"/>
      <c r="R10" s="176"/>
      <c r="S10" s="176"/>
    </row>
    <row r="11" spans="1:19" s="141" customFormat="1" ht="22.5" customHeight="1" x14ac:dyDescent="0.35">
      <c r="A11" s="142" t="s">
        <v>61</v>
      </c>
      <c r="C11" s="144"/>
      <c r="E11" s="193">
        <f>E9-E10</f>
        <v>14664784</v>
      </c>
      <c r="F11" s="206"/>
      <c r="G11" s="193">
        <v>12968235</v>
      </c>
      <c r="H11" s="206"/>
      <c r="I11" s="193">
        <f>I9-I10</f>
        <v>14663466</v>
      </c>
      <c r="J11" s="206"/>
      <c r="K11" s="193">
        <v>12958272</v>
      </c>
      <c r="M11" s="176"/>
      <c r="N11" s="176"/>
      <c r="O11" s="176"/>
      <c r="P11" s="176"/>
      <c r="Q11" s="176"/>
      <c r="R11" s="176"/>
      <c r="S11" s="176"/>
    </row>
    <row r="12" spans="1:19" s="141" customFormat="1" ht="22.5" customHeight="1" x14ac:dyDescent="0.35">
      <c r="A12" s="141" t="s">
        <v>62</v>
      </c>
      <c r="C12" s="144"/>
      <c r="E12" s="176">
        <v>3415693</v>
      </c>
      <c r="F12" s="205"/>
      <c r="G12" s="183">
        <v>3438073</v>
      </c>
      <c r="H12" s="205"/>
      <c r="I12" s="176">
        <v>3192737</v>
      </c>
      <c r="J12" s="205"/>
      <c r="K12" s="183">
        <v>3303458</v>
      </c>
      <c r="M12" s="176"/>
      <c r="N12" s="176"/>
      <c r="O12" s="176"/>
      <c r="P12" s="176"/>
      <c r="Q12" s="176"/>
      <c r="R12" s="176"/>
      <c r="S12" s="176"/>
    </row>
    <row r="13" spans="1:19" s="141" customFormat="1" ht="22.5" customHeight="1" x14ac:dyDescent="0.35">
      <c r="A13" s="141" t="s">
        <v>63</v>
      </c>
      <c r="C13" s="144"/>
      <c r="E13" s="176">
        <v>910464</v>
      </c>
      <c r="F13" s="205"/>
      <c r="G13" s="183">
        <v>904257</v>
      </c>
      <c r="H13" s="205"/>
      <c r="I13" s="176">
        <v>1017604</v>
      </c>
      <c r="J13" s="205"/>
      <c r="K13" s="183">
        <v>1014537</v>
      </c>
      <c r="M13" s="176"/>
      <c r="N13" s="176"/>
      <c r="O13" s="176"/>
      <c r="P13" s="176"/>
      <c r="Q13" s="176"/>
      <c r="R13" s="176"/>
      <c r="S13" s="176"/>
    </row>
    <row r="14" spans="1:19" s="141" customFormat="1" ht="22.5" customHeight="1" x14ac:dyDescent="0.35">
      <c r="A14" s="162" t="s">
        <v>64</v>
      </c>
      <c r="C14" s="144"/>
      <c r="E14" s="193">
        <f>SUM(E12-E13)</f>
        <v>2505229</v>
      </c>
      <c r="F14" s="206"/>
      <c r="G14" s="193">
        <v>2533816</v>
      </c>
      <c r="H14" s="206"/>
      <c r="I14" s="193">
        <f>SUM(I12-I13)</f>
        <v>2175133</v>
      </c>
      <c r="J14" s="206"/>
      <c r="K14" s="193">
        <v>2288921</v>
      </c>
      <c r="M14" s="176"/>
      <c r="N14" s="176"/>
      <c r="O14" s="176"/>
      <c r="P14" s="176"/>
      <c r="Q14" s="176"/>
      <c r="R14" s="176"/>
      <c r="S14" s="176"/>
    </row>
    <row r="15" spans="1:19" s="141" customFormat="1" ht="22.5" customHeight="1" x14ac:dyDescent="0.35">
      <c r="A15" s="150" t="s">
        <v>65</v>
      </c>
      <c r="C15" s="144"/>
      <c r="E15" s="183"/>
      <c r="F15" s="205"/>
      <c r="G15" s="183"/>
      <c r="H15" s="205"/>
      <c r="I15" s="183"/>
      <c r="J15" s="205"/>
      <c r="K15" s="183"/>
      <c r="M15" s="176"/>
      <c r="N15" s="176"/>
      <c r="O15" s="176"/>
      <c r="P15" s="176"/>
      <c r="Q15" s="176"/>
      <c r="R15" s="176"/>
      <c r="S15" s="176"/>
    </row>
    <row r="16" spans="1:19" s="141" customFormat="1" ht="22.5" customHeight="1" x14ac:dyDescent="0.35">
      <c r="A16" s="150" t="s">
        <v>66</v>
      </c>
      <c r="C16" s="144"/>
      <c r="E16" s="183">
        <v>378172</v>
      </c>
      <c r="F16" s="205"/>
      <c r="G16" s="183">
        <v>432969</v>
      </c>
      <c r="H16" s="205"/>
      <c r="I16" s="183">
        <v>378172</v>
      </c>
      <c r="J16" s="205"/>
      <c r="K16" s="183">
        <v>432969</v>
      </c>
      <c r="M16" s="176"/>
      <c r="N16" s="176"/>
      <c r="O16" s="176"/>
      <c r="P16" s="176"/>
      <c r="Q16" s="176"/>
      <c r="R16" s="176"/>
      <c r="S16" s="176"/>
    </row>
    <row r="17" spans="1:19" s="141" customFormat="1" ht="22.5" customHeight="1" x14ac:dyDescent="0.35">
      <c r="A17" s="150" t="s">
        <v>67</v>
      </c>
      <c r="C17" s="144"/>
      <c r="E17" s="207">
        <v>13149</v>
      </c>
      <c r="F17" s="205"/>
      <c r="G17" s="202">
        <v>-8504</v>
      </c>
      <c r="H17" s="205"/>
      <c r="I17" s="207">
        <v>0</v>
      </c>
      <c r="J17" s="205"/>
      <c r="K17" s="202">
        <v>-11370</v>
      </c>
      <c r="M17" s="176"/>
      <c r="N17" s="176"/>
      <c r="O17" s="176"/>
      <c r="P17" s="176"/>
      <c r="Q17" s="176"/>
      <c r="R17" s="176"/>
      <c r="S17" s="176"/>
    </row>
    <row r="18" spans="1:19" s="141" customFormat="1" ht="22.5" customHeight="1" x14ac:dyDescent="0.35">
      <c r="A18" s="150" t="s">
        <v>68</v>
      </c>
      <c r="C18" s="144"/>
      <c r="E18" s="183">
        <v>81341</v>
      </c>
      <c r="F18" s="205"/>
      <c r="G18" s="183">
        <v>46739</v>
      </c>
      <c r="H18" s="205"/>
      <c r="I18" s="183">
        <v>0</v>
      </c>
      <c r="J18" s="205"/>
      <c r="K18" s="183">
        <v>0</v>
      </c>
      <c r="M18" s="176"/>
      <c r="N18" s="176"/>
      <c r="O18" s="176"/>
      <c r="P18" s="176"/>
      <c r="Q18" s="176"/>
      <c r="R18" s="176"/>
      <c r="S18" s="176"/>
    </row>
    <row r="19" spans="1:19" s="141" customFormat="1" ht="22.5" customHeight="1" x14ac:dyDescent="0.35">
      <c r="A19" s="150" t="s">
        <v>69</v>
      </c>
      <c r="C19" s="144"/>
      <c r="E19" s="183">
        <v>356903</v>
      </c>
      <c r="F19" s="205"/>
      <c r="G19" s="183">
        <v>376001</v>
      </c>
      <c r="H19" s="208"/>
      <c r="I19" s="183">
        <v>552999</v>
      </c>
      <c r="J19" s="208"/>
      <c r="K19" s="183">
        <v>526982</v>
      </c>
      <c r="M19" s="176"/>
      <c r="N19" s="176"/>
      <c r="O19" s="176"/>
      <c r="P19" s="176"/>
      <c r="Q19" s="176"/>
      <c r="R19" s="176"/>
      <c r="S19" s="176"/>
    </row>
    <row r="20" spans="1:19" s="141" customFormat="1" ht="22.5" customHeight="1" x14ac:dyDescent="0.35">
      <c r="A20" s="162" t="s">
        <v>70</v>
      </c>
      <c r="C20" s="144"/>
      <c r="E20" s="193">
        <f>SUM(E11,E14,E15:E19)</f>
        <v>17999578</v>
      </c>
      <c r="F20" s="205"/>
      <c r="G20" s="193">
        <v>16349256</v>
      </c>
      <c r="H20" s="205"/>
      <c r="I20" s="193">
        <f>SUM(I11,I14,I15:I19)</f>
        <v>17769770</v>
      </c>
      <c r="J20" s="205"/>
      <c r="K20" s="193">
        <v>16195774</v>
      </c>
      <c r="M20" s="176"/>
      <c r="N20" s="176"/>
      <c r="O20" s="176"/>
      <c r="P20" s="176"/>
      <c r="Q20" s="176"/>
      <c r="R20" s="176"/>
      <c r="S20" s="176"/>
    </row>
    <row r="21" spans="1:19" s="141" customFormat="1" ht="22.5" customHeight="1" x14ac:dyDescent="0.35">
      <c r="A21" s="162" t="s">
        <v>71</v>
      </c>
      <c r="C21" s="144"/>
      <c r="E21" s="205"/>
      <c r="F21" s="205"/>
      <c r="G21" s="205"/>
      <c r="H21" s="205"/>
      <c r="I21" s="205"/>
      <c r="J21" s="205"/>
      <c r="K21" s="205"/>
      <c r="M21" s="176"/>
      <c r="N21" s="176"/>
      <c r="O21" s="176"/>
      <c r="P21" s="176"/>
      <c r="Q21" s="176"/>
      <c r="R21" s="176"/>
      <c r="S21" s="176"/>
    </row>
    <row r="22" spans="1:19" s="141" customFormat="1" ht="22.5" customHeight="1" x14ac:dyDescent="0.35">
      <c r="A22" s="150" t="s">
        <v>72</v>
      </c>
      <c r="C22" s="144"/>
      <c r="E22" s="183">
        <v>4198740</v>
      </c>
      <c r="F22" s="205"/>
      <c r="G22" s="183">
        <v>4138450</v>
      </c>
      <c r="H22" s="205"/>
      <c r="I22" s="183">
        <v>3999066</v>
      </c>
      <c r="J22" s="205"/>
      <c r="K22" s="183">
        <v>3975025</v>
      </c>
      <c r="M22" s="176"/>
      <c r="N22" s="176"/>
      <c r="O22" s="176"/>
      <c r="P22" s="176"/>
      <c r="Q22" s="176"/>
      <c r="R22" s="176"/>
      <c r="S22" s="176"/>
    </row>
    <row r="23" spans="1:19" s="141" customFormat="1" ht="22.5" customHeight="1" x14ac:dyDescent="0.35">
      <c r="A23" s="150" t="s">
        <v>73</v>
      </c>
      <c r="C23" s="144"/>
      <c r="E23" s="183">
        <v>21749</v>
      </c>
      <c r="F23" s="205"/>
      <c r="G23" s="183">
        <v>9821</v>
      </c>
      <c r="H23" s="205"/>
      <c r="I23" s="183">
        <v>21749</v>
      </c>
      <c r="J23" s="205"/>
      <c r="K23" s="183">
        <v>9821</v>
      </c>
      <c r="M23" s="176"/>
      <c r="N23" s="176"/>
      <c r="O23" s="176"/>
      <c r="P23" s="176"/>
      <c r="Q23" s="176"/>
      <c r="R23" s="176"/>
      <c r="S23" s="176"/>
    </row>
    <row r="24" spans="1:19" s="141" customFormat="1" ht="22.5" customHeight="1" x14ac:dyDescent="0.35">
      <c r="A24" s="150" t="s">
        <v>74</v>
      </c>
      <c r="C24" s="144"/>
      <c r="E24" s="183">
        <v>1186414</v>
      </c>
      <c r="F24" s="205"/>
      <c r="G24" s="183">
        <v>1177485</v>
      </c>
      <c r="H24" s="205"/>
      <c r="I24" s="183">
        <v>1172955</v>
      </c>
      <c r="J24" s="205"/>
      <c r="K24" s="183">
        <v>1165523</v>
      </c>
      <c r="M24" s="176"/>
      <c r="N24" s="176"/>
      <c r="O24" s="176"/>
      <c r="P24" s="176"/>
      <c r="Q24" s="176"/>
      <c r="R24" s="176"/>
      <c r="S24" s="176"/>
    </row>
    <row r="25" spans="1:19" s="141" customFormat="1" ht="22.5" customHeight="1" x14ac:dyDescent="0.35">
      <c r="A25" s="150" t="s">
        <v>75</v>
      </c>
      <c r="C25" s="144"/>
      <c r="E25" s="183">
        <v>481787</v>
      </c>
      <c r="F25" s="205"/>
      <c r="G25" s="183">
        <v>367503</v>
      </c>
      <c r="H25" s="205"/>
      <c r="I25" s="183">
        <v>478494</v>
      </c>
      <c r="J25" s="205"/>
      <c r="K25" s="183">
        <v>366684</v>
      </c>
      <c r="M25" s="176"/>
      <c r="N25" s="176"/>
      <c r="O25" s="176"/>
      <c r="P25" s="176"/>
      <c r="Q25" s="176"/>
      <c r="R25" s="176"/>
      <c r="S25" s="176"/>
    </row>
    <row r="26" spans="1:19" s="141" customFormat="1" ht="22.5" customHeight="1" x14ac:dyDescent="0.35">
      <c r="A26" s="150" t="s">
        <v>76</v>
      </c>
      <c r="C26" s="144"/>
      <c r="E26" s="183">
        <v>1888760</v>
      </c>
      <c r="F26" s="205"/>
      <c r="G26" s="183">
        <v>1754065</v>
      </c>
      <c r="H26" s="205"/>
      <c r="I26" s="183">
        <v>1876007</v>
      </c>
      <c r="J26" s="205"/>
      <c r="K26" s="183">
        <v>1743589</v>
      </c>
      <c r="M26" s="176"/>
      <c r="N26" s="176"/>
      <c r="O26" s="176"/>
      <c r="P26" s="176"/>
      <c r="Q26" s="176"/>
      <c r="R26" s="176"/>
      <c r="S26" s="176"/>
    </row>
    <row r="27" spans="1:19" s="141" customFormat="1" ht="22.5" customHeight="1" x14ac:dyDescent="0.35">
      <c r="A27" s="162" t="s">
        <v>77</v>
      </c>
      <c r="C27" s="144"/>
      <c r="E27" s="193">
        <f>SUM(E22:E26)</f>
        <v>7777450</v>
      </c>
      <c r="F27" s="205"/>
      <c r="G27" s="193">
        <v>7447324</v>
      </c>
      <c r="H27" s="205"/>
      <c r="I27" s="193">
        <f>SUM(I22:I26)</f>
        <v>7548271</v>
      </c>
      <c r="J27" s="205"/>
      <c r="K27" s="193">
        <v>7260642</v>
      </c>
      <c r="M27" s="176"/>
      <c r="N27" s="176"/>
      <c r="O27" s="176"/>
      <c r="P27" s="176"/>
      <c r="Q27" s="176"/>
      <c r="R27" s="176"/>
      <c r="S27" s="176"/>
    </row>
    <row r="28" spans="1:19" s="141" customFormat="1" ht="22.5" customHeight="1" x14ac:dyDescent="0.35">
      <c r="A28" s="150" t="s">
        <v>78</v>
      </c>
      <c r="C28" s="144"/>
      <c r="E28" s="183">
        <v>4353756</v>
      </c>
      <c r="F28" s="205"/>
      <c r="G28" s="183">
        <v>4360744</v>
      </c>
      <c r="H28" s="205"/>
      <c r="I28" s="183">
        <v>4536277</v>
      </c>
      <c r="J28" s="205"/>
      <c r="K28" s="183">
        <v>4273067</v>
      </c>
      <c r="M28" s="176"/>
      <c r="N28" s="176"/>
      <c r="O28" s="176"/>
      <c r="P28" s="176"/>
      <c r="Q28" s="176"/>
      <c r="R28" s="176"/>
      <c r="S28" s="176"/>
    </row>
    <row r="29" spans="1:19" s="141" customFormat="1" ht="22.5" customHeight="1" x14ac:dyDescent="0.35">
      <c r="A29" s="142" t="s">
        <v>79</v>
      </c>
      <c r="C29" s="144"/>
      <c r="E29" s="209">
        <f>SUM(E20-E27-E28)</f>
        <v>5868372</v>
      </c>
      <c r="F29" s="206"/>
      <c r="G29" s="209">
        <v>4541188</v>
      </c>
      <c r="H29" s="190"/>
      <c r="I29" s="209">
        <f>SUM(I20-I27-I28)</f>
        <v>5685222</v>
      </c>
      <c r="J29" s="206"/>
      <c r="K29" s="209">
        <v>4662065</v>
      </c>
      <c r="M29" s="176"/>
      <c r="N29" s="176"/>
      <c r="O29" s="176"/>
      <c r="P29" s="176"/>
      <c r="Q29" s="176"/>
      <c r="R29" s="176"/>
      <c r="S29" s="176"/>
    </row>
    <row r="30" spans="1:19" s="141" customFormat="1" ht="22.5" customHeight="1" x14ac:dyDescent="0.35">
      <c r="A30" s="150" t="s">
        <v>80</v>
      </c>
      <c r="C30" s="144"/>
      <c r="E30" s="207">
        <v>1133476</v>
      </c>
      <c r="F30" s="205"/>
      <c r="G30" s="207">
        <v>826549</v>
      </c>
      <c r="H30" s="205"/>
      <c r="I30" s="207">
        <v>1077090</v>
      </c>
      <c r="J30" s="205"/>
      <c r="K30" s="207">
        <v>914247</v>
      </c>
      <c r="M30" s="176"/>
      <c r="N30" s="176"/>
      <c r="O30" s="176"/>
      <c r="P30" s="176"/>
      <c r="Q30" s="176"/>
      <c r="R30" s="176"/>
      <c r="S30" s="176"/>
    </row>
    <row r="31" spans="1:19" s="141" customFormat="1" ht="22.5" customHeight="1" x14ac:dyDescent="0.35">
      <c r="A31" s="162" t="s">
        <v>81</v>
      </c>
      <c r="B31" s="142"/>
      <c r="C31" s="143"/>
      <c r="D31" s="142"/>
      <c r="E31" s="193">
        <f>SUM(E29-E30)</f>
        <v>4734896</v>
      </c>
      <c r="F31" s="206"/>
      <c r="G31" s="193">
        <v>3714639</v>
      </c>
      <c r="H31" s="206"/>
      <c r="I31" s="193">
        <f>SUM(I29-I30)</f>
        <v>4608132</v>
      </c>
      <c r="J31" s="206"/>
      <c r="K31" s="193">
        <v>3747818</v>
      </c>
      <c r="M31" s="176"/>
      <c r="N31" s="176"/>
      <c r="O31" s="176"/>
      <c r="P31" s="176"/>
      <c r="Q31" s="176"/>
      <c r="R31" s="176"/>
      <c r="S31" s="176"/>
    </row>
    <row r="32" spans="1:19" s="141" customFormat="1" ht="22.5" customHeight="1" x14ac:dyDescent="0.35">
      <c r="A32" s="163"/>
      <c r="C32" s="144"/>
      <c r="E32" s="206"/>
      <c r="F32" s="205"/>
      <c r="G32" s="206"/>
      <c r="H32" s="205"/>
      <c r="I32" s="206"/>
      <c r="J32" s="205"/>
      <c r="K32" s="206"/>
      <c r="M32" s="176"/>
      <c r="N32" s="176"/>
      <c r="O32" s="176"/>
      <c r="P32" s="176"/>
      <c r="Q32" s="176"/>
      <c r="R32" s="176"/>
      <c r="S32" s="176"/>
    </row>
    <row r="33" spans="1:19" s="141" customFormat="1" ht="22.5" customHeight="1" x14ac:dyDescent="0.35">
      <c r="A33" s="162" t="s">
        <v>82</v>
      </c>
      <c r="C33" s="144"/>
      <c r="E33" s="206"/>
      <c r="F33" s="205"/>
      <c r="G33" s="206"/>
      <c r="H33" s="205"/>
      <c r="I33" s="206"/>
      <c r="J33" s="205"/>
      <c r="K33" s="206"/>
      <c r="M33" s="176"/>
      <c r="N33" s="176"/>
      <c r="O33" s="176"/>
      <c r="P33" s="176"/>
      <c r="Q33" s="176"/>
      <c r="R33" s="176"/>
      <c r="S33" s="176"/>
    </row>
    <row r="34" spans="1:19" s="141" customFormat="1" ht="22.5" customHeight="1" x14ac:dyDescent="0.35">
      <c r="A34" s="210" t="s">
        <v>83</v>
      </c>
      <c r="C34" s="144"/>
      <c r="E34" s="206"/>
      <c r="F34" s="205"/>
      <c r="G34" s="206"/>
      <c r="H34" s="205"/>
      <c r="I34" s="206"/>
      <c r="J34" s="205"/>
      <c r="K34" s="206"/>
      <c r="M34" s="176"/>
      <c r="N34" s="176"/>
      <c r="O34" s="176"/>
      <c r="P34" s="176"/>
      <c r="Q34" s="176"/>
      <c r="R34" s="176"/>
      <c r="S34" s="176"/>
    </row>
    <row r="35" spans="1:19" s="141" customFormat="1" ht="22.5" customHeight="1" x14ac:dyDescent="0.35">
      <c r="A35" s="150" t="s">
        <v>84</v>
      </c>
      <c r="C35" s="144"/>
      <c r="E35" s="176"/>
      <c r="F35" s="205"/>
      <c r="G35" s="176"/>
      <c r="H35" s="205"/>
      <c r="I35" s="176"/>
      <c r="J35" s="205"/>
      <c r="K35" s="176"/>
      <c r="M35" s="176"/>
      <c r="N35" s="176"/>
      <c r="O35" s="176"/>
      <c r="P35" s="176"/>
      <c r="Q35" s="176"/>
      <c r="R35" s="176"/>
      <c r="S35" s="176"/>
    </row>
    <row r="36" spans="1:19" s="141" customFormat="1" ht="22.5" customHeight="1" x14ac:dyDescent="0.35">
      <c r="A36" s="150" t="s">
        <v>85</v>
      </c>
      <c r="C36" s="144"/>
      <c r="E36" s="207">
        <v>-493287</v>
      </c>
      <c r="F36" s="205"/>
      <c r="G36" s="207">
        <v>49810</v>
      </c>
      <c r="H36" s="205"/>
      <c r="I36" s="207">
        <v>-478481</v>
      </c>
      <c r="J36" s="205"/>
      <c r="K36" s="207">
        <v>53938</v>
      </c>
      <c r="M36" s="176"/>
      <c r="N36" s="176"/>
      <c r="O36" s="176"/>
      <c r="P36" s="176"/>
      <c r="Q36" s="176"/>
      <c r="R36" s="176"/>
      <c r="S36" s="176"/>
    </row>
    <row r="37" spans="1:19" s="141" customFormat="1" ht="22.5" customHeight="1" x14ac:dyDescent="0.35">
      <c r="A37" s="141" t="s">
        <v>86</v>
      </c>
      <c r="C37" s="144"/>
      <c r="E37" s="207">
        <v>22936</v>
      </c>
      <c r="F37" s="205"/>
      <c r="G37" s="207">
        <v>-79400</v>
      </c>
      <c r="H37" s="205"/>
      <c r="I37" s="207">
        <v>22936</v>
      </c>
      <c r="J37" s="205"/>
      <c r="K37" s="207">
        <v>-79400</v>
      </c>
      <c r="M37" s="176"/>
      <c r="N37" s="176"/>
      <c r="O37" s="176"/>
      <c r="P37" s="176"/>
      <c r="Q37" s="176"/>
      <c r="R37" s="176"/>
      <c r="S37" s="176"/>
    </row>
    <row r="38" spans="1:19" s="141" customFormat="1" ht="22.5" customHeight="1" x14ac:dyDescent="0.35">
      <c r="A38" s="211" t="s">
        <v>87</v>
      </c>
      <c r="C38" s="144"/>
      <c r="E38" s="207"/>
      <c r="F38" s="207"/>
      <c r="G38" s="207"/>
      <c r="H38" s="207"/>
      <c r="I38" s="207"/>
      <c r="J38" s="207"/>
      <c r="K38" s="207"/>
      <c r="M38" s="176"/>
      <c r="N38" s="176"/>
      <c r="O38" s="176"/>
      <c r="P38" s="176"/>
      <c r="Q38" s="176"/>
      <c r="R38" s="176"/>
      <c r="S38" s="176"/>
    </row>
    <row r="39" spans="1:19" s="141" customFormat="1" ht="22.5" customHeight="1" x14ac:dyDescent="0.35">
      <c r="A39" s="141" t="s">
        <v>88</v>
      </c>
      <c r="C39" s="144"/>
      <c r="E39" s="212">
        <v>94070</v>
      </c>
      <c r="F39" s="207"/>
      <c r="G39" s="212">
        <v>5918</v>
      </c>
      <c r="H39" s="207"/>
      <c r="I39" s="212">
        <v>91109</v>
      </c>
      <c r="J39" s="207"/>
      <c r="K39" s="212">
        <v>5093</v>
      </c>
      <c r="M39" s="176"/>
      <c r="N39" s="176"/>
      <c r="O39" s="176"/>
      <c r="P39" s="176"/>
      <c r="Q39" s="176"/>
      <c r="R39" s="176"/>
      <c r="S39" s="176"/>
    </row>
    <row r="40" spans="1:19" s="141" customFormat="1" ht="22.5" customHeight="1" x14ac:dyDescent="0.35">
      <c r="A40" s="162"/>
      <c r="B40" s="142"/>
      <c r="C40" s="143"/>
      <c r="D40" s="142"/>
      <c r="E40" s="213">
        <f>SUM(E35:E39)</f>
        <v>-376281</v>
      </c>
      <c r="F40" s="207"/>
      <c r="G40" s="213">
        <v>-23672</v>
      </c>
      <c r="H40" s="207"/>
      <c r="I40" s="213">
        <f>SUM(I35:I39)</f>
        <v>-364436</v>
      </c>
      <c r="J40" s="207"/>
      <c r="K40" s="213">
        <f>SUM(K35:K39)</f>
        <v>-20369</v>
      </c>
      <c r="M40" s="176"/>
      <c r="N40" s="176"/>
      <c r="O40" s="176"/>
      <c r="P40" s="176"/>
      <c r="Q40" s="176"/>
      <c r="R40" s="176"/>
      <c r="S40" s="176"/>
    </row>
    <row r="41" spans="1:19" s="141" customFormat="1" ht="22.5" customHeight="1" x14ac:dyDescent="0.35">
      <c r="A41" s="150"/>
      <c r="C41" s="144"/>
      <c r="E41" s="176"/>
      <c r="F41" s="176"/>
      <c r="G41" s="176"/>
      <c r="H41" s="176"/>
      <c r="I41" s="176"/>
      <c r="J41" s="176"/>
      <c r="K41" s="176"/>
      <c r="M41" s="176"/>
      <c r="N41" s="176"/>
      <c r="O41" s="176"/>
      <c r="P41" s="176"/>
      <c r="Q41" s="176"/>
      <c r="R41" s="176"/>
      <c r="S41" s="176"/>
    </row>
    <row r="42" spans="1:19" s="141" customFormat="1" ht="22.5" customHeight="1" x14ac:dyDescent="0.35">
      <c r="A42" s="160" t="s">
        <v>0</v>
      </c>
      <c r="C42" s="144"/>
      <c r="E42" s="200"/>
      <c r="F42" s="200"/>
      <c r="G42" s="200"/>
      <c r="H42" s="201"/>
      <c r="I42" s="200"/>
      <c r="J42" s="200"/>
      <c r="K42" s="200"/>
      <c r="M42" s="176"/>
      <c r="N42" s="176"/>
      <c r="O42" s="176"/>
      <c r="P42" s="176"/>
      <c r="Q42" s="176"/>
      <c r="R42" s="176"/>
      <c r="S42" s="176"/>
    </row>
    <row r="43" spans="1:19" s="141" customFormat="1" ht="22.5" customHeight="1" x14ac:dyDescent="0.35">
      <c r="A43" s="203" t="s">
        <v>57</v>
      </c>
      <c r="C43" s="144"/>
      <c r="E43" s="200"/>
      <c r="F43" s="200"/>
      <c r="G43" s="200"/>
      <c r="H43" s="201"/>
      <c r="I43" s="200"/>
      <c r="J43" s="200"/>
      <c r="K43" s="200"/>
      <c r="M43" s="176"/>
      <c r="N43" s="176"/>
      <c r="O43" s="176"/>
      <c r="P43" s="176"/>
      <c r="Q43" s="176"/>
      <c r="R43" s="176"/>
      <c r="S43" s="176"/>
    </row>
    <row r="44" spans="1:19" s="141" customFormat="1" ht="22.5" customHeight="1" x14ac:dyDescent="0.35">
      <c r="A44" s="162"/>
      <c r="B44" s="162"/>
      <c r="C44" s="143"/>
      <c r="D44" s="162"/>
      <c r="E44" s="204"/>
      <c r="F44" s="162"/>
      <c r="G44" s="204"/>
      <c r="I44" s="204"/>
      <c r="J44" s="162"/>
      <c r="K44" s="204"/>
      <c r="M44" s="176"/>
      <c r="N44" s="176"/>
      <c r="O44" s="176"/>
      <c r="P44" s="176"/>
      <c r="Q44" s="176"/>
      <c r="R44" s="176"/>
      <c r="S44" s="176"/>
    </row>
    <row r="45" spans="1:19" s="141" customFormat="1" ht="22.5" customHeight="1" x14ac:dyDescent="0.35">
      <c r="A45" s="142"/>
      <c r="B45" s="162"/>
      <c r="C45" s="143"/>
      <c r="D45" s="162"/>
      <c r="E45" s="164"/>
      <c r="F45" s="164" t="s">
        <v>2</v>
      </c>
      <c r="G45" s="164"/>
      <c r="I45" s="285" t="s">
        <v>3</v>
      </c>
      <c r="J45" s="285"/>
      <c r="K45" s="285"/>
      <c r="M45" s="176"/>
      <c r="N45" s="176"/>
      <c r="O45" s="176"/>
      <c r="P45" s="176"/>
      <c r="Q45" s="176"/>
      <c r="R45" s="176"/>
      <c r="S45" s="176"/>
    </row>
    <row r="46" spans="1:19" s="141" customFormat="1" ht="22.5" customHeight="1" x14ac:dyDescent="0.35">
      <c r="A46" s="150"/>
      <c r="C46" s="144"/>
      <c r="E46" s="286" t="s">
        <v>58</v>
      </c>
      <c r="F46" s="286"/>
      <c r="G46" s="286"/>
      <c r="H46" s="162"/>
      <c r="I46" s="286" t="s">
        <v>58</v>
      </c>
      <c r="J46" s="286"/>
      <c r="K46" s="286"/>
      <c r="M46" s="176"/>
      <c r="N46" s="176"/>
      <c r="O46" s="176"/>
      <c r="P46" s="176"/>
      <c r="Q46" s="176"/>
      <c r="R46" s="176"/>
      <c r="S46" s="176"/>
    </row>
    <row r="47" spans="1:19" s="141" customFormat="1" ht="22.5" customHeight="1" x14ac:dyDescent="0.35">
      <c r="A47" s="150"/>
      <c r="C47" s="144"/>
      <c r="E47" s="288" t="s">
        <v>4</v>
      </c>
      <c r="F47" s="288"/>
      <c r="G47" s="288"/>
      <c r="I47" s="288" t="s">
        <v>4</v>
      </c>
      <c r="J47" s="288"/>
      <c r="K47" s="288"/>
      <c r="M47" s="176"/>
      <c r="N47" s="176"/>
      <c r="O47" s="176"/>
      <c r="P47" s="176"/>
      <c r="Q47" s="176"/>
      <c r="R47" s="176"/>
      <c r="S47" s="176"/>
    </row>
    <row r="48" spans="1:19" s="141" customFormat="1" ht="22.5" customHeight="1" x14ac:dyDescent="0.35">
      <c r="C48" s="144" t="s">
        <v>7</v>
      </c>
      <c r="E48" s="167">
        <v>2023</v>
      </c>
      <c r="F48" s="168"/>
      <c r="G48" s="167">
        <v>2022</v>
      </c>
      <c r="I48" s="167">
        <v>2023</v>
      </c>
      <c r="J48" s="168"/>
      <c r="K48" s="167">
        <v>2022</v>
      </c>
      <c r="M48" s="176"/>
      <c r="N48" s="176"/>
      <c r="O48" s="176"/>
      <c r="P48" s="176"/>
      <c r="Q48" s="176"/>
      <c r="R48" s="176"/>
      <c r="S48" s="176"/>
    </row>
    <row r="49" spans="1:19" s="141" customFormat="1" ht="22.5" customHeight="1" x14ac:dyDescent="0.35">
      <c r="C49" s="144"/>
      <c r="E49" s="283" t="s">
        <v>8</v>
      </c>
      <c r="F49" s="287"/>
      <c r="G49" s="287"/>
      <c r="H49" s="287"/>
      <c r="I49" s="287"/>
      <c r="J49" s="287"/>
      <c r="K49" s="287"/>
      <c r="M49" s="176"/>
      <c r="N49" s="176"/>
      <c r="O49" s="176"/>
      <c r="P49" s="176"/>
      <c r="Q49" s="176"/>
      <c r="R49" s="176"/>
      <c r="S49" s="176"/>
    </row>
    <row r="50" spans="1:19" s="141" customFormat="1" ht="22.5" customHeight="1" x14ac:dyDescent="0.35">
      <c r="A50" s="210" t="s">
        <v>89</v>
      </c>
      <c r="C50" s="144"/>
      <c r="E50" s="206"/>
      <c r="F50" s="205"/>
      <c r="G50" s="206"/>
      <c r="H50" s="205"/>
      <c r="I50" s="206"/>
      <c r="J50" s="205"/>
      <c r="K50" s="206"/>
      <c r="M50" s="176"/>
      <c r="N50" s="176"/>
      <c r="O50" s="176"/>
      <c r="P50" s="176"/>
      <c r="Q50" s="176"/>
      <c r="R50" s="176"/>
      <c r="S50" s="176"/>
    </row>
    <row r="51" spans="1:19" s="141" customFormat="1" ht="22.5" customHeight="1" x14ac:dyDescent="0.35">
      <c r="A51" s="141" t="s">
        <v>90</v>
      </c>
      <c r="C51" s="144"/>
      <c r="E51" s="207">
        <v>-1038</v>
      </c>
      <c r="F51" s="205"/>
      <c r="G51" s="207">
        <v>-17940</v>
      </c>
      <c r="H51" s="205"/>
      <c r="I51" s="207">
        <v>-1038</v>
      </c>
      <c r="J51" s="205"/>
      <c r="K51" s="207">
        <v>-17940</v>
      </c>
      <c r="M51" s="176"/>
      <c r="N51" s="176"/>
      <c r="O51" s="176"/>
      <c r="P51" s="176"/>
      <c r="Q51" s="176"/>
      <c r="R51" s="176"/>
      <c r="S51" s="176"/>
    </row>
    <row r="52" spans="1:19" s="141" customFormat="1" ht="22.5" customHeight="1" x14ac:dyDescent="0.35">
      <c r="A52" s="141" t="s">
        <v>91</v>
      </c>
      <c r="C52" s="144"/>
      <c r="E52" s="207"/>
      <c r="F52" s="205"/>
      <c r="G52" s="207"/>
      <c r="H52" s="205"/>
      <c r="I52" s="207"/>
      <c r="J52" s="205"/>
      <c r="K52" s="207"/>
      <c r="M52" s="176"/>
      <c r="N52" s="176"/>
      <c r="O52" s="176"/>
      <c r="P52" s="176"/>
      <c r="Q52" s="176"/>
      <c r="R52" s="176"/>
      <c r="S52" s="176"/>
    </row>
    <row r="53" spans="1:19" s="141" customFormat="1" ht="22.5" customHeight="1" x14ac:dyDescent="0.35">
      <c r="A53" s="141" t="s">
        <v>92</v>
      </c>
      <c r="C53" s="144"/>
      <c r="E53" s="207">
        <v>-64810</v>
      </c>
      <c r="F53" s="205"/>
      <c r="G53" s="207">
        <v>-18629</v>
      </c>
      <c r="H53" s="205"/>
      <c r="I53" s="207">
        <v>-66125</v>
      </c>
      <c r="J53" s="205"/>
      <c r="K53" s="207">
        <v>-18629</v>
      </c>
      <c r="M53" s="176"/>
      <c r="N53" s="176"/>
      <c r="O53" s="176"/>
      <c r="P53" s="176"/>
      <c r="Q53" s="176"/>
      <c r="R53" s="176"/>
      <c r="S53" s="176"/>
    </row>
    <row r="54" spans="1:19" s="141" customFormat="1" ht="22.5" customHeight="1" x14ac:dyDescent="0.35">
      <c r="A54" s="141" t="s">
        <v>93</v>
      </c>
      <c r="C54" s="144"/>
      <c r="E54" s="207">
        <v>215692</v>
      </c>
      <c r="F54" s="205"/>
      <c r="G54" s="207">
        <v>69369</v>
      </c>
      <c r="H54" s="205"/>
      <c r="I54" s="207">
        <v>215692</v>
      </c>
      <c r="J54" s="205"/>
      <c r="K54" s="207">
        <v>69369</v>
      </c>
      <c r="M54" s="176"/>
      <c r="N54" s="176"/>
      <c r="O54" s="176"/>
      <c r="P54" s="176"/>
      <c r="Q54" s="176"/>
      <c r="R54" s="176"/>
      <c r="S54" s="176"/>
    </row>
    <row r="55" spans="1:19" s="141" customFormat="1" ht="22.5" customHeight="1" x14ac:dyDescent="0.35">
      <c r="A55" s="141" t="s">
        <v>94</v>
      </c>
      <c r="C55" s="144"/>
      <c r="E55" s="207"/>
      <c r="F55" s="205"/>
      <c r="G55" s="207"/>
      <c r="H55" s="205"/>
      <c r="I55" s="207"/>
      <c r="J55" s="205"/>
      <c r="K55" s="207"/>
      <c r="M55" s="176"/>
      <c r="N55" s="176"/>
      <c r="O55" s="176"/>
      <c r="P55" s="176"/>
      <c r="Q55" s="176"/>
      <c r="R55" s="176"/>
      <c r="S55" s="176"/>
    </row>
    <row r="56" spans="1:19" s="141" customFormat="1" ht="22.5" customHeight="1" x14ac:dyDescent="0.35">
      <c r="A56" s="141" t="s">
        <v>88</v>
      </c>
      <c r="C56" s="144"/>
      <c r="E56" s="212">
        <v>-29969</v>
      </c>
      <c r="F56" s="205"/>
      <c r="G56" s="212">
        <v>-6560</v>
      </c>
      <c r="H56" s="205"/>
      <c r="I56" s="212">
        <v>-29706</v>
      </c>
      <c r="J56" s="205"/>
      <c r="K56" s="212">
        <v>-6560</v>
      </c>
      <c r="M56" s="176"/>
      <c r="N56" s="176"/>
      <c r="O56" s="176"/>
      <c r="P56" s="176"/>
      <c r="Q56" s="176"/>
      <c r="R56" s="176"/>
      <c r="S56" s="176"/>
    </row>
    <row r="57" spans="1:19" s="141" customFormat="1" ht="22.5" customHeight="1" x14ac:dyDescent="0.35">
      <c r="A57" s="162"/>
      <c r="C57" s="144"/>
      <c r="E57" s="214">
        <f>SUM(E51:E56)</f>
        <v>119875</v>
      </c>
      <c r="F57" s="205"/>
      <c r="G57" s="214">
        <f>SUM(G51:G56)</f>
        <v>26240</v>
      </c>
      <c r="H57" s="205"/>
      <c r="I57" s="214">
        <f>SUM(I51:I56)</f>
        <v>118823</v>
      </c>
      <c r="J57" s="205"/>
      <c r="K57" s="214">
        <f>SUM(K51:K56)</f>
        <v>26240</v>
      </c>
      <c r="M57" s="176"/>
      <c r="N57" s="176"/>
      <c r="O57" s="176"/>
      <c r="P57" s="176"/>
      <c r="Q57" s="176"/>
      <c r="R57" s="176"/>
      <c r="S57" s="176"/>
    </row>
    <row r="58" spans="1:19" s="141" customFormat="1" ht="22.5" customHeight="1" x14ac:dyDescent="0.35">
      <c r="A58" s="215"/>
      <c r="C58" s="144"/>
      <c r="E58" s="190"/>
      <c r="F58" s="205"/>
      <c r="G58" s="190"/>
      <c r="H58" s="205"/>
      <c r="I58" s="190"/>
      <c r="J58" s="205"/>
      <c r="K58" s="190"/>
      <c r="M58" s="176"/>
      <c r="N58" s="176"/>
      <c r="O58" s="176"/>
      <c r="P58" s="176"/>
      <c r="Q58" s="176"/>
      <c r="R58" s="176"/>
      <c r="S58" s="176"/>
    </row>
    <row r="59" spans="1:19" s="141" customFormat="1" ht="22.5" customHeight="1" x14ac:dyDescent="0.35">
      <c r="A59" s="215" t="s">
        <v>95</v>
      </c>
      <c r="C59" s="144"/>
      <c r="E59" s="216">
        <f>+E57+E40</f>
        <v>-256406</v>
      </c>
      <c r="F59" s="205"/>
      <c r="G59" s="214">
        <f>+G57+G40</f>
        <v>2568</v>
      </c>
      <c r="H59" s="205"/>
      <c r="I59" s="216">
        <f>+I57+I40</f>
        <v>-245613</v>
      </c>
      <c r="J59" s="205"/>
      <c r="K59" s="214">
        <f>+K57+K40</f>
        <v>5871</v>
      </c>
      <c r="M59" s="176"/>
      <c r="N59" s="176"/>
      <c r="O59" s="176"/>
      <c r="P59" s="176"/>
      <c r="Q59" s="176"/>
      <c r="R59" s="176"/>
      <c r="S59" s="176"/>
    </row>
    <row r="60" spans="1:19" s="141" customFormat="1" ht="22.5" customHeight="1" thickBot="1" x14ac:dyDescent="0.4">
      <c r="A60" s="215" t="s">
        <v>96</v>
      </c>
      <c r="C60" s="144"/>
      <c r="E60" s="196">
        <f>+E31+E59</f>
        <v>4478490</v>
      </c>
      <c r="F60" s="205"/>
      <c r="G60" s="196">
        <f>+G31+G59</f>
        <v>3717207</v>
      </c>
      <c r="H60" s="205"/>
      <c r="I60" s="196">
        <f>+I31+I59</f>
        <v>4362519</v>
      </c>
      <c r="J60" s="205"/>
      <c r="K60" s="196">
        <f>+K31+K59</f>
        <v>3753689</v>
      </c>
      <c r="M60" s="176"/>
      <c r="N60" s="176"/>
      <c r="O60" s="176"/>
      <c r="P60" s="176"/>
      <c r="Q60" s="176"/>
      <c r="R60" s="176"/>
      <c r="S60" s="176"/>
    </row>
    <row r="61" spans="1:19" s="141" customFormat="1" ht="22.5" customHeight="1" thickTop="1" x14ac:dyDescent="0.35">
      <c r="A61" s="215"/>
      <c r="C61" s="144"/>
      <c r="E61" s="190"/>
      <c r="F61" s="205"/>
      <c r="G61" s="190"/>
      <c r="H61" s="205"/>
      <c r="I61" s="190"/>
      <c r="J61" s="205"/>
      <c r="K61" s="190"/>
      <c r="M61" s="176"/>
      <c r="N61" s="176"/>
      <c r="O61" s="176"/>
      <c r="P61" s="176"/>
      <c r="Q61" s="176"/>
      <c r="R61" s="176"/>
      <c r="S61" s="176"/>
    </row>
    <row r="62" spans="1:19" s="141" customFormat="1" ht="22.5" customHeight="1" x14ac:dyDescent="0.35">
      <c r="A62" s="162" t="s">
        <v>97</v>
      </c>
      <c r="C62" s="144"/>
      <c r="E62" s="176"/>
      <c r="F62" s="176"/>
      <c r="G62" s="176"/>
      <c r="H62" s="176"/>
      <c r="I62" s="176"/>
      <c r="J62" s="176"/>
      <c r="K62" s="176"/>
      <c r="M62" s="176"/>
      <c r="N62" s="176"/>
      <c r="O62" s="176"/>
      <c r="P62" s="176"/>
      <c r="Q62" s="176"/>
      <c r="R62" s="176"/>
      <c r="S62" s="176"/>
    </row>
    <row r="63" spans="1:19" s="141" customFormat="1" ht="22.5" customHeight="1" x14ac:dyDescent="0.35">
      <c r="A63" s="141" t="s">
        <v>98</v>
      </c>
      <c r="C63" s="144"/>
      <c r="E63" s="207">
        <f>+E65-E64</f>
        <v>4734890</v>
      </c>
      <c r="F63" s="205"/>
      <c r="G63" s="207">
        <f>+G65-G64</f>
        <v>3714636</v>
      </c>
      <c r="H63" s="205"/>
      <c r="I63" s="207">
        <f>+I65-I64</f>
        <v>4608132</v>
      </c>
      <c r="J63" s="205"/>
      <c r="K63" s="207">
        <f>+K65-K64</f>
        <v>3747818</v>
      </c>
      <c r="M63" s="176"/>
      <c r="N63" s="176"/>
      <c r="O63" s="176"/>
      <c r="P63" s="176"/>
      <c r="Q63" s="176"/>
      <c r="R63" s="176"/>
      <c r="S63" s="176"/>
    </row>
    <row r="64" spans="1:19" s="141" customFormat="1" ht="22.5" customHeight="1" x14ac:dyDescent="0.35">
      <c r="A64" s="141" t="s">
        <v>50</v>
      </c>
      <c r="C64" s="144"/>
      <c r="E64" s="207">
        <v>6</v>
      </c>
      <c r="F64" s="205"/>
      <c r="G64" s="207">
        <v>3</v>
      </c>
      <c r="H64" s="205"/>
      <c r="I64" s="207">
        <v>0</v>
      </c>
      <c r="J64" s="205"/>
      <c r="K64" s="207">
        <v>0</v>
      </c>
      <c r="M64" s="176"/>
      <c r="N64" s="176"/>
      <c r="O64" s="176"/>
      <c r="P64" s="176"/>
      <c r="Q64" s="176"/>
      <c r="R64" s="176"/>
      <c r="S64" s="176"/>
    </row>
    <row r="65" spans="1:19" s="141" customFormat="1" ht="22.5" customHeight="1" thickBot="1" x14ac:dyDescent="0.4">
      <c r="A65" s="142" t="s">
        <v>81</v>
      </c>
      <c r="C65" s="144"/>
      <c r="E65" s="196">
        <f>+E31</f>
        <v>4734896</v>
      </c>
      <c r="F65" s="183"/>
      <c r="G65" s="196">
        <f>+G31</f>
        <v>3714639</v>
      </c>
      <c r="H65" s="183"/>
      <c r="I65" s="196">
        <f>+I31</f>
        <v>4608132</v>
      </c>
      <c r="J65" s="183"/>
      <c r="K65" s="196">
        <f>+K31</f>
        <v>3747818</v>
      </c>
      <c r="M65" s="176"/>
      <c r="N65" s="176"/>
      <c r="O65" s="176"/>
      <c r="P65" s="176"/>
      <c r="Q65" s="176"/>
      <c r="R65" s="176"/>
      <c r="S65" s="176"/>
    </row>
    <row r="66" spans="1:19" s="141" customFormat="1" ht="22.5" customHeight="1" thickTop="1" x14ac:dyDescent="0.35">
      <c r="A66" s="150"/>
      <c r="C66" s="144"/>
      <c r="E66" s="217"/>
      <c r="F66" s="218"/>
      <c r="G66" s="217"/>
      <c r="H66" s="218"/>
      <c r="I66" s="217"/>
      <c r="J66" s="218"/>
      <c r="K66" s="217"/>
      <c r="M66" s="176"/>
      <c r="N66" s="176"/>
      <c r="O66" s="176"/>
      <c r="P66" s="176"/>
      <c r="Q66" s="176"/>
      <c r="R66" s="176"/>
      <c r="S66" s="176"/>
    </row>
    <row r="67" spans="1:19" s="141" customFormat="1" ht="22.5" customHeight="1" x14ac:dyDescent="0.35">
      <c r="A67" s="162" t="s">
        <v>99</v>
      </c>
      <c r="C67" s="144"/>
      <c r="E67" s="183"/>
      <c r="F67" s="183"/>
      <c r="G67" s="183"/>
      <c r="H67" s="183"/>
      <c r="I67" s="183"/>
      <c r="J67" s="183"/>
      <c r="K67" s="183"/>
      <c r="M67" s="176"/>
      <c r="N67" s="176"/>
      <c r="O67" s="176"/>
      <c r="P67" s="176"/>
      <c r="Q67" s="176"/>
      <c r="R67" s="176"/>
      <c r="S67" s="176"/>
    </row>
    <row r="68" spans="1:19" s="141" customFormat="1" ht="22.5" customHeight="1" x14ac:dyDescent="0.35">
      <c r="A68" s="150" t="s">
        <v>98</v>
      </c>
      <c r="C68" s="144"/>
      <c r="E68" s="207">
        <f>+E70-E69</f>
        <v>4478484</v>
      </c>
      <c r="F68" s="205"/>
      <c r="G68" s="207">
        <f>+G70-G69</f>
        <v>3717205</v>
      </c>
      <c r="H68" s="205"/>
      <c r="I68" s="207">
        <f>+I70-I69</f>
        <v>4362519</v>
      </c>
      <c r="J68" s="205"/>
      <c r="K68" s="176">
        <f>+K70-K69</f>
        <v>3753689</v>
      </c>
      <c r="M68" s="176"/>
      <c r="N68" s="176"/>
      <c r="O68" s="176"/>
      <c r="P68" s="176"/>
      <c r="Q68" s="176"/>
      <c r="R68" s="176"/>
      <c r="S68" s="176"/>
    </row>
    <row r="69" spans="1:19" s="141" customFormat="1" ht="22.5" customHeight="1" x14ac:dyDescent="0.35">
      <c r="A69" s="150" t="s">
        <v>50</v>
      </c>
      <c r="C69" s="144"/>
      <c r="E69" s="219">
        <v>6</v>
      </c>
      <c r="F69" s="205"/>
      <c r="G69" s="219">
        <v>2</v>
      </c>
      <c r="H69" s="183"/>
      <c r="I69" s="219">
        <v>0</v>
      </c>
      <c r="J69" s="198"/>
      <c r="K69" s="220">
        <v>0</v>
      </c>
      <c r="M69" s="176"/>
      <c r="N69" s="176"/>
      <c r="O69" s="176"/>
      <c r="P69" s="176"/>
      <c r="Q69" s="176"/>
      <c r="R69" s="176"/>
      <c r="S69" s="176"/>
    </row>
    <row r="70" spans="1:19" s="141" customFormat="1" ht="22.5" customHeight="1" thickBot="1" x14ac:dyDescent="0.4">
      <c r="A70" s="162" t="s">
        <v>96</v>
      </c>
      <c r="C70" s="144"/>
      <c r="E70" s="196">
        <f>+E60</f>
        <v>4478490</v>
      </c>
      <c r="F70" s="183"/>
      <c r="G70" s="196">
        <f>+G60</f>
        <v>3717207</v>
      </c>
      <c r="H70" s="183"/>
      <c r="I70" s="196">
        <f>+I60</f>
        <v>4362519</v>
      </c>
      <c r="J70" s="183"/>
      <c r="K70" s="196">
        <f>+K60</f>
        <v>3753689</v>
      </c>
      <c r="M70" s="176"/>
      <c r="N70" s="176"/>
      <c r="O70" s="176"/>
      <c r="P70" s="176"/>
      <c r="Q70" s="176"/>
      <c r="R70" s="176"/>
      <c r="S70" s="176"/>
    </row>
    <row r="71" spans="1:19" s="222" customFormat="1" ht="22.5" customHeight="1" thickTop="1" x14ac:dyDescent="0.35">
      <c r="A71" s="221"/>
      <c r="C71" s="223"/>
      <c r="E71" s="217"/>
      <c r="F71" s="218"/>
      <c r="G71" s="217"/>
      <c r="H71" s="218"/>
      <c r="I71" s="217"/>
      <c r="J71" s="218"/>
      <c r="K71" s="217"/>
      <c r="L71" s="141"/>
      <c r="M71" s="176"/>
      <c r="N71" s="176"/>
      <c r="O71" s="176"/>
      <c r="P71" s="176"/>
      <c r="Q71" s="176"/>
      <c r="R71" s="176"/>
      <c r="S71" s="176"/>
    </row>
    <row r="72" spans="1:19" s="141" customFormat="1" ht="22.5" customHeight="1" x14ac:dyDescent="0.35">
      <c r="A72" s="162" t="s">
        <v>100</v>
      </c>
      <c r="C72" s="144">
        <v>14</v>
      </c>
      <c r="E72" s="176"/>
      <c r="F72" s="176"/>
      <c r="G72" s="176"/>
      <c r="H72" s="176"/>
      <c r="I72" s="176"/>
      <c r="J72" s="176"/>
      <c r="K72" s="176"/>
      <c r="M72" s="176"/>
      <c r="N72" s="176"/>
      <c r="O72" s="176"/>
      <c r="P72" s="176"/>
      <c r="Q72" s="176"/>
      <c r="R72" s="176"/>
      <c r="S72" s="176"/>
    </row>
    <row r="73" spans="1:19" s="141" customFormat="1" ht="22.5" customHeight="1" thickBot="1" x14ac:dyDescent="0.4">
      <c r="A73" s="150" t="s">
        <v>101</v>
      </c>
      <c r="C73" s="144"/>
      <c r="E73" s="224">
        <v>4.8899999999999999E-2</v>
      </c>
      <c r="F73" s="183"/>
      <c r="G73" s="252">
        <v>3.8399999999999997E-2</v>
      </c>
      <c r="H73" s="253"/>
      <c r="I73" s="252">
        <v>4.7600000000000003E-2</v>
      </c>
      <c r="J73" s="253"/>
      <c r="K73" s="252">
        <v>3.8800000000000001E-2</v>
      </c>
      <c r="M73" s="176"/>
      <c r="N73" s="176"/>
      <c r="O73" s="176"/>
      <c r="P73" s="176"/>
      <c r="Q73" s="176"/>
      <c r="R73" s="176"/>
      <c r="S73" s="176"/>
    </row>
    <row r="74" spans="1:19" s="141" customFormat="1" ht="22.5" customHeight="1" thickTop="1" thickBot="1" x14ac:dyDescent="0.4">
      <c r="A74" s="150" t="s">
        <v>102</v>
      </c>
      <c r="C74" s="144"/>
      <c r="E74" s="224">
        <v>4.8599999999999997E-2</v>
      </c>
      <c r="F74" s="183"/>
      <c r="G74" s="252">
        <v>3.7999999999999999E-2</v>
      </c>
      <c r="H74" s="253"/>
      <c r="I74" s="252">
        <v>4.7300000000000002E-2</v>
      </c>
      <c r="J74" s="253"/>
      <c r="K74" s="252">
        <v>3.8300000000000001E-2</v>
      </c>
      <c r="M74" s="176"/>
      <c r="N74" s="176"/>
      <c r="O74" s="176"/>
      <c r="P74" s="176"/>
      <c r="Q74" s="176"/>
      <c r="R74" s="176"/>
      <c r="S74" s="176"/>
    </row>
    <row r="75" spans="1:19" s="141" customFormat="1" ht="22.5" customHeight="1" thickTop="1" x14ac:dyDescent="0.35">
      <c r="A75" s="150"/>
      <c r="C75" s="144"/>
      <c r="E75" s="225"/>
      <c r="F75" s="225"/>
      <c r="G75" s="225"/>
      <c r="H75" s="225"/>
      <c r="I75" s="225"/>
      <c r="J75" s="225"/>
      <c r="K75" s="225"/>
      <c r="N75" s="202"/>
      <c r="O75" s="202"/>
    </row>
    <row r="76" spans="1:19" s="141" customFormat="1" ht="22.5" customHeight="1" x14ac:dyDescent="0.35">
      <c r="A76" s="150"/>
      <c r="C76" s="144"/>
      <c r="E76" s="225"/>
      <c r="F76" s="225"/>
      <c r="G76" s="225"/>
      <c r="H76" s="225"/>
      <c r="I76" s="225"/>
      <c r="J76" s="225"/>
      <c r="K76" s="225"/>
      <c r="N76" s="202"/>
      <c r="O76" s="202"/>
    </row>
    <row r="77" spans="1:19" s="141" customFormat="1" ht="22.5" customHeight="1" x14ac:dyDescent="0.35">
      <c r="A77" s="150"/>
      <c r="C77" s="144"/>
      <c r="E77" s="225"/>
      <c r="F77" s="225"/>
      <c r="G77" s="225"/>
      <c r="H77" s="225"/>
      <c r="I77" s="225"/>
      <c r="J77" s="225"/>
      <c r="K77" s="225"/>
      <c r="N77" s="202"/>
      <c r="O77" s="202"/>
    </row>
    <row r="78" spans="1:19" s="141" customFormat="1" ht="22.5" customHeight="1" x14ac:dyDescent="0.35">
      <c r="A78" s="150"/>
      <c r="C78" s="144"/>
      <c r="E78" s="225"/>
      <c r="F78" s="225"/>
      <c r="G78" s="225"/>
      <c r="H78" s="225"/>
      <c r="I78" s="225"/>
      <c r="J78" s="225"/>
      <c r="K78" s="225"/>
      <c r="N78" s="202"/>
      <c r="O78" s="202"/>
    </row>
    <row r="79" spans="1:19" s="141" customFormat="1" ht="22.5" customHeight="1" x14ac:dyDescent="0.35">
      <c r="A79" s="150"/>
      <c r="C79" s="144"/>
      <c r="E79" s="225"/>
      <c r="F79" s="225"/>
      <c r="G79" s="225"/>
      <c r="H79" s="225"/>
      <c r="I79" s="225"/>
      <c r="J79" s="225"/>
      <c r="K79" s="225"/>
      <c r="N79" s="202"/>
      <c r="O79" s="202"/>
    </row>
    <row r="80" spans="1:19" s="141" customFormat="1" ht="22.5" customHeight="1" x14ac:dyDescent="0.35">
      <c r="A80" s="150"/>
      <c r="C80" s="144"/>
      <c r="E80" s="225"/>
      <c r="F80" s="225"/>
      <c r="G80" s="225"/>
      <c r="H80" s="225"/>
      <c r="I80" s="225"/>
      <c r="J80" s="225"/>
      <c r="K80" s="225"/>
      <c r="N80" s="202"/>
      <c r="O80" s="202"/>
    </row>
    <row r="81" spans="1:15" s="141" customFormat="1" ht="22.5" customHeight="1" x14ac:dyDescent="0.35">
      <c r="A81" s="150"/>
      <c r="C81" s="144"/>
      <c r="E81" s="225"/>
      <c r="F81" s="225"/>
      <c r="G81" s="225"/>
      <c r="H81" s="225"/>
      <c r="I81" s="225"/>
      <c r="J81" s="225"/>
      <c r="K81" s="225"/>
      <c r="N81" s="202"/>
      <c r="O81" s="202"/>
    </row>
    <row r="82" spans="1:15" s="141" customFormat="1" ht="22.5" customHeight="1" x14ac:dyDescent="0.35">
      <c r="C82" s="144"/>
      <c r="N82" s="202"/>
      <c r="O82" s="202"/>
    </row>
    <row r="83" spans="1:15" s="141" customFormat="1" ht="22.5" customHeight="1" x14ac:dyDescent="0.35">
      <c r="C83" s="144"/>
      <c r="N83" s="202"/>
      <c r="O83" s="202"/>
    </row>
    <row r="84" spans="1:15" s="141" customFormat="1" ht="22.5" customHeight="1" x14ac:dyDescent="0.35">
      <c r="C84" s="144"/>
      <c r="N84" s="202"/>
      <c r="O84" s="202"/>
    </row>
    <row r="85" spans="1:15" s="141" customFormat="1" ht="22.5" customHeight="1" x14ac:dyDescent="0.35">
      <c r="C85" s="144"/>
      <c r="N85" s="202"/>
      <c r="O85" s="202"/>
    </row>
    <row r="86" spans="1:15" s="41" customFormat="1" ht="22.5" customHeight="1" x14ac:dyDescent="0.35">
      <c r="A86" s="183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41"/>
      <c r="N86" s="159"/>
      <c r="O86" s="159"/>
    </row>
    <row r="87" spans="1:15" s="41" customFormat="1" ht="22.5" customHeight="1" x14ac:dyDescent="0.35">
      <c r="B87" s="183" t="s">
        <v>103</v>
      </c>
      <c r="D87" s="183"/>
      <c r="F87" s="284" t="s">
        <v>54</v>
      </c>
      <c r="G87" s="284"/>
      <c r="H87" s="284"/>
      <c r="I87" s="284"/>
      <c r="J87" s="284"/>
      <c r="K87" s="183"/>
      <c r="L87" s="141"/>
      <c r="N87" s="159"/>
      <c r="O87" s="159"/>
    </row>
    <row r="88" spans="1:15" s="41" customFormat="1" ht="22.5" customHeight="1" x14ac:dyDescent="0.35">
      <c r="B88" s="183" t="s">
        <v>55</v>
      </c>
      <c r="D88" s="183"/>
      <c r="F88" s="284" t="s">
        <v>56</v>
      </c>
      <c r="G88" s="284"/>
      <c r="H88" s="284"/>
      <c r="I88" s="284"/>
      <c r="J88" s="284"/>
      <c r="K88" s="183"/>
      <c r="L88" s="141"/>
      <c r="N88" s="159"/>
      <c r="O88" s="159"/>
    </row>
    <row r="89" spans="1:15" s="41" customFormat="1" ht="22.5" customHeight="1" x14ac:dyDescent="0.35">
      <c r="B89" s="183"/>
      <c r="D89" s="183"/>
      <c r="E89" s="183"/>
      <c r="G89" s="183"/>
      <c r="H89" s="183"/>
      <c r="I89" s="183"/>
      <c r="J89" s="183"/>
      <c r="K89" s="183"/>
      <c r="L89" s="141"/>
      <c r="N89" s="159"/>
      <c r="O89" s="159"/>
    </row>
    <row r="90" spans="1:15" s="141" customFormat="1" ht="22.5" customHeight="1" x14ac:dyDescent="0.3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N90" s="202"/>
      <c r="O90" s="202"/>
    </row>
    <row r="91" spans="1:15" s="141" customFormat="1" ht="22.5" customHeight="1" x14ac:dyDescent="0.35">
      <c r="C91" s="144"/>
      <c r="N91" s="202"/>
      <c r="O91" s="202"/>
    </row>
  </sheetData>
  <mergeCells count="14">
    <mergeCell ref="F87:J87"/>
    <mergeCell ref="F88:J88"/>
    <mergeCell ref="I4:K4"/>
    <mergeCell ref="E5:G5"/>
    <mergeCell ref="I5:K5"/>
    <mergeCell ref="I45:K45"/>
    <mergeCell ref="E46:G46"/>
    <mergeCell ref="E49:K49"/>
    <mergeCell ref="E8:K8"/>
    <mergeCell ref="I46:K46"/>
    <mergeCell ref="E6:G6"/>
    <mergeCell ref="I6:K6"/>
    <mergeCell ref="E47:G47"/>
    <mergeCell ref="I47:K47"/>
  </mergeCells>
  <pageMargins left="0.7" right="0.54" top="0.7" bottom="0.5" header="0.5" footer="0.5"/>
  <pageSetup paperSize="9" scale="61" firstPageNumber="4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1" max="10" man="1"/>
    <brk id="91" max="16383" man="1"/>
    <brk id="1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sheetPr>
    <tabColor rgb="FF92D050"/>
  </sheetPr>
  <dimension ref="A1:S90"/>
  <sheetViews>
    <sheetView view="pageBreakPreview" topLeftCell="B6" zoomScale="55" zoomScaleNormal="80" zoomScaleSheetLayoutView="55" workbookViewId="0">
      <selection activeCell="B21" sqref="B21"/>
    </sheetView>
  </sheetViews>
  <sheetFormatPr defaultColWidth="9.1796875" defaultRowHeight="20.25" customHeight="1" x14ac:dyDescent="0.8"/>
  <cols>
    <col min="1" max="1" width="12.453125" style="17" customWidth="1"/>
    <col min="2" max="2" width="67.6328125" style="17" customWidth="1"/>
    <col min="3" max="3" width="8.81640625" style="18" customWidth="1"/>
    <col min="4" max="4" width="1.1796875" style="17" customWidth="1"/>
    <col min="5" max="5" width="13" style="17" customWidth="1"/>
    <col min="6" max="6" width="1.1796875" style="17" customWidth="1"/>
    <col min="7" max="7" width="13" style="17" customWidth="1"/>
    <col min="8" max="8" width="1.1796875" style="17" customWidth="1"/>
    <col min="9" max="9" width="13" style="17" customWidth="1"/>
    <col min="10" max="10" width="1.1796875" style="17" customWidth="1"/>
    <col min="11" max="11" width="13" style="17" customWidth="1"/>
    <col min="12" max="13" width="9.1796875" style="17"/>
    <col min="14" max="14" width="3" style="17" customWidth="1"/>
    <col min="15" max="15" width="9.1796875" style="17"/>
    <col min="16" max="16" width="2.7265625" style="17" customWidth="1"/>
    <col min="17" max="17" width="9.1796875" style="17"/>
    <col min="18" max="18" width="2.81640625" style="17" customWidth="1"/>
    <col min="19" max="16384" width="9.1796875" style="17"/>
  </cols>
  <sheetData>
    <row r="1" spans="1:19" ht="22.5" customHeight="1" x14ac:dyDescent="0.8">
      <c r="A1" s="1" t="s">
        <v>0</v>
      </c>
      <c r="E1" s="19"/>
      <c r="F1" s="19"/>
      <c r="G1" s="19"/>
      <c r="H1" s="20"/>
      <c r="I1" s="19"/>
      <c r="J1" s="19"/>
      <c r="K1" s="19"/>
    </row>
    <row r="2" spans="1:19" ht="22.5" customHeight="1" x14ac:dyDescent="0.8">
      <c r="A2" s="66" t="s">
        <v>57</v>
      </c>
      <c r="E2" s="19"/>
      <c r="F2" s="19"/>
      <c r="G2" s="19"/>
      <c r="H2" s="20"/>
      <c r="I2" s="19"/>
      <c r="J2" s="19"/>
      <c r="K2" s="19"/>
    </row>
    <row r="3" spans="1:19" ht="22.5" customHeight="1" x14ac:dyDescent="0.8">
      <c r="A3" s="21"/>
      <c r="B3" s="21"/>
      <c r="C3" s="22"/>
      <c r="D3" s="21"/>
      <c r="E3" s="23"/>
      <c r="F3" s="21"/>
      <c r="G3" s="23"/>
      <c r="I3" s="23"/>
      <c r="J3" s="21"/>
      <c r="K3" s="23"/>
    </row>
    <row r="4" spans="1:19" ht="22.5" customHeight="1" x14ac:dyDescent="0.8">
      <c r="A4" s="24"/>
      <c r="B4" s="21"/>
      <c r="C4" s="22"/>
      <c r="D4" s="21"/>
      <c r="E4" s="25"/>
      <c r="F4" s="25" t="s">
        <v>2</v>
      </c>
      <c r="G4" s="25"/>
      <c r="I4" s="292" t="s">
        <v>3</v>
      </c>
      <c r="J4" s="292"/>
      <c r="K4" s="292"/>
    </row>
    <row r="5" spans="1:19" ht="22.5" customHeight="1" x14ac:dyDescent="0.8">
      <c r="A5" s="24"/>
      <c r="B5" s="21"/>
      <c r="C5" s="22"/>
      <c r="D5" s="21"/>
      <c r="E5" s="297" t="s">
        <v>104</v>
      </c>
      <c r="F5" s="297"/>
      <c r="G5" s="297"/>
      <c r="H5" s="21"/>
      <c r="I5" s="297" t="s">
        <v>104</v>
      </c>
      <c r="J5" s="297"/>
      <c r="K5" s="297"/>
    </row>
    <row r="6" spans="1:19" ht="22.5" customHeight="1" x14ac:dyDescent="0.8">
      <c r="A6" s="26"/>
      <c r="E6" s="293" t="s">
        <v>4</v>
      </c>
      <c r="F6" s="293"/>
      <c r="G6" s="293"/>
      <c r="I6" s="293" t="s">
        <v>4</v>
      </c>
      <c r="J6" s="293"/>
      <c r="K6" s="293"/>
    </row>
    <row r="7" spans="1:19" ht="22.5" customHeight="1" x14ac:dyDescent="0.8">
      <c r="C7" s="7"/>
      <c r="E7" s="8">
        <v>2023</v>
      </c>
      <c r="F7" s="9"/>
      <c r="G7" s="8">
        <v>2022</v>
      </c>
      <c r="H7" s="4"/>
      <c r="I7" s="8">
        <v>2023</v>
      </c>
      <c r="J7" s="9"/>
      <c r="K7" s="8">
        <v>2022</v>
      </c>
    </row>
    <row r="8" spans="1:19" ht="22.5" customHeight="1" x14ac:dyDescent="0.8">
      <c r="E8" s="289" t="s">
        <v>8</v>
      </c>
      <c r="F8" s="290"/>
      <c r="G8" s="290"/>
      <c r="H8" s="290"/>
      <c r="I8" s="290"/>
      <c r="J8" s="290"/>
      <c r="K8" s="290"/>
    </row>
    <row r="9" spans="1:19" ht="22.5" customHeight="1" x14ac:dyDescent="0.8">
      <c r="A9" s="17" t="s">
        <v>59</v>
      </c>
      <c r="E9" s="11">
        <f>58134121+1</f>
        <v>58134122</v>
      </c>
      <c r="F9" s="28"/>
      <c r="G9" s="11">
        <v>48080699</v>
      </c>
      <c r="H9" s="10"/>
      <c r="I9" s="11">
        <f>58035533+1</f>
        <v>58035534</v>
      </c>
      <c r="J9" s="10"/>
      <c r="K9" s="11">
        <v>48037050</v>
      </c>
      <c r="M9" s="27"/>
      <c r="N9" s="27"/>
      <c r="O9" s="27"/>
      <c r="P9" s="27"/>
      <c r="Q9" s="27"/>
      <c r="R9" s="27"/>
      <c r="S9" s="27"/>
    </row>
    <row r="10" spans="1:19" ht="22.5" customHeight="1" x14ac:dyDescent="0.8">
      <c r="A10" s="17" t="s">
        <v>60</v>
      </c>
      <c r="E10" s="11">
        <v>15874630</v>
      </c>
      <c r="F10" s="28"/>
      <c r="G10" s="11">
        <v>10289844</v>
      </c>
      <c r="H10" s="10"/>
      <c r="I10" s="11">
        <v>15790209</v>
      </c>
      <c r="J10" s="10"/>
      <c r="K10" s="11">
        <v>10263351</v>
      </c>
      <c r="M10" s="27"/>
      <c r="N10" s="27"/>
      <c r="O10" s="27"/>
      <c r="P10" s="27"/>
      <c r="Q10" s="27"/>
      <c r="R10" s="27"/>
      <c r="S10" s="27"/>
    </row>
    <row r="11" spans="1:19" ht="22.5" customHeight="1" x14ac:dyDescent="0.8">
      <c r="A11" s="24" t="s">
        <v>61</v>
      </c>
      <c r="E11" s="15">
        <f>SUM(E9-E10)</f>
        <v>42259492</v>
      </c>
      <c r="F11" s="29"/>
      <c r="G11" s="15">
        <f>G9-G10</f>
        <v>37790855</v>
      </c>
      <c r="H11" s="108"/>
      <c r="I11" s="15">
        <f>SUM(I9-I10)</f>
        <v>42245325</v>
      </c>
      <c r="J11" s="108"/>
      <c r="K11" s="15">
        <f>K9-K10</f>
        <v>37773699</v>
      </c>
      <c r="M11" s="27"/>
      <c r="N11" s="27"/>
      <c r="O11" s="27"/>
      <c r="P11" s="27"/>
      <c r="Q11" s="27"/>
      <c r="R11" s="27"/>
      <c r="S11" s="27"/>
    </row>
    <row r="12" spans="1:19" ht="22.5" customHeight="1" x14ac:dyDescent="0.8">
      <c r="A12" s="17" t="s">
        <v>62</v>
      </c>
      <c r="E12" s="12">
        <f>10461546</f>
        <v>10461546</v>
      </c>
      <c r="F12" s="28"/>
      <c r="G12" s="12">
        <v>10292777</v>
      </c>
      <c r="H12" s="28"/>
      <c r="I12" s="12">
        <v>9836528</v>
      </c>
      <c r="J12" s="28"/>
      <c r="K12" s="12">
        <v>9894014</v>
      </c>
      <c r="M12" s="27"/>
      <c r="N12" s="27"/>
      <c r="O12" s="27"/>
      <c r="P12" s="27"/>
      <c r="Q12" s="27"/>
      <c r="R12" s="27"/>
      <c r="S12" s="27"/>
    </row>
    <row r="13" spans="1:19" ht="22.5" customHeight="1" x14ac:dyDescent="0.8">
      <c r="A13" s="17" t="s">
        <v>63</v>
      </c>
      <c r="E13" s="12">
        <v>2737866</v>
      </c>
      <c r="F13" s="28"/>
      <c r="G13" s="12">
        <v>2652016</v>
      </c>
      <c r="H13" s="28"/>
      <c r="I13" s="12">
        <f>3058862+1</f>
        <v>3058863</v>
      </c>
      <c r="J13" s="28"/>
      <c r="K13" s="12">
        <v>2796738</v>
      </c>
      <c r="M13" s="27"/>
      <c r="N13" s="27"/>
      <c r="O13" s="27"/>
      <c r="P13" s="27"/>
      <c r="Q13" s="27"/>
      <c r="R13" s="27"/>
      <c r="S13" s="27"/>
    </row>
    <row r="14" spans="1:19" ht="22.5" customHeight="1" x14ac:dyDescent="0.8">
      <c r="A14" s="21" t="s">
        <v>64</v>
      </c>
      <c r="E14" s="15">
        <f>SUM(E12-E13)</f>
        <v>7723680</v>
      </c>
      <c r="F14" s="29"/>
      <c r="G14" s="15">
        <f>SUM(G12-G13)</f>
        <v>7640761</v>
      </c>
      <c r="H14" s="29"/>
      <c r="I14" s="15">
        <f>SUM(I12-I13)</f>
        <v>6777665</v>
      </c>
      <c r="J14" s="29"/>
      <c r="K14" s="15">
        <f>SUM(K12-K13)</f>
        <v>7097276</v>
      </c>
      <c r="M14" s="27"/>
      <c r="N14" s="27"/>
      <c r="O14" s="27"/>
      <c r="P14" s="27"/>
      <c r="Q14" s="27"/>
      <c r="R14" s="27"/>
      <c r="S14" s="27"/>
    </row>
    <row r="15" spans="1:19" ht="22.5" customHeight="1" x14ac:dyDescent="0.8">
      <c r="A15" s="26" t="s">
        <v>65</v>
      </c>
      <c r="E15" s="30"/>
      <c r="F15" s="28"/>
      <c r="G15" s="30"/>
      <c r="H15" s="28"/>
      <c r="I15" s="30"/>
      <c r="J15" s="28"/>
      <c r="K15" s="30"/>
      <c r="M15" s="27"/>
      <c r="N15" s="27"/>
      <c r="O15" s="27"/>
      <c r="P15" s="27"/>
      <c r="Q15" s="27"/>
      <c r="R15" s="27"/>
      <c r="S15" s="27"/>
    </row>
    <row r="16" spans="1:19" ht="22.5" customHeight="1" x14ac:dyDescent="0.8">
      <c r="A16" s="26" t="s">
        <v>66</v>
      </c>
      <c r="E16" s="12">
        <v>1274543</v>
      </c>
      <c r="F16" s="28"/>
      <c r="G16" s="12">
        <v>1294719</v>
      </c>
      <c r="H16" s="28"/>
      <c r="I16" s="12">
        <f>1337806</f>
        <v>1337806</v>
      </c>
      <c r="J16" s="28"/>
      <c r="K16" s="12">
        <v>1294719</v>
      </c>
      <c r="M16" s="27"/>
      <c r="N16" s="27"/>
      <c r="O16" s="27"/>
      <c r="P16" s="27"/>
      <c r="Q16" s="27"/>
      <c r="R16" s="27"/>
      <c r="S16" s="27"/>
    </row>
    <row r="17" spans="1:19" ht="22.5" customHeight="1" x14ac:dyDescent="0.8">
      <c r="A17" s="26" t="s">
        <v>67</v>
      </c>
      <c r="E17" s="12">
        <v>51687</v>
      </c>
      <c r="F17" s="28"/>
      <c r="G17" s="12">
        <v>3890</v>
      </c>
      <c r="H17" s="28"/>
      <c r="I17" s="107">
        <v>-4316</v>
      </c>
      <c r="J17" s="28"/>
      <c r="K17" s="107">
        <v>-5870</v>
      </c>
      <c r="M17" s="27"/>
      <c r="N17" s="27"/>
      <c r="O17" s="27"/>
      <c r="P17" s="27"/>
      <c r="Q17" s="27"/>
      <c r="R17" s="27"/>
      <c r="S17" s="27"/>
    </row>
    <row r="18" spans="1:19" ht="22.5" customHeight="1" x14ac:dyDescent="0.8">
      <c r="A18" s="26" t="s">
        <v>68</v>
      </c>
      <c r="E18" s="12">
        <v>207767</v>
      </c>
      <c r="F18" s="28"/>
      <c r="G18" s="12">
        <v>201360</v>
      </c>
      <c r="H18" s="31"/>
      <c r="I18" s="12">
        <v>0</v>
      </c>
      <c r="J18" s="31"/>
      <c r="K18" s="12">
        <v>0</v>
      </c>
      <c r="M18" s="27"/>
      <c r="N18" s="27"/>
      <c r="O18" s="27"/>
      <c r="P18" s="27"/>
      <c r="Q18" s="27"/>
      <c r="R18" s="27"/>
      <c r="S18" s="27"/>
    </row>
    <row r="19" spans="1:19" ht="22.5" customHeight="1" x14ac:dyDescent="0.8">
      <c r="A19" s="26" t="s">
        <v>69</v>
      </c>
      <c r="E19" s="12">
        <v>1112467</v>
      </c>
      <c r="F19" s="28"/>
      <c r="G19" s="12">
        <v>1080584</v>
      </c>
      <c r="H19" s="28"/>
      <c r="I19" s="12">
        <v>1603642</v>
      </c>
      <c r="J19" s="28"/>
      <c r="K19" s="12">
        <v>1443800</v>
      </c>
      <c r="M19" s="27"/>
      <c r="N19" s="27"/>
      <c r="O19" s="27"/>
      <c r="P19" s="27"/>
      <c r="Q19" s="27"/>
      <c r="R19" s="27"/>
      <c r="S19" s="27"/>
    </row>
    <row r="20" spans="1:19" ht="22.5" customHeight="1" x14ac:dyDescent="0.8">
      <c r="A20" s="21" t="s">
        <v>70</v>
      </c>
      <c r="E20" s="15">
        <f>SUM(E11,E14,E15:E19)</f>
        <v>52629636</v>
      </c>
      <c r="F20" s="28"/>
      <c r="G20" s="15">
        <f>SUM(G11,G14,G15:G19)</f>
        <v>48012169</v>
      </c>
      <c r="H20" s="28"/>
      <c r="I20" s="15">
        <f>+I11+I14+SUM(I15:I19)</f>
        <v>51960122</v>
      </c>
      <c r="J20" s="28"/>
      <c r="K20" s="15">
        <f>SUM(K11,K14,K15:K19)</f>
        <v>47603624</v>
      </c>
      <c r="M20" s="27"/>
      <c r="N20" s="27"/>
      <c r="O20" s="27"/>
      <c r="P20" s="27"/>
      <c r="Q20" s="27"/>
      <c r="R20" s="27"/>
      <c r="S20" s="27"/>
    </row>
    <row r="21" spans="1:19" ht="22.5" customHeight="1" x14ac:dyDescent="0.8">
      <c r="A21" s="21" t="s">
        <v>71</v>
      </c>
      <c r="E21" s="28"/>
      <c r="F21" s="28"/>
      <c r="G21" s="28"/>
      <c r="H21" s="28"/>
      <c r="I21" s="28"/>
      <c r="J21" s="28"/>
      <c r="K21" s="28"/>
      <c r="M21" s="27"/>
      <c r="N21" s="27"/>
      <c r="O21" s="27"/>
      <c r="P21" s="27"/>
      <c r="Q21" s="27"/>
      <c r="R21" s="27"/>
      <c r="S21" s="27"/>
    </row>
    <row r="22" spans="1:19" ht="22.5" customHeight="1" x14ac:dyDescent="0.8">
      <c r="A22" s="26" t="s">
        <v>72</v>
      </c>
      <c r="E22" s="12">
        <v>12525146</v>
      </c>
      <c r="F22" s="28"/>
      <c r="G22" s="12">
        <v>11734131</v>
      </c>
      <c r="H22" s="28"/>
      <c r="I22" s="12">
        <v>11926271</v>
      </c>
      <c r="J22" s="28"/>
      <c r="K22" s="12">
        <v>11386040</v>
      </c>
      <c r="M22" s="27"/>
      <c r="N22" s="27"/>
      <c r="O22" s="27"/>
      <c r="P22" s="27"/>
      <c r="Q22" s="27"/>
      <c r="R22" s="27"/>
      <c r="S22" s="27"/>
    </row>
    <row r="23" spans="1:19" ht="22.5" customHeight="1" x14ac:dyDescent="0.8">
      <c r="A23" s="26" t="s">
        <v>73</v>
      </c>
      <c r="E23" s="12">
        <v>99392</v>
      </c>
      <c r="F23" s="28"/>
      <c r="G23" s="12">
        <v>47889</v>
      </c>
      <c r="H23" s="28"/>
      <c r="I23" s="12">
        <v>99392</v>
      </c>
      <c r="J23" s="28"/>
      <c r="K23" s="12">
        <v>47889</v>
      </c>
      <c r="M23" s="27"/>
      <c r="N23" s="27"/>
      <c r="O23" s="27"/>
      <c r="P23" s="27"/>
      <c r="Q23" s="27"/>
      <c r="R23" s="27"/>
      <c r="S23" s="27"/>
    </row>
    <row r="24" spans="1:19" ht="22.5" customHeight="1" x14ac:dyDescent="0.8">
      <c r="A24" s="26" t="s">
        <v>74</v>
      </c>
      <c r="E24" s="12">
        <v>3581239</v>
      </c>
      <c r="F24" s="28"/>
      <c r="G24" s="12">
        <v>3594499</v>
      </c>
      <c r="H24" s="28"/>
      <c r="I24" s="12">
        <v>3540323</v>
      </c>
      <c r="J24" s="28"/>
      <c r="K24" s="12">
        <v>3564085</v>
      </c>
      <c r="M24" s="27"/>
      <c r="N24" s="27"/>
      <c r="O24" s="27"/>
      <c r="P24" s="27"/>
      <c r="Q24" s="27"/>
      <c r="R24" s="27"/>
      <c r="S24" s="27"/>
    </row>
    <row r="25" spans="1:19" ht="22.5" customHeight="1" x14ac:dyDescent="0.8">
      <c r="A25" s="26" t="s">
        <v>75</v>
      </c>
      <c r="E25" s="12">
        <v>1361328</v>
      </c>
      <c r="F25" s="28"/>
      <c r="G25" s="12">
        <v>1091250</v>
      </c>
      <c r="H25" s="28"/>
      <c r="I25" s="12">
        <v>1350267</v>
      </c>
      <c r="J25" s="28"/>
      <c r="K25" s="12">
        <v>1088778</v>
      </c>
      <c r="M25" s="27"/>
      <c r="N25" s="27"/>
      <c r="O25" s="27"/>
      <c r="P25" s="27"/>
      <c r="Q25" s="27"/>
      <c r="R25" s="27"/>
      <c r="S25" s="27"/>
    </row>
    <row r="26" spans="1:19" ht="22.5" customHeight="1" x14ac:dyDescent="0.8">
      <c r="A26" s="26" t="s">
        <v>76</v>
      </c>
      <c r="E26" s="12">
        <v>5376624</v>
      </c>
      <c r="F26" s="28"/>
      <c r="G26" s="12">
        <v>5228062</v>
      </c>
      <c r="H26" s="28"/>
      <c r="I26" s="12">
        <v>5347918</v>
      </c>
      <c r="J26" s="28"/>
      <c r="K26" s="12">
        <v>5177865</v>
      </c>
      <c r="M26" s="27"/>
      <c r="N26" s="27"/>
      <c r="O26" s="27"/>
      <c r="P26" s="27"/>
      <c r="Q26" s="27"/>
      <c r="R26" s="27"/>
      <c r="S26" s="27"/>
    </row>
    <row r="27" spans="1:19" ht="22.5" customHeight="1" x14ac:dyDescent="0.8">
      <c r="A27" s="21" t="s">
        <v>77</v>
      </c>
      <c r="E27" s="15">
        <f>SUM(E22:E26)</f>
        <v>22943729</v>
      </c>
      <c r="F27" s="28"/>
      <c r="G27" s="15">
        <f>SUM(G22:G26)</f>
        <v>21695831</v>
      </c>
      <c r="H27" s="10"/>
      <c r="I27" s="15">
        <f>SUM(I22:I26)</f>
        <v>22264171</v>
      </c>
      <c r="J27" s="10"/>
      <c r="K27" s="15">
        <f>SUM(K22:K26)</f>
        <v>21264657</v>
      </c>
      <c r="M27" s="27"/>
      <c r="N27" s="27"/>
      <c r="O27" s="27"/>
      <c r="P27" s="27"/>
      <c r="Q27" s="27"/>
      <c r="R27" s="27"/>
      <c r="S27" s="27"/>
    </row>
    <row r="28" spans="1:19" ht="22.5" customHeight="1" x14ac:dyDescent="0.8">
      <c r="A28" s="26" t="s">
        <v>78</v>
      </c>
      <c r="E28" s="12">
        <v>12873541</v>
      </c>
      <c r="F28" s="28"/>
      <c r="G28" s="12">
        <v>13551149</v>
      </c>
      <c r="H28" s="10"/>
      <c r="I28" s="12">
        <v>12908959</v>
      </c>
      <c r="J28" s="10"/>
      <c r="K28" s="12">
        <v>13564988</v>
      </c>
      <c r="M28" s="27"/>
      <c r="N28" s="27"/>
      <c r="O28" s="27"/>
      <c r="P28" s="27"/>
      <c r="Q28" s="27"/>
      <c r="R28" s="27"/>
      <c r="S28" s="27"/>
    </row>
    <row r="29" spans="1:19" ht="22.5" customHeight="1" x14ac:dyDescent="0.8">
      <c r="A29" s="24" t="s">
        <v>79</v>
      </c>
      <c r="E29" s="112">
        <f>SUM(E20-E27-E28)</f>
        <v>16812366</v>
      </c>
      <c r="F29" s="29"/>
      <c r="G29" s="112">
        <f>SUM(G20-G27-G28)</f>
        <v>12765189</v>
      </c>
      <c r="H29" s="10"/>
      <c r="I29" s="112">
        <f>SUM(I20-I27-I28)</f>
        <v>16786992</v>
      </c>
      <c r="J29" s="108"/>
      <c r="K29" s="112">
        <f>SUM(K20-K27-K28)</f>
        <v>12773979</v>
      </c>
      <c r="M29" s="27"/>
      <c r="N29" s="27"/>
      <c r="O29" s="27"/>
      <c r="P29" s="27"/>
      <c r="Q29" s="27"/>
      <c r="R29" s="27"/>
      <c r="S29" s="27"/>
    </row>
    <row r="30" spans="1:19" ht="22.5" customHeight="1" x14ac:dyDescent="0.8">
      <c r="A30" s="26" t="s">
        <v>80</v>
      </c>
      <c r="E30" s="14">
        <v>3216658</v>
      </c>
      <c r="F30" s="28"/>
      <c r="G30" s="14">
        <v>2417323</v>
      </c>
      <c r="H30" s="10"/>
      <c r="I30" s="14">
        <v>3177901</v>
      </c>
      <c r="J30" s="10"/>
      <c r="K30" s="14">
        <v>2447618</v>
      </c>
      <c r="M30" s="27"/>
      <c r="N30" s="27"/>
      <c r="O30" s="27"/>
      <c r="P30" s="27"/>
      <c r="Q30" s="27"/>
      <c r="R30" s="27"/>
      <c r="S30" s="27"/>
    </row>
    <row r="31" spans="1:19" ht="22.5" customHeight="1" x14ac:dyDescent="0.8">
      <c r="A31" s="21" t="s">
        <v>81</v>
      </c>
      <c r="B31" s="24"/>
      <c r="C31" s="22"/>
      <c r="D31" s="24"/>
      <c r="E31" s="15">
        <f>SUM(E29-E30)</f>
        <v>13595708</v>
      </c>
      <c r="F31" s="29"/>
      <c r="G31" s="15">
        <f>SUM(G29-G30)</f>
        <v>10347866</v>
      </c>
      <c r="H31" s="108"/>
      <c r="I31" s="15">
        <f>SUM(I29-I30)</f>
        <v>13609091</v>
      </c>
      <c r="J31" s="108"/>
      <c r="K31" s="15">
        <f>SUM(K29-K30)</f>
        <v>10326361</v>
      </c>
      <c r="M31" s="27"/>
      <c r="N31" s="27"/>
      <c r="O31" s="27"/>
      <c r="P31" s="27"/>
      <c r="Q31" s="27"/>
      <c r="R31" s="27"/>
      <c r="S31" s="27"/>
    </row>
    <row r="32" spans="1:19" ht="22.5" customHeight="1" x14ac:dyDescent="0.8">
      <c r="A32" s="32"/>
      <c r="E32" s="29"/>
      <c r="F32" s="28"/>
      <c r="G32" s="29"/>
      <c r="H32" s="28"/>
      <c r="I32" s="29"/>
      <c r="J32" s="28"/>
      <c r="K32" s="29"/>
      <c r="M32" s="27"/>
      <c r="N32" s="27"/>
      <c r="O32" s="27"/>
      <c r="P32" s="27"/>
      <c r="Q32" s="27"/>
      <c r="R32" s="27"/>
      <c r="S32" s="27"/>
    </row>
    <row r="33" spans="1:19" ht="22.5" customHeight="1" x14ac:dyDescent="0.8">
      <c r="A33" s="21" t="s">
        <v>82</v>
      </c>
      <c r="E33" s="29"/>
      <c r="F33" s="28"/>
      <c r="G33" s="29"/>
      <c r="H33" s="28"/>
      <c r="I33" s="29"/>
      <c r="J33" s="28"/>
      <c r="K33" s="29"/>
      <c r="M33" s="27"/>
      <c r="N33" s="27"/>
      <c r="O33" s="27"/>
      <c r="P33" s="27"/>
      <c r="Q33" s="27"/>
      <c r="R33" s="27"/>
      <c r="S33" s="27"/>
    </row>
    <row r="34" spans="1:19" ht="22.5" customHeight="1" x14ac:dyDescent="0.8">
      <c r="A34" s="33" t="s">
        <v>83</v>
      </c>
      <c r="E34" s="29"/>
      <c r="F34" s="28"/>
      <c r="G34" s="29"/>
      <c r="H34" s="28"/>
      <c r="I34" s="29"/>
      <c r="J34" s="28"/>
      <c r="K34" s="29"/>
      <c r="M34" s="27"/>
      <c r="N34" s="27"/>
      <c r="O34" s="27"/>
      <c r="P34" s="27"/>
      <c r="Q34" s="27"/>
      <c r="R34" s="27"/>
      <c r="S34" s="27"/>
    </row>
    <row r="35" spans="1:19" ht="22.5" customHeight="1" x14ac:dyDescent="0.8">
      <c r="A35" s="26" t="s">
        <v>105</v>
      </c>
      <c r="E35" s="27"/>
      <c r="F35" s="28"/>
      <c r="G35" s="27"/>
      <c r="H35" s="28"/>
      <c r="I35" s="27"/>
      <c r="J35" s="28"/>
      <c r="K35" s="27"/>
      <c r="M35" s="27"/>
      <c r="N35" s="27"/>
      <c r="O35" s="27"/>
      <c r="P35" s="27"/>
      <c r="Q35" s="27"/>
      <c r="R35" s="27"/>
      <c r="S35" s="27"/>
    </row>
    <row r="36" spans="1:19" ht="22.5" customHeight="1" x14ac:dyDescent="0.8">
      <c r="A36" s="26" t="s">
        <v>85</v>
      </c>
      <c r="E36" s="107">
        <v>-855066</v>
      </c>
      <c r="F36" s="28"/>
      <c r="G36" s="107">
        <v>-1573620</v>
      </c>
      <c r="H36" s="10"/>
      <c r="I36" s="107">
        <v>-791170</v>
      </c>
      <c r="J36" s="10"/>
      <c r="K36" s="107">
        <v>-1557779</v>
      </c>
      <c r="M36" s="27"/>
      <c r="N36" s="27"/>
      <c r="O36" s="27"/>
      <c r="P36" s="27"/>
      <c r="Q36" s="27"/>
      <c r="R36" s="27"/>
      <c r="S36" s="27"/>
    </row>
    <row r="37" spans="1:19" ht="22.5" customHeight="1" x14ac:dyDescent="0.8">
      <c r="A37" s="269" t="s">
        <v>219</v>
      </c>
      <c r="B37" s="269"/>
      <c r="E37" s="107">
        <v>-58171</v>
      </c>
      <c r="F37" s="28"/>
      <c r="G37" s="107">
        <v>-32707</v>
      </c>
      <c r="H37" s="10"/>
      <c r="I37" s="107">
        <v>-121434</v>
      </c>
      <c r="J37" s="10"/>
      <c r="K37" s="107">
        <v>-32707</v>
      </c>
      <c r="M37" s="27"/>
      <c r="N37" s="27"/>
      <c r="O37" s="27"/>
      <c r="P37" s="27"/>
      <c r="Q37" s="27"/>
      <c r="R37" s="27"/>
      <c r="S37" s="27"/>
    </row>
    <row r="38" spans="1:19" ht="22.5" customHeight="1" x14ac:dyDescent="0.8">
      <c r="A38" s="270" t="s">
        <v>216</v>
      </c>
      <c r="B38" s="269"/>
      <c r="E38" s="4"/>
      <c r="G38" s="4"/>
      <c r="H38" s="4"/>
      <c r="I38" s="4"/>
      <c r="J38" s="4"/>
      <c r="K38" s="4"/>
      <c r="M38" s="27"/>
      <c r="N38" s="27"/>
      <c r="O38" s="27"/>
      <c r="P38" s="27"/>
      <c r="Q38" s="27"/>
      <c r="R38" s="27"/>
      <c r="S38" s="27"/>
    </row>
    <row r="39" spans="1:19" ht="22.5" customHeight="1" x14ac:dyDescent="0.8">
      <c r="A39" s="270" t="s">
        <v>217</v>
      </c>
      <c r="B39" s="269"/>
      <c r="E39" s="107">
        <v>0</v>
      </c>
      <c r="F39" s="31"/>
      <c r="G39" s="107">
        <v>58187</v>
      </c>
      <c r="H39" s="107"/>
      <c r="I39" s="107">
        <v>0</v>
      </c>
      <c r="J39" s="107"/>
      <c r="K39" s="107">
        <v>58187</v>
      </c>
      <c r="M39" s="27"/>
      <c r="N39" s="27"/>
      <c r="O39" s="27"/>
      <c r="P39" s="27"/>
      <c r="Q39" s="27"/>
      <c r="R39" s="27"/>
      <c r="S39" s="27"/>
    </row>
    <row r="40" spans="1:19" ht="22.5" customHeight="1" x14ac:dyDescent="0.8">
      <c r="A40" s="271" t="s">
        <v>87</v>
      </c>
      <c r="B40" s="269"/>
      <c r="E40" s="107"/>
      <c r="F40" s="31"/>
      <c r="G40" s="107"/>
      <c r="H40" s="107"/>
      <c r="I40" s="107"/>
      <c r="J40" s="107"/>
      <c r="K40" s="107"/>
      <c r="M40" s="27"/>
      <c r="N40" s="27"/>
      <c r="O40" s="27"/>
      <c r="P40" s="27"/>
      <c r="Q40" s="27"/>
      <c r="R40" s="27"/>
      <c r="S40" s="27"/>
    </row>
    <row r="41" spans="1:19" ht="22.5" customHeight="1" x14ac:dyDescent="0.8">
      <c r="A41" s="269" t="s">
        <v>88</v>
      </c>
      <c r="B41" s="269"/>
      <c r="E41" s="109">
        <v>182647</v>
      </c>
      <c r="F41" s="31"/>
      <c r="G41" s="109">
        <v>309628</v>
      </c>
      <c r="H41" s="10"/>
      <c r="I41" s="109">
        <v>182520</v>
      </c>
      <c r="J41" s="10"/>
      <c r="K41" s="109">
        <v>306460</v>
      </c>
      <c r="M41" s="27"/>
      <c r="N41" s="27"/>
      <c r="O41" s="27"/>
      <c r="P41" s="27"/>
      <c r="Q41" s="27"/>
      <c r="R41" s="27"/>
      <c r="S41" s="27"/>
    </row>
    <row r="42" spans="1:19" ht="22.5" customHeight="1" x14ac:dyDescent="0.8">
      <c r="A42" s="272"/>
      <c r="B42" s="273"/>
      <c r="C42" s="22"/>
      <c r="D42" s="24"/>
      <c r="E42" s="114">
        <f>SUM(E35:E41)</f>
        <v>-730590</v>
      </c>
      <c r="F42" s="42"/>
      <c r="G42" s="114">
        <f>SUM(G35:G41)</f>
        <v>-1238512</v>
      </c>
      <c r="H42" s="115"/>
      <c r="I42" s="114">
        <f>SUM(I35:I41)</f>
        <v>-730084</v>
      </c>
      <c r="J42" s="115"/>
      <c r="K42" s="114">
        <f>SUM(K35:K41)</f>
        <v>-1225839</v>
      </c>
      <c r="M42" s="27"/>
      <c r="N42" s="27"/>
      <c r="O42" s="27"/>
      <c r="P42" s="27"/>
      <c r="Q42" s="27"/>
      <c r="R42" s="27"/>
      <c r="S42" s="27"/>
    </row>
    <row r="43" spans="1:19" ht="22.5" customHeight="1" x14ac:dyDescent="0.8">
      <c r="A43" s="270"/>
      <c r="B43" s="269"/>
      <c r="E43" s="27"/>
      <c r="F43" s="27"/>
      <c r="G43" s="27"/>
      <c r="H43" s="27"/>
      <c r="I43" s="27"/>
      <c r="J43" s="27"/>
      <c r="K43" s="27"/>
      <c r="M43" s="27"/>
      <c r="N43" s="27"/>
      <c r="O43" s="27"/>
      <c r="P43" s="27"/>
      <c r="Q43" s="27"/>
      <c r="R43" s="27"/>
      <c r="S43" s="27"/>
    </row>
    <row r="44" spans="1:19" ht="22.5" customHeight="1" x14ac:dyDescent="0.8">
      <c r="A44" s="274" t="s">
        <v>0</v>
      </c>
      <c r="B44" s="269"/>
      <c r="E44" s="19"/>
      <c r="F44" s="19"/>
      <c r="G44" s="19"/>
      <c r="H44" s="20"/>
      <c r="I44" s="19"/>
      <c r="J44" s="19"/>
      <c r="K44" s="19"/>
      <c r="M44" s="27"/>
      <c r="N44" s="27"/>
      <c r="O44" s="27"/>
      <c r="P44" s="27"/>
      <c r="Q44" s="27"/>
      <c r="R44" s="27"/>
      <c r="S44" s="27"/>
    </row>
    <row r="45" spans="1:19" ht="22.5" customHeight="1" x14ac:dyDescent="0.8">
      <c r="A45" s="275" t="s">
        <v>57</v>
      </c>
      <c r="B45" s="269"/>
      <c r="E45" s="19"/>
      <c r="F45" s="19"/>
      <c r="G45" s="19"/>
      <c r="H45" s="20"/>
      <c r="I45" s="19"/>
      <c r="J45" s="19"/>
      <c r="K45" s="19"/>
      <c r="M45" s="27"/>
      <c r="N45" s="27"/>
      <c r="O45" s="27"/>
      <c r="P45" s="27"/>
      <c r="Q45" s="27"/>
      <c r="R45" s="27"/>
      <c r="S45" s="27"/>
    </row>
    <row r="46" spans="1:19" ht="22.5" customHeight="1" x14ac:dyDescent="0.8">
      <c r="A46" s="272"/>
      <c r="B46" s="272"/>
      <c r="C46" s="22"/>
      <c r="D46" s="21"/>
      <c r="E46" s="23"/>
      <c r="F46" s="21"/>
      <c r="G46" s="23"/>
      <c r="I46" s="23"/>
      <c r="J46" s="21"/>
      <c r="K46" s="23"/>
      <c r="M46" s="27"/>
      <c r="N46" s="27"/>
      <c r="O46" s="27"/>
      <c r="P46" s="27"/>
      <c r="Q46" s="27"/>
      <c r="R46" s="27"/>
      <c r="S46" s="27"/>
    </row>
    <row r="47" spans="1:19" ht="22.5" customHeight="1" x14ac:dyDescent="0.8">
      <c r="A47" s="273"/>
      <c r="B47" s="272"/>
      <c r="C47" s="2"/>
      <c r="D47" s="3"/>
      <c r="E47" s="5"/>
      <c r="F47" s="5" t="s">
        <v>2</v>
      </c>
      <c r="G47" s="5"/>
      <c r="H47" s="4"/>
      <c r="I47" s="294" t="s">
        <v>3</v>
      </c>
      <c r="J47" s="294"/>
      <c r="K47" s="294"/>
      <c r="M47" s="27"/>
      <c r="N47" s="27"/>
      <c r="O47" s="27"/>
      <c r="P47" s="27"/>
      <c r="Q47" s="27"/>
      <c r="R47" s="27"/>
      <c r="S47" s="27"/>
    </row>
    <row r="48" spans="1:19" ht="22.5" customHeight="1" x14ac:dyDescent="0.8">
      <c r="A48" s="273"/>
      <c r="B48" s="272"/>
      <c r="C48" s="2"/>
      <c r="D48" s="3"/>
      <c r="E48" s="296" t="s">
        <v>104</v>
      </c>
      <c r="F48" s="296"/>
      <c r="G48" s="296"/>
      <c r="H48" s="3"/>
      <c r="I48" s="296" t="s">
        <v>104</v>
      </c>
      <c r="J48" s="296"/>
      <c r="K48" s="296"/>
      <c r="M48" s="27"/>
      <c r="N48" s="27"/>
      <c r="O48" s="27"/>
      <c r="P48" s="27"/>
      <c r="Q48" s="27"/>
      <c r="R48" s="27"/>
      <c r="S48" s="27"/>
    </row>
    <row r="49" spans="1:19" ht="22.5" customHeight="1" x14ac:dyDescent="0.8">
      <c r="A49" s="270"/>
      <c r="B49" s="269"/>
      <c r="C49" s="7"/>
      <c r="D49" s="4"/>
      <c r="E49" s="295" t="s">
        <v>4</v>
      </c>
      <c r="F49" s="295"/>
      <c r="G49" s="295"/>
      <c r="H49" s="4"/>
      <c r="I49" s="295" t="s">
        <v>4</v>
      </c>
      <c r="J49" s="295"/>
      <c r="K49" s="295"/>
      <c r="M49" s="27"/>
      <c r="N49" s="27"/>
      <c r="O49" s="27"/>
      <c r="P49" s="27"/>
      <c r="Q49" s="27"/>
      <c r="R49" s="27"/>
      <c r="S49" s="27"/>
    </row>
    <row r="50" spans="1:19" ht="22.5" customHeight="1" x14ac:dyDescent="0.8">
      <c r="A50" s="269"/>
      <c r="B50" s="269"/>
      <c r="C50" s="7" t="s">
        <v>7</v>
      </c>
      <c r="E50" s="8">
        <v>2023</v>
      </c>
      <c r="F50" s="9"/>
      <c r="G50" s="8">
        <v>2022</v>
      </c>
      <c r="H50" s="4"/>
      <c r="I50" s="8">
        <v>2023</v>
      </c>
      <c r="J50" s="9"/>
      <c r="K50" s="8">
        <v>2022</v>
      </c>
      <c r="M50" s="27"/>
      <c r="N50" s="27"/>
      <c r="O50" s="27"/>
      <c r="P50" s="27"/>
      <c r="Q50" s="27"/>
      <c r="R50" s="27"/>
      <c r="S50" s="27"/>
    </row>
    <row r="51" spans="1:19" ht="22.5" customHeight="1" x14ac:dyDescent="0.8">
      <c r="A51" s="269"/>
      <c r="B51" s="269"/>
      <c r="E51" s="289" t="s">
        <v>8</v>
      </c>
      <c r="F51" s="290"/>
      <c r="G51" s="290"/>
      <c r="H51" s="290"/>
      <c r="I51" s="290"/>
      <c r="J51" s="290"/>
      <c r="K51" s="290"/>
      <c r="M51" s="27"/>
      <c r="N51" s="27"/>
      <c r="O51" s="27"/>
      <c r="P51" s="27"/>
      <c r="Q51" s="27"/>
      <c r="R51" s="27"/>
      <c r="S51" s="27"/>
    </row>
    <row r="52" spans="1:19" ht="22.5" customHeight="1" x14ac:dyDescent="0.8">
      <c r="A52" s="276" t="s">
        <v>89</v>
      </c>
      <c r="B52" s="277"/>
      <c r="C52" s="7"/>
      <c r="D52" s="4"/>
      <c r="E52" s="108"/>
      <c r="F52" s="10"/>
      <c r="G52" s="108"/>
      <c r="H52" s="10"/>
      <c r="I52" s="108"/>
      <c r="J52" s="10"/>
      <c r="K52" s="108"/>
      <c r="M52" s="27"/>
      <c r="N52" s="27"/>
      <c r="O52" s="27"/>
      <c r="P52" s="27"/>
      <c r="Q52" s="27"/>
      <c r="R52" s="27"/>
      <c r="S52" s="27"/>
    </row>
    <row r="53" spans="1:19" ht="22.5" customHeight="1" x14ac:dyDescent="0.8">
      <c r="A53" s="277" t="s">
        <v>90</v>
      </c>
      <c r="B53" s="277"/>
      <c r="C53" s="7"/>
      <c r="D53" s="4"/>
      <c r="E53" s="107">
        <v>2283108</v>
      </c>
      <c r="F53" s="10"/>
      <c r="G53" s="107">
        <v>-85084</v>
      </c>
      <c r="H53" s="10"/>
      <c r="I53" s="107">
        <v>2283108</v>
      </c>
      <c r="J53" s="10"/>
      <c r="K53" s="107">
        <v>-85084</v>
      </c>
      <c r="M53" s="27"/>
      <c r="N53" s="27"/>
      <c r="O53" s="27"/>
      <c r="P53" s="27"/>
      <c r="Q53" s="27"/>
      <c r="R53" s="27"/>
      <c r="S53" s="27"/>
    </row>
    <row r="54" spans="1:19" ht="22.5" customHeight="1" x14ac:dyDescent="0.8">
      <c r="A54" s="277" t="s">
        <v>91</v>
      </c>
      <c r="B54" s="277"/>
      <c r="C54" s="7"/>
      <c r="D54" s="4"/>
      <c r="E54" s="107"/>
      <c r="F54" s="10"/>
      <c r="G54" s="107"/>
      <c r="H54" s="10"/>
      <c r="I54" s="107"/>
      <c r="J54" s="10"/>
      <c r="K54" s="107"/>
      <c r="M54" s="27"/>
      <c r="N54" s="27"/>
      <c r="O54" s="27"/>
      <c r="P54" s="27"/>
      <c r="Q54" s="27"/>
      <c r="R54" s="27"/>
      <c r="S54" s="27"/>
    </row>
    <row r="55" spans="1:19" ht="22.5" customHeight="1" x14ac:dyDescent="0.8">
      <c r="A55" s="4" t="s">
        <v>92</v>
      </c>
      <c r="B55" s="4"/>
      <c r="C55" s="7"/>
      <c r="D55" s="4"/>
      <c r="E55" s="107">
        <v>-489021</v>
      </c>
      <c r="F55" s="10"/>
      <c r="G55" s="107">
        <v>-28069</v>
      </c>
      <c r="H55" s="10"/>
      <c r="I55" s="107">
        <v>-490336</v>
      </c>
      <c r="J55" s="10"/>
      <c r="K55" s="107">
        <v>-28069</v>
      </c>
      <c r="M55" s="27"/>
      <c r="N55" s="27"/>
      <c r="O55" s="27"/>
      <c r="P55" s="27"/>
      <c r="Q55" s="27"/>
      <c r="R55" s="27"/>
      <c r="S55" s="27"/>
    </row>
    <row r="56" spans="1:19" ht="22.5" customHeight="1" x14ac:dyDescent="0.8">
      <c r="A56" s="4" t="s">
        <v>93</v>
      </c>
      <c r="B56" s="4"/>
      <c r="C56" s="7"/>
      <c r="D56" s="4"/>
      <c r="E56" s="107">
        <v>173938</v>
      </c>
      <c r="F56" s="10"/>
      <c r="G56" s="107">
        <v>399634</v>
      </c>
      <c r="H56" s="10"/>
      <c r="I56" s="107">
        <v>173938</v>
      </c>
      <c r="J56" s="10"/>
      <c r="K56" s="107">
        <v>399634</v>
      </c>
      <c r="M56" s="27"/>
      <c r="N56" s="27"/>
      <c r="O56" s="27"/>
      <c r="P56" s="27"/>
      <c r="Q56" s="27"/>
      <c r="R56" s="27"/>
      <c r="S56" s="27"/>
    </row>
    <row r="57" spans="1:19" ht="22.5" customHeight="1" x14ac:dyDescent="0.8">
      <c r="A57" s="4" t="s">
        <v>94</v>
      </c>
      <c r="B57" s="4"/>
      <c r="C57" s="7"/>
      <c r="D57" s="4"/>
      <c r="E57" s="107"/>
      <c r="F57" s="10"/>
      <c r="G57" s="107"/>
      <c r="H57" s="10"/>
      <c r="I57" s="107"/>
      <c r="J57" s="10"/>
      <c r="K57" s="107"/>
      <c r="M57" s="27"/>
      <c r="N57" s="27"/>
      <c r="O57" s="27"/>
      <c r="P57" s="27"/>
      <c r="Q57" s="27"/>
      <c r="R57" s="27"/>
      <c r="S57" s="27"/>
    </row>
    <row r="58" spans="1:19" ht="22.5" customHeight="1" x14ac:dyDescent="0.8">
      <c r="A58" s="4" t="s">
        <v>88</v>
      </c>
      <c r="B58" s="4"/>
      <c r="C58" s="7"/>
      <c r="D58" s="4"/>
      <c r="E58" s="109">
        <v>-393605</v>
      </c>
      <c r="F58" s="10"/>
      <c r="G58" s="109">
        <v>-57296</v>
      </c>
      <c r="H58" s="10"/>
      <c r="I58" s="109">
        <v>-393342</v>
      </c>
      <c r="J58" s="10"/>
      <c r="K58" s="109">
        <v>-57296</v>
      </c>
      <c r="M58" s="27"/>
      <c r="N58" s="27"/>
      <c r="O58" s="27"/>
      <c r="P58" s="27"/>
      <c r="Q58" s="27"/>
      <c r="R58" s="27"/>
      <c r="S58" s="27"/>
    </row>
    <row r="59" spans="1:19" ht="22.5" customHeight="1" x14ac:dyDescent="0.8">
      <c r="A59" s="3"/>
      <c r="B59" s="4"/>
      <c r="C59" s="7"/>
      <c r="D59" s="4"/>
      <c r="E59" s="110">
        <f>SUM(E53:E58)</f>
        <v>1574420</v>
      </c>
      <c r="F59" s="10"/>
      <c r="G59" s="110">
        <f>SUM(G53:G58)</f>
        <v>229185</v>
      </c>
      <c r="H59" s="10"/>
      <c r="I59" s="110">
        <f>SUM(I53:I58)</f>
        <v>1573368</v>
      </c>
      <c r="J59" s="10"/>
      <c r="K59" s="110">
        <f>SUM(K53:K58)</f>
        <v>229185</v>
      </c>
      <c r="M59" s="27"/>
      <c r="N59" s="27"/>
      <c r="O59" s="27"/>
      <c r="P59" s="27"/>
      <c r="Q59" s="27"/>
      <c r="R59" s="27"/>
      <c r="S59" s="27"/>
    </row>
    <row r="60" spans="1:19" ht="22.5" customHeight="1" x14ac:dyDescent="0.8">
      <c r="A60" s="111"/>
      <c r="B60" s="4"/>
      <c r="C60" s="7"/>
      <c r="D60" s="4"/>
      <c r="E60" s="13"/>
      <c r="F60" s="10"/>
      <c r="G60" s="13"/>
      <c r="H60" s="10"/>
      <c r="I60" s="13"/>
      <c r="J60" s="10"/>
      <c r="K60" s="13"/>
      <c r="M60" s="27"/>
      <c r="N60" s="27"/>
      <c r="O60" s="27"/>
      <c r="P60" s="27"/>
      <c r="Q60" s="27"/>
      <c r="R60" s="27"/>
      <c r="S60" s="27"/>
    </row>
    <row r="61" spans="1:19" ht="22.5" customHeight="1" x14ac:dyDescent="0.8">
      <c r="A61" s="111" t="s">
        <v>95</v>
      </c>
      <c r="B61" s="4"/>
      <c r="C61" s="7"/>
      <c r="D61" s="4"/>
      <c r="E61" s="110">
        <f>+E59+E42</f>
        <v>843830</v>
      </c>
      <c r="F61" s="10"/>
      <c r="G61" s="110">
        <f>+G59+G42</f>
        <v>-1009327</v>
      </c>
      <c r="H61" s="10"/>
      <c r="I61" s="110">
        <f>+I59+I42</f>
        <v>843284</v>
      </c>
      <c r="J61" s="10"/>
      <c r="K61" s="110">
        <f>+K59+K42</f>
        <v>-996654</v>
      </c>
      <c r="M61" s="27"/>
      <c r="N61" s="27"/>
      <c r="O61" s="27"/>
      <c r="P61" s="27"/>
      <c r="Q61" s="27"/>
      <c r="R61" s="27"/>
      <c r="S61" s="27"/>
    </row>
    <row r="62" spans="1:19" ht="22.5" customHeight="1" thickBot="1" x14ac:dyDescent="0.85">
      <c r="A62" s="111" t="s">
        <v>96</v>
      </c>
      <c r="B62" s="4"/>
      <c r="C62" s="7"/>
      <c r="D62" s="4"/>
      <c r="E62" s="16">
        <f>+E31+E61</f>
        <v>14439538</v>
      </c>
      <c r="F62" s="10"/>
      <c r="G62" s="16">
        <f>+G31+G61</f>
        <v>9338539</v>
      </c>
      <c r="H62" s="10"/>
      <c r="I62" s="16">
        <f>+I31+I61</f>
        <v>14452375</v>
      </c>
      <c r="J62" s="10"/>
      <c r="K62" s="16">
        <f>+K31+K61</f>
        <v>9329707</v>
      </c>
      <c r="M62" s="27"/>
      <c r="N62" s="27"/>
      <c r="O62" s="27"/>
      <c r="P62" s="27"/>
      <c r="Q62" s="27"/>
      <c r="R62" s="27"/>
      <c r="S62" s="27"/>
    </row>
    <row r="63" spans="1:19" ht="22.5" customHeight="1" thickTop="1" x14ac:dyDescent="0.8">
      <c r="A63" s="35"/>
      <c r="E63" s="34"/>
      <c r="F63" s="28"/>
      <c r="G63" s="34"/>
      <c r="H63" s="28"/>
      <c r="I63" s="34"/>
      <c r="J63" s="28"/>
      <c r="K63" s="34"/>
      <c r="M63" s="27"/>
      <c r="N63" s="27"/>
      <c r="O63" s="27"/>
      <c r="P63" s="27"/>
      <c r="Q63" s="27"/>
      <c r="R63" s="27"/>
      <c r="S63" s="27"/>
    </row>
    <row r="64" spans="1:19" ht="22.5" customHeight="1" x14ac:dyDescent="0.8">
      <c r="A64" s="3" t="s">
        <v>97</v>
      </c>
      <c r="B64" s="4"/>
      <c r="C64" s="7"/>
      <c r="D64" s="4"/>
      <c r="E64" s="11"/>
      <c r="F64" s="11"/>
      <c r="G64" s="11"/>
      <c r="H64" s="11"/>
      <c r="I64" s="11"/>
      <c r="J64" s="11"/>
      <c r="K64" s="11"/>
      <c r="M64" s="27"/>
      <c r="N64" s="27"/>
      <c r="O64" s="27"/>
      <c r="P64" s="27"/>
      <c r="Q64" s="27"/>
      <c r="R64" s="27"/>
      <c r="S64" s="27"/>
    </row>
    <row r="65" spans="1:19" ht="22.5" customHeight="1" x14ac:dyDescent="0.8">
      <c r="A65" s="4" t="s">
        <v>98</v>
      </c>
      <c r="B65" s="4"/>
      <c r="C65" s="7"/>
      <c r="D65" s="4"/>
      <c r="E65" s="107">
        <f>+E67-E66</f>
        <v>13595691</v>
      </c>
      <c r="F65" s="10"/>
      <c r="G65" s="107">
        <f>+G67-G66</f>
        <v>10347866</v>
      </c>
      <c r="H65" s="10"/>
      <c r="I65" s="107">
        <f>+I67-I66</f>
        <v>13609091</v>
      </c>
      <c r="J65" s="10"/>
      <c r="K65" s="107">
        <f>+K67-K66</f>
        <v>10326361</v>
      </c>
      <c r="M65" s="27"/>
      <c r="N65" s="27"/>
      <c r="O65" s="27"/>
      <c r="P65" s="27"/>
      <c r="Q65" s="27"/>
      <c r="R65" s="27"/>
      <c r="S65" s="27"/>
    </row>
    <row r="66" spans="1:19" ht="22.5" customHeight="1" x14ac:dyDescent="0.8">
      <c r="A66" s="4" t="s">
        <v>50</v>
      </c>
      <c r="B66" s="4"/>
      <c r="C66" s="7"/>
      <c r="D66" s="4"/>
      <c r="E66" s="107">
        <v>17</v>
      </c>
      <c r="F66" s="10"/>
      <c r="G66" s="107">
        <v>0</v>
      </c>
      <c r="H66" s="10"/>
      <c r="I66" s="107">
        <v>0</v>
      </c>
      <c r="J66" s="10"/>
      <c r="K66" s="107">
        <v>0</v>
      </c>
      <c r="M66" s="27"/>
      <c r="N66" s="27"/>
      <c r="O66" s="27"/>
      <c r="P66" s="27"/>
      <c r="Q66" s="27"/>
      <c r="R66" s="27"/>
      <c r="S66" s="27"/>
    </row>
    <row r="67" spans="1:19" ht="22.5" customHeight="1" thickBot="1" x14ac:dyDescent="0.85">
      <c r="A67" s="6" t="s">
        <v>81</v>
      </c>
      <c r="B67" s="4"/>
      <c r="C67" s="7"/>
      <c r="D67" s="4"/>
      <c r="E67" s="16">
        <f>+E31</f>
        <v>13595708</v>
      </c>
      <c r="F67" s="12"/>
      <c r="G67" s="16">
        <f>+G31</f>
        <v>10347866</v>
      </c>
      <c r="H67" s="12"/>
      <c r="I67" s="16">
        <f>+I31</f>
        <v>13609091</v>
      </c>
      <c r="J67" s="12"/>
      <c r="K67" s="16">
        <f>+K31</f>
        <v>10326361</v>
      </c>
      <c r="M67" s="27"/>
      <c r="N67" s="27"/>
      <c r="O67" s="27"/>
      <c r="P67" s="27"/>
      <c r="Q67" s="27"/>
      <c r="R67" s="27"/>
      <c r="S67" s="27"/>
    </row>
    <row r="68" spans="1:19" ht="22.5" customHeight="1" thickTop="1" x14ac:dyDescent="0.8">
      <c r="A68" s="26"/>
      <c r="E68" s="36"/>
      <c r="F68" s="37"/>
      <c r="G68" s="36"/>
      <c r="H68" s="37"/>
      <c r="I68" s="36"/>
      <c r="J68" s="37"/>
      <c r="K68" s="36"/>
      <c r="M68" s="27"/>
      <c r="N68" s="27"/>
      <c r="O68" s="27"/>
      <c r="P68" s="27"/>
      <c r="Q68" s="27"/>
      <c r="R68" s="27"/>
      <c r="S68" s="27"/>
    </row>
    <row r="69" spans="1:19" ht="22.5" customHeight="1" x14ac:dyDescent="0.8">
      <c r="A69" s="3" t="s">
        <v>99</v>
      </c>
      <c r="B69" s="4"/>
      <c r="C69" s="7"/>
      <c r="D69" s="4"/>
      <c r="E69" s="12"/>
      <c r="F69" s="12"/>
      <c r="G69" s="12"/>
      <c r="H69" s="12"/>
      <c r="I69" s="12"/>
      <c r="J69" s="12"/>
      <c r="K69" s="12"/>
      <c r="M69" s="27"/>
      <c r="N69" s="27"/>
      <c r="O69" s="27"/>
      <c r="P69" s="27"/>
      <c r="Q69" s="27"/>
      <c r="R69" s="27"/>
      <c r="S69" s="27"/>
    </row>
    <row r="70" spans="1:19" ht="22.5" customHeight="1" x14ac:dyDescent="0.8">
      <c r="A70" s="102" t="s">
        <v>98</v>
      </c>
      <c r="B70" s="4"/>
      <c r="C70" s="7"/>
      <c r="D70" s="4"/>
      <c r="E70" s="107">
        <f>+E72-E71</f>
        <v>14439521</v>
      </c>
      <c r="F70" s="10"/>
      <c r="G70" s="107">
        <f>+G72-G71</f>
        <v>9338542</v>
      </c>
      <c r="H70" s="10"/>
      <c r="I70" s="107">
        <f>+I72-I71</f>
        <v>14452375</v>
      </c>
      <c r="J70" s="10"/>
      <c r="K70" s="107">
        <f>+K72-K71</f>
        <v>9329707</v>
      </c>
      <c r="M70" s="27"/>
      <c r="N70" s="27"/>
      <c r="O70" s="27"/>
      <c r="P70" s="27"/>
      <c r="Q70" s="27"/>
      <c r="R70" s="27"/>
      <c r="S70" s="27"/>
    </row>
    <row r="71" spans="1:19" ht="22.5" customHeight="1" x14ac:dyDescent="0.8">
      <c r="A71" s="102" t="s">
        <v>50</v>
      </c>
      <c r="B71" s="4"/>
      <c r="C71" s="7"/>
      <c r="D71" s="4"/>
      <c r="E71" s="136">
        <v>17</v>
      </c>
      <c r="F71" s="10"/>
      <c r="G71" s="136">
        <v>-3</v>
      </c>
      <c r="H71" s="12"/>
      <c r="I71" s="136">
        <v>0</v>
      </c>
      <c r="J71" s="106"/>
      <c r="K71" s="136">
        <v>0</v>
      </c>
      <c r="M71" s="27"/>
      <c r="N71" s="27"/>
      <c r="O71" s="27"/>
      <c r="P71" s="27"/>
      <c r="Q71" s="27"/>
      <c r="R71" s="27"/>
      <c r="S71" s="27"/>
    </row>
    <row r="72" spans="1:19" ht="22.5" customHeight="1" thickBot="1" x14ac:dyDescent="0.85">
      <c r="A72" s="3" t="s">
        <v>96</v>
      </c>
      <c r="B72" s="4"/>
      <c r="C72" s="7"/>
      <c r="D72" s="4"/>
      <c r="E72" s="16">
        <f>+E62</f>
        <v>14439538</v>
      </c>
      <c r="F72" s="12"/>
      <c r="G72" s="16">
        <f>+G62</f>
        <v>9338539</v>
      </c>
      <c r="H72" s="12"/>
      <c r="I72" s="16">
        <f>+I62</f>
        <v>14452375</v>
      </c>
      <c r="J72" s="12"/>
      <c r="K72" s="16">
        <f>+K62</f>
        <v>9329707</v>
      </c>
      <c r="M72" s="27"/>
      <c r="N72" s="27"/>
      <c r="O72" s="27"/>
      <c r="P72" s="27"/>
      <c r="Q72" s="27"/>
      <c r="R72" s="27"/>
      <c r="S72" s="27"/>
    </row>
    <row r="73" spans="1:19" s="38" customFormat="1" ht="22.5" customHeight="1" thickTop="1" x14ac:dyDescent="0.8">
      <c r="A73" s="103"/>
      <c r="B73" s="104"/>
      <c r="C73" s="105"/>
      <c r="E73" s="36"/>
      <c r="F73" s="37"/>
      <c r="G73" s="36"/>
      <c r="H73" s="37"/>
      <c r="I73" s="36"/>
      <c r="J73" s="37"/>
      <c r="K73" s="36"/>
      <c r="L73" s="17"/>
      <c r="M73" s="27"/>
      <c r="N73" s="27"/>
      <c r="O73" s="27"/>
      <c r="P73" s="27"/>
      <c r="Q73" s="27"/>
      <c r="R73" s="27"/>
      <c r="S73" s="27"/>
    </row>
    <row r="74" spans="1:19" ht="22.5" customHeight="1" x14ac:dyDescent="0.8">
      <c r="A74" s="3" t="s">
        <v>100</v>
      </c>
      <c r="B74" s="4"/>
      <c r="C74" s="7">
        <v>14</v>
      </c>
      <c r="E74" s="27"/>
      <c r="F74" s="27"/>
      <c r="G74" s="27"/>
      <c r="H74" s="27"/>
      <c r="I74" s="27"/>
      <c r="J74" s="27"/>
      <c r="K74" s="27"/>
      <c r="M74" s="27"/>
      <c r="N74" s="27"/>
      <c r="O74" s="27"/>
      <c r="P74" s="27"/>
      <c r="Q74" s="27"/>
      <c r="R74" s="27"/>
      <c r="S74" s="27"/>
    </row>
    <row r="75" spans="1:19" ht="22.5" customHeight="1" thickBot="1" x14ac:dyDescent="0.85">
      <c r="A75" s="102" t="s">
        <v>101</v>
      </c>
      <c r="B75" s="4"/>
      <c r="C75" s="7"/>
      <c r="D75" s="4"/>
      <c r="E75" s="137">
        <v>0.1404</v>
      </c>
      <c r="F75" s="12"/>
      <c r="G75" s="254">
        <v>0.1071</v>
      </c>
      <c r="H75" s="255"/>
      <c r="I75" s="254">
        <v>0.1406</v>
      </c>
      <c r="J75" s="255"/>
      <c r="K75" s="254">
        <v>0.1069</v>
      </c>
      <c r="M75" s="27"/>
      <c r="N75" s="27"/>
      <c r="O75" s="27"/>
      <c r="P75" s="27"/>
      <c r="Q75" s="27"/>
      <c r="R75" s="27"/>
      <c r="S75" s="27"/>
    </row>
    <row r="76" spans="1:19" ht="22.5" customHeight="1" thickTop="1" thickBot="1" x14ac:dyDescent="0.85">
      <c r="A76" s="102" t="s">
        <v>102</v>
      </c>
      <c r="B76" s="4"/>
      <c r="C76" s="7"/>
      <c r="D76" s="4"/>
      <c r="E76" s="137">
        <v>0.13980000000000001</v>
      </c>
      <c r="F76" s="12"/>
      <c r="G76" s="254">
        <v>0.10630000000000001</v>
      </c>
      <c r="H76" s="255"/>
      <c r="I76" s="254">
        <v>0.1399</v>
      </c>
      <c r="J76" s="255"/>
      <c r="K76" s="254">
        <v>0.1061</v>
      </c>
      <c r="M76" s="27"/>
      <c r="N76" s="27"/>
      <c r="O76" s="27"/>
      <c r="P76" s="27"/>
      <c r="Q76" s="27"/>
      <c r="R76" s="27"/>
      <c r="S76" s="27"/>
    </row>
    <row r="77" spans="1:19" ht="22.5" customHeight="1" thickTop="1" x14ac:dyDescent="0.8">
      <c r="A77" s="26"/>
      <c r="E77" s="40"/>
      <c r="F77" s="40"/>
      <c r="G77" s="40"/>
      <c r="H77" s="40"/>
      <c r="I77" s="40"/>
      <c r="J77" s="40"/>
      <c r="K77" s="40"/>
    </row>
    <row r="78" spans="1:19" ht="22.5" customHeight="1" x14ac:dyDescent="0.8">
      <c r="A78" s="26"/>
      <c r="E78" s="40"/>
      <c r="F78" s="40"/>
      <c r="G78" s="40"/>
      <c r="H78" s="40"/>
      <c r="I78" s="40"/>
      <c r="J78" s="40"/>
      <c r="K78" s="40"/>
    </row>
    <row r="79" spans="1:19" ht="22.5" customHeight="1" x14ac:dyDescent="0.8">
      <c r="A79" s="26"/>
      <c r="E79" s="40"/>
      <c r="F79" s="40"/>
      <c r="G79" s="40"/>
      <c r="H79" s="40"/>
      <c r="I79" s="40"/>
      <c r="J79" s="40"/>
      <c r="K79" s="40"/>
    </row>
    <row r="80" spans="1:19" ht="22.5" customHeight="1" x14ac:dyDescent="0.8">
      <c r="A80" s="26"/>
      <c r="E80" s="40"/>
      <c r="F80" s="40"/>
      <c r="G80" s="40"/>
      <c r="H80" s="40"/>
      <c r="I80" s="40"/>
      <c r="J80" s="40"/>
      <c r="K80" s="40"/>
    </row>
    <row r="81" spans="1:12" ht="22.5" customHeight="1" x14ac:dyDescent="0.8"/>
    <row r="82" spans="1:12" ht="22.5" customHeight="1" x14ac:dyDescent="0.8"/>
    <row r="83" spans="1:12" ht="22.5" customHeight="1" x14ac:dyDescent="0.8"/>
    <row r="84" spans="1:12" ht="22.5" customHeight="1" x14ac:dyDescent="0.8"/>
    <row r="85" spans="1:12" s="41" customFormat="1" ht="22.5" customHeight="1" x14ac:dyDescent="0.8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17"/>
    </row>
    <row r="86" spans="1:12" s="41" customFormat="1" ht="22.5" customHeight="1" x14ac:dyDescent="0.8">
      <c r="B86" s="30" t="s">
        <v>103</v>
      </c>
      <c r="D86" s="30"/>
      <c r="F86" s="291" t="s">
        <v>54</v>
      </c>
      <c r="G86" s="291"/>
      <c r="H86" s="291"/>
      <c r="I86" s="291"/>
      <c r="J86" s="291"/>
      <c r="K86" s="30"/>
      <c r="L86" s="17"/>
    </row>
    <row r="87" spans="1:12" s="41" customFormat="1" ht="22.5" customHeight="1" x14ac:dyDescent="0.8">
      <c r="B87" s="30" t="s">
        <v>55</v>
      </c>
      <c r="D87" s="30"/>
      <c r="F87" s="291" t="s">
        <v>56</v>
      </c>
      <c r="G87" s="291"/>
      <c r="H87" s="291"/>
      <c r="I87" s="291"/>
      <c r="J87" s="291"/>
      <c r="K87" s="30"/>
      <c r="L87" s="17"/>
    </row>
    <row r="88" spans="1:12" s="41" customFormat="1" ht="22.5" customHeight="1" x14ac:dyDescent="0.8">
      <c r="B88" s="30"/>
      <c r="D88" s="30"/>
      <c r="E88" s="30"/>
      <c r="G88" s="30"/>
      <c r="H88" s="30"/>
      <c r="I88" s="30"/>
      <c r="J88" s="30"/>
      <c r="K88" s="30"/>
      <c r="L88" s="17"/>
    </row>
    <row r="89" spans="1:12" ht="22.5" customHeight="1" x14ac:dyDescent="0.8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ht="19.5" customHeight="1" x14ac:dyDescent="0.8"/>
  </sheetData>
  <mergeCells count="14">
    <mergeCell ref="E51:K51"/>
    <mergeCell ref="F86:J86"/>
    <mergeCell ref="F87:J87"/>
    <mergeCell ref="I4:K4"/>
    <mergeCell ref="E6:G6"/>
    <mergeCell ref="I6:K6"/>
    <mergeCell ref="E8:K8"/>
    <mergeCell ref="I47:K47"/>
    <mergeCell ref="E49:G49"/>
    <mergeCell ref="I49:K49"/>
    <mergeCell ref="E48:G48"/>
    <mergeCell ref="I48:K48"/>
    <mergeCell ref="E5:G5"/>
    <mergeCell ref="I5:K5"/>
  </mergeCells>
  <pageMargins left="0.7" right="0.57999999999999996" top="0.71" bottom="0.5" header="0.42" footer="0.5"/>
  <pageSetup paperSize="9" scale="61" firstPageNumber="6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3" max="10" man="1"/>
    <brk id="90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84"/>
  <sheetViews>
    <sheetView view="pageBreakPreview" zoomScale="55" zoomScaleNormal="50" zoomScaleSheetLayoutView="55" workbookViewId="0">
      <selection activeCell="D19" sqref="D19"/>
    </sheetView>
  </sheetViews>
  <sheetFormatPr defaultColWidth="9.453125" defaultRowHeight="23" x14ac:dyDescent="0.8"/>
  <cols>
    <col min="1" max="1" width="2" style="45" customWidth="1"/>
    <col min="2" max="2" width="35.81640625" style="45" customWidth="1"/>
    <col min="3" max="3" width="12.90625" style="45" customWidth="1"/>
    <col min="4" max="4" width="9.1796875" style="45" customWidth="1"/>
    <col min="5" max="5" width="1.1796875" style="45" customWidth="1"/>
    <col min="6" max="6" width="16.81640625" style="45" customWidth="1"/>
    <col min="7" max="7" width="1.453125" style="45" customWidth="1"/>
    <col min="8" max="8" width="16.81640625" style="45" customWidth="1"/>
    <col min="9" max="9" width="1.453125" style="45" customWidth="1"/>
    <col min="10" max="10" width="16.81640625" style="45" customWidth="1"/>
    <col min="11" max="11" width="1.453125" style="45" customWidth="1"/>
    <col min="12" max="12" width="16.81640625" style="45" customWidth="1"/>
    <col min="13" max="13" width="1.453125" style="45" customWidth="1"/>
    <col min="14" max="14" width="16.81640625" style="45" customWidth="1"/>
    <col min="15" max="15" width="1.81640625" style="45" customWidth="1"/>
    <col min="16" max="16" width="16.81640625" style="45" customWidth="1"/>
    <col min="17" max="17" width="1.81640625" style="45" customWidth="1"/>
    <col min="18" max="18" width="16.81640625" style="45" customWidth="1"/>
    <col min="19" max="19" width="1.453125" style="45" customWidth="1"/>
    <col min="20" max="20" width="16.81640625" style="45" customWidth="1"/>
    <col min="21" max="21" width="1.453125" style="45" customWidth="1"/>
    <col min="22" max="22" width="16.81640625" style="45" customWidth="1"/>
    <col min="23" max="23" width="1.453125" style="45" customWidth="1"/>
    <col min="24" max="24" width="16.81640625" style="45" customWidth="1"/>
    <col min="25" max="25" width="1.453125" style="45" customWidth="1"/>
    <col min="26" max="26" width="16.81640625" style="45" customWidth="1"/>
    <col min="27" max="27" width="1.453125" style="45" customWidth="1"/>
    <col min="28" max="28" width="16.81640625" style="45" customWidth="1"/>
    <col min="29" max="29" width="1.453125" style="45" customWidth="1"/>
    <col min="30" max="30" width="16.81640625" style="45" customWidth="1"/>
    <col min="31" max="16384" width="9.453125" style="45"/>
  </cols>
  <sheetData>
    <row r="1" spans="1:30" ht="22.5" customHeight="1" x14ac:dyDescent="0.8">
      <c r="A1" s="1" t="s">
        <v>0</v>
      </c>
      <c r="B1" s="17"/>
      <c r="C1" s="43"/>
      <c r="D1" s="43"/>
      <c r="E1" s="44"/>
      <c r="F1" s="43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3"/>
      <c r="Y1" s="23"/>
      <c r="Z1" s="17"/>
      <c r="AA1" s="17"/>
      <c r="AB1" s="17"/>
      <c r="AC1" s="17"/>
      <c r="AD1" s="17"/>
    </row>
    <row r="2" spans="1:30" ht="22.5" customHeight="1" x14ac:dyDescent="0.8">
      <c r="A2" s="132" t="s">
        <v>106</v>
      </c>
      <c r="B2" s="43"/>
      <c r="C2" s="43"/>
      <c r="D2" s="43"/>
      <c r="E2" s="44"/>
      <c r="F2" s="43"/>
      <c r="G2" s="43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23"/>
      <c r="Y2" s="23"/>
      <c r="Z2" s="17"/>
      <c r="AA2" s="17"/>
      <c r="AB2" s="17"/>
      <c r="AC2" s="17"/>
      <c r="AD2" s="17"/>
    </row>
    <row r="3" spans="1:30" ht="22.5" customHeight="1" x14ac:dyDescent="0.8">
      <c r="A3" s="43"/>
      <c r="B3" s="43"/>
      <c r="C3" s="43"/>
      <c r="D3" s="43"/>
      <c r="E3" s="44"/>
      <c r="F3" s="292" t="s">
        <v>2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</row>
    <row r="4" spans="1:30" ht="22.5" customHeight="1" x14ac:dyDescent="0.8">
      <c r="A4" s="17"/>
      <c r="B4" s="17"/>
      <c r="C4" s="17"/>
      <c r="D4" s="17"/>
      <c r="E4" s="18"/>
      <c r="F4" s="17"/>
      <c r="G4" s="17"/>
      <c r="H4" s="47"/>
      <c r="I4" s="47"/>
      <c r="J4" s="298" t="s">
        <v>44</v>
      </c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46"/>
      <c r="V4" s="298" t="s">
        <v>107</v>
      </c>
      <c r="W4" s="298"/>
      <c r="X4" s="298"/>
      <c r="Y4" s="17"/>
      <c r="Z4" s="31"/>
      <c r="AA4" s="17"/>
      <c r="AB4" s="17"/>
      <c r="AC4" s="17"/>
      <c r="AD4" s="17"/>
    </row>
    <row r="5" spans="1:30" ht="22.5" customHeight="1" x14ac:dyDescent="0.8">
      <c r="A5" s="17"/>
      <c r="B5" s="17"/>
      <c r="C5" s="17"/>
      <c r="D5" s="17"/>
      <c r="E5" s="18"/>
      <c r="F5" s="17"/>
      <c r="G5" s="17"/>
      <c r="H5" s="47"/>
      <c r="I5" s="47"/>
      <c r="J5" s="46"/>
      <c r="K5" s="46"/>
      <c r="L5" s="46"/>
      <c r="M5" s="46"/>
      <c r="N5" s="46"/>
      <c r="O5" s="46"/>
      <c r="P5" s="46"/>
      <c r="Q5" s="46"/>
      <c r="R5" s="46" t="s">
        <v>108</v>
      </c>
      <c r="S5" s="46"/>
      <c r="T5" s="46"/>
      <c r="U5" s="46"/>
      <c r="V5" s="46"/>
      <c r="W5" s="46"/>
      <c r="X5" s="46"/>
      <c r="Y5" s="17"/>
      <c r="Z5" s="31"/>
      <c r="AA5" s="17"/>
      <c r="AB5" s="17"/>
      <c r="AC5" s="17"/>
      <c r="AD5" s="17"/>
    </row>
    <row r="6" spans="1:30" ht="22.5" customHeight="1" x14ac:dyDescent="0.8">
      <c r="A6" s="17"/>
      <c r="B6" s="17"/>
      <c r="C6" s="17"/>
      <c r="D6" s="17"/>
      <c r="E6" s="18"/>
      <c r="F6" s="17"/>
      <c r="G6" s="17"/>
      <c r="H6" s="47"/>
      <c r="I6" s="47"/>
      <c r="J6" s="46"/>
      <c r="K6" s="46"/>
      <c r="L6" s="46"/>
      <c r="M6" s="46"/>
      <c r="N6" s="46"/>
      <c r="O6" s="46"/>
      <c r="P6" s="46"/>
      <c r="Q6" s="46"/>
      <c r="R6" s="46" t="s">
        <v>109</v>
      </c>
      <c r="S6" s="46"/>
      <c r="T6" s="46"/>
      <c r="U6" s="46"/>
      <c r="V6" s="46"/>
      <c r="W6" s="46"/>
      <c r="X6" s="46"/>
      <c r="Y6" s="17"/>
      <c r="Z6" s="31"/>
      <c r="AA6" s="17"/>
      <c r="AB6" s="17"/>
      <c r="AC6" s="17"/>
      <c r="AD6" s="17"/>
    </row>
    <row r="7" spans="1:30" ht="22.5" customHeight="1" x14ac:dyDescent="0.8">
      <c r="A7" s="17"/>
      <c r="B7" s="17"/>
      <c r="C7" s="17"/>
      <c r="D7" s="17"/>
      <c r="E7" s="18"/>
      <c r="F7" s="17"/>
      <c r="G7" s="17"/>
      <c r="H7" s="47"/>
      <c r="I7" s="47"/>
      <c r="J7" s="46"/>
      <c r="K7" s="46"/>
      <c r="L7" s="46"/>
      <c r="M7" s="46"/>
      <c r="N7" s="48" t="s">
        <v>110</v>
      </c>
      <c r="O7" s="49"/>
      <c r="P7" s="48" t="s">
        <v>111</v>
      </c>
      <c r="Q7" s="46"/>
      <c r="R7" s="46" t="s">
        <v>112</v>
      </c>
      <c r="S7" s="46"/>
      <c r="T7" s="46"/>
      <c r="U7" s="46"/>
      <c r="V7" s="46"/>
      <c r="W7" s="46"/>
      <c r="X7" s="46"/>
      <c r="Y7" s="17"/>
      <c r="Z7" s="31"/>
      <c r="AA7" s="17"/>
      <c r="AB7" s="17"/>
      <c r="AC7" s="17"/>
      <c r="AD7" s="17"/>
    </row>
    <row r="8" spans="1:30" ht="22.5" customHeight="1" x14ac:dyDescent="0.8">
      <c r="A8" s="50"/>
      <c r="B8" s="51"/>
      <c r="C8" s="50"/>
      <c r="D8" s="50"/>
      <c r="E8" s="53"/>
      <c r="F8" s="50"/>
      <c r="G8" s="52"/>
      <c r="H8" s="50"/>
      <c r="I8" s="50"/>
      <c r="J8" s="50"/>
      <c r="K8" s="52"/>
      <c r="L8" s="52"/>
      <c r="M8" s="52"/>
      <c r="N8" s="48" t="s">
        <v>113</v>
      </c>
      <c r="O8" s="54"/>
      <c r="P8" s="48" t="s">
        <v>114</v>
      </c>
      <c r="Q8" s="55"/>
      <c r="R8" s="46" t="s">
        <v>115</v>
      </c>
      <c r="S8" s="55"/>
      <c r="T8" s="50"/>
      <c r="U8" s="54"/>
      <c r="V8" s="54"/>
      <c r="W8" s="54"/>
      <c r="X8" s="52"/>
      <c r="Y8" s="52"/>
      <c r="Z8" s="54" t="s">
        <v>37</v>
      </c>
      <c r="AA8" s="50"/>
      <c r="AB8" s="50"/>
      <c r="AC8" s="50"/>
      <c r="AD8" s="50"/>
    </row>
    <row r="9" spans="1:30" ht="22.5" customHeight="1" x14ac:dyDescent="0.8">
      <c r="A9" s="50"/>
      <c r="B9" s="51"/>
      <c r="C9" s="50"/>
      <c r="D9" s="50"/>
      <c r="E9" s="53"/>
      <c r="F9" s="52" t="s">
        <v>116</v>
      </c>
      <c r="G9" s="52"/>
      <c r="H9" s="50"/>
      <c r="I9" s="50"/>
      <c r="J9" s="52" t="s">
        <v>117</v>
      </c>
      <c r="K9" s="52"/>
      <c r="L9" s="48" t="s">
        <v>110</v>
      </c>
      <c r="M9" s="52"/>
      <c r="N9" s="48" t="s">
        <v>118</v>
      </c>
      <c r="O9" s="54"/>
      <c r="P9" s="48" t="s">
        <v>119</v>
      </c>
      <c r="Q9" s="55"/>
      <c r="R9" s="46" t="s">
        <v>120</v>
      </c>
      <c r="S9" s="55"/>
      <c r="T9" s="50"/>
      <c r="U9" s="54"/>
      <c r="V9" s="54"/>
      <c r="W9" s="54"/>
      <c r="X9" s="52"/>
      <c r="Y9" s="52"/>
      <c r="Z9" s="54" t="s">
        <v>121</v>
      </c>
      <c r="AA9" s="50"/>
      <c r="AB9" s="56"/>
      <c r="AC9" s="50"/>
      <c r="AD9" s="56"/>
    </row>
    <row r="10" spans="1:30" ht="22.5" customHeight="1" x14ac:dyDescent="0.8">
      <c r="A10" s="51"/>
      <c r="B10" s="51"/>
      <c r="C10" s="50"/>
      <c r="D10" s="50"/>
      <c r="E10" s="53"/>
      <c r="F10" s="57" t="s">
        <v>122</v>
      </c>
      <c r="G10" s="52"/>
      <c r="H10" s="55" t="s">
        <v>123</v>
      </c>
      <c r="I10" s="55"/>
      <c r="J10" s="52" t="s">
        <v>124</v>
      </c>
      <c r="K10" s="52"/>
      <c r="L10" s="48" t="s">
        <v>125</v>
      </c>
      <c r="M10" s="52"/>
      <c r="N10" s="48" t="s">
        <v>126</v>
      </c>
      <c r="O10" s="49"/>
      <c r="P10" s="48" t="s">
        <v>127</v>
      </c>
      <c r="Q10" s="54"/>
      <c r="R10" s="46" t="s">
        <v>128</v>
      </c>
      <c r="S10" s="54"/>
      <c r="T10" s="54" t="s">
        <v>129</v>
      </c>
      <c r="U10" s="54"/>
      <c r="V10" s="54"/>
      <c r="W10" s="54"/>
      <c r="X10" s="52"/>
      <c r="Y10" s="52"/>
      <c r="Z10" s="52" t="s">
        <v>130</v>
      </c>
      <c r="AA10" s="50"/>
      <c r="AB10" s="56" t="s">
        <v>131</v>
      </c>
      <c r="AC10" s="50"/>
      <c r="AD10" s="56"/>
    </row>
    <row r="11" spans="1:30" ht="22.5" customHeight="1" x14ac:dyDescent="0.8">
      <c r="A11" s="51"/>
      <c r="B11" s="51"/>
      <c r="C11" s="50"/>
      <c r="D11" s="7" t="s">
        <v>7</v>
      </c>
      <c r="E11" s="53"/>
      <c r="F11" s="57" t="s">
        <v>132</v>
      </c>
      <c r="G11" s="52"/>
      <c r="H11" s="55" t="s">
        <v>132</v>
      </c>
      <c r="I11" s="55"/>
      <c r="J11" s="57" t="s">
        <v>133</v>
      </c>
      <c r="K11" s="52"/>
      <c r="L11" s="52" t="s">
        <v>134</v>
      </c>
      <c r="M11" s="52"/>
      <c r="N11" s="48" t="s">
        <v>135</v>
      </c>
      <c r="O11" s="49"/>
      <c r="P11" s="48" t="s">
        <v>136</v>
      </c>
      <c r="Q11" s="55"/>
      <c r="R11" s="46" t="s">
        <v>137</v>
      </c>
      <c r="S11" s="54"/>
      <c r="T11" s="54" t="s">
        <v>119</v>
      </c>
      <c r="U11" s="54"/>
      <c r="V11" s="52" t="s">
        <v>138</v>
      </c>
      <c r="W11" s="52"/>
      <c r="X11" s="55" t="s">
        <v>139</v>
      </c>
      <c r="Y11" s="52"/>
      <c r="Z11" s="54" t="s">
        <v>140</v>
      </c>
      <c r="AA11" s="50"/>
      <c r="AB11" s="56" t="s">
        <v>141</v>
      </c>
      <c r="AC11" s="50"/>
      <c r="AD11" s="56" t="s">
        <v>51</v>
      </c>
    </row>
    <row r="12" spans="1:30" ht="22.5" customHeight="1" x14ac:dyDescent="0.8">
      <c r="A12" s="51"/>
      <c r="B12" s="51"/>
      <c r="C12" s="50"/>
      <c r="D12" s="50"/>
      <c r="E12" s="53"/>
      <c r="F12" s="299" t="s">
        <v>8</v>
      </c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</row>
    <row r="13" spans="1:30" ht="22.5" customHeight="1" x14ac:dyDescent="0.8">
      <c r="A13" s="43" t="s">
        <v>154</v>
      </c>
      <c r="B13" s="51"/>
      <c r="C13" s="51"/>
      <c r="D13" s="51"/>
      <c r="E13" s="18"/>
      <c r="Y13" s="59"/>
    </row>
    <row r="14" spans="1:30" ht="22.5" customHeight="1" x14ac:dyDescent="0.8">
      <c r="A14" s="43" t="s">
        <v>155</v>
      </c>
      <c r="B14" s="17"/>
      <c r="C14" s="24"/>
      <c r="D14" s="24"/>
      <c r="E14" s="18"/>
      <c r="F14" s="80">
        <v>91791731</v>
      </c>
      <c r="G14" s="67"/>
      <c r="H14" s="80">
        <v>43344840</v>
      </c>
      <c r="I14" s="80"/>
      <c r="J14" s="85">
        <v>103301</v>
      </c>
      <c r="K14" s="67"/>
      <c r="L14" s="67">
        <v>5181187</v>
      </c>
      <c r="M14" s="67"/>
      <c r="N14" s="80">
        <v>-6513</v>
      </c>
      <c r="O14" s="80"/>
      <c r="P14" s="80">
        <v>-59168</v>
      </c>
      <c r="Q14" s="80"/>
      <c r="R14" s="80">
        <v>-46550</v>
      </c>
      <c r="S14" s="80"/>
      <c r="T14" s="80">
        <v>5172257</v>
      </c>
      <c r="U14" s="80"/>
      <c r="V14" s="80">
        <v>10091000</v>
      </c>
      <c r="W14" s="67"/>
      <c r="X14" s="80">
        <v>60434727</v>
      </c>
      <c r="Y14" s="67"/>
      <c r="Z14" s="80">
        <v>210834555</v>
      </c>
      <c r="AA14" s="27"/>
      <c r="AB14" s="85">
        <v>1140</v>
      </c>
      <c r="AC14" s="27"/>
      <c r="AD14" s="85">
        <f>SUM(Z14:AB14)</f>
        <v>210835695</v>
      </c>
    </row>
    <row r="15" spans="1:30" ht="22.5" customHeight="1" x14ac:dyDescent="0.8">
      <c r="A15" s="35" t="s">
        <v>142</v>
      </c>
      <c r="B15" s="17"/>
      <c r="C15" s="24"/>
      <c r="D15" s="24"/>
      <c r="E15" s="18"/>
      <c r="F15" s="80"/>
      <c r="G15" s="67"/>
      <c r="H15" s="80"/>
      <c r="I15" s="80"/>
      <c r="J15" s="85"/>
      <c r="K15" s="67"/>
      <c r="L15" s="67"/>
      <c r="M15" s="67"/>
      <c r="N15" s="80"/>
      <c r="O15" s="80"/>
      <c r="P15" s="80"/>
      <c r="Q15" s="80"/>
      <c r="R15" s="80"/>
      <c r="S15" s="80"/>
      <c r="T15" s="80"/>
      <c r="U15" s="80"/>
      <c r="V15" s="80"/>
      <c r="W15" s="67"/>
      <c r="X15" s="80"/>
      <c r="Y15" s="67"/>
      <c r="Z15" s="80"/>
      <c r="AA15" s="27"/>
      <c r="AB15" s="85"/>
      <c r="AC15" s="27"/>
      <c r="AD15" s="85"/>
    </row>
    <row r="16" spans="1:30" ht="22.5" customHeight="1" x14ac:dyDescent="0.8">
      <c r="A16" s="68" t="s">
        <v>143</v>
      </c>
      <c r="B16" s="17"/>
      <c r="C16" s="24"/>
      <c r="D16" s="24"/>
      <c r="E16" s="18"/>
      <c r="F16" s="85"/>
      <c r="G16" s="86"/>
      <c r="H16" s="85"/>
      <c r="I16" s="80"/>
      <c r="J16" s="80"/>
      <c r="K16" s="67"/>
      <c r="L16" s="67"/>
      <c r="M16" s="67"/>
      <c r="N16" s="80"/>
      <c r="O16" s="80"/>
      <c r="P16" s="80"/>
      <c r="Q16" s="80"/>
      <c r="R16" s="80"/>
      <c r="S16" s="80"/>
      <c r="T16" s="80"/>
      <c r="U16" s="80"/>
      <c r="V16" s="80"/>
      <c r="W16" s="67"/>
      <c r="X16" s="80"/>
      <c r="Y16" s="67"/>
      <c r="Z16" s="80"/>
      <c r="AA16" s="27"/>
      <c r="AB16" s="80"/>
      <c r="AC16" s="27"/>
      <c r="AD16" s="80"/>
    </row>
    <row r="17" spans="1:30" ht="22.5" customHeight="1" x14ac:dyDescent="0.8">
      <c r="A17" s="51"/>
      <c r="B17" s="26" t="s">
        <v>144</v>
      </c>
      <c r="C17" s="17"/>
      <c r="D17" s="18"/>
      <c r="E17" s="18"/>
      <c r="F17" s="95">
        <v>0</v>
      </c>
      <c r="G17" s="70"/>
      <c r="H17" s="95">
        <v>0</v>
      </c>
      <c r="I17" s="69"/>
      <c r="J17" s="95">
        <v>116005</v>
      </c>
      <c r="K17" s="69"/>
      <c r="L17" s="95">
        <v>0</v>
      </c>
      <c r="M17" s="70"/>
      <c r="N17" s="95">
        <v>0</v>
      </c>
      <c r="O17" s="70"/>
      <c r="P17" s="95">
        <v>0</v>
      </c>
      <c r="Q17" s="70"/>
      <c r="R17" s="95">
        <v>0</v>
      </c>
      <c r="S17" s="69"/>
      <c r="T17" s="95">
        <f>SUM(J17:R17)</f>
        <v>116005</v>
      </c>
      <c r="U17" s="69"/>
      <c r="V17" s="95">
        <v>0</v>
      </c>
      <c r="W17" s="70"/>
      <c r="X17" s="95">
        <v>0</v>
      </c>
      <c r="Y17" s="69"/>
      <c r="Z17" s="113">
        <f>+F17+H17+T17+V17+X17</f>
        <v>116005</v>
      </c>
      <c r="AA17" s="69"/>
      <c r="AB17" s="95">
        <v>0</v>
      </c>
      <c r="AC17" s="61"/>
      <c r="AD17" s="95">
        <f>+Z17+AB17</f>
        <v>116005</v>
      </c>
    </row>
    <row r="18" spans="1:30" ht="22.5" customHeight="1" x14ac:dyDescent="0.8">
      <c r="A18" s="51"/>
      <c r="B18" s="26" t="s">
        <v>145</v>
      </c>
      <c r="C18" s="17"/>
      <c r="D18" s="261"/>
      <c r="E18" s="18"/>
      <c r="F18" s="64">
        <v>54458</v>
      </c>
      <c r="G18" s="70"/>
      <c r="H18" s="64">
        <v>0</v>
      </c>
      <c r="I18" s="69"/>
      <c r="J18" s="64">
        <v>-54458</v>
      </c>
      <c r="K18" s="69"/>
      <c r="L18" s="64">
        <v>0</v>
      </c>
      <c r="M18" s="70"/>
      <c r="N18" s="64">
        <v>0</v>
      </c>
      <c r="O18" s="70"/>
      <c r="P18" s="64">
        <v>0</v>
      </c>
      <c r="Q18" s="70"/>
      <c r="R18" s="64">
        <v>0</v>
      </c>
      <c r="S18" s="69"/>
      <c r="T18" s="64">
        <f>SUM(J18:R18)</f>
        <v>-54458</v>
      </c>
      <c r="U18" s="69"/>
      <c r="V18" s="95">
        <v>0</v>
      </c>
      <c r="W18" s="70"/>
      <c r="X18" s="95">
        <v>0</v>
      </c>
      <c r="Y18" s="69"/>
      <c r="Z18" s="113">
        <f>+F18+H18+T18+V18+X18</f>
        <v>0</v>
      </c>
      <c r="AA18" s="69"/>
      <c r="AB18" s="95">
        <v>0</v>
      </c>
      <c r="AC18" s="61"/>
      <c r="AD18" s="95">
        <f>+Z18+AB18</f>
        <v>0</v>
      </c>
    </row>
    <row r="19" spans="1:30" ht="22.5" customHeight="1" x14ac:dyDescent="0.8">
      <c r="A19" s="138">
        <v>0</v>
      </c>
      <c r="B19" s="26" t="s">
        <v>156</v>
      </c>
      <c r="C19" s="17"/>
      <c r="D19" s="261"/>
      <c r="E19" s="18"/>
      <c r="F19" s="64">
        <v>6757</v>
      </c>
      <c r="G19" s="70"/>
      <c r="H19" s="64">
        <v>0</v>
      </c>
      <c r="I19" s="69"/>
      <c r="J19" s="64">
        <v>0</v>
      </c>
      <c r="K19" s="69"/>
      <c r="L19" s="64">
        <v>0</v>
      </c>
      <c r="M19" s="70"/>
      <c r="N19" s="64">
        <v>0</v>
      </c>
      <c r="O19" s="70"/>
      <c r="P19" s="64">
        <v>0</v>
      </c>
      <c r="Q19" s="70"/>
      <c r="R19" s="64">
        <v>0</v>
      </c>
      <c r="S19" s="69"/>
      <c r="T19" s="64">
        <f>SUM(J19:R19)</f>
        <v>0</v>
      </c>
      <c r="U19" s="69"/>
      <c r="V19" s="95">
        <v>0</v>
      </c>
      <c r="W19" s="70"/>
      <c r="X19" s="95">
        <v>0</v>
      </c>
      <c r="Y19" s="69"/>
      <c r="Z19" s="113">
        <f>+F19+H19+T19+V19+X19</f>
        <v>6757</v>
      </c>
      <c r="AA19" s="69"/>
      <c r="AB19" s="95">
        <v>0</v>
      </c>
      <c r="AC19" s="61"/>
      <c r="AD19" s="95">
        <f>+Z19+AB19</f>
        <v>6757</v>
      </c>
    </row>
    <row r="20" spans="1:30" ht="22.5" customHeight="1" x14ac:dyDescent="0.8">
      <c r="A20" s="51"/>
      <c r="B20" s="26" t="s">
        <v>146</v>
      </c>
      <c r="C20" s="17"/>
      <c r="D20" s="18"/>
      <c r="E20" s="18"/>
      <c r="F20" s="64">
        <v>0</v>
      </c>
      <c r="G20" s="70"/>
      <c r="H20" s="64">
        <v>-1340</v>
      </c>
      <c r="I20" s="69"/>
      <c r="J20" s="64">
        <v>0</v>
      </c>
      <c r="K20" s="69"/>
      <c r="L20" s="64">
        <v>0</v>
      </c>
      <c r="M20" s="70"/>
      <c r="N20" s="64">
        <v>0</v>
      </c>
      <c r="O20" s="70"/>
      <c r="P20" s="64">
        <v>0</v>
      </c>
      <c r="Q20" s="70"/>
      <c r="R20" s="64">
        <v>0</v>
      </c>
      <c r="S20" s="69"/>
      <c r="T20" s="64">
        <f t="shared" ref="T20" si="0">SUM(J20:R20)</f>
        <v>0</v>
      </c>
      <c r="U20" s="69"/>
      <c r="V20" s="95">
        <v>0</v>
      </c>
      <c r="W20" s="70"/>
      <c r="X20" s="95">
        <v>0</v>
      </c>
      <c r="Y20" s="69"/>
      <c r="Z20" s="113">
        <f>+F20+H20+T20+V20+X20</f>
        <v>-1340</v>
      </c>
      <c r="AA20" s="69"/>
      <c r="AB20" s="95">
        <v>0</v>
      </c>
      <c r="AC20" s="61"/>
      <c r="AD20" s="95">
        <f t="shared" ref="AD20" si="1">+Z20+AB20</f>
        <v>-1340</v>
      </c>
    </row>
    <row r="21" spans="1:30" ht="22.5" customHeight="1" x14ac:dyDescent="0.8">
      <c r="A21" s="51"/>
      <c r="B21" s="26" t="s">
        <v>147</v>
      </c>
      <c r="C21" s="17"/>
      <c r="D21" s="18">
        <v>17</v>
      </c>
      <c r="E21" s="18"/>
      <c r="F21" s="87">
        <v>0</v>
      </c>
      <c r="G21" s="69"/>
      <c r="H21" s="87">
        <v>0</v>
      </c>
      <c r="I21" s="69"/>
      <c r="J21" s="87">
        <v>0</v>
      </c>
      <c r="K21" s="69"/>
      <c r="L21" s="87">
        <v>0</v>
      </c>
      <c r="M21" s="70"/>
      <c r="N21" s="87">
        <v>0</v>
      </c>
      <c r="O21" s="70"/>
      <c r="P21" s="87">
        <v>0</v>
      </c>
      <c r="Q21" s="70"/>
      <c r="R21" s="87">
        <v>0</v>
      </c>
      <c r="S21" s="69"/>
      <c r="T21" s="87">
        <f>SUM(J21:R21)</f>
        <v>0</v>
      </c>
      <c r="U21" s="69"/>
      <c r="V21" s="96">
        <v>0</v>
      </c>
      <c r="W21" s="69"/>
      <c r="X21" s="96">
        <v>-5601360</v>
      </c>
      <c r="Y21" s="69"/>
      <c r="Z21" s="96">
        <f>+F21+H21+T21+V21+X21</f>
        <v>-5601360</v>
      </c>
      <c r="AA21" s="69"/>
      <c r="AB21" s="96">
        <v>0</v>
      </c>
      <c r="AC21" s="69"/>
      <c r="AD21" s="96">
        <f>+Z21+AB21</f>
        <v>-5601360</v>
      </c>
    </row>
    <row r="22" spans="1:30" ht="22.5" customHeight="1" x14ac:dyDescent="0.8">
      <c r="A22" s="68" t="s">
        <v>148</v>
      </c>
      <c r="B22" s="17"/>
      <c r="C22" s="17"/>
      <c r="D22" s="17"/>
      <c r="E22" s="18"/>
      <c r="F22" s="62">
        <f>SUM(F17:F21)</f>
        <v>61215</v>
      </c>
      <c r="G22" s="69"/>
      <c r="H22" s="62">
        <f>SUM(H17:H21)</f>
        <v>-1340</v>
      </c>
      <c r="I22" s="69"/>
      <c r="J22" s="62">
        <f>SUM(J17:J21)</f>
        <v>61547</v>
      </c>
      <c r="K22" s="69"/>
      <c r="L22" s="62">
        <f>SUM(L17:L21)</f>
        <v>0</v>
      </c>
      <c r="M22" s="69"/>
      <c r="N22" s="62">
        <f>SUM(N17:N21)</f>
        <v>0</v>
      </c>
      <c r="O22" s="70"/>
      <c r="P22" s="62">
        <f>SUM(P17:P21)</f>
        <v>0</v>
      </c>
      <c r="Q22" s="70"/>
      <c r="R22" s="62">
        <f>SUM(R17:R21)</f>
        <v>0</v>
      </c>
      <c r="S22" s="69"/>
      <c r="T22" s="62">
        <f>SUM(T17:T21)</f>
        <v>61547</v>
      </c>
      <c r="U22" s="69"/>
      <c r="V22" s="62">
        <f>SUM(V17:V21)</f>
        <v>0</v>
      </c>
      <c r="W22" s="69"/>
      <c r="X22" s="62">
        <f>SUM(X17:X21)</f>
        <v>-5601360</v>
      </c>
      <c r="Y22" s="69"/>
      <c r="Z22" s="62">
        <f>SUM(Z17:Z21)</f>
        <v>-5479938</v>
      </c>
      <c r="AA22" s="69"/>
      <c r="AB22" s="62">
        <f>SUM(AB17:AB21)</f>
        <v>0</v>
      </c>
      <c r="AC22" s="69"/>
      <c r="AD22" s="62">
        <f>SUM(AD17:AD21)</f>
        <v>-5479938</v>
      </c>
    </row>
    <row r="23" spans="1:30" ht="22.5" customHeight="1" x14ac:dyDescent="0.8">
      <c r="A23" s="43" t="s">
        <v>149</v>
      </c>
      <c r="B23" s="51"/>
      <c r="C23" s="71"/>
      <c r="D23" s="71"/>
      <c r="E23" s="18"/>
      <c r="F23" s="72"/>
      <c r="G23" s="73"/>
      <c r="H23" s="72"/>
      <c r="I23" s="72"/>
      <c r="J23" s="72"/>
      <c r="K23" s="73"/>
      <c r="L23" s="72"/>
      <c r="M23" s="73"/>
      <c r="N23" s="72"/>
      <c r="O23" s="74"/>
      <c r="P23" s="72"/>
      <c r="Q23" s="74"/>
      <c r="R23" s="72"/>
      <c r="S23" s="74"/>
      <c r="T23" s="72"/>
      <c r="U23" s="74"/>
      <c r="V23" s="72"/>
      <c r="W23" s="73"/>
      <c r="X23" s="72"/>
      <c r="Y23" s="58"/>
      <c r="Z23" s="72"/>
      <c r="AA23" s="31"/>
      <c r="AB23" s="72"/>
      <c r="AC23" s="17"/>
      <c r="AD23" s="72"/>
    </row>
    <row r="24" spans="1:30" ht="22.5" customHeight="1" x14ac:dyDescent="0.8">
      <c r="A24" s="51" t="s">
        <v>150</v>
      </c>
      <c r="B24" s="51" t="s">
        <v>81</v>
      </c>
      <c r="C24" s="71"/>
      <c r="D24" s="71"/>
      <c r="E24" s="18"/>
      <c r="F24" s="64">
        <v>0</v>
      </c>
      <c r="G24" s="64"/>
      <c r="H24" s="64">
        <v>0</v>
      </c>
      <c r="I24" s="60"/>
      <c r="J24" s="64">
        <v>0</v>
      </c>
      <c r="K24" s="88"/>
      <c r="L24" s="64">
        <v>0</v>
      </c>
      <c r="M24" s="65"/>
      <c r="N24" s="64">
        <v>0</v>
      </c>
      <c r="O24" s="60"/>
      <c r="P24" s="64">
        <v>0</v>
      </c>
      <c r="Q24" s="60"/>
      <c r="R24" s="64">
        <v>0</v>
      </c>
      <c r="S24" s="60"/>
      <c r="T24" s="64">
        <f>SUM(J24:R24)</f>
        <v>0</v>
      </c>
      <c r="U24" s="60"/>
      <c r="V24" s="64">
        <v>0</v>
      </c>
      <c r="W24" s="65"/>
      <c r="X24" s="64">
        <v>10347866</v>
      </c>
      <c r="Y24" s="89"/>
      <c r="Z24" s="113">
        <f>+F24+H24+T24+V24+X24</f>
        <v>10347866</v>
      </c>
      <c r="AA24" s="27"/>
      <c r="AB24" s="64">
        <v>0</v>
      </c>
      <c r="AC24" s="27"/>
      <c r="AD24" s="95">
        <f t="shared" ref="AD24" si="2">+Z24+AB24</f>
        <v>10347866</v>
      </c>
    </row>
    <row r="25" spans="1:30" ht="22.5" customHeight="1" x14ac:dyDescent="0.8">
      <c r="A25" s="50" t="s">
        <v>151</v>
      </c>
      <c r="B25" s="17" t="s">
        <v>152</v>
      </c>
      <c r="C25" s="17"/>
      <c r="D25" s="17"/>
      <c r="E25" s="18"/>
      <c r="F25" s="87">
        <v>0</v>
      </c>
      <c r="G25" s="64"/>
      <c r="H25" s="87">
        <v>0</v>
      </c>
      <c r="I25" s="90"/>
      <c r="J25" s="87">
        <v>0</v>
      </c>
      <c r="K25" s="91"/>
      <c r="L25" s="92">
        <v>-68067</v>
      </c>
      <c r="M25" s="91"/>
      <c r="N25" s="93">
        <v>-1281348</v>
      </c>
      <c r="O25" s="91"/>
      <c r="P25" s="93">
        <v>-26166</v>
      </c>
      <c r="Q25" s="91"/>
      <c r="R25" s="87">
        <v>46550</v>
      </c>
      <c r="S25" s="75"/>
      <c r="T25" s="87">
        <f>SUM(J25:R25)</f>
        <v>-1329031</v>
      </c>
      <c r="U25" s="75"/>
      <c r="V25" s="87">
        <v>0</v>
      </c>
      <c r="W25" s="75"/>
      <c r="X25" s="87">
        <v>319707</v>
      </c>
      <c r="Y25" s="75"/>
      <c r="Z25" s="96">
        <f>+F25+H25+T25+V25+X25</f>
        <v>-1009324</v>
      </c>
      <c r="AA25" s="27"/>
      <c r="AB25" s="87">
        <v>-3</v>
      </c>
      <c r="AC25" s="27"/>
      <c r="AD25" s="96">
        <f>+Z25+AB25</f>
        <v>-1009327</v>
      </c>
    </row>
    <row r="26" spans="1:30" ht="22.5" customHeight="1" x14ac:dyDescent="0.8">
      <c r="A26" s="43" t="s">
        <v>96</v>
      </c>
      <c r="B26" s="17"/>
      <c r="C26" s="17"/>
      <c r="D26" s="17"/>
      <c r="E26" s="18"/>
      <c r="F26" s="76">
        <f>SUM(F24:F25)</f>
        <v>0</v>
      </c>
      <c r="G26" s="77"/>
      <c r="H26" s="76">
        <f>SUM(H24:H25)</f>
        <v>0</v>
      </c>
      <c r="I26" s="78"/>
      <c r="J26" s="76">
        <f>SUM(J24:J25)</f>
        <v>0</v>
      </c>
      <c r="K26" s="79"/>
      <c r="L26" s="76">
        <f>SUM(L24:L25)</f>
        <v>-68067</v>
      </c>
      <c r="M26" s="79"/>
      <c r="N26" s="76">
        <f>SUM(N24:N25)</f>
        <v>-1281348</v>
      </c>
      <c r="O26" s="79"/>
      <c r="P26" s="76">
        <f>SUM(P24:P25)</f>
        <v>-26166</v>
      </c>
      <c r="Q26" s="79"/>
      <c r="R26" s="76">
        <f>SUM(R24:R25)</f>
        <v>46550</v>
      </c>
      <c r="S26" s="80"/>
      <c r="T26" s="76">
        <f>SUM(T24:T25)</f>
        <v>-1329031</v>
      </c>
      <c r="U26" s="81"/>
      <c r="V26" s="76">
        <f>SUM(V24:V25)</f>
        <v>0</v>
      </c>
      <c r="W26" s="59"/>
      <c r="X26" s="76">
        <f>SUM(X24:X25)</f>
        <v>10667573</v>
      </c>
      <c r="Y26" s="79"/>
      <c r="Z26" s="76">
        <f>SUM(Z24:Z25)</f>
        <v>9338542</v>
      </c>
      <c r="AA26" s="82"/>
      <c r="AB26" s="76">
        <f>SUM(AB24:AB25)</f>
        <v>-3</v>
      </c>
      <c r="AC26" s="82"/>
      <c r="AD26" s="76">
        <f>SUM(AD24:AD25)</f>
        <v>9338539</v>
      </c>
    </row>
    <row r="27" spans="1:30" ht="22.5" customHeight="1" x14ac:dyDescent="0.8">
      <c r="A27" s="17" t="s">
        <v>153</v>
      </c>
      <c r="B27" s="17"/>
      <c r="C27" s="17"/>
      <c r="D27" s="17"/>
      <c r="E27" s="18"/>
      <c r="F27" s="64">
        <v>0</v>
      </c>
      <c r="G27" s="64"/>
      <c r="H27" s="64">
        <v>0</v>
      </c>
      <c r="I27" s="60"/>
      <c r="J27" s="64">
        <v>0</v>
      </c>
      <c r="K27" s="69"/>
      <c r="L27" s="60">
        <v>-91731</v>
      </c>
      <c r="M27" s="69"/>
      <c r="N27" s="64">
        <v>0</v>
      </c>
      <c r="O27" s="64"/>
      <c r="P27" s="64">
        <v>0</v>
      </c>
      <c r="Q27" s="60"/>
      <c r="R27" s="64">
        <v>0</v>
      </c>
      <c r="S27" s="69"/>
      <c r="T27" s="95">
        <f>SUM(J27:R27)</f>
        <v>-91731</v>
      </c>
      <c r="U27" s="69"/>
      <c r="V27" s="64">
        <v>0</v>
      </c>
      <c r="W27" s="60"/>
      <c r="X27" s="64">
        <v>91731</v>
      </c>
      <c r="Y27" s="69"/>
      <c r="Z27" s="64">
        <v>0</v>
      </c>
      <c r="AA27" s="70"/>
      <c r="AB27" s="64">
        <v>0</v>
      </c>
      <c r="AC27" s="61"/>
      <c r="AD27" s="64">
        <f t="shared" ref="AD27" si="3">+Z27+AB27</f>
        <v>0</v>
      </c>
    </row>
    <row r="28" spans="1:30" ht="22.5" customHeight="1" thickBot="1" x14ac:dyDescent="0.85">
      <c r="A28" s="83" t="s">
        <v>157</v>
      </c>
      <c r="B28" s="24"/>
      <c r="C28" s="24"/>
      <c r="D28" s="24"/>
      <c r="E28" s="22"/>
      <c r="F28" s="84">
        <f>+F14+F22+F26+F27</f>
        <v>91852946</v>
      </c>
      <c r="G28" s="59"/>
      <c r="H28" s="84">
        <f>+H14+H22+H26+H27</f>
        <v>43343500</v>
      </c>
      <c r="I28" s="59"/>
      <c r="J28" s="84">
        <f>+J14+J22+J26+J27</f>
        <v>164848</v>
      </c>
      <c r="K28" s="59"/>
      <c r="L28" s="84">
        <f>+L14+L22+L26+L27</f>
        <v>5021389</v>
      </c>
      <c r="M28" s="59"/>
      <c r="N28" s="84">
        <f>+N14+N22+N26+N27</f>
        <v>-1287861</v>
      </c>
      <c r="O28" s="59"/>
      <c r="P28" s="84">
        <f>+P14+P22+P26+P27</f>
        <v>-85334</v>
      </c>
      <c r="Q28" s="59"/>
      <c r="R28" s="84">
        <f>+R14+R22+R26+R27</f>
        <v>0</v>
      </c>
      <c r="S28" s="59"/>
      <c r="T28" s="84">
        <f>+T14+T22+T26+T27</f>
        <v>3813042</v>
      </c>
      <c r="U28" s="59"/>
      <c r="V28" s="84">
        <f>+V14+V22+V26+V27</f>
        <v>10091000</v>
      </c>
      <c r="W28" s="59"/>
      <c r="X28" s="84">
        <f>+X14+X22+X26+X27</f>
        <v>65592671</v>
      </c>
      <c r="Y28" s="59"/>
      <c r="Z28" s="84">
        <f>+Z14+Z22+Z26+Z27</f>
        <v>214693159</v>
      </c>
      <c r="AA28" s="17"/>
      <c r="AB28" s="84">
        <f>+AB14+AB22+AB26+AB27</f>
        <v>1137</v>
      </c>
      <c r="AC28" s="17"/>
      <c r="AD28" s="84">
        <f>+AD14+AD22+AD26+AD27</f>
        <v>214694296</v>
      </c>
    </row>
    <row r="29" spans="1:30" ht="12.65" customHeight="1" thickTop="1" x14ac:dyDescent="0.8">
      <c r="A29" s="17"/>
      <c r="B29" s="17"/>
      <c r="C29" s="21"/>
      <c r="D29" s="21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31"/>
      <c r="Y29" s="31"/>
      <c r="Z29" s="31"/>
      <c r="AA29" s="17"/>
      <c r="AB29" s="17"/>
      <c r="AC29" s="17"/>
      <c r="AD29" s="17"/>
    </row>
    <row r="30" spans="1:30" ht="22.5" customHeight="1" x14ac:dyDescent="0.8">
      <c r="A30" s="43" t="s">
        <v>204</v>
      </c>
      <c r="B30" s="51"/>
      <c r="C30" s="51"/>
      <c r="D30" s="51"/>
      <c r="E30" s="18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</row>
    <row r="31" spans="1:30" ht="22.5" customHeight="1" x14ac:dyDescent="0.8">
      <c r="A31" s="43" t="s">
        <v>205</v>
      </c>
      <c r="B31" s="17"/>
      <c r="C31" s="24"/>
      <c r="D31" s="24"/>
      <c r="E31" s="18"/>
      <c r="F31" s="80">
        <v>91937270</v>
      </c>
      <c r="G31" s="67"/>
      <c r="H31" s="80">
        <v>43360227</v>
      </c>
      <c r="I31" s="80"/>
      <c r="J31" s="85">
        <v>70713</v>
      </c>
      <c r="K31" s="67"/>
      <c r="L31" s="67">
        <v>4963447</v>
      </c>
      <c r="M31" s="67"/>
      <c r="N31" s="80">
        <v>-489263</v>
      </c>
      <c r="O31" s="80"/>
      <c r="P31" s="80">
        <v>-89183</v>
      </c>
      <c r="Q31" s="80"/>
      <c r="R31" s="262">
        <v>0</v>
      </c>
      <c r="S31" s="80"/>
      <c r="T31" s="80">
        <v>4455714</v>
      </c>
      <c r="U31" s="80"/>
      <c r="V31" s="80">
        <v>10091000</v>
      </c>
      <c r="W31" s="67"/>
      <c r="X31" s="80">
        <v>69162228</v>
      </c>
      <c r="Y31" s="67"/>
      <c r="Z31" s="80">
        <v>219006439</v>
      </c>
      <c r="AA31" s="27"/>
      <c r="AB31" s="85">
        <v>1143</v>
      </c>
      <c r="AC31" s="27"/>
      <c r="AD31" s="85">
        <f>SUM(Z31:AB31)</f>
        <v>219007582</v>
      </c>
    </row>
    <row r="32" spans="1:30" ht="22.5" customHeight="1" x14ac:dyDescent="0.8">
      <c r="A32" s="35" t="s">
        <v>142</v>
      </c>
      <c r="B32" s="17"/>
      <c r="C32" s="24"/>
      <c r="D32" s="24"/>
      <c r="E32" s="18"/>
      <c r="F32" s="80"/>
      <c r="G32" s="67"/>
      <c r="H32" s="80"/>
      <c r="I32" s="80"/>
      <c r="J32" s="85"/>
      <c r="K32" s="67"/>
      <c r="L32" s="67"/>
      <c r="M32" s="67"/>
      <c r="N32" s="80"/>
      <c r="O32" s="80"/>
      <c r="P32" s="80"/>
      <c r="Q32" s="80"/>
      <c r="R32" s="95"/>
      <c r="S32" s="80"/>
      <c r="T32" s="80"/>
      <c r="U32" s="80"/>
      <c r="V32" s="80"/>
      <c r="W32" s="67"/>
      <c r="X32" s="80"/>
      <c r="Y32" s="67"/>
      <c r="Z32" s="80"/>
      <c r="AA32" s="27"/>
      <c r="AB32" s="85"/>
      <c r="AC32" s="27"/>
      <c r="AD32" s="85"/>
    </row>
    <row r="33" spans="1:30" s="94" customFormat="1" ht="22.5" customHeight="1" x14ac:dyDescent="0.8">
      <c r="A33" s="68" t="s">
        <v>143</v>
      </c>
      <c r="B33" s="17"/>
      <c r="C33" s="24"/>
      <c r="D33" s="24"/>
      <c r="E33" s="18"/>
      <c r="F33" s="85"/>
      <c r="G33" s="86"/>
      <c r="H33" s="85"/>
      <c r="I33" s="80"/>
      <c r="J33" s="80"/>
      <c r="K33" s="67"/>
      <c r="L33" s="67"/>
      <c r="M33" s="67"/>
      <c r="N33" s="80"/>
      <c r="O33" s="80"/>
      <c r="P33" s="80"/>
      <c r="Q33" s="80"/>
      <c r="R33" s="95"/>
      <c r="S33" s="80"/>
      <c r="T33" s="80"/>
      <c r="U33" s="80"/>
      <c r="V33" s="80"/>
      <c r="W33" s="67"/>
      <c r="X33" s="80"/>
      <c r="Y33" s="67"/>
      <c r="Z33" s="80"/>
      <c r="AA33" s="27"/>
      <c r="AB33" s="80"/>
      <c r="AC33" s="27"/>
      <c r="AD33" s="80"/>
    </row>
    <row r="34" spans="1:30" ht="22.5" customHeight="1" x14ac:dyDescent="0.8">
      <c r="A34" s="51"/>
      <c r="B34" s="26" t="s">
        <v>144</v>
      </c>
      <c r="C34" s="17"/>
      <c r="D34" s="18"/>
      <c r="E34" s="18"/>
      <c r="F34" s="95">
        <v>0</v>
      </c>
      <c r="G34" s="70"/>
      <c r="H34" s="95">
        <v>0</v>
      </c>
      <c r="I34" s="69"/>
      <c r="J34" s="95">
        <v>94500</v>
      </c>
      <c r="K34" s="69"/>
      <c r="L34" s="95">
        <v>0</v>
      </c>
      <c r="M34" s="70"/>
      <c r="N34" s="95">
        <v>0</v>
      </c>
      <c r="O34" s="70"/>
      <c r="P34" s="95">
        <v>0</v>
      </c>
      <c r="Q34" s="70"/>
      <c r="R34" s="95">
        <v>0</v>
      </c>
      <c r="S34" s="69"/>
      <c r="T34" s="64">
        <f t="shared" ref="T34:T37" si="4">SUM(J34:R34)</f>
        <v>94500</v>
      </c>
      <c r="U34" s="69"/>
      <c r="V34" s="64">
        <v>0</v>
      </c>
      <c r="W34" s="70"/>
      <c r="X34" s="64">
        <v>0</v>
      </c>
      <c r="Y34" s="69"/>
      <c r="Z34" s="256">
        <f t="shared" ref="Z34:Z37" si="5">+F34+H34+T34+V34+X34</f>
        <v>94500</v>
      </c>
      <c r="AA34" s="69"/>
      <c r="AB34" s="95">
        <v>0</v>
      </c>
      <c r="AC34" s="61"/>
      <c r="AD34" s="95">
        <f>+Z34+AB34</f>
        <v>94500</v>
      </c>
    </row>
    <row r="35" spans="1:30" ht="22.5" customHeight="1" x14ac:dyDescent="0.8">
      <c r="A35" s="51"/>
      <c r="B35" s="26" t="s">
        <v>156</v>
      </c>
      <c r="C35" s="17"/>
      <c r="D35" s="18">
        <v>15</v>
      </c>
      <c r="E35" s="18"/>
      <c r="F35" s="95">
        <v>85019</v>
      </c>
      <c r="G35" s="70"/>
      <c r="H35" s="95">
        <v>0</v>
      </c>
      <c r="I35" s="69"/>
      <c r="J35" s="95">
        <v>0</v>
      </c>
      <c r="K35" s="69"/>
      <c r="L35" s="95">
        <v>0</v>
      </c>
      <c r="M35" s="70"/>
      <c r="N35" s="95">
        <v>0</v>
      </c>
      <c r="O35" s="70"/>
      <c r="P35" s="95">
        <v>0</v>
      </c>
      <c r="Q35" s="70"/>
      <c r="R35" s="95">
        <v>0</v>
      </c>
      <c r="S35" s="69"/>
      <c r="T35" s="64">
        <f t="shared" si="4"/>
        <v>0</v>
      </c>
      <c r="U35" s="69"/>
      <c r="V35" s="64">
        <v>0</v>
      </c>
      <c r="W35" s="70"/>
      <c r="X35" s="64">
        <v>0</v>
      </c>
      <c r="Y35" s="69"/>
      <c r="Z35" s="256">
        <f t="shared" si="5"/>
        <v>85019</v>
      </c>
      <c r="AA35" s="69"/>
      <c r="AB35" s="95">
        <v>0</v>
      </c>
      <c r="AC35" s="61"/>
      <c r="AD35" s="95">
        <f>+Z35+AB35</f>
        <v>85019</v>
      </c>
    </row>
    <row r="36" spans="1:30" ht="22.5" customHeight="1" x14ac:dyDescent="0.8">
      <c r="A36" s="51"/>
      <c r="B36" s="26" t="s">
        <v>146</v>
      </c>
      <c r="C36" s="17"/>
      <c r="D36" s="18"/>
      <c r="E36" s="18"/>
      <c r="F36" s="95">
        <v>0</v>
      </c>
      <c r="G36" s="70"/>
      <c r="H36" s="95">
        <v>-1322</v>
      </c>
      <c r="I36" s="69"/>
      <c r="J36" s="95">
        <v>0</v>
      </c>
      <c r="K36" s="69"/>
      <c r="L36" s="95">
        <v>0</v>
      </c>
      <c r="M36" s="70"/>
      <c r="N36" s="95">
        <v>0</v>
      </c>
      <c r="O36" s="70"/>
      <c r="P36" s="95">
        <v>0</v>
      </c>
      <c r="Q36" s="70"/>
      <c r="R36" s="95">
        <v>0</v>
      </c>
      <c r="S36" s="69"/>
      <c r="T36" s="64">
        <f t="shared" si="4"/>
        <v>0</v>
      </c>
      <c r="U36" s="69"/>
      <c r="V36" s="64">
        <v>0</v>
      </c>
      <c r="W36" s="70"/>
      <c r="X36" s="64">
        <v>0</v>
      </c>
      <c r="Y36" s="69"/>
      <c r="Z36" s="256">
        <f t="shared" si="5"/>
        <v>-1322</v>
      </c>
      <c r="AA36" s="69"/>
      <c r="AB36" s="95">
        <v>0</v>
      </c>
      <c r="AC36" s="61"/>
      <c r="AD36" s="95">
        <f t="shared" ref="AD36" si="6">+Z36+AB36</f>
        <v>-1322</v>
      </c>
    </row>
    <row r="37" spans="1:30" ht="22.5" customHeight="1" x14ac:dyDescent="0.8">
      <c r="A37" s="51"/>
      <c r="B37" s="26" t="s">
        <v>147</v>
      </c>
      <c r="C37" s="17"/>
      <c r="D37" s="18">
        <v>17</v>
      </c>
      <c r="E37" s="18"/>
      <c r="F37" s="96">
        <v>0</v>
      </c>
      <c r="G37" s="69"/>
      <c r="H37" s="96">
        <v>0</v>
      </c>
      <c r="I37" s="69"/>
      <c r="J37" s="96">
        <v>0</v>
      </c>
      <c r="K37" s="69"/>
      <c r="L37" s="96">
        <v>0</v>
      </c>
      <c r="M37" s="70"/>
      <c r="N37" s="96">
        <v>0</v>
      </c>
      <c r="O37" s="70"/>
      <c r="P37" s="96">
        <v>0</v>
      </c>
      <c r="Q37" s="70"/>
      <c r="R37" s="96">
        <v>0</v>
      </c>
      <c r="S37" s="69"/>
      <c r="T37" s="87">
        <f t="shared" si="4"/>
        <v>0</v>
      </c>
      <c r="U37" s="69"/>
      <c r="V37" s="87">
        <v>0</v>
      </c>
      <c r="W37" s="69"/>
      <c r="X37" s="87">
        <v>-9984157</v>
      </c>
      <c r="Y37" s="69"/>
      <c r="Z37" s="87">
        <f t="shared" si="5"/>
        <v>-9984157</v>
      </c>
      <c r="AA37" s="69"/>
      <c r="AB37" s="96">
        <v>0</v>
      </c>
      <c r="AC37" s="69"/>
      <c r="AD37" s="96">
        <f>+Z37+AB37</f>
        <v>-9984157</v>
      </c>
    </row>
    <row r="38" spans="1:30" ht="22.5" customHeight="1" x14ac:dyDescent="0.8">
      <c r="A38" s="68" t="s">
        <v>148</v>
      </c>
      <c r="B38" s="17"/>
      <c r="C38" s="17"/>
      <c r="D38" s="17"/>
      <c r="E38" s="18"/>
      <c r="F38" s="62">
        <f>SUM(F34:F37)</f>
        <v>85019</v>
      </c>
      <c r="G38" s="69"/>
      <c r="H38" s="62">
        <f>SUM(H34:H37)</f>
        <v>-1322</v>
      </c>
      <c r="I38" s="69"/>
      <c r="J38" s="62">
        <f>SUM(J34:J37)</f>
        <v>94500</v>
      </c>
      <c r="K38" s="69"/>
      <c r="L38" s="62">
        <f>SUM(L34:L37)</f>
        <v>0</v>
      </c>
      <c r="M38" s="69"/>
      <c r="N38" s="62">
        <f>SUM(N34:N37)</f>
        <v>0</v>
      </c>
      <c r="O38" s="70"/>
      <c r="P38" s="62">
        <f>SUM(P34:P37)</f>
        <v>0</v>
      </c>
      <c r="Q38" s="70"/>
      <c r="R38" s="62">
        <f>SUM(R34:R37)</f>
        <v>0</v>
      </c>
      <c r="S38" s="69"/>
      <c r="T38" s="62">
        <f>SUM(T34:T37)</f>
        <v>94500</v>
      </c>
      <c r="U38" s="69"/>
      <c r="V38" s="62">
        <f>SUM(V34:V37)</f>
        <v>0</v>
      </c>
      <c r="W38" s="69"/>
      <c r="X38" s="62">
        <f>SUM(X34:X37)</f>
        <v>-9984157</v>
      </c>
      <c r="Y38" s="69"/>
      <c r="Z38" s="62">
        <f>SUM(Z34:Z37)</f>
        <v>-9805960</v>
      </c>
      <c r="AA38" s="69"/>
      <c r="AB38" s="62">
        <f>SUM(AB34:AB37)</f>
        <v>0</v>
      </c>
      <c r="AC38" s="69"/>
      <c r="AD38" s="62">
        <f>SUM(AD34:AD37)</f>
        <v>-9805960</v>
      </c>
    </row>
    <row r="39" spans="1:30" ht="22.5" customHeight="1" x14ac:dyDescent="0.8">
      <c r="A39" s="140" t="s">
        <v>207</v>
      </c>
      <c r="B39" s="141"/>
      <c r="C39" s="142"/>
      <c r="D39" s="143"/>
      <c r="E39" s="144"/>
      <c r="F39" s="145"/>
      <c r="G39" s="146"/>
      <c r="H39" s="145"/>
      <c r="I39" s="146"/>
      <c r="J39" s="147"/>
      <c r="K39" s="146"/>
      <c r="L39" s="145"/>
      <c r="M39" s="146"/>
      <c r="N39" s="145"/>
      <c r="O39" s="146"/>
      <c r="P39" s="145"/>
      <c r="Q39" s="146"/>
      <c r="R39" s="145"/>
      <c r="S39" s="146"/>
      <c r="T39" s="145"/>
      <c r="U39" s="146"/>
      <c r="V39" s="145"/>
      <c r="W39" s="146"/>
      <c r="X39" s="145"/>
      <c r="Y39" s="257"/>
      <c r="Z39" s="145"/>
      <c r="AA39" s="141"/>
      <c r="AB39" s="148"/>
      <c r="AC39" s="141"/>
      <c r="AD39" s="145"/>
    </row>
    <row r="40" spans="1:30" ht="22.5" customHeight="1" x14ac:dyDescent="0.8">
      <c r="A40" s="149"/>
      <c r="B40" s="150" t="s">
        <v>147</v>
      </c>
      <c r="C40" s="141"/>
      <c r="D40" s="144"/>
      <c r="E40" s="144"/>
      <c r="F40" s="151">
        <v>0</v>
      </c>
      <c r="G40" s="152"/>
      <c r="H40" s="151">
        <v>0</v>
      </c>
      <c r="I40" s="152"/>
      <c r="J40" s="151">
        <v>0</v>
      </c>
      <c r="K40" s="153"/>
      <c r="L40" s="151">
        <v>0</v>
      </c>
      <c r="M40" s="153"/>
      <c r="N40" s="151">
        <v>0</v>
      </c>
      <c r="O40" s="152"/>
      <c r="P40" s="151">
        <v>0</v>
      </c>
      <c r="Q40" s="152"/>
      <c r="R40" s="151">
        <v>0</v>
      </c>
      <c r="S40" s="154"/>
      <c r="T40" s="87">
        <f t="shared" ref="T40" si="7">SUM(J40:R40)</f>
        <v>0</v>
      </c>
      <c r="U40" s="154"/>
      <c r="V40" s="151">
        <v>0</v>
      </c>
      <c r="W40" s="154"/>
      <c r="X40" s="151">
        <v>0</v>
      </c>
      <c r="Y40" s="154"/>
      <c r="Z40" s="151">
        <f t="shared" ref="Z40" si="8">+F40+H40+T40+V40+X40</f>
        <v>0</v>
      </c>
      <c r="AA40" s="154"/>
      <c r="AB40" s="151">
        <v>-15</v>
      </c>
      <c r="AC40" s="154"/>
      <c r="AD40" s="151">
        <f>+Z40+AB40</f>
        <v>-15</v>
      </c>
    </row>
    <row r="41" spans="1:30" ht="22.5" customHeight="1" x14ac:dyDescent="0.8">
      <c r="A41" s="140" t="s">
        <v>208</v>
      </c>
      <c r="B41" s="141"/>
      <c r="C41" s="141"/>
      <c r="D41" s="144"/>
      <c r="E41" s="144"/>
      <c r="F41" s="155">
        <f>SUM(F40)</f>
        <v>0</v>
      </c>
      <c r="G41" s="156"/>
      <c r="H41" s="155">
        <f>SUM(H40)</f>
        <v>0</v>
      </c>
      <c r="I41" s="156"/>
      <c r="J41" s="155">
        <f>SUM(J40)</f>
        <v>0</v>
      </c>
      <c r="K41" s="156"/>
      <c r="L41" s="155">
        <f>SUM(L40)</f>
        <v>0</v>
      </c>
      <c r="M41" s="156"/>
      <c r="N41" s="155">
        <f>SUM(N40)</f>
        <v>0</v>
      </c>
      <c r="O41" s="157"/>
      <c r="P41" s="155">
        <f>SUM(P40)</f>
        <v>0</v>
      </c>
      <c r="Q41" s="157"/>
      <c r="R41" s="155">
        <f>SUM(R40)</f>
        <v>0</v>
      </c>
      <c r="S41" s="156"/>
      <c r="T41" s="155">
        <f>SUM(T40)</f>
        <v>0</v>
      </c>
      <c r="U41" s="156"/>
      <c r="V41" s="155">
        <f>SUM(V40)</f>
        <v>0</v>
      </c>
      <c r="W41" s="156"/>
      <c r="X41" s="155">
        <f>SUM(X40)</f>
        <v>0</v>
      </c>
      <c r="Y41" s="156"/>
      <c r="Z41" s="155">
        <f>+F41+H41+T41+V41+X41</f>
        <v>0</v>
      </c>
      <c r="AA41" s="156"/>
      <c r="AB41" s="155">
        <f>SUM(AB40)</f>
        <v>-15</v>
      </c>
      <c r="AC41" s="156"/>
      <c r="AD41" s="155">
        <f>+Z41+AB41</f>
        <v>-15</v>
      </c>
    </row>
    <row r="42" spans="1:30" ht="22.5" customHeight="1" x14ac:dyDescent="0.8">
      <c r="A42" s="43" t="s">
        <v>149</v>
      </c>
      <c r="B42" s="51"/>
      <c r="C42" s="71"/>
      <c r="D42" s="71"/>
      <c r="E42" s="18"/>
      <c r="F42" s="72"/>
      <c r="G42" s="73"/>
      <c r="H42" s="72"/>
      <c r="I42" s="72"/>
      <c r="J42" s="72"/>
      <c r="K42" s="73"/>
      <c r="L42" s="72"/>
      <c r="M42" s="73"/>
      <c r="N42" s="72"/>
      <c r="O42" s="74"/>
      <c r="P42" s="72"/>
      <c r="Q42" s="74"/>
      <c r="R42" s="72"/>
      <c r="S42" s="74"/>
      <c r="T42" s="72"/>
      <c r="U42" s="74"/>
      <c r="V42" s="72"/>
      <c r="W42" s="73"/>
      <c r="X42" s="72"/>
      <c r="Y42" s="58"/>
      <c r="Z42" s="72"/>
      <c r="AA42" s="31"/>
      <c r="AB42" s="72"/>
      <c r="AC42" s="17"/>
      <c r="AD42" s="72"/>
    </row>
    <row r="43" spans="1:30" ht="22.5" customHeight="1" x14ac:dyDescent="0.8">
      <c r="A43" s="51"/>
      <c r="B43" s="51" t="s">
        <v>81</v>
      </c>
      <c r="C43" s="71"/>
      <c r="D43" s="71"/>
      <c r="E43" s="18"/>
      <c r="F43" s="64">
        <v>0</v>
      </c>
      <c r="G43" s="64"/>
      <c r="H43" s="64">
        <v>0</v>
      </c>
      <c r="I43" s="60"/>
      <c r="J43" s="64">
        <v>0</v>
      </c>
      <c r="K43" s="88"/>
      <c r="L43" s="64">
        <v>0</v>
      </c>
      <c r="M43" s="65"/>
      <c r="N43" s="64">
        <v>0</v>
      </c>
      <c r="O43" s="60"/>
      <c r="P43" s="64">
        <v>0</v>
      </c>
      <c r="Q43" s="60"/>
      <c r="R43" s="64">
        <v>0</v>
      </c>
      <c r="S43" s="60"/>
      <c r="T43" s="64">
        <f t="shared" ref="T43:T44" si="9">SUM(J43:R43)</f>
        <v>0</v>
      </c>
      <c r="U43" s="60"/>
      <c r="V43" s="64">
        <v>0</v>
      </c>
      <c r="W43" s="65"/>
      <c r="X43" s="64">
        <v>13595691</v>
      </c>
      <c r="Y43" s="89"/>
      <c r="Z43" s="256">
        <f t="shared" ref="Z43:Z44" si="10">+F43+H43+T43+V43+X43</f>
        <v>13595691</v>
      </c>
      <c r="AA43" s="27"/>
      <c r="AB43" s="64">
        <v>17</v>
      </c>
      <c r="AC43" s="27"/>
      <c r="AD43" s="95">
        <f t="shared" ref="AD43" si="11">+Z43+AB43</f>
        <v>13595708</v>
      </c>
    </row>
    <row r="44" spans="1:30" ht="22.5" customHeight="1" x14ac:dyDescent="0.8">
      <c r="A44" s="50"/>
      <c r="B44" s="17" t="s">
        <v>152</v>
      </c>
      <c r="C44" s="17"/>
      <c r="D44" s="17"/>
      <c r="E44" s="18"/>
      <c r="F44" s="87">
        <v>0</v>
      </c>
      <c r="G44" s="64"/>
      <c r="H44" s="87">
        <v>0</v>
      </c>
      <c r="I44" s="90"/>
      <c r="J44" s="87">
        <v>0</v>
      </c>
      <c r="K44" s="91"/>
      <c r="L44" s="92">
        <v>1826486</v>
      </c>
      <c r="M44" s="91"/>
      <c r="N44" s="93">
        <v>-1075270</v>
      </c>
      <c r="O44" s="91"/>
      <c r="P44" s="93">
        <v>-46536</v>
      </c>
      <c r="Q44" s="91"/>
      <c r="R44" s="87">
        <v>0</v>
      </c>
      <c r="S44" s="75"/>
      <c r="T44" s="87">
        <f t="shared" si="9"/>
        <v>704680</v>
      </c>
      <c r="U44" s="75"/>
      <c r="V44" s="87">
        <v>0</v>
      </c>
      <c r="W44" s="75"/>
      <c r="X44" s="87">
        <v>139150</v>
      </c>
      <c r="Y44" s="75"/>
      <c r="Z44" s="87">
        <f t="shared" si="10"/>
        <v>843830</v>
      </c>
      <c r="AA44" s="27"/>
      <c r="AB44" s="87">
        <v>0</v>
      </c>
      <c r="AC44" s="27"/>
      <c r="AD44" s="96">
        <f>+Z44+AB44</f>
        <v>843830</v>
      </c>
    </row>
    <row r="45" spans="1:30" ht="22.5" customHeight="1" x14ac:dyDescent="0.8">
      <c r="A45" s="43" t="s">
        <v>96</v>
      </c>
      <c r="B45" s="17"/>
      <c r="C45" s="17"/>
      <c r="D45" s="17"/>
      <c r="E45" s="18"/>
      <c r="F45" s="76">
        <f>SUM(F43:F44)</f>
        <v>0</v>
      </c>
      <c r="G45" s="77"/>
      <c r="H45" s="76">
        <f>SUM(H43:H44)</f>
        <v>0</v>
      </c>
      <c r="I45" s="78"/>
      <c r="J45" s="76">
        <f>SUM(J43:J44)</f>
        <v>0</v>
      </c>
      <c r="K45" s="79"/>
      <c r="L45" s="76">
        <f>+L43+L44</f>
        <v>1826486</v>
      </c>
      <c r="M45" s="79"/>
      <c r="N45" s="76">
        <f>+N43+N44</f>
        <v>-1075270</v>
      </c>
      <c r="O45" s="79"/>
      <c r="P45" s="76">
        <f>+P43+P44</f>
        <v>-46536</v>
      </c>
      <c r="Q45" s="79"/>
      <c r="R45" s="76">
        <f>+R43+R44</f>
        <v>0</v>
      </c>
      <c r="S45" s="80"/>
      <c r="T45" s="76">
        <f>SUM(T43:T44)</f>
        <v>704680</v>
      </c>
      <c r="U45" s="81"/>
      <c r="V45" s="76">
        <f>+V43+V44</f>
        <v>0</v>
      </c>
      <c r="W45" s="59"/>
      <c r="X45" s="76">
        <f>+X43+X44</f>
        <v>13734841</v>
      </c>
      <c r="Y45" s="79"/>
      <c r="Z45" s="76">
        <f>SUM(Z43:Z44)</f>
        <v>14439521</v>
      </c>
      <c r="AA45" s="82"/>
      <c r="AB45" s="76">
        <f>+AB43+AB44</f>
        <v>17</v>
      </c>
      <c r="AC45" s="82"/>
      <c r="AD45" s="76">
        <f>SUM(AD43:AD44)</f>
        <v>14439538</v>
      </c>
    </row>
    <row r="46" spans="1:30" ht="22.5" customHeight="1" x14ac:dyDescent="0.8">
      <c r="A46" s="17" t="s">
        <v>153</v>
      </c>
      <c r="B46" s="17"/>
      <c r="C46" s="17"/>
      <c r="D46" s="17"/>
      <c r="E46" s="18"/>
      <c r="F46" s="64">
        <v>0</v>
      </c>
      <c r="G46" s="64"/>
      <c r="H46" s="64">
        <v>0</v>
      </c>
      <c r="I46" s="60"/>
      <c r="J46" s="64">
        <v>0</v>
      </c>
      <c r="K46" s="69"/>
      <c r="L46" s="60">
        <v>-179375</v>
      </c>
      <c r="M46" s="69"/>
      <c r="N46" s="64">
        <v>-128890</v>
      </c>
      <c r="O46" s="64"/>
      <c r="P46" s="64">
        <v>0</v>
      </c>
      <c r="Q46" s="60"/>
      <c r="R46" s="64">
        <v>0</v>
      </c>
      <c r="S46" s="69"/>
      <c r="T46" s="64">
        <f t="shared" ref="T46" si="12">SUM(J46:R46)</f>
        <v>-308265</v>
      </c>
      <c r="U46" s="69"/>
      <c r="V46" s="64">
        <v>0</v>
      </c>
      <c r="W46" s="60"/>
      <c r="X46" s="64">
        <v>308265</v>
      </c>
      <c r="Y46" s="69"/>
      <c r="Z46" s="64">
        <f t="shared" ref="Z46" si="13">+F46+H46+T46+V46+X46</f>
        <v>0</v>
      </c>
      <c r="AA46" s="70"/>
      <c r="AB46" s="64">
        <v>0</v>
      </c>
      <c r="AC46" s="61"/>
      <c r="AD46" s="64">
        <f t="shared" ref="AD46" si="14">+Z46+AB46</f>
        <v>0</v>
      </c>
    </row>
    <row r="47" spans="1:30" ht="22.5" customHeight="1" thickBot="1" x14ac:dyDescent="0.85">
      <c r="A47" s="83" t="s">
        <v>206</v>
      </c>
      <c r="B47" s="24"/>
      <c r="C47" s="24"/>
      <c r="D47" s="24"/>
      <c r="E47" s="22"/>
      <c r="F47" s="84">
        <f>+F31+F38+F45+F46</f>
        <v>92022289</v>
      </c>
      <c r="G47" s="59"/>
      <c r="H47" s="84">
        <f>+H31+H38+H45+H46</f>
        <v>43358905</v>
      </c>
      <c r="I47" s="59"/>
      <c r="J47" s="84">
        <f>+J31+J38+J45+J46</f>
        <v>165213</v>
      </c>
      <c r="K47" s="59"/>
      <c r="L47" s="84">
        <f>+L31+L38+L45+L46</f>
        <v>6610558</v>
      </c>
      <c r="M47" s="59"/>
      <c r="N47" s="84">
        <f>+N31+N38+N45+N46</f>
        <v>-1693423</v>
      </c>
      <c r="O47" s="59"/>
      <c r="P47" s="84">
        <f>+P31+P38+P45+P46</f>
        <v>-135719</v>
      </c>
      <c r="Q47" s="59"/>
      <c r="R47" s="84">
        <f>+R31+R38+R45+R46</f>
        <v>0</v>
      </c>
      <c r="S47" s="59"/>
      <c r="T47" s="84">
        <f>+T31+T38+T45+T46</f>
        <v>4946629</v>
      </c>
      <c r="U47" s="59"/>
      <c r="V47" s="84">
        <f>+V31+V38+V45+V46</f>
        <v>10091000</v>
      </c>
      <c r="W47" s="59"/>
      <c r="X47" s="84">
        <f>+X31+X38+X45+X46</f>
        <v>73221177</v>
      </c>
      <c r="Y47" s="59"/>
      <c r="Z47" s="84">
        <f>+Z31+Z38+Z45+Z46</f>
        <v>223640000</v>
      </c>
      <c r="AA47" s="17"/>
      <c r="AB47" s="84">
        <f>+AB31+AB38+AB41+AB45+AB46</f>
        <v>1145</v>
      </c>
      <c r="AC47" s="17"/>
      <c r="AD47" s="84">
        <f>+AD31+AD38+AD41+AD45+AD46</f>
        <v>223641145</v>
      </c>
    </row>
    <row r="48" spans="1:30" ht="21" customHeight="1" thickTop="1" x14ac:dyDescent="0.8"/>
    <row r="49" spans="6:30" x14ac:dyDescent="0.8"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</row>
    <row r="51" spans="6:30" x14ac:dyDescent="0.8"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</row>
    <row r="52" spans="6:30" x14ac:dyDescent="0.8"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</row>
    <row r="53" spans="6:30" x14ac:dyDescent="0.8"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</row>
    <row r="54" spans="6:30" x14ac:dyDescent="0.8"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</row>
    <row r="55" spans="6:30" x14ac:dyDescent="0.8"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</row>
    <row r="56" spans="6:30" x14ac:dyDescent="0.8"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</row>
    <row r="57" spans="6:30" x14ac:dyDescent="0.8"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</row>
    <row r="58" spans="6:30" x14ac:dyDescent="0.8"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</row>
    <row r="59" spans="6:30" x14ac:dyDescent="0.8"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</row>
    <row r="60" spans="6:30" x14ac:dyDescent="0.8"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</row>
    <row r="61" spans="6:30" x14ac:dyDescent="0.8"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</row>
    <row r="62" spans="6:30" x14ac:dyDescent="0.8"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</row>
    <row r="63" spans="6:30" x14ac:dyDescent="0.8"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</row>
    <row r="64" spans="6:30" x14ac:dyDescent="0.8"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</row>
    <row r="65" spans="6:30" x14ac:dyDescent="0.8"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</row>
    <row r="66" spans="6:30" x14ac:dyDescent="0.8"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</row>
    <row r="67" spans="6:30" x14ac:dyDescent="0.8"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</row>
    <row r="68" spans="6:30" x14ac:dyDescent="0.8"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</row>
    <row r="69" spans="6:30" x14ac:dyDescent="0.8"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</row>
    <row r="70" spans="6:30" x14ac:dyDescent="0.8"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</row>
    <row r="71" spans="6:30" x14ac:dyDescent="0.8"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</row>
    <row r="72" spans="6:30" x14ac:dyDescent="0.8"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</row>
    <row r="73" spans="6:30" x14ac:dyDescent="0.8"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</row>
    <row r="74" spans="6:30" x14ac:dyDescent="0.8"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</row>
    <row r="75" spans="6:30" x14ac:dyDescent="0.8"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</row>
    <row r="76" spans="6:30" x14ac:dyDescent="0.8"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</row>
    <row r="77" spans="6:30" x14ac:dyDescent="0.8"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</row>
    <row r="78" spans="6:30" x14ac:dyDescent="0.8"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</row>
    <row r="79" spans="6:30" x14ac:dyDescent="0.8"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</row>
    <row r="80" spans="6:30" x14ac:dyDescent="0.8"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</row>
    <row r="81" spans="6:30" x14ac:dyDescent="0.8"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</row>
    <row r="82" spans="6:30" x14ac:dyDescent="0.8"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</row>
    <row r="83" spans="6:30" x14ac:dyDescent="0.8"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</row>
    <row r="84" spans="6:30" x14ac:dyDescent="0.8"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</row>
  </sheetData>
  <mergeCells count="4">
    <mergeCell ref="F3:AD3"/>
    <mergeCell ref="J4:T4"/>
    <mergeCell ref="V4:X4"/>
    <mergeCell ref="F12:AD12"/>
  </mergeCells>
  <pageMargins left="0.7" right="0.7" top="0.48" bottom="0.5" header="0.5" footer="0.5"/>
  <pageSetup paperSize="9" scale="44" firstPageNumber="8" fitToHeight="0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ignoredErrors>
    <ignoredError sqref="Z45 AD45 T26 Z26:AD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124"/>
  <sheetViews>
    <sheetView view="pageBreakPreview" topLeftCell="A13" zoomScale="55" zoomScaleNormal="60" zoomScaleSheetLayoutView="55" workbookViewId="0">
      <selection activeCell="H21" sqref="H21"/>
    </sheetView>
  </sheetViews>
  <sheetFormatPr defaultColWidth="2" defaultRowHeight="23" x14ac:dyDescent="0.8"/>
  <cols>
    <col min="1" max="1" width="2" style="45" customWidth="1"/>
    <col min="2" max="2" width="35.81640625" style="45" customWidth="1"/>
    <col min="3" max="3" width="22.453125" style="45" customWidth="1"/>
    <col min="4" max="4" width="8.7265625" style="45" customWidth="1"/>
    <col min="5" max="5" width="1.453125" style="45" customWidth="1"/>
    <col min="6" max="6" width="14.453125" style="45" customWidth="1"/>
    <col min="7" max="7" width="1.81640625" style="45" customWidth="1"/>
    <col min="8" max="8" width="15.453125" style="45" bestFit="1" customWidth="1"/>
    <col min="9" max="9" width="1.453125" style="45" customWidth="1"/>
    <col min="10" max="10" width="15.81640625" style="45" customWidth="1"/>
    <col min="11" max="11" width="1.81640625" style="45" customWidth="1"/>
    <col min="12" max="12" width="17.7265625" style="45" customWidth="1"/>
    <col min="13" max="13" width="1.81640625" style="45" customWidth="1"/>
    <col min="14" max="14" width="14.1796875" style="45" customWidth="1"/>
    <col min="15" max="15" width="1.81640625" style="45" customWidth="1"/>
    <col min="16" max="16" width="15.453125" style="45" customWidth="1"/>
    <col min="17" max="17" width="1.81640625" style="45" customWidth="1"/>
    <col min="18" max="18" width="15.453125" style="45" customWidth="1"/>
    <col min="19" max="19" width="2" style="45"/>
    <col min="20" max="20" width="16.1796875" style="45" customWidth="1"/>
    <col min="21" max="21" width="2.1796875" style="45" customWidth="1"/>
    <col min="22" max="22" width="15.81640625" style="45" customWidth="1"/>
    <col min="23" max="23" width="2" style="45"/>
    <col min="24" max="24" width="15.81640625" style="45" customWidth="1"/>
    <col min="25" max="25" width="1.81640625" style="45" customWidth="1"/>
    <col min="26" max="26" width="15.81640625" style="45" customWidth="1"/>
    <col min="27" max="27" width="2" style="45"/>
    <col min="28" max="28" width="16" style="45" bestFit="1" customWidth="1"/>
    <col min="29" max="16384" width="2" style="45"/>
  </cols>
  <sheetData>
    <row r="1" spans="1:28" ht="22.5" customHeight="1" x14ac:dyDescent="0.8">
      <c r="A1" s="133" t="s">
        <v>0</v>
      </c>
      <c r="B1" s="17"/>
      <c r="C1" s="43"/>
      <c r="D1" s="43"/>
      <c r="E1" s="44"/>
      <c r="F1" s="43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3"/>
      <c r="AA1" s="23"/>
      <c r="AB1" s="17"/>
    </row>
    <row r="2" spans="1:28" ht="22.5" customHeight="1" x14ac:dyDescent="0.8">
      <c r="A2" s="134" t="s">
        <v>106</v>
      </c>
      <c r="B2" s="43"/>
      <c r="C2" s="43"/>
      <c r="D2" s="43"/>
      <c r="E2" s="44"/>
      <c r="F2" s="43"/>
      <c r="G2" s="43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3"/>
      <c r="AA2" s="23"/>
      <c r="AB2" s="17"/>
    </row>
    <row r="3" spans="1:28" ht="22.5" customHeight="1" x14ac:dyDescent="0.8">
      <c r="A3" s="43"/>
      <c r="B3" s="43"/>
      <c r="C3" s="43"/>
      <c r="D3" s="43"/>
      <c r="E3" s="44"/>
      <c r="F3" s="292" t="s">
        <v>158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</row>
    <row r="4" spans="1:28" ht="22.5" customHeight="1" x14ac:dyDescent="0.8">
      <c r="A4" s="17"/>
      <c r="B4" s="17"/>
      <c r="C4" s="17"/>
      <c r="D4" s="17"/>
      <c r="E4" s="18"/>
      <c r="F4" s="17"/>
      <c r="G4" s="17"/>
      <c r="H4" s="47"/>
      <c r="I4" s="47"/>
      <c r="J4" s="298" t="s">
        <v>44</v>
      </c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46"/>
      <c r="X4" s="298" t="s">
        <v>107</v>
      </c>
      <c r="Y4" s="298"/>
      <c r="Z4" s="298"/>
      <c r="AA4" s="17"/>
      <c r="AB4" s="31"/>
    </row>
    <row r="5" spans="1:28" ht="22.5" customHeight="1" x14ac:dyDescent="0.8">
      <c r="A5" s="17"/>
      <c r="B5" s="17"/>
      <c r="C5" s="17"/>
      <c r="D5" s="17"/>
      <c r="E5" s="18"/>
      <c r="F5" s="17"/>
      <c r="G5" s="17"/>
      <c r="H5" s="47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 t="s">
        <v>108</v>
      </c>
      <c r="U5" s="46"/>
      <c r="V5" s="46"/>
      <c r="W5" s="46"/>
      <c r="X5" s="46"/>
      <c r="Y5" s="46"/>
      <c r="Z5" s="46"/>
      <c r="AA5" s="17"/>
      <c r="AB5" s="31"/>
    </row>
    <row r="6" spans="1:28" ht="22.5" customHeight="1" x14ac:dyDescent="0.8">
      <c r="A6" s="17"/>
      <c r="B6" s="17"/>
      <c r="C6" s="17"/>
      <c r="D6" s="17"/>
      <c r="E6" s="18"/>
      <c r="F6" s="17"/>
      <c r="G6" s="17"/>
      <c r="H6" s="47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 t="s">
        <v>109</v>
      </c>
      <c r="U6" s="46"/>
      <c r="V6" s="46"/>
      <c r="W6" s="46"/>
      <c r="X6" s="46"/>
      <c r="Y6" s="46"/>
      <c r="Z6" s="46"/>
      <c r="AA6" s="17"/>
      <c r="AB6" s="31"/>
    </row>
    <row r="7" spans="1:28" ht="22.5" customHeight="1" x14ac:dyDescent="0.8">
      <c r="A7" s="17"/>
      <c r="B7" s="17"/>
      <c r="C7" s="17"/>
      <c r="D7" s="17"/>
      <c r="E7" s="18"/>
      <c r="F7" s="17"/>
      <c r="G7" s="17"/>
      <c r="H7" s="47"/>
      <c r="I7" s="47"/>
      <c r="J7" s="46"/>
      <c r="K7" s="46"/>
      <c r="L7" s="46"/>
      <c r="M7" s="46"/>
      <c r="N7" s="46"/>
      <c r="O7" s="46"/>
      <c r="P7" s="118" t="s">
        <v>110</v>
      </c>
      <c r="Q7" s="49"/>
      <c r="R7" s="118" t="s">
        <v>111</v>
      </c>
      <c r="S7" s="46"/>
      <c r="T7" s="46" t="s">
        <v>112</v>
      </c>
      <c r="U7" s="46"/>
      <c r="V7" s="46"/>
      <c r="W7" s="46"/>
      <c r="X7" s="46"/>
      <c r="Y7" s="46"/>
      <c r="Z7" s="46"/>
      <c r="AA7" s="17"/>
      <c r="AB7" s="31"/>
    </row>
    <row r="8" spans="1:28" ht="22.5" customHeight="1" x14ac:dyDescent="0.8">
      <c r="A8" s="50"/>
      <c r="B8" s="51"/>
      <c r="C8" s="50"/>
      <c r="D8" s="50"/>
      <c r="E8" s="53"/>
      <c r="F8" s="50"/>
      <c r="G8" s="52"/>
      <c r="H8" s="50"/>
      <c r="I8" s="50"/>
      <c r="J8" s="50"/>
      <c r="K8" s="52"/>
      <c r="L8" s="52"/>
      <c r="M8" s="52"/>
      <c r="N8" s="52"/>
      <c r="O8" s="52"/>
      <c r="P8" s="118" t="s">
        <v>113</v>
      </c>
      <c r="Q8" s="54"/>
      <c r="R8" s="118" t="s">
        <v>114</v>
      </c>
      <c r="S8" s="55"/>
      <c r="T8" s="46" t="s">
        <v>115</v>
      </c>
      <c r="U8" s="55"/>
      <c r="V8" s="50"/>
      <c r="W8" s="54"/>
      <c r="X8" s="54"/>
      <c r="Y8" s="54"/>
      <c r="Z8" s="52"/>
      <c r="AA8" s="52"/>
      <c r="AB8" s="56"/>
    </row>
    <row r="9" spans="1:28" ht="22.5" customHeight="1" x14ac:dyDescent="0.8">
      <c r="A9" s="50"/>
      <c r="B9" s="51"/>
      <c r="C9" s="50"/>
      <c r="D9" s="50"/>
      <c r="E9" s="53"/>
      <c r="F9" s="52" t="s">
        <v>116</v>
      </c>
      <c r="G9" s="52"/>
      <c r="H9" s="50"/>
      <c r="I9" s="50"/>
      <c r="J9" s="52" t="s">
        <v>117</v>
      </c>
      <c r="K9" s="52"/>
      <c r="L9" s="118" t="s">
        <v>159</v>
      </c>
      <c r="M9" s="52"/>
      <c r="N9" s="118" t="s">
        <v>110</v>
      </c>
      <c r="O9" s="52"/>
      <c r="P9" s="118" t="s">
        <v>118</v>
      </c>
      <c r="Q9" s="54"/>
      <c r="R9" s="118" t="s">
        <v>119</v>
      </c>
      <c r="S9" s="55"/>
      <c r="T9" s="46" t="s">
        <v>120</v>
      </c>
      <c r="U9" s="55"/>
      <c r="V9" s="54"/>
      <c r="W9" s="54"/>
      <c r="X9" s="54"/>
      <c r="Y9" s="54"/>
      <c r="Z9" s="52"/>
      <c r="AA9" s="52"/>
      <c r="AB9" s="56"/>
    </row>
    <row r="10" spans="1:28" ht="22.5" customHeight="1" x14ac:dyDescent="0.8">
      <c r="A10" s="51"/>
      <c r="B10" s="51"/>
      <c r="C10" s="50"/>
      <c r="D10" s="50"/>
      <c r="E10" s="53"/>
      <c r="F10" s="57" t="s">
        <v>122</v>
      </c>
      <c r="G10" s="52"/>
      <c r="H10" s="55" t="s">
        <v>123</v>
      </c>
      <c r="I10" s="55"/>
      <c r="J10" s="52" t="s">
        <v>124</v>
      </c>
      <c r="K10" s="52"/>
      <c r="L10" s="118" t="s">
        <v>160</v>
      </c>
      <c r="M10" s="52"/>
      <c r="N10" s="118" t="s">
        <v>125</v>
      </c>
      <c r="O10" s="52"/>
      <c r="P10" s="118" t="s">
        <v>126</v>
      </c>
      <c r="Q10" s="49"/>
      <c r="R10" s="118" t="s">
        <v>127</v>
      </c>
      <c r="S10" s="54"/>
      <c r="T10" s="46" t="s">
        <v>128</v>
      </c>
      <c r="U10" s="54"/>
      <c r="V10" s="54" t="s">
        <v>129</v>
      </c>
      <c r="W10" s="54"/>
      <c r="X10" s="54"/>
      <c r="Y10" s="54"/>
      <c r="Z10" s="52"/>
      <c r="AA10" s="52"/>
      <c r="AB10" s="56"/>
    </row>
    <row r="11" spans="1:28" ht="22.5" customHeight="1" x14ac:dyDescent="0.8">
      <c r="A11" s="51"/>
      <c r="B11" s="51"/>
      <c r="C11" s="50"/>
      <c r="D11" s="18" t="s">
        <v>7</v>
      </c>
      <c r="E11" s="53"/>
      <c r="F11" s="57" t="s">
        <v>132</v>
      </c>
      <c r="G11" s="52"/>
      <c r="H11" s="55" t="s">
        <v>132</v>
      </c>
      <c r="I11" s="55"/>
      <c r="J11" s="57" t="s">
        <v>133</v>
      </c>
      <c r="K11" s="52"/>
      <c r="L11" s="52" t="s">
        <v>161</v>
      </c>
      <c r="M11" s="52"/>
      <c r="N11" s="52" t="s">
        <v>134</v>
      </c>
      <c r="O11" s="52"/>
      <c r="P11" s="118" t="s">
        <v>135</v>
      </c>
      <c r="Q11" s="49"/>
      <c r="R11" s="118" t="s">
        <v>136</v>
      </c>
      <c r="S11" s="55"/>
      <c r="T11" s="46" t="s">
        <v>137</v>
      </c>
      <c r="U11" s="54"/>
      <c r="V11" s="54" t="s">
        <v>119</v>
      </c>
      <c r="W11" s="54"/>
      <c r="X11" s="52" t="s">
        <v>138</v>
      </c>
      <c r="Y11" s="52"/>
      <c r="Z11" s="55" t="s">
        <v>139</v>
      </c>
      <c r="AA11" s="52"/>
      <c r="AB11" s="56" t="s">
        <v>51</v>
      </c>
    </row>
    <row r="12" spans="1:28" ht="22.5" customHeight="1" x14ac:dyDescent="0.8">
      <c r="A12" s="51"/>
      <c r="B12" s="51"/>
      <c r="C12" s="50"/>
      <c r="D12" s="50"/>
      <c r="E12" s="53"/>
      <c r="F12" s="299" t="s">
        <v>8</v>
      </c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</row>
    <row r="13" spans="1:28" ht="22.5" customHeight="1" x14ac:dyDescent="0.8">
      <c r="A13" s="43" t="s">
        <v>154</v>
      </c>
      <c r="B13" s="51"/>
      <c r="C13" s="51"/>
      <c r="D13" s="51"/>
      <c r="E13" s="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</row>
    <row r="14" spans="1:28" ht="22.5" customHeight="1" x14ac:dyDescent="0.8">
      <c r="A14" s="43" t="s">
        <v>155</v>
      </c>
      <c r="B14" s="17"/>
      <c r="C14" s="24"/>
      <c r="D14" s="24"/>
      <c r="E14" s="18"/>
      <c r="F14" s="80">
        <v>91791731</v>
      </c>
      <c r="G14" s="80"/>
      <c r="H14" s="80">
        <v>43344840</v>
      </c>
      <c r="I14" s="80"/>
      <c r="J14" s="85">
        <v>103301</v>
      </c>
      <c r="K14" s="85"/>
      <c r="L14" s="85">
        <v>884526</v>
      </c>
      <c r="M14" s="67"/>
      <c r="N14" s="80">
        <v>5181187</v>
      </c>
      <c r="O14" s="67"/>
      <c r="P14" s="80">
        <v>3271</v>
      </c>
      <c r="Q14" s="67"/>
      <c r="R14" s="85">
        <v>-8555</v>
      </c>
      <c r="S14" s="80"/>
      <c r="T14" s="80">
        <v>-46550</v>
      </c>
      <c r="U14" s="80"/>
      <c r="V14" s="119">
        <f>SUM(J14:T14)</f>
        <v>6117180</v>
      </c>
      <c r="W14" s="80"/>
      <c r="X14" s="80">
        <v>10091000</v>
      </c>
      <c r="Y14" s="67"/>
      <c r="Z14" s="80">
        <v>56452285</v>
      </c>
      <c r="AA14" s="67"/>
      <c r="AB14" s="139">
        <f>+F14+H14+V14+X14+Z14</f>
        <v>207797036</v>
      </c>
    </row>
    <row r="15" spans="1:28" ht="22.5" customHeight="1" x14ac:dyDescent="0.8">
      <c r="A15" s="35" t="s">
        <v>142</v>
      </c>
      <c r="B15" s="17"/>
      <c r="C15" s="24"/>
      <c r="D15" s="24"/>
      <c r="E15" s="18"/>
      <c r="F15" s="80"/>
      <c r="G15" s="67"/>
      <c r="H15" s="80"/>
      <c r="I15" s="80"/>
      <c r="J15" s="121"/>
      <c r="K15" s="67"/>
      <c r="L15" s="67"/>
      <c r="M15" s="67"/>
      <c r="N15" s="67"/>
      <c r="O15" s="67"/>
      <c r="P15" s="80"/>
      <c r="Q15" s="67"/>
      <c r="R15" s="80"/>
      <c r="S15" s="80"/>
      <c r="T15" s="80"/>
      <c r="U15" s="80"/>
      <c r="V15" s="80"/>
      <c r="W15" s="80"/>
      <c r="X15" s="80"/>
      <c r="Y15" s="67"/>
      <c r="Z15" s="80"/>
      <c r="AA15" s="67"/>
      <c r="AB15" s="80"/>
    </row>
    <row r="16" spans="1:28" ht="22.5" customHeight="1" x14ac:dyDescent="0.8">
      <c r="A16" s="68" t="s">
        <v>143</v>
      </c>
      <c r="B16" s="17"/>
      <c r="C16" s="24"/>
      <c r="D16" s="24"/>
      <c r="E16" s="18"/>
      <c r="F16" s="80"/>
      <c r="G16" s="67"/>
      <c r="H16" s="80"/>
      <c r="I16" s="80"/>
      <c r="J16" s="80"/>
      <c r="K16" s="67"/>
      <c r="L16" s="67"/>
      <c r="M16" s="67"/>
      <c r="N16" s="67"/>
      <c r="O16" s="67"/>
      <c r="P16" s="80"/>
      <c r="Q16" s="67"/>
      <c r="R16" s="80"/>
      <c r="S16" s="80"/>
      <c r="T16" s="80"/>
      <c r="U16" s="80"/>
      <c r="V16" s="80"/>
      <c r="W16" s="80"/>
      <c r="X16" s="80"/>
      <c r="Y16" s="67"/>
      <c r="Z16" s="80"/>
      <c r="AA16" s="67"/>
      <c r="AB16" s="80"/>
    </row>
    <row r="17" spans="1:28" ht="22.5" customHeight="1" x14ac:dyDescent="0.8">
      <c r="A17" s="51"/>
      <c r="B17" s="26" t="s">
        <v>144</v>
      </c>
      <c r="C17" s="17"/>
      <c r="D17" s="18"/>
      <c r="E17" s="18"/>
      <c r="F17" s="122">
        <v>0</v>
      </c>
      <c r="G17" s="70"/>
      <c r="H17" s="122">
        <v>0</v>
      </c>
      <c r="I17" s="122"/>
      <c r="J17" s="122">
        <v>116005</v>
      </c>
      <c r="K17" s="122"/>
      <c r="L17" s="122">
        <v>0</v>
      </c>
      <c r="M17" s="120"/>
      <c r="N17" s="122">
        <v>0</v>
      </c>
      <c r="O17" s="70"/>
      <c r="P17" s="122">
        <v>0</v>
      </c>
      <c r="Q17" s="70"/>
      <c r="R17" s="122">
        <v>0</v>
      </c>
      <c r="S17" s="70"/>
      <c r="T17" s="122">
        <v>0</v>
      </c>
      <c r="U17" s="69"/>
      <c r="V17" s="122">
        <f>SUM(J17:T17)</f>
        <v>116005</v>
      </c>
      <c r="W17" s="69"/>
      <c r="X17" s="122">
        <v>0</v>
      </c>
      <c r="Y17" s="69"/>
      <c r="Z17" s="122">
        <v>0</v>
      </c>
      <c r="AA17" s="69"/>
      <c r="AB17" s="120">
        <f>+F17+H17+V17+X17+Z17</f>
        <v>116005</v>
      </c>
    </row>
    <row r="18" spans="1:28" ht="22.5" customHeight="1" x14ac:dyDescent="0.8">
      <c r="A18" s="51"/>
      <c r="B18" s="26" t="s">
        <v>145</v>
      </c>
      <c r="C18" s="17"/>
      <c r="D18" s="261"/>
      <c r="E18" s="18"/>
      <c r="F18" s="122">
        <v>54458</v>
      </c>
      <c r="G18" s="70"/>
      <c r="H18" s="122">
        <v>0</v>
      </c>
      <c r="I18" s="122"/>
      <c r="J18" s="122">
        <v>-54458</v>
      </c>
      <c r="K18" s="122"/>
      <c r="L18" s="122">
        <v>0</v>
      </c>
      <c r="M18" s="120"/>
      <c r="N18" s="122">
        <v>0</v>
      </c>
      <c r="O18" s="70"/>
      <c r="P18" s="122">
        <v>0</v>
      </c>
      <c r="Q18" s="70"/>
      <c r="R18" s="122">
        <v>0</v>
      </c>
      <c r="S18" s="70"/>
      <c r="T18" s="122">
        <v>0</v>
      </c>
      <c r="U18" s="69"/>
      <c r="V18" s="122">
        <f>SUM(J18:T18)</f>
        <v>-54458</v>
      </c>
      <c r="W18" s="69"/>
      <c r="X18" s="122">
        <v>0</v>
      </c>
      <c r="Y18" s="69"/>
      <c r="Z18" s="122">
        <v>0</v>
      </c>
      <c r="AA18" s="69"/>
      <c r="AB18" s="122">
        <f>+F18+H18+V18+X18+Z18</f>
        <v>0</v>
      </c>
    </row>
    <row r="19" spans="1:28" ht="22.5" customHeight="1" x14ac:dyDescent="0.8">
      <c r="A19" s="51"/>
      <c r="B19" s="26" t="s">
        <v>156</v>
      </c>
      <c r="C19" s="17"/>
      <c r="D19" s="261"/>
      <c r="E19" s="18"/>
      <c r="F19" s="122">
        <v>6757</v>
      </c>
      <c r="G19" s="70"/>
      <c r="H19" s="122">
        <v>0</v>
      </c>
      <c r="I19" s="122"/>
      <c r="J19" s="122">
        <v>0</v>
      </c>
      <c r="K19" s="122"/>
      <c r="L19" s="122">
        <v>0</v>
      </c>
      <c r="M19" s="120"/>
      <c r="N19" s="122">
        <v>0</v>
      </c>
      <c r="O19" s="70"/>
      <c r="P19" s="122">
        <v>0</v>
      </c>
      <c r="Q19" s="70"/>
      <c r="R19" s="122">
        <v>0</v>
      </c>
      <c r="S19" s="70"/>
      <c r="T19" s="122">
        <v>0</v>
      </c>
      <c r="U19" s="69"/>
      <c r="V19" s="122">
        <f>SUM(J19:T19)</f>
        <v>0</v>
      </c>
      <c r="W19" s="69"/>
      <c r="X19" s="122">
        <v>0</v>
      </c>
      <c r="Y19" s="69"/>
      <c r="Z19" s="122">
        <v>0</v>
      </c>
      <c r="AA19" s="69"/>
      <c r="AB19" s="120">
        <f>+F19+H19+V19+X19+Z19</f>
        <v>6757</v>
      </c>
    </row>
    <row r="20" spans="1:28" ht="22.5" customHeight="1" x14ac:dyDescent="0.8">
      <c r="A20" s="51"/>
      <c r="B20" s="26" t="s">
        <v>146</v>
      </c>
      <c r="C20" s="17"/>
      <c r="D20" s="18"/>
      <c r="E20" s="18"/>
      <c r="F20" s="122">
        <v>0</v>
      </c>
      <c r="G20" s="70"/>
      <c r="H20" s="122">
        <v>-1340</v>
      </c>
      <c r="I20" s="122"/>
      <c r="J20" s="122">
        <v>0</v>
      </c>
      <c r="K20" s="122"/>
      <c r="L20" s="122">
        <v>0</v>
      </c>
      <c r="M20" s="120"/>
      <c r="N20" s="122">
        <v>0</v>
      </c>
      <c r="O20" s="70"/>
      <c r="P20" s="122">
        <v>0</v>
      </c>
      <c r="Q20" s="70"/>
      <c r="R20" s="122">
        <v>0</v>
      </c>
      <c r="S20" s="70"/>
      <c r="T20" s="122">
        <v>0</v>
      </c>
      <c r="U20" s="69"/>
      <c r="V20" s="122">
        <f t="shared" ref="V20" si="0">SUM(J20:T20)</f>
        <v>0</v>
      </c>
      <c r="W20" s="69"/>
      <c r="X20" s="122">
        <v>0</v>
      </c>
      <c r="Y20" s="69"/>
      <c r="Z20" s="122">
        <v>0</v>
      </c>
      <c r="AA20" s="69"/>
      <c r="AB20" s="120">
        <f t="shared" ref="AB20" si="1">+F20+H20+V20+X20+Z20</f>
        <v>-1340</v>
      </c>
    </row>
    <row r="21" spans="1:28" ht="22.5" customHeight="1" x14ac:dyDescent="0.8">
      <c r="A21" s="51"/>
      <c r="B21" s="26" t="s">
        <v>147</v>
      </c>
      <c r="C21" s="17"/>
      <c r="D21" s="18">
        <v>17</v>
      </c>
      <c r="E21" s="18"/>
      <c r="F21" s="123">
        <v>0</v>
      </c>
      <c r="G21" s="69"/>
      <c r="H21" s="123">
        <v>0</v>
      </c>
      <c r="I21" s="69"/>
      <c r="J21" s="123">
        <v>0</v>
      </c>
      <c r="K21" s="122"/>
      <c r="L21" s="123">
        <v>0</v>
      </c>
      <c r="M21" s="69"/>
      <c r="N21" s="123">
        <v>0</v>
      </c>
      <c r="O21" s="70"/>
      <c r="P21" s="123">
        <v>0</v>
      </c>
      <c r="Q21" s="70"/>
      <c r="R21" s="123">
        <v>0</v>
      </c>
      <c r="S21" s="70"/>
      <c r="T21" s="123">
        <v>0</v>
      </c>
      <c r="U21" s="69"/>
      <c r="V21" s="123">
        <v>0</v>
      </c>
      <c r="W21" s="69"/>
      <c r="X21" s="123">
        <v>0</v>
      </c>
      <c r="Y21" s="69"/>
      <c r="Z21" s="97">
        <v>-5601360</v>
      </c>
      <c r="AA21" s="69"/>
      <c r="AB21" s="97">
        <f>+F21+H21+V21+X21+Z21</f>
        <v>-5601360</v>
      </c>
    </row>
    <row r="22" spans="1:28" ht="22.5" customHeight="1" x14ac:dyDescent="0.8">
      <c r="A22" s="131" t="s">
        <v>148</v>
      </c>
      <c r="B22" s="38"/>
      <c r="C22" s="17"/>
      <c r="D22" s="17"/>
      <c r="E22" s="39"/>
      <c r="F22" s="124">
        <f>SUM(F17:F21)</f>
        <v>61215</v>
      </c>
      <c r="G22" s="69"/>
      <c r="H22" s="125">
        <f>SUM(H17:H21)</f>
        <v>-1340</v>
      </c>
      <c r="I22" s="69"/>
      <c r="J22" s="124">
        <f>SUM(J17:J21)</f>
        <v>61547</v>
      </c>
      <c r="K22" s="69"/>
      <c r="L22" s="124">
        <f>SUM(L17:L21)</f>
        <v>0</v>
      </c>
      <c r="M22" s="69"/>
      <c r="N22" s="124">
        <f>SUM(N17:N21)</f>
        <v>0</v>
      </c>
      <c r="O22" s="70"/>
      <c r="P22" s="124">
        <f>SUM(P17:P21)</f>
        <v>0</v>
      </c>
      <c r="Q22" s="70"/>
      <c r="R22" s="124">
        <f>SUM(R17:R21)</f>
        <v>0</v>
      </c>
      <c r="S22" s="70"/>
      <c r="T22" s="124">
        <f>SUM(T17:T21)</f>
        <v>0</v>
      </c>
      <c r="U22" s="69"/>
      <c r="V22" s="124">
        <f>SUM(V17:V21)</f>
        <v>61547</v>
      </c>
      <c r="W22" s="69"/>
      <c r="X22" s="124">
        <f>SUM(X17:X21)</f>
        <v>0</v>
      </c>
      <c r="Y22" s="69"/>
      <c r="Z22" s="124">
        <f>SUM(Z17:Z21)</f>
        <v>-5601360</v>
      </c>
      <c r="AA22" s="69"/>
      <c r="AB22" s="124">
        <f>SUM(AB17:AB21)</f>
        <v>-5479938</v>
      </c>
    </row>
    <row r="23" spans="1:28" ht="22.5" customHeight="1" x14ac:dyDescent="0.8">
      <c r="A23" s="43" t="s">
        <v>149</v>
      </c>
      <c r="B23" s="51"/>
      <c r="C23" s="71"/>
      <c r="D23" s="71"/>
      <c r="E23" s="18"/>
      <c r="F23" s="72"/>
      <c r="G23" s="73"/>
      <c r="H23" s="72"/>
      <c r="I23" s="72"/>
      <c r="J23" s="72"/>
      <c r="K23" s="73"/>
      <c r="L23" s="73"/>
      <c r="M23" s="73"/>
      <c r="N23" s="73"/>
      <c r="O23" s="73"/>
      <c r="P23" s="72"/>
      <c r="Q23" s="73"/>
      <c r="R23" s="72"/>
      <c r="S23" s="74"/>
      <c r="T23" s="72"/>
      <c r="U23" s="74"/>
      <c r="V23" s="72"/>
      <c r="W23" s="74"/>
      <c r="X23" s="72"/>
      <c r="Y23" s="73"/>
      <c r="Z23" s="72"/>
      <c r="AA23" s="58"/>
      <c r="AB23" s="72"/>
    </row>
    <row r="24" spans="1:28" ht="22.5" customHeight="1" x14ac:dyDescent="0.8">
      <c r="A24" s="51"/>
      <c r="B24" s="51" t="s">
        <v>81</v>
      </c>
      <c r="C24" s="71"/>
      <c r="D24" s="71"/>
      <c r="E24" s="18"/>
      <c r="F24" s="122">
        <v>0</v>
      </c>
      <c r="G24" s="122"/>
      <c r="H24" s="122">
        <v>0</v>
      </c>
      <c r="I24" s="120"/>
      <c r="J24" s="122">
        <v>0</v>
      </c>
      <c r="K24" s="122"/>
      <c r="L24" s="122">
        <v>0</v>
      </c>
      <c r="M24" s="126"/>
      <c r="N24" s="122">
        <v>0</v>
      </c>
      <c r="O24" s="127"/>
      <c r="P24" s="122">
        <v>0</v>
      </c>
      <c r="Q24" s="127"/>
      <c r="R24" s="122">
        <v>0</v>
      </c>
      <c r="S24" s="122"/>
      <c r="T24" s="122">
        <v>0</v>
      </c>
      <c r="U24" s="122"/>
      <c r="V24" s="122">
        <f t="shared" ref="V24" si="2">SUM(J24:T24)</f>
        <v>0</v>
      </c>
      <c r="W24" s="122"/>
      <c r="X24" s="122">
        <v>0</v>
      </c>
      <c r="Y24" s="126"/>
      <c r="Z24" s="98">
        <v>10326361</v>
      </c>
      <c r="AA24" s="98"/>
      <c r="AB24" s="98">
        <f>+F24+H24+V24+X24+Z24</f>
        <v>10326361</v>
      </c>
    </row>
    <row r="25" spans="1:28" ht="22.5" customHeight="1" x14ac:dyDescent="0.8">
      <c r="A25" s="50"/>
      <c r="B25" s="17" t="s">
        <v>152</v>
      </c>
      <c r="C25" s="17"/>
      <c r="D25" s="17"/>
      <c r="E25" s="18"/>
      <c r="F25" s="123">
        <v>0</v>
      </c>
      <c r="G25" s="122"/>
      <c r="H25" s="123">
        <v>0</v>
      </c>
      <c r="I25" s="99"/>
      <c r="J25" s="123">
        <v>0</v>
      </c>
      <c r="K25" s="122"/>
      <c r="L25" s="123">
        <v>0</v>
      </c>
      <c r="M25" s="91"/>
      <c r="N25" s="123">
        <v>-68067</v>
      </c>
      <c r="O25" s="127"/>
      <c r="P25" s="123">
        <v>-1268678</v>
      </c>
      <c r="Q25" s="127"/>
      <c r="R25" s="123">
        <v>-26166</v>
      </c>
      <c r="S25" s="91"/>
      <c r="T25" s="123">
        <v>46550</v>
      </c>
      <c r="U25" s="100"/>
      <c r="V25" s="123">
        <f>SUM(J25:T25)</f>
        <v>-1316361</v>
      </c>
      <c r="W25" s="100"/>
      <c r="X25" s="123">
        <v>0</v>
      </c>
      <c r="Y25" s="100"/>
      <c r="Z25" s="123">
        <v>319707</v>
      </c>
      <c r="AA25" s="100"/>
      <c r="AB25" s="101">
        <f>+F25+H25+V25+X25+Z25</f>
        <v>-996654</v>
      </c>
    </row>
    <row r="26" spans="1:28" ht="22.5" customHeight="1" x14ac:dyDescent="0.8">
      <c r="A26" s="43" t="s">
        <v>96</v>
      </c>
      <c r="B26" s="17"/>
      <c r="C26" s="17"/>
      <c r="D26" s="17"/>
      <c r="E26" s="18"/>
      <c r="F26" s="121">
        <f>SUM(F24:F25)</f>
        <v>0</v>
      </c>
      <c r="G26" s="77"/>
      <c r="H26" s="121">
        <f>SUM(H24:H25)</f>
        <v>0</v>
      </c>
      <c r="I26" s="78"/>
      <c r="J26" s="121">
        <f>SUM(J24:J25)</f>
        <v>0</v>
      </c>
      <c r="K26" s="59"/>
      <c r="L26" s="121">
        <f>SUM(L24:L25)</f>
        <v>0</v>
      </c>
      <c r="M26" s="59"/>
      <c r="N26" s="121">
        <f>SUM(N24:N25)</f>
        <v>-68067</v>
      </c>
      <c r="O26" s="79"/>
      <c r="P26" s="121">
        <f>SUM(P24:P25)</f>
        <v>-1268678</v>
      </c>
      <c r="Q26" s="79"/>
      <c r="R26" s="121">
        <f>SUM(R24:R25)</f>
        <v>-26166</v>
      </c>
      <c r="S26" s="79"/>
      <c r="T26" s="121">
        <f>SUM(T24:T25)</f>
        <v>46550</v>
      </c>
      <c r="U26" s="80"/>
      <c r="V26" s="121">
        <f>SUM(V24:V25)</f>
        <v>-1316361</v>
      </c>
      <c r="W26" s="81"/>
      <c r="X26" s="121">
        <f>SUM(X24:X25)</f>
        <v>0</v>
      </c>
      <c r="Y26" s="59"/>
      <c r="Z26" s="121">
        <f>SUM(Z24:Z25)</f>
        <v>10646068</v>
      </c>
      <c r="AA26" s="59"/>
      <c r="AB26" s="128">
        <f>SUM(AB24:AB25)</f>
        <v>9329707</v>
      </c>
    </row>
    <row r="27" spans="1:28" ht="22.5" customHeight="1" x14ac:dyDescent="0.8">
      <c r="A27" s="17" t="s">
        <v>153</v>
      </c>
      <c r="B27" s="17"/>
      <c r="C27" s="17"/>
      <c r="D27" s="17"/>
      <c r="E27" s="18"/>
      <c r="F27" s="122">
        <v>0</v>
      </c>
      <c r="G27" s="70"/>
      <c r="H27" s="122">
        <v>0</v>
      </c>
      <c r="I27" s="69"/>
      <c r="J27" s="122">
        <v>0</v>
      </c>
      <c r="K27" s="122"/>
      <c r="L27" s="122">
        <v>0</v>
      </c>
      <c r="M27" s="69"/>
      <c r="N27" s="120">
        <v>-91731</v>
      </c>
      <c r="O27" s="69"/>
      <c r="P27" s="122">
        <v>0</v>
      </c>
      <c r="Q27" s="69"/>
      <c r="R27" s="122">
        <v>0</v>
      </c>
      <c r="S27" s="70"/>
      <c r="T27" s="122">
        <v>0</v>
      </c>
      <c r="U27" s="69"/>
      <c r="V27" s="122">
        <f t="shared" ref="V27" si="3">SUM(J27:T27)</f>
        <v>-91731</v>
      </c>
      <c r="W27" s="69"/>
      <c r="X27" s="122">
        <v>0</v>
      </c>
      <c r="Y27" s="69"/>
      <c r="Z27" s="122">
        <f>-V27</f>
        <v>91731</v>
      </c>
      <c r="AA27" s="69"/>
      <c r="AB27" s="122">
        <v>0</v>
      </c>
    </row>
    <row r="28" spans="1:28" ht="22.5" customHeight="1" thickBot="1" x14ac:dyDescent="0.85">
      <c r="A28" s="83" t="s">
        <v>157</v>
      </c>
      <c r="B28" s="24"/>
      <c r="C28" s="24"/>
      <c r="D28" s="24"/>
      <c r="E28" s="22"/>
      <c r="F28" s="130">
        <f>+F14+F22+F26+F27</f>
        <v>91852946</v>
      </c>
      <c r="G28" s="59"/>
      <c r="H28" s="130">
        <f>+H14+H22+H26+H27</f>
        <v>43343500</v>
      </c>
      <c r="I28" s="59"/>
      <c r="J28" s="130">
        <f>+J14+J22+J26+J27</f>
        <v>164848</v>
      </c>
      <c r="K28" s="59"/>
      <c r="L28" s="130">
        <f>+L14+L22+L26+L27</f>
        <v>884526</v>
      </c>
      <c r="M28" s="59"/>
      <c r="N28" s="130">
        <f>+N14+N22+N26+N27</f>
        <v>5021389</v>
      </c>
      <c r="O28" s="59"/>
      <c r="P28" s="130">
        <f>+P14+P22+P26+P27</f>
        <v>-1265407</v>
      </c>
      <c r="Q28" s="59"/>
      <c r="R28" s="130">
        <f>+R14+R22+R26+R27</f>
        <v>-34721</v>
      </c>
      <c r="S28" s="59"/>
      <c r="T28" s="130">
        <f>+T14+T22+T26+T27</f>
        <v>0</v>
      </c>
      <c r="U28" s="59"/>
      <c r="V28" s="129">
        <f>SUM(J28:T28)</f>
        <v>4770635</v>
      </c>
      <c r="W28" s="59"/>
      <c r="X28" s="130">
        <f>+X14+X22+X26+X27</f>
        <v>10091000</v>
      </c>
      <c r="Y28" s="59"/>
      <c r="Z28" s="130">
        <f>+Z14+Z22+Z26+Z27</f>
        <v>61588724</v>
      </c>
      <c r="AA28" s="59"/>
      <c r="AB28" s="129">
        <f>+F28+H28+V28+X28+Z28</f>
        <v>211646805</v>
      </c>
    </row>
    <row r="29" spans="1:28" ht="22.5" customHeight="1" thickTop="1" x14ac:dyDescent="0.8">
      <c r="A29" s="17"/>
      <c r="B29" s="17"/>
      <c r="C29" s="17"/>
      <c r="D29" s="17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31"/>
      <c r="AA29" s="31"/>
      <c r="AB29" s="17"/>
    </row>
    <row r="30" spans="1:28" ht="22.5" customHeight="1" x14ac:dyDescent="0.8">
      <c r="A30" s="43" t="s">
        <v>204</v>
      </c>
      <c r="B30" s="51"/>
      <c r="C30" s="51"/>
      <c r="D30" s="51"/>
      <c r="E30" s="18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</row>
    <row r="31" spans="1:28" ht="22.5" customHeight="1" x14ac:dyDescent="0.8">
      <c r="A31" s="43" t="s">
        <v>205</v>
      </c>
      <c r="B31" s="17"/>
      <c r="C31" s="24"/>
      <c r="D31" s="24"/>
      <c r="E31" s="18"/>
      <c r="F31" s="80">
        <v>91937270</v>
      </c>
      <c r="G31" s="80"/>
      <c r="H31" s="80">
        <v>43360227</v>
      </c>
      <c r="I31" s="80"/>
      <c r="J31" s="85">
        <v>70713</v>
      </c>
      <c r="K31" s="85"/>
      <c r="L31" s="85">
        <v>884526</v>
      </c>
      <c r="M31" s="67"/>
      <c r="N31" s="80">
        <v>4963447</v>
      </c>
      <c r="O31" s="67"/>
      <c r="P31" s="80">
        <v>-466281</v>
      </c>
      <c r="Q31" s="67"/>
      <c r="R31" s="85">
        <v>-38570</v>
      </c>
      <c r="S31" s="80"/>
      <c r="T31" s="85">
        <v>0</v>
      </c>
      <c r="U31" s="80"/>
      <c r="V31" s="119">
        <v>5413835</v>
      </c>
      <c r="W31" s="80"/>
      <c r="X31" s="80">
        <v>10091000</v>
      </c>
      <c r="Y31" s="67"/>
      <c r="Z31" s="80">
        <v>65094736</v>
      </c>
      <c r="AA31" s="67"/>
      <c r="AB31" s="139">
        <f>+F31+H31+V31+X31+Z31</f>
        <v>215897068</v>
      </c>
    </row>
    <row r="32" spans="1:28" ht="22.5" customHeight="1" x14ac:dyDescent="0.8">
      <c r="A32" s="35" t="s">
        <v>142</v>
      </c>
      <c r="B32" s="17"/>
      <c r="C32" s="24"/>
      <c r="D32" s="24"/>
      <c r="E32" s="18"/>
      <c r="F32" s="80"/>
      <c r="G32" s="67"/>
      <c r="H32" s="80"/>
      <c r="I32" s="80"/>
      <c r="J32" s="121"/>
      <c r="K32" s="67"/>
      <c r="L32" s="67"/>
      <c r="M32" s="67"/>
      <c r="N32" s="67"/>
      <c r="O32" s="67"/>
      <c r="P32" s="80"/>
      <c r="Q32" s="67"/>
      <c r="R32" s="80"/>
      <c r="S32" s="80"/>
      <c r="T32" s="80"/>
      <c r="U32" s="80"/>
      <c r="V32" s="80"/>
      <c r="W32" s="80"/>
      <c r="X32" s="80"/>
      <c r="Y32" s="67"/>
      <c r="Z32" s="80"/>
      <c r="AA32" s="67"/>
      <c r="AB32" s="80"/>
    </row>
    <row r="33" spans="1:29" ht="22.5" customHeight="1" x14ac:dyDescent="0.8">
      <c r="A33" s="68" t="s">
        <v>143</v>
      </c>
      <c r="B33" s="17"/>
      <c r="C33" s="24"/>
      <c r="D33" s="24"/>
      <c r="E33" s="18"/>
      <c r="F33" s="80"/>
      <c r="G33" s="67"/>
      <c r="H33" s="80"/>
      <c r="I33" s="80"/>
      <c r="J33" s="80"/>
      <c r="K33" s="67"/>
      <c r="L33" s="67"/>
      <c r="M33" s="67"/>
      <c r="N33" s="67"/>
      <c r="O33" s="67"/>
      <c r="P33" s="80"/>
      <c r="Q33" s="67"/>
      <c r="R33" s="80"/>
      <c r="S33" s="80"/>
      <c r="T33" s="80"/>
      <c r="U33" s="80"/>
      <c r="V33" s="80"/>
      <c r="W33" s="80"/>
      <c r="X33" s="80"/>
      <c r="Y33" s="67"/>
      <c r="Z33" s="80"/>
      <c r="AA33" s="67"/>
      <c r="AB33" s="80"/>
    </row>
    <row r="34" spans="1:29" ht="22.5" customHeight="1" x14ac:dyDescent="0.8">
      <c r="A34" s="51"/>
      <c r="B34" s="26" t="s">
        <v>144</v>
      </c>
      <c r="C34" s="17"/>
      <c r="D34" s="18"/>
      <c r="E34" s="18"/>
      <c r="F34" s="122">
        <v>0</v>
      </c>
      <c r="G34" s="70"/>
      <c r="H34" s="122">
        <v>0</v>
      </c>
      <c r="I34" s="122"/>
      <c r="J34" s="122">
        <v>94500</v>
      </c>
      <c r="K34" s="122"/>
      <c r="L34" s="122">
        <v>0</v>
      </c>
      <c r="M34" s="120"/>
      <c r="N34" s="122">
        <v>0</v>
      </c>
      <c r="O34" s="70"/>
      <c r="P34" s="122">
        <v>0</v>
      </c>
      <c r="Q34" s="70"/>
      <c r="R34" s="122">
        <v>0</v>
      </c>
      <c r="S34" s="70"/>
      <c r="T34" s="122">
        <v>0</v>
      </c>
      <c r="U34" s="69"/>
      <c r="V34" s="258">
        <f t="shared" ref="V34:V37" si="4">SUM(J34:T34)</f>
        <v>94500</v>
      </c>
      <c r="W34" s="69"/>
      <c r="X34" s="258">
        <v>0</v>
      </c>
      <c r="Y34" s="69"/>
      <c r="Z34" s="258">
        <v>0</v>
      </c>
      <c r="AA34" s="69"/>
      <c r="AB34" s="120">
        <f>+F34+H34+V34+X34+Z34</f>
        <v>94500</v>
      </c>
    </row>
    <row r="35" spans="1:29" ht="22.5" customHeight="1" x14ac:dyDescent="0.8">
      <c r="A35" s="51"/>
      <c r="B35" s="26" t="s">
        <v>156</v>
      </c>
      <c r="C35" s="17"/>
      <c r="D35" s="18">
        <v>15</v>
      </c>
      <c r="E35" s="18"/>
      <c r="F35" s="122">
        <v>85019</v>
      </c>
      <c r="G35" s="70"/>
      <c r="H35" s="122">
        <v>0</v>
      </c>
      <c r="I35" s="122"/>
      <c r="J35" s="122">
        <v>0</v>
      </c>
      <c r="K35" s="122"/>
      <c r="L35" s="122">
        <v>0</v>
      </c>
      <c r="M35" s="120"/>
      <c r="N35" s="122">
        <v>0</v>
      </c>
      <c r="O35" s="70"/>
      <c r="P35" s="122">
        <v>0</v>
      </c>
      <c r="Q35" s="70"/>
      <c r="R35" s="122">
        <v>0</v>
      </c>
      <c r="S35" s="70"/>
      <c r="T35" s="122">
        <v>0</v>
      </c>
      <c r="U35" s="69"/>
      <c r="V35" s="258">
        <f t="shared" si="4"/>
        <v>0</v>
      </c>
      <c r="W35" s="69"/>
      <c r="X35" s="258">
        <v>0</v>
      </c>
      <c r="Y35" s="69"/>
      <c r="Z35" s="258">
        <v>0</v>
      </c>
      <c r="AA35" s="69"/>
      <c r="AB35" s="120">
        <f>+F35+H35+V35+X35+Z35</f>
        <v>85019</v>
      </c>
    </row>
    <row r="36" spans="1:29" ht="22.5" customHeight="1" x14ac:dyDescent="0.8">
      <c r="A36" s="51"/>
      <c r="B36" s="26" t="s">
        <v>146</v>
      </c>
      <c r="C36" s="17"/>
      <c r="D36" s="18"/>
      <c r="E36" s="18"/>
      <c r="F36" s="122">
        <v>0</v>
      </c>
      <c r="G36" s="70"/>
      <c r="H36" s="122">
        <v>-1322</v>
      </c>
      <c r="I36" s="122"/>
      <c r="J36" s="122">
        <v>0</v>
      </c>
      <c r="K36" s="122"/>
      <c r="L36" s="122">
        <v>0</v>
      </c>
      <c r="M36" s="120"/>
      <c r="N36" s="122">
        <v>0</v>
      </c>
      <c r="O36" s="70"/>
      <c r="P36" s="122">
        <v>0</v>
      </c>
      <c r="Q36" s="70"/>
      <c r="R36" s="122">
        <v>0</v>
      </c>
      <c r="S36" s="70"/>
      <c r="T36" s="122">
        <v>0</v>
      </c>
      <c r="U36" s="69"/>
      <c r="V36" s="258">
        <f t="shared" si="4"/>
        <v>0</v>
      </c>
      <c r="W36" s="69"/>
      <c r="X36" s="258">
        <v>0</v>
      </c>
      <c r="Y36" s="69"/>
      <c r="Z36" s="258">
        <v>0</v>
      </c>
      <c r="AA36" s="69"/>
      <c r="AB36" s="120">
        <f t="shared" ref="AB36" si="5">+F36+H36+V36+X36+Z36</f>
        <v>-1322</v>
      </c>
    </row>
    <row r="37" spans="1:29" ht="22.5" customHeight="1" x14ac:dyDescent="0.8">
      <c r="A37" s="51"/>
      <c r="B37" s="26" t="s">
        <v>147</v>
      </c>
      <c r="C37" s="17"/>
      <c r="D37" s="18">
        <v>17</v>
      </c>
      <c r="E37" s="18"/>
      <c r="F37" s="123">
        <v>0</v>
      </c>
      <c r="G37" s="69"/>
      <c r="H37" s="123">
        <v>0</v>
      </c>
      <c r="I37" s="69"/>
      <c r="J37" s="123">
        <v>0</v>
      </c>
      <c r="K37" s="122"/>
      <c r="L37" s="123">
        <v>0</v>
      </c>
      <c r="M37" s="69"/>
      <c r="N37" s="123">
        <v>0</v>
      </c>
      <c r="O37" s="70"/>
      <c r="P37" s="123">
        <v>0</v>
      </c>
      <c r="Q37" s="70"/>
      <c r="R37" s="123">
        <v>0</v>
      </c>
      <c r="S37" s="70"/>
      <c r="T37" s="123">
        <v>0</v>
      </c>
      <c r="U37" s="69"/>
      <c r="V37" s="259">
        <f t="shared" si="4"/>
        <v>0</v>
      </c>
      <c r="W37" s="69"/>
      <c r="X37" s="259">
        <f>SUM(X34:X36)</f>
        <v>0</v>
      </c>
      <c r="Y37" s="69"/>
      <c r="Z37" s="258">
        <v>-9984157</v>
      </c>
      <c r="AA37" s="69"/>
      <c r="AB37" s="97">
        <f>+F37+H37+V37+X37+Z37</f>
        <v>-9984157</v>
      </c>
    </row>
    <row r="38" spans="1:29" ht="22.5" customHeight="1" x14ac:dyDescent="0.8">
      <c r="A38" s="131" t="s">
        <v>148</v>
      </c>
      <c r="B38" s="38"/>
      <c r="C38" s="17"/>
      <c r="D38" s="17"/>
      <c r="E38" s="39"/>
      <c r="F38" s="124">
        <f>SUM(F34:F37)</f>
        <v>85019</v>
      </c>
      <c r="G38" s="69"/>
      <c r="H38" s="124">
        <f>SUM(H34:H37)</f>
        <v>-1322</v>
      </c>
      <c r="I38" s="69"/>
      <c r="J38" s="124">
        <f>SUM(J34:J37)</f>
        <v>94500</v>
      </c>
      <c r="K38" s="69"/>
      <c r="L38" s="124">
        <f>SUM(L34:L37)</f>
        <v>0</v>
      </c>
      <c r="M38" s="69"/>
      <c r="N38" s="124">
        <f>SUM(N34:N37)</f>
        <v>0</v>
      </c>
      <c r="O38" s="70"/>
      <c r="P38" s="124">
        <f>SUM(P34:P37)</f>
        <v>0</v>
      </c>
      <c r="Q38" s="70"/>
      <c r="R38" s="124">
        <f>SUM(R34:R37)</f>
        <v>0</v>
      </c>
      <c r="S38" s="70"/>
      <c r="T38" s="124">
        <f>SUM(T34:T37)</f>
        <v>0</v>
      </c>
      <c r="U38" s="69"/>
      <c r="V38" s="124">
        <f>SUM(V34:V37)</f>
        <v>94500</v>
      </c>
      <c r="W38" s="69"/>
      <c r="X38" s="124">
        <f>SUM(X34:X37)</f>
        <v>0</v>
      </c>
      <c r="Y38" s="69"/>
      <c r="Z38" s="124">
        <f>SUM(Z34:Z37)</f>
        <v>-9984157</v>
      </c>
      <c r="AA38" s="69"/>
      <c r="AB38" s="124">
        <f>SUM(AB34:AB37)</f>
        <v>-9805960</v>
      </c>
    </row>
    <row r="39" spans="1:29" ht="22.5" customHeight="1" x14ac:dyDescent="0.8">
      <c r="A39" s="43" t="s">
        <v>149</v>
      </c>
      <c r="B39" s="51"/>
      <c r="C39" s="71"/>
      <c r="D39" s="71"/>
      <c r="E39" s="18"/>
      <c r="F39" s="72"/>
      <c r="G39" s="73"/>
      <c r="H39" s="72"/>
      <c r="I39" s="72"/>
      <c r="J39" s="72"/>
      <c r="K39" s="73"/>
      <c r="L39" s="73"/>
      <c r="M39" s="73"/>
      <c r="N39" s="73"/>
      <c r="O39" s="73"/>
      <c r="P39" s="72"/>
      <c r="Q39" s="73"/>
      <c r="R39" s="72"/>
      <c r="S39" s="74"/>
      <c r="T39" s="72"/>
      <c r="U39" s="74"/>
      <c r="V39" s="72"/>
      <c r="W39" s="74"/>
      <c r="X39" s="72"/>
      <c r="Y39" s="73"/>
      <c r="Z39" s="72"/>
      <c r="AA39" s="58"/>
      <c r="AB39" s="72"/>
    </row>
    <row r="40" spans="1:29" ht="22.5" customHeight="1" x14ac:dyDescent="0.8">
      <c r="A40" s="51"/>
      <c r="B40" s="51" t="s">
        <v>81</v>
      </c>
      <c r="C40" s="71"/>
      <c r="D40" s="71"/>
      <c r="E40" s="18"/>
      <c r="F40" s="122">
        <v>0</v>
      </c>
      <c r="G40" s="122"/>
      <c r="H40" s="122">
        <v>0</v>
      </c>
      <c r="I40" s="120"/>
      <c r="J40" s="122">
        <v>0</v>
      </c>
      <c r="K40" s="122"/>
      <c r="L40" s="122">
        <v>0</v>
      </c>
      <c r="M40" s="126"/>
      <c r="N40" s="122">
        <v>0</v>
      </c>
      <c r="O40" s="127"/>
      <c r="P40" s="122">
        <v>0</v>
      </c>
      <c r="Q40" s="127"/>
      <c r="R40" s="122">
        <v>0</v>
      </c>
      <c r="S40" s="122"/>
      <c r="T40" s="122">
        <v>0</v>
      </c>
      <c r="U40" s="122"/>
      <c r="V40" s="258">
        <f t="shared" ref="V40:V41" si="6">SUM(J40:T40)</f>
        <v>0</v>
      </c>
      <c r="W40" s="258"/>
      <c r="X40" s="258">
        <v>0</v>
      </c>
      <c r="Y40" s="260"/>
      <c r="Z40" s="258">
        <v>13609091</v>
      </c>
      <c r="AA40" s="98"/>
      <c r="AB40" s="122">
        <f>+F40+H40+V40+X40+Z40</f>
        <v>13609091</v>
      </c>
    </row>
    <row r="41" spans="1:29" ht="22.5" customHeight="1" x14ac:dyDescent="0.8">
      <c r="A41" s="50"/>
      <c r="B41" s="17" t="s">
        <v>152</v>
      </c>
      <c r="C41" s="17"/>
      <c r="D41" s="17"/>
      <c r="E41" s="18"/>
      <c r="F41" s="123">
        <v>0</v>
      </c>
      <c r="G41" s="122"/>
      <c r="H41" s="123">
        <v>0</v>
      </c>
      <c r="I41" s="99"/>
      <c r="J41" s="123">
        <v>0</v>
      </c>
      <c r="K41" s="122"/>
      <c r="L41" s="123">
        <v>0</v>
      </c>
      <c r="M41" s="91"/>
      <c r="N41" s="123">
        <v>1826486</v>
      </c>
      <c r="O41" s="127"/>
      <c r="P41" s="123">
        <v>-1025203</v>
      </c>
      <c r="Q41" s="127"/>
      <c r="R41" s="123">
        <v>-97149</v>
      </c>
      <c r="S41" s="91"/>
      <c r="T41" s="123">
        <v>0</v>
      </c>
      <c r="U41" s="100"/>
      <c r="V41" s="259">
        <f t="shared" si="6"/>
        <v>704134</v>
      </c>
      <c r="W41" s="75"/>
      <c r="X41" s="259">
        <f>+X39+X40</f>
        <v>0</v>
      </c>
      <c r="Y41" s="75"/>
      <c r="Z41" s="259">
        <v>139150</v>
      </c>
      <c r="AA41" s="100"/>
      <c r="AB41" s="123">
        <f>+F41+H41+V41+X41+Z41</f>
        <v>843284</v>
      </c>
    </row>
    <row r="42" spans="1:29" ht="22.5" customHeight="1" x14ac:dyDescent="0.8">
      <c r="A42" s="43" t="s">
        <v>96</v>
      </c>
      <c r="B42" s="17"/>
      <c r="C42" s="17"/>
      <c r="D42" s="17"/>
      <c r="E42" s="18"/>
      <c r="F42" s="121">
        <f>+F40+F41</f>
        <v>0</v>
      </c>
      <c r="G42" s="77"/>
      <c r="H42" s="121">
        <f>+H40+H41</f>
        <v>0</v>
      </c>
      <c r="I42" s="78"/>
      <c r="J42" s="121">
        <f>+J40+J41</f>
        <v>0</v>
      </c>
      <c r="K42" s="59"/>
      <c r="L42" s="121">
        <f>+L40+L41</f>
        <v>0</v>
      </c>
      <c r="M42" s="59"/>
      <c r="N42" s="121">
        <f>+N40+N41</f>
        <v>1826486</v>
      </c>
      <c r="O42" s="79"/>
      <c r="P42" s="121">
        <f>+P40+P41</f>
        <v>-1025203</v>
      </c>
      <c r="Q42" s="79"/>
      <c r="R42" s="121">
        <f>+R40+R41</f>
        <v>-97149</v>
      </c>
      <c r="S42" s="79"/>
      <c r="T42" s="121">
        <f>+T40+T41</f>
        <v>0</v>
      </c>
      <c r="U42" s="80"/>
      <c r="V42" s="121">
        <f>SUM(V40:V41)</f>
        <v>704134</v>
      </c>
      <c r="W42" s="81"/>
      <c r="X42" s="121">
        <v>0</v>
      </c>
      <c r="Y42" s="59"/>
      <c r="Z42" s="121">
        <f>+Z40+Z41</f>
        <v>13748241</v>
      </c>
      <c r="AA42" s="59"/>
      <c r="AB42" s="121">
        <f>SUM(AB40:AB41)</f>
        <v>14452375</v>
      </c>
    </row>
    <row r="43" spans="1:29" ht="22.5" customHeight="1" x14ac:dyDescent="0.8">
      <c r="A43" s="17" t="s">
        <v>153</v>
      </c>
      <c r="B43" s="17"/>
      <c r="C43" s="17"/>
      <c r="D43" s="17"/>
      <c r="E43" s="18"/>
      <c r="F43" s="122">
        <v>0</v>
      </c>
      <c r="G43" s="70"/>
      <c r="H43" s="122">
        <v>0</v>
      </c>
      <c r="I43" s="69"/>
      <c r="J43" s="122">
        <v>0</v>
      </c>
      <c r="K43" s="122"/>
      <c r="L43" s="122">
        <v>0</v>
      </c>
      <c r="M43" s="69"/>
      <c r="N43" s="120">
        <v>-179375</v>
      </c>
      <c r="O43" s="69"/>
      <c r="P43" s="122">
        <v>-117901</v>
      </c>
      <c r="Q43" s="69"/>
      <c r="R43" s="122">
        <v>0</v>
      </c>
      <c r="S43" s="70"/>
      <c r="T43" s="122">
        <v>0</v>
      </c>
      <c r="U43" s="69"/>
      <c r="V43" s="258">
        <f t="shared" ref="V43" si="7">SUM(J43:T43)</f>
        <v>-297276</v>
      </c>
      <c r="W43" s="69"/>
      <c r="X43" s="258">
        <v>0</v>
      </c>
      <c r="Y43" s="69"/>
      <c r="Z43" s="258">
        <v>297276</v>
      </c>
      <c r="AA43" s="69"/>
      <c r="AB43" s="122">
        <v>0</v>
      </c>
    </row>
    <row r="44" spans="1:29" ht="22.5" customHeight="1" thickBot="1" x14ac:dyDescent="0.85">
      <c r="A44" s="83" t="s">
        <v>206</v>
      </c>
      <c r="B44" s="24"/>
      <c r="C44" s="24"/>
      <c r="D44" s="24"/>
      <c r="E44" s="22"/>
      <c r="F44" s="130">
        <f>+F31+F38+F42+F43</f>
        <v>92022289</v>
      </c>
      <c r="G44" s="59"/>
      <c r="H44" s="130">
        <f>+H31+H38+H42+H43</f>
        <v>43358905</v>
      </c>
      <c r="I44" s="59"/>
      <c r="J44" s="130">
        <f>+J31+J38+J42+J43</f>
        <v>165213</v>
      </c>
      <c r="K44" s="59"/>
      <c r="L44" s="130">
        <f>+L31+L38+L42+L43</f>
        <v>884526</v>
      </c>
      <c r="M44" s="59"/>
      <c r="N44" s="130">
        <f>+N31+N38+N42+N43</f>
        <v>6610558</v>
      </c>
      <c r="O44" s="59"/>
      <c r="P44" s="130">
        <f>+P31+P38+P42+P43</f>
        <v>-1609385</v>
      </c>
      <c r="Q44" s="59"/>
      <c r="R44" s="130">
        <f>+R31+R38+R42+R43</f>
        <v>-135719</v>
      </c>
      <c r="S44" s="59"/>
      <c r="T44" s="130">
        <f>+T31+T38+T42+T43</f>
        <v>0</v>
      </c>
      <c r="U44" s="59"/>
      <c r="V44" s="129">
        <f>SUM(J44:T44)</f>
        <v>5915193</v>
      </c>
      <c r="W44" s="59"/>
      <c r="X44" s="130">
        <f>+X31+X38+X42+X43</f>
        <v>10091000</v>
      </c>
      <c r="Y44" s="59"/>
      <c r="Z44" s="130">
        <f>+Z31+Z38+Z42+Z43</f>
        <v>69156096</v>
      </c>
      <c r="AA44" s="59"/>
      <c r="AB44" s="129">
        <f>+F44+H44+V44+X44+Z44</f>
        <v>220543483</v>
      </c>
    </row>
    <row r="45" spans="1:29" ht="19" customHeight="1" thickTop="1" x14ac:dyDescent="0.8"/>
    <row r="46" spans="1:29" ht="19" customHeight="1" x14ac:dyDescent="0.8"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</row>
    <row r="47" spans="1:29" ht="19" customHeight="1" x14ac:dyDescent="0.8"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</row>
    <row r="48" spans="1:29" ht="19" customHeight="1" x14ac:dyDescent="0.8"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6:28" ht="19" customHeight="1" x14ac:dyDescent="0.8"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6:28" ht="19" customHeight="1" x14ac:dyDescent="0.8"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6:28" ht="19" customHeight="1" x14ac:dyDescent="0.8"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6:28" ht="19" customHeight="1" x14ac:dyDescent="0.8"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6:28" ht="19" customHeight="1" x14ac:dyDescent="0.8"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6:28" ht="19" customHeight="1" x14ac:dyDescent="0.8"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6:28" ht="19" customHeight="1" x14ac:dyDescent="0.8"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6:28" ht="19" customHeight="1" x14ac:dyDescent="0.8"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</row>
    <row r="57" spans="6:28" ht="19" customHeight="1" x14ac:dyDescent="0.8"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6:28" ht="19" customHeight="1" x14ac:dyDescent="0.8"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6:28" ht="19" customHeight="1" x14ac:dyDescent="0.8"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6:28" ht="19" customHeight="1" x14ac:dyDescent="0.8"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6:28" ht="19" customHeight="1" x14ac:dyDescent="0.8"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6:28" ht="19" customHeight="1" x14ac:dyDescent="0.8"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6:28" ht="19" customHeight="1" x14ac:dyDescent="0.8"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6:28" ht="19" customHeight="1" x14ac:dyDescent="0.8"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6:28" ht="19" customHeight="1" x14ac:dyDescent="0.8"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</row>
    <row r="66" spans="6:28" ht="19" customHeight="1" x14ac:dyDescent="0.8"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6:28" ht="19" customHeight="1" x14ac:dyDescent="0.8"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</row>
    <row r="68" spans="6:28" ht="19" customHeight="1" x14ac:dyDescent="0.8"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6:28" ht="19" customHeight="1" x14ac:dyDescent="0.8"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</row>
    <row r="70" spans="6:28" ht="19" customHeight="1" x14ac:dyDescent="0.8"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6:28" ht="19" customHeight="1" x14ac:dyDescent="0.8"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</row>
    <row r="72" spans="6:28" ht="19" customHeight="1" x14ac:dyDescent="0.8"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6:28" ht="19" customHeight="1" x14ac:dyDescent="0.8"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</row>
    <row r="74" spans="6:28" ht="19" customHeight="1" x14ac:dyDescent="0.8"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6:28" ht="19" customHeight="1" x14ac:dyDescent="0.8"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</row>
    <row r="76" spans="6:28" ht="19" customHeight="1" x14ac:dyDescent="0.8"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6:28" ht="19" customHeight="1" x14ac:dyDescent="0.8"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6:28" ht="19" customHeight="1" x14ac:dyDescent="0.8"/>
    <row r="79" spans="6:28" ht="19" customHeight="1" x14ac:dyDescent="0.8"/>
    <row r="80" spans="6:28" ht="19" customHeight="1" x14ac:dyDescent="0.8"/>
    <row r="81" ht="19" customHeight="1" x14ac:dyDescent="0.8"/>
    <row r="82" ht="19" customHeight="1" x14ac:dyDescent="0.8"/>
    <row r="83" ht="19" customHeight="1" x14ac:dyDescent="0.8"/>
    <row r="84" ht="19" customHeight="1" x14ac:dyDescent="0.8"/>
    <row r="85" ht="19" customHeight="1" x14ac:dyDescent="0.8"/>
    <row r="86" ht="19" customHeight="1" x14ac:dyDescent="0.8"/>
    <row r="87" ht="19" customHeight="1" x14ac:dyDescent="0.8"/>
    <row r="88" ht="19" customHeight="1" x14ac:dyDescent="0.8"/>
    <row r="89" ht="19" customHeight="1" x14ac:dyDescent="0.8"/>
    <row r="90" ht="19" customHeight="1" x14ac:dyDescent="0.8"/>
    <row r="91" ht="19" customHeight="1" x14ac:dyDescent="0.8"/>
    <row r="92" ht="19" customHeight="1" x14ac:dyDescent="0.8"/>
    <row r="93" ht="19" customHeight="1" x14ac:dyDescent="0.8"/>
    <row r="94" ht="19" customHeight="1" x14ac:dyDescent="0.8"/>
    <row r="95" ht="19" customHeight="1" x14ac:dyDescent="0.8"/>
    <row r="96" ht="19" customHeight="1" x14ac:dyDescent="0.8"/>
    <row r="97" ht="19" customHeight="1" x14ac:dyDescent="0.8"/>
    <row r="98" ht="19" customHeight="1" x14ac:dyDescent="0.8"/>
    <row r="99" ht="19" customHeight="1" x14ac:dyDescent="0.8"/>
    <row r="100" ht="19" customHeight="1" x14ac:dyDescent="0.8"/>
    <row r="101" ht="19" customHeight="1" x14ac:dyDescent="0.8"/>
    <row r="102" ht="19" customHeight="1" x14ac:dyDescent="0.8"/>
    <row r="103" ht="19" customHeight="1" x14ac:dyDescent="0.8"/>
    <row r="104" ht="19" customHeight="1" x14ac:dyDescent="0.8"/>
    <row r="105" ht="19" customHeight="1" x14ac:dyDescent="0.8"/>
    <row r="106" ht="19" customHeight="1" x14ac:dyDescent="0.8"/>
    <row r="107" ht="19" customHeight="1" x14ac:dyDescent="0.8"/>
    <row r="108" ht="19" customHeight="1" x14ac:dyDescent="0.8"/>
    <row r="109" ht="19" customHeight="1" x14ac:dyDescent="0.8"/>
    <row r="110" ht="19" customHeight="1" x14ac:dyDescent="0.8"/>
    <row r="111" ht="19" customHeight="1" x14ac:dyDescent="0.8"/>
    <row r="112" ht="19" customHeight="1" x14ac:dyDescent="0.8"/>
    <row r="113" ht="19" customHeight="1" x14ac:dyDescent="0.8"/>
    <row r="114" ht="19" customHeight="1" x14ac:dyDescent="0.8"/>
    <row r="115" ht="19" customHeight="1" x14ac:dyDescent="0.8"/>
    <row r="116" ht="19" customHeight="1" x14ac:dyDescent="0.8"/>
    <row r="117" ht="19" customHeight="1" x14ac:dyDescent="0.8"/>
    <row r="118" ht="19" customHeight="1" x14ac:dyDescent="0.8"/>
    <row r="119" ht="19" customHeight="1" x14ac:dyDescent="0.8"/>
    <row r="120" ht="19" customHeight="1" x14ac:dyDescent="0.8"/>
    <row r="121" ht="19" customHeight="1" x14ac:dyDescent="0.8"/>
    <row r="122" ht="19" customHeight="1" x14ac:dyDescent="0.8"/>
    <row r="123" ht="19" customHeight="1" x14ac:dyDescent="0.8"/>
    <row r="124" ht="19" customHeight="1" x14ac:dyDescent="0.8"/>
  </sheetData>
  <mergeCells count="5">
    <mergeCell ref="F30:AB30"/>
    <mergeCell ref="F3:AB3"/>
    <mergeCell ref="J4:V4"/>
    <mergeCell ref="X4:Z4"/>
    <mergeCell ref="F12:AB12"/>
  </mergeCells>
  <phoneticPr fontId="26" type="noConversion"/>
  <pageMargins left="0.7" right="0.7" top="0.48" bottom="0.5" header="0.5" footer="0.5"/>
  <pageSetup paperSize="9" scale="47" firstPageNumber="9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ignoredErrors>
    <ignoredError sqref="V26 V4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>
    <tabColor rgb="FF92D050"/>
  </sheetPr>
  <dimension ref="A1:L87"/>
  <sheetViews>
    <sheetView view="pageBreakPreview" topLeftCell="A42" zoomScale="85" zoomScaleNormal="70" zoomScaleSheetLayoutView="85" workbookViewId="0">
      <selection activeCell="G79" sqref="G79:G80"/>
    </sheetView>
  </sheetViews>
  <sheetFormatPr defaultColWidth="9" defaultRowHeight="17.5" customHeight="1" x14ac:dyDescent="0.8"/>
  <cols>
    <col min="1" max="1" width="12.453125" style="45" customWidth="1"/>
    <col min="2" max="2" width="54.90625" style="45" customWidth="1"/>
    <col min="3" max="3" width="14.1796875" style="45" customWidth="1"/>
    <col min="4" max="4" width="1.1796875" style="45" customWidth="1"/>
    <col min="5" max="5" width="14.1796875" style="45" customWidth="1"/>
    <col min="6" max="6" width="1.1796875" style="45" customWidth="1"/>
    <col min="7" max="7" width="14.1796875" style="45" customWidth="1"/>
    <col min="8" max="8" width="1.1796875" style="45" customWidth="1"/>
    <col min="9" max="9" width="14.1796875" style="45" customWidth="1"/>
    <col min="10" max="16384" width="9" style="45"/>
  </cols>
  <sheetData>
    <row r="1" spans="1:12" s="228" customFormat="1" ht="22.5" customHeight="1" x14ac:dyDescent="0.35">
      <c r="A1" s="160" t="s">
        <v>0</v>
      </c>
      <c r="B1" s="142"/>
      <c r="C1" s="226"/>
      <c r="D1" s="227"/>
      <c r="E1" s="227"/>
      <c r="F1" s="227"/>
      <c r="G1" s="227"/>
      <c r="H1" s="227"/>
      <c r="I1" s="227"/>
    </row>
    <row r="2" spans="1:12" s="228" customFormat="1" ht="22.5" customHeight="1" x14ac:dyDescent="0.35">
      <c r="A2" s="203" t="s">
        <v>162</v>
      </c>
      <c r="B2" s="142"/>
      <c r="C2" s="226"/>
      <c r="D2" s="227"/>
      <c r="E2" s="227"/>
      <c r="F2" s="227"/>
      <c r="G2" s="227"/>
      <c r="H2" s="227"/>
      <c r="I2" s="227"/>
    </row>
    <row r="3" spans="1:12" s="228" customFormat="1" ht="22.5" customHeight="1" x14ac:dyDescent="0.35">
      <c r="A3" s="162"/>
      <c r="B3" s="141"/>
      <c r="C3" s="229"/>
      <c r="D3" s="230"/>
      <c r="E3" s="230"/>
      <c r="F3" s="230"/>
      <c r="G3" s="230"/>
      <c r="H3" s="230"/>
      <c r="I3" s="230"/>
    </row>
    <row r="4" spans="1:12" s="228" customFormat="1" ht="22.5" customHeight="1" x14ac:dyDescent="0.35">
      <c r="A4" s="150"/>
      <c r="B4" s="141"/>
      <c r="C4" s="164"/>
      <c r="D4" s="164" t="s">
        <v>2</v>
      </c>
      <c r="E4" s="164"/>
      <c r="F4" s="162"/>
      <c r="G4" s="285" t="s">
        <v>3</v>
      </c>
      <c r="H4" s="285"/>
      <c r="I4" s="285"/>
    </row>
    <row r="5" spans="1:12" s="228" customFormat="1" ht="22.5" customHeight="1" x14ac:dyDescent="0.35">
      <c r="A5" s="150"/>
      <c r="B5" s="141"/>
      <c r="C5" s="286" t="s">
        <v>104</v>
      </c>
      <c r="D5" s="286"/>
      <c r="E5" s="286"/>
      <c r="F5" s="162"/>
      <c r="G5" s="286" t="s">
        <v>104</v>
      </c>
      <c r="H5" s="286"/>
      <c r="I5" s="286"/>
    </row>
    <row r="6" spans="1:12" s="228" customFormat="1" ht="22.5" customHeight="1" x14ac:dyDescent="0.35">
      <c r="A6" s="150"/>
      <c r="B6" s="141"/>
      <c r="C6" s="288" t="s">
        <v>4</v>
      </c>
      <c r="D6" s="288"/>
      <c r="E6" s="288"/>
      <c r="F6" s="141"/>
      <c r="G6" s="288" t="s">
        <v>4</v>
      </c>
      <c r="H6" s="288"/>
      <c r="I6" s="288"/>
    </row>
    <row r="7" spans="1:12" s="228" customFormat="1" ht="22.5" customHeight="1" x14ac:dyDescent="0.35">
      <c r="A7" s="162"/>
      <c r="B7" s="141"/>
      <c r="C7" s="167">
        <v>2023</v>
      </c>
      <c r="D7" s="168"/>
      <c r="E7" s="167">
        <v>2022</v>
      </c>
      <c r="F7" s="141"/>
      <c r="G7" s="167">
        <v>2023</v>
      </c>
      <c r="H7" s="168"/>
      <c r="I7" s="167">
        <v>2022</v>
      </c>
    </row>
    <row r="8" spans="1:12" s="228" customFormat="1" ht="22.5" customHeight="1" x14ac:dyDescent="0.35">
      <c r="A8" s="162"/>
      <c r="B8" s="141"/>
      <c r="C8" s="283" t="s">
        <v>8</v>
      </c>
      <c r="D8" s="287"/>
      <c r="E8" s="287"/>
      <c r="F8" s="287"/>
      <c r="G8" s="287"/>
      <c r="H8" s="287"/>
      <c r="I8" s="287"/>
    </row>
    <row r="9" spans="1:12" s="228" customFormat="1" ht="22.5" customHeight="1" x14ac:dyDescent="0.35">
      <c r="A9" s="140" t="s">
        <v>163</v>
      </c>
      <c r="B9" s="141"/>
      <c r="C9" s="231"/>
      <c r="D9" s="232"/>
      <c r="E9" s="233"/>
      <c r="F9" s="232"/>
      <c r="G9" s="233"/>
      <c r="H9" s="232"/>
      <c r="I9" s="233"/>
    </row>
    <row r="10" spans="1:12" s="228" customFormat="1" ht="22.5" customHeight="1" x14ac:dyDescent="0.35">
      <c r="A10" s="141" t="s">
        <v>164</v>
      </c>
      <c r="B10" s="141"/>
      <c r="C10" s="229">
        <v>16812366</v>
      </c>
      <c r="D10" s="232"/>
      <c r="E10" s="229">
        <v>12765189</v>
      </c>
      <c r="F10" s="232"/>
      <c r="G10" s="230">
        <v>16786992</v>
      </c>
      <c r="H10" s="230"/>
      <c r="I10" s="230">
        <v>12773979</v>
      </c>
      <c r="K10" s="154"/>
      <c r="L10" s="154"/>
    </row>
    <row r="11" spans="1:12" s="228" customFormat="1" ht="22.5" customHeight="1" x14ac:dyDescent="0.35">
      <c r="A11" s="163" t="s">
        <v>165</v>
      </c>
      <c r="B11" s="142"/>
      <c r="C11" s="229"/>
      <c r="D11" s="146"/>
      <c r="E11" s="229"/>
      <c r="F11" s="146"/>
      <c r="G11" s="230"/>
      <c r="H11" s="230"/>
      <c r="I11" s="230"/>
      <c r="K11" s="154"/>
      <c r="L11" s="154"/>
    </row>
    <row r="12" spans="1:12" s="228" customFormat="1" ht="22.5" customHeight="1" x14ac:dyDescent="0.35">
      <c r="A12" s="163" t="s">
        <v>166</v>
      </c>
      <c r="B12" s="142"/>
      <c r="C12" s="229"/>
      <c r="D12" s="146"/>
      <c r="E12" s="229"/>
      <c r="F12" s="146"/>
      <c r="G12" s="230"/>
      <c r="H12" s="230"/>
      <c r="I12" s="230"/>
      <c r="K12" s="154"/>
      <c r="L12" s="154"/>
    </row>
    <row r="13" spans="1:12" s="228" customFormat="1" ht="22.5" customHeight="1" x14ac:dyDescent="0.35">
      <c r="A13" s="150" t="s">
        <v>167</v>
      </c>
      <c r="B13" s="141"/>
      <c r="C13" s="229">
        <v>2950760</v>
      </c>
      <c r="D13" s="232"/>
      <c r="E13" s="229">
        <v>3133407</v>
      </c>
      <c r="F13" s="232"/>
      <c r="G13" s="230">
        <v>2925060</v>
      </c>
      <c r="H13" s="230"/>
      <c r="I13" s="230">
        <v>3112351</v>
      </c>
      <c r="K13" s="154"/>
      <c r="L13" s="154"/>
    </row>
    <row r="14" spans="1:12" s="228" customFormat="1" ht="22.5" customHeight="1" x14ac:dyDescent="0.35">
      <c r="A14" s="141" t="s">
        <v>78</v>
      </c>
      <c r="B14" s="141"/>
      <c r="C14" s="183">
        <v>12873541</v>
      </c>
      <c r="D14" s="232"/>
      <c r="E14" s="183">
        <v>13551149</v>
      </c>
      <c r="F14" s="232"/>
      <c r="G14" s="183">
        <v>12908959</v>
      </c>
      <c r="H14" s="230"/>
      <c r="I14" s="183">
        <v>13564988</v>
      </c>
      <c r="K14" s="154"/>
      <c r="L14" s="154"/>
    </row>
    <row r="15" spans="1:12" s="228" customFormat="1" ht="22.5" customHeight="1" x14ac:dyDescent="0.35">
      <c r="A15" s="141" t="s">
        <v>168</v>
      </c>
      <c r="B15" s="141"/>
      <c r="C15" s="229">
        <v>50153</v>
      </c>
      <c r="D15" s="232"/>
      <c r="E15" s="229">
        <v>-92167</v>
      </c>
      <c r="F15" s="232"/>
      <c r="G15" s="230">
        <v>50153</v>
      </c>
      <c r="H15" s="230"/>
      <c r="I15" s="230">
        <v>-92167</v>
      </c>
      <c r="K15" s="154"/>
      <c r="L15" s="154"/>
    </row>
    <row r="16" spans="1:12" s="228" customFormat="1" ht="22.5" customHeight="1" x14ac:dyDescent="0.35">
      <c r="A16" s="141" t="s">
        <v>169</v>
      </c>
      <c r="B16" s="141"/>
      <c r="C16" s="229">
        <v>302434</v>
      </c>
      <c r="D16" s="232"/>
      <c r="E16" s="229">
        <v>218701</v>
      </c>
      <c r="F16" s="232"/>
      <c r="G16" s="230">
        <v>299399</v>
      </c>
      <c r="H16" s="230"/>
      <c r="I16" s="230">
        <v>218770</v>
      </c>
      <c r="K16" s="154"/>
      <c r="L16" s="154"/>
    </row>
    <row r="17" spans="1:12" s="228" customFormat="1" ht="22.5" customHeight="1" x14ac:dyDescent="0.35">
      <c r="A17" s="150" t="s">
        <v>170</v>
      </c>
      <c r="B17" s="141"/>
      <c r="C17" s="229">
        <v>336900</v>
      </c>
      <c r="D17" s="232"/>
      <c r="E17" s="229">
        <v>482935</v>
      </c>
      <c r="F17" s="232"/>
      <c r="G17" s="230">
        <v>322787</v>
      </c>
      <c r="H17" s="230"/>
      <c r="I17" s="230">
        <v>474408</v>
      </c>
      <c r="K17" s="154"/>
      <c r="L17" s="154"/>
    </row>
    <row r="18" spans="1:12" s="228" customFormat="1" ht="22.5" customHeight="1" x14ac:dyDescent="0.35">
      <c r="A18" s="150" t="s">
        <v>221</v>
      </c>
      <c r="B18" s="141"/>
      <c r="C18" s="229">
        <v>-38717</v>
      </c>
      <c r="D18" s="232"/>
      <c r="E18" s="229">
        <v>-36883</v>
      </c>
      <c r="F18" s="232"/>
      <c r="G18" s="230">
        <v>-38717</v>
      </c>
      <c r="H18" s="230"/>
      <c r="I18" s="230">
        <v>-36883</v>
      </c>
      <c r="K18" s="154"/>
      <c r="L18" s="154"/>
    </row>
    <row r="19" spans="1:12" s="228" customFormat="1" ht="22.5" customHeight="1" x14ac:dyDescent="0.35">
      <c r="A19" s="150" t="s">
        <v>222</v>
      </c>
      <c r="B19" s="141"/>
      <c r="C19" s="183">
        <v>5750</v>
      </c>
      <c r="D19" s="232"/>
      <c r="E19" s="183">
        <v>61152</v>
      </c>
      <c r="F19" s="232"/>
      <c r="G19" s="202">
        <v>5750</v>
      </c>
      <c r="H19" s="230"/>
      <c r="I19" s="202">
        <v>61152</v>
      </c>
      <c r="K19" s="154"/>
      <c r="L19" s="154"/>
    </row>
    <row r="20" spans="1:12" s="228" customFormat="1" ht="22.5" customHeight="1" x14ac:dyDescent="0.35">
      <c r="A20" s="141" t="s">
        <v>223</v>
      </c>
      <c r="B20" s="141"/>
      <c r="C20" s="229">
        <v>-3368</v>
      </c>
      <c r="D20" s="232"/>
      <c r="E20" s="229">
        <v>-34231</v>
      </c>
      <c r="F20" s="232"/>
      <c r="G20" s="230">
        <v>-3368</v>
      </c>
      <c r="H20" s="230"/>
      <c r="I20" s="230">
        <v>-33634</v>
      </c>
      <c r="K20" s="154"/>
      <c r="L20" s="154"/>
    </row>
    <row r="21" spans="1:12" s="228" customFormat="1" ht="22.5" customHeight="1" x14ac:dyDescent="0.35">
      <c r="A21" s="141" t="s">
        <v>171</v>
      </c>
      <c r="B21" s="141"/>
      <c r="C21" s="229">
        <v>-51687</v>
      </c>
      <c r="D21" s="232"/>
      <c r="E21" s="229">
        <v>-3890</v>
      </c>
      <c r="F21" s="232"/>
      <c r="G21" s="230">
        <v>4316</v>
      </c>
      <c r="H21" s="230"/>
      <c r="I21" s="230">
        <v>5870</v>
      </c>
      <c r="K21" s="154"/>
      <c r="L21" s="154"/>
    </row>
    <row r="22" spans="1:12" s="228" customFormat="1" ht="22.5" customHeight="1" x14ac:dyDescent="0.35">
      <c r="A22" s="150" t="s">
        <v>172</v>
      </c>
      <c r="B22" s="141"/>
      <c r="C22" s="229">
        <v>738560</v>
      </c>
      <c r="D22" s="232"/>
      <c r="E22" s="229">
        <v>2228336</v>
      </c>
      <c r="F22" s="232"/>
      <c r="G22" s="230">
        <v>675297</v>
      </c>
      <c r="H22" s="230"/>
      <c r="I22" s="230">
        <v>2228336</v>
      </c>
      <c r="K22" s="154"/>
      <c r="L22" s="154"/>
    </row>
    <row r="23" spans="1:12" s="228" customFormat="1" ht="22.5" customHeight="1" x14ac:dyDescent="0.35">
      <c r="A23" s="150" t="s">
        <v>144</v>
      </c>
      <c r="B23" s="141"/>
      <c r="C23" s="183">
        <v>94500</v>
      </c>
      <c r="D23" s="232"/>
      <c r="E23" s="183">
        <v>116005</v>
      </c>
      <c r="F23" s="232"/>
      <c r="G23" s="183">
        <v>94500</v>
      </c>
      <c r="H23" s="230"/>
      <c r="I23" s="183">
        <v>116005</v>
      </c>
      <c r="K23" s="154"/>
      <c r="L23" s="154"/>
    </row>
    <row r="24" spans="1:12" s="228" customFormat="1" ht="22.5" customHeight="1" x14ac:dyDescent="0.35">
      <c r="A24" s="150" t="s">
        <v>173</v>
      </c>
      <c r="B24" s="141"/>
      <c r="C24" s="229">
        <v>-207767</v>
      </c>
      <c r="D24" s="232"/>
      <c r="E24" s="229">
        <v>-201360</v>
      </c>
      <c r="F24" s="232"/>
      <c r="G24" s="183">
        <v>0</v>
      </c>
      <c r="H24" s="183"/>
      <c r="I24" s="183">
        <v>0</v>
      </c>
      <c r="K24" s="154"/>
      <c r="L24" s="154"/>
    </row>
    <row r="25" spans="1:12" s="228" customFormat="1" ht="22.5" customHeight="1" x14ac:dyDescent="0.35">
      <c r="A25" s="150" t="s">
        <v>174</v>
      </c>
      <c r="B25" s="141"/>
      <c r="C25" s="229">
        <v>-1590730</v>
      </c>
      <c r="D25" s="232"/>
      <c r="E25" s="229">
        <v>-1602074</v>
      </c>
      <c r="F25" s="232"/>
      <c r="G25" s="230">
        <v>-1593194</v>
      </c>
      <c r="H25" s="230"/>
      <c r="I25" s="230">
        <v>-1604314</v>
      </c>
      <c r="K25" s="154"/>
      <c r="L25" s="154"/>
    </row>
    <row r="26" spans="1:12" s="228" customFormat="1" ht="22.5" customHeight="1" x14ac:dyDescent="0.35">
      <c r="A26" s="150" t="s">
        <v>61</v>
      </c>
      <c r="B26" s="141"/>
      <c r="C26" s="229">
        <v>-42259492</v>
      </c>
      <c r="D26" s="232"/>
      <c r="E26" s="229">
        <v>-37790855</v>
      </c>
      <c r="F26" s="232"/>
      <c r="G26" s="230">
        <v>-42245325</v>
      </c>
      <c r="H26" s="230"/>
      <c r="I26" s="230">
        <v>-37773699</v>
      </c>
      <c r="K26" s="154"/>
      <c r="L26" s="154"/>
    </row>
    <row r="27" spans="1:12" s="228" customFormat="1" ht="22.5" customHeight="1" x14ac:dyDescent="0.35">
      <c r="A27" s="150" t="s">
        <v>175</v>
      </c>
      <c r="B27" s="141"/>
      <c r="C27" s="229">
        <v>-205028</v>
      </c>
      <c r="D27" s="232"/>
      <c r="E27" s="229">
        <v>-147326</v>
      </c>
      <c r="F27" s="232"/>
      <c r="G27" s="230">
        <v>-615023</v>
      </c>
      <c r="H27" s="230"/>
      <c r="I27" s="230">
        <v>-299879</v>
      </c>
      <c r="K27" s="154"/>
      <c r="L27" s="154"/>
    </row>
    <row r="28" spans="1:12" s="228" customFormat="1" ht="22.5" customHeight="1" x14ac:dyDescent="0.35">
      <c r="A28" s="150" t="s">
        <v>176</v>
      </c>
      <c r="B28" s="141"/>
      <c r="C28" s="229">
        <v>57332236</v>
      </c>
      <c r="D28" s="232"/>
      <c r="E28" s="229">
        <v>48449694</v>
      </c>
      <c r="F28" s="232"/>
      <c r="G28" s="229">
        <v>57234005</v>
      </c>
      <c r="H28" s="229"/>
      <c r="I28" s="229">
        <v>48405959</v>
      </c>
      <c r="K28" s="154"/>
      <c r="L28" s="154"/>
    </row>
    <row r="29" spans="1:12" s="228" customFormat="1" ht="22.5" customHeight="1" x14ac:dyDescent="0.35">
      <c r="A29" s="141" t="s">
        <v>177</v>
      </c>
      <c r="B29" s="141"/>
      <c r="C29" s="229">
        <v>-12831449</v>
      </c>
      <c r="D29" s="232"/>
      <c r="E29" s="229">
        <v>-8616625</v>
      </c>
      <c r="F29" s="232"/>
      <c r="G29" s="230">
        <v>-12834259</v>
      </c>
      <c r="H29" s="230"/>
      <c r="I29" s="230">
        <v>-8620499</v>
      </c>
      <c r="K29" s="154"/>
      <c r="L29" s="154"/>
    </row>
    <row r="30" spans="1:12" s="228" customFormat="1" ht="22.5" customHeight="1" x14ac:dyDescent="0.35">
      <c r="A30" s="141" t="s">
        <v>178</v>
      </c>
      <c r="B30" s="141"/>
      <c r="C30" s="234">
        <v>-4937873</v>
      </c>
      <c r="D30" s="232"/>
      <c r="E30" s="234">
        <v>-3168607</v>
      </c>
      <c r="F30" s="232"/>
      <c r="G30" s="235">
        <v>-4825811</v>
      </c>
      <c r="H30" s="230"/>
      <c r="I30" s="235">
        <v>-3106888</v>
      </c>
      <c r="K30" s="154"/>
      <c r="L30" s="154"/>
    </row>
    <row r="31" spans="1:12" s="228" customFormat="1" ht="22.5" customHeight="1" x14ac:dyDescent="0.35">
      <c r="A31" s="142" t="s">
        <v>179</v>
      </c>
      <c r="B31" s="142"/>
      <c r="C31" s="190">
        <f>SUM(C10:C30)</f>
        <v>29371089</v>
      </c>
      <c r="D31" s="236"/>
      <c r="E31" s="190">
        <f>SUM(E10:E30)</f>
        <v>29312550</v>
      </c>
      <c r="F31" s="236"/>
      <c r="G31" s="190">
        <f>SUM(G10:G30)</f>
        <v>29151521</v>
      </c>
      <c r="H31" s="236"/>
      <c r="I31" s="190">
        <f>SUM(I10:I30)</f>
        <v>29393855</v>
      </c>
      <c r="K31" s="154"/>
      <c r="L31" s="154"/>
    </row>
    <row r="32" spans="1:12" s="228" customFormat="1" ht="22.5" customHeight="1" x14ac:dyDescent="0.35">
      <c r="A32" s="141"/>
      <c r="B32" s="141"/>
      <c r="C32" s="237"/>
      <c r="D32" s="146"/>
      <c r="E32" s="237"/>
      <c r="F32" s="146"/>
      <c r="G32" s="236"/>
      <c r="H32" s="146"/>
      <c r="I32" s="236"/>
      <c r="K32" s="154"/>
      <c r="L32" s="154"/>
    </row>
    <row r="33" spans="1:12" s="228" customFormat="1" ht="22.5" customHeight="1" x14ac:dyDescent="0.35">
      <c r="A33" s="140" t="s">
        <v>180</v>
      </c>
      <c r="B33" s="141"/>
      <c r="C33" s="231"/>
      <c r="D33" s="232"/>
      <c r="E33" s="231"/>
      <c r="F33" s="232"/>
      <c r="G33" s="233"/>
      <c r="H33" s="232"/>
      <c r="I33" s="233"/>
      <c r="K33" s="154"/>
      <c r="L33" s="154"/>
    </row>
    <row r="34" spans="1:12" s="228" customFormat="1" ht="22.5" customHeight="1" x14ac:dyDescent="0.35">
      <c r="A34" s="141" t="s">
        <v>27</v>
      </c>
      <c r="B34" s="141"/>
      <c r="C34" s="229">
        <v>17314426</v>
      </c>
      <c r="D34" s="230"/>
      <c r="E34" s="229">
        <v>-13443731</v>
      </c>
      <c r="F34" s="230"/>
      <c r="G34" s="230">
        <v>17312374</v>
      </c>
      <c r="H34" s="230"/>
      <c r="I34" s="230">
        <v>-13443091</v>
      </c>
      <c r="K34" s="154"/>
      <c r="L34" s="154"/>
    </row>
    <row r="35" spans="1:12" s="228" customFormat="1" ht="22.5" customHeight="1" x14ac:dyDescent="0.35">
      <c r="A35" s="141" t="s">
        <v>181</v>
      </c>
      <c r="B35" s="141"/>
      <c r="C35" s="229">
        <v>592781</v>
      </c>
      <c r="D35" s="230"/>
      <c r="E35" s="229">
        <v>-153803</v>
      </c>
      <c r="F35" s="230"/>
      <c r="G35" s="230">
        <v>592781</v>
      </c>
      <c r="H35" s="230"/>
      <c r="I35" s="230">
        <v>-153803</v>
      </c>
      <c r="K35" s="154"/>
      <c r="L35" s="154"/>
    </row>
    <row r="36" spans="1:12" s="228" customFormat="1" ht="22.5" customHeight="1" x14ac:dyDescent="0.35">
      <c r="A36" s="141" t="s">
        <v>182</v>
      </c>
      <c r="B36" s="141"/>
      <c r="C36" s="229">
        <v>-1471885</v>
      </c>
      <c r="D36" s="229"/>
      <c r="E36" s="229">
        <v>-36959729</v>
      </c>
      <c r="F36" s="229"/>
      <c r="G36" s="229">
        <v>-1395666</v>
      </c>
      <c r="H36" s="229"/>
      <c r="I36" s="229">
        <v>-34925839</v>
      </c>
      <c r="K36" s="154"/>
      <c r="L36" s="154"/>
    </row>
    <row r="37" spans="1:12" s="228" customFormat="1" ht="22.5" customHeight="1" x14ac:dyDescent="0.35">
      <c r="A37" s="141" t="s">
        <v>183</v>
      </c>
      <c r="B37" s="141"/>
      <c r="C37" s="229">
        <v>79135</v>
      </c>
      <c r="D37" s="229"/>
      <c r="E37" s="229">
        <v>-1094284</v>
      </c>
      <c r="F37" s="229"/>
      <c r="G37" s="229">
        <v>-4411</v>
      </c>
      <c r="H37" s="229"/>
      <c r="I37" s="229">
        <v>485523</v>
      </c>
      <c r="K37" s="154"/>
      <c r="L37" s="154"/>
    </row>
    <row r="38" spans="1:12" s="228" customFormat="1" ht="22.5" customHeight="1" x14ac:dyDescent="0.35">
      <c r="A38" s="141" t="s">
        <v>184</v>
      </c>
      <c r="B38" s="141"/>
      <c r="C38" s="229">
        <v>-3124001</v>
      </c>
      <c r="D38" s="229"/>
      <c r="E38" s="229">
        <v>-7555062</v>
      </c>
      <c r="F38" s="229"/>
      <c r="G38" s="229">
        <v>-3208461</v>
      </c>
      <c r="H38" s="229"/>
      <c r="I38" s="229">
        <v>-7548309</v>
      </c>
      <c r="K38" s="154"/>
      <c r="L38" s="154"/>
    </row>
    <row r="39" spans="1:12" s="228" customFormat="1" ht="22.5" customHeight="1" x14ac:dyDescent="0.35">
      <c r="A39" s="141"/>
      <c r="B39" s="141"/>
      <c r="C39" s="229"/>
      <c r="D39" s="230"/>
      <c r="E39" s="229"/>
      <c r="F39" s="230"/>
      <c r="G39" s="230"/>
      <c r="H39" s="230"/>
      <c r="I39" s="230"/>
      <c r="K39" s="154"/>
      <c r="L39" s="154"/>
    </row>
    <row r="40" spans="1:12" s="228" customFormat="1" ht="22.5" customHeight="1" x14ac:dyDescent="0.35">
      <c r="A40" s="140" t="s">
        <v>185</v>
      </c>
      <c r="B40" s="141"/>
      <c r="C40" s="229"/>
      <c r="D40" s="230"/>
      <c r="E40" s="229"/>
      <c r="F40" s="230"/>
      <c r="G40" s="230"/>
      <c r="H40" s="230"/>
      <c r="I40" s="230"/>
      <c r="K40" s="154"/>
      <c r="L40" s="154"/>
    </row>
    <row r="41" spans="1:12" s="228" customFormat="1" ht="22.5" customHeight="1" x14ac:dyDescent="0.35">
      <c r="A41" s="141" t="s">
        <v>186</v>
      </c>
      <c r="B41" s="141"/>
      <c r="C41" s="229">
        <v>-69559179</v>
      </c>
      <c r="D41" s="230"/>
      <c r="E41" s="229">
        <v>34426218</v>
      </c>
      <c r="F41" s="230"/>
      <c r="G41" s="230">
        <v>-68471173</v>
      </c>
      <c r="H41" s="230"/>
      <c r="I41" s="230">
        <v>30421484</v>
      </c>
      <c r="K41" s="154"/>
      <c r="L41" s="154"/>
    </row>
    <row r="42" spans="1:12" s="228" customFormat="1" ht="22.5" customHeight="1" x14ac:dyDescent="0.35">
      <c r="A42" s="141" t="s">
        <v>27</v>
      </c>
      <c r="B42" s="141"/>
      <c r="C42" s="229">
        <v>9053124</v>
      </c>
      <c r="D42" s="230"/>
      <c r="E42" s="229">
        <v>13575694</v>
      </c>
      <c r="F42" s="230"/>
      <c r="G42" s="230">
        <v>9053124</v>
      </c>
      <c r="H42" s="230"/>
      <c r="I42" s="230">
        <v>13575694</v>
      </c>
      <c r="K42" s="154"/>
      <c r="L42" s="154"/>
    </row>
    <row r="43" spans="1:12" s="228" customFormat="1" ht="22.5" customHeight="1" x14ac:dyDescent="0.35">
      <c r="A43" s="141" t="s">
        <v>28</v>
      </c>
      <c r="B43" s="141"/>
      <c r="C43" s="229">
        <v>296124</v>
      </c>
      <c r="D43" s="230"/>
      <c r="E43" s="229">
        <v>48276</v>
      </c>
      <c r="F43" s="230"/>
      <c r="G43" s="230">
        <v>296056</v>
      </c>
      <c r="H43" s="230"/>
      <c r="I43" s="230">
        <v>48276</v>
      </c>
      <c r="K43" s="154"/>
      <c r="L43" s="154"/>
    </row>
    <row r="44" spans="1:12" s="228" customFormat="1" ht="22.5" customHeight="1" x14ac:dyDescent="0.35">
      <c r="A44" s="141" t="s">
        <v>209</v>
      </c>
      <c r="B44" s="141"/>
      <c r="C44" s="229">
        <v>901056</v>
      </c>
      <c r="D44" s="230"/>
      <c r="E44" s="266">
        <v>0</v>
      </c>
      <c r="F44" s="229"/>
      <c r="G44" s="229">
        <v>901056</v>
      </c>
      <c r="H44" s="229"/>
      <c r="I44" s="266">
        <v>0</v>
      </c>
      <c r="K44" s="154"/>
      <c r="L44" s="154"/>
    </row>
    <row r="45" spans="1:12" s="228" customFormat="1" ht="22.5" customHeight="1" x14ac:dyDescent="0.35">
      <c r="A45" s="141" t="s">
        <v>187</v>
      </c>
      <c r="B45" s="141"/>
      <c r="C45" s="229">
        <v>-655787</v>
      </c>
      <c r="D45" s="230"/>
      <c r="E45" s="229">
        <v>-370296</v>
      </c>
      <c r="F45" s="230"/>
      <c r="G45" s="230">
        <v>-662629</v>
      </c>
      <c r="H45" s="230"/>
      <c r="I45" s="230">
        <v>-447269</v>
      </c>
      <c r="K45" s="154"/>
      <c r="L45" s="154"/>
    </row>
    <row r="46" spans="1:12" s="228" customFormat="1" ht="22.5" customHeight="1" x14ac:dyDescent="0.35">
      <c r="A46" s="141" t="s">
        <v>35</v>
      </c>
      <c r="B46" s="141"/>
      <c r="C46" s="229">
        <v>-4589101</v>
      </c>
      <c r="D46" s="230"/>
      <c r="E46" s="229">
        <v>-999843</v>
      </c>
      <c r="F46" s="230"/>
      <c r="G46" s="229">
        <v>-4587015</v>
      </c>
      <c r="H46" s="229"/>
      <c r="I46" s="229">
        <v>-925636</v>
      </c>
      <c r="K46" s="154"/>
      <c r="L46" s="154"/>
    </row>
    <row r="47" spans="1:12" s="228" customFormat="1" ht="22.5" customHeight="1" x14ac:dyDescent="0.35">
      <c r="A47" s="142" t="s">
        <v>224</v>
      </c>
      <c r="B47" s="141"/>
      <c r="C47" s="238">
        <f>SUM(C31:C46)</f>
        <v>-21792218</v>
      </c>
      <c r="D47" s="227"/>
      <c r="E47" s="238">
        <f>SUM(E31:E46)</f>
        <v>16785990</v>
      </c>
      <c r="F47" s="227"/>
      <c r="G47" s="239">
        <f>SUM(G31:G46)</f>
        <v>-21022443</v>
      </c>
      <c r="H47" s="227"/>
      <c r="I47" s="239">
        <f>SUM(I31:I46)</f>
        <v>16480885</v>
      </c>
      <c r="K47" s="154"/>
      <c r="L47" s="154"/>
    </row>
    <row r="48" spans="1:12" s="228" customFormat="1" ht="22.5" customHeight="1" x14ac:dyDescent="0.35">
      <c r="A48" s="141"/>
      <c r="B48" s="141"/>
      <c r="C48" s="229"/>
      <c r="D48" s="232"/>
      <c r="E48" s="230"/>
      <c r="F48" s="232"/>
      <c r="G48" s="230"/>
      <c r="H48" s="232"/>
      <c r="I48" s="230"/>
      <c r="K48" s="154"/>
      <c r="L48" s="154"/>
    </row>
    <row r="49" spans="1:12" s="228" customFormat="1" ht="22.5" customHeight="1" x14ac:dyDescent="0.35">
      <c r="A49" s="160" t="s">
        <v>0</v>
      </c>
      <c r="B49" s="142"/>
      <c r="C49" s="226"/>
      <c r="D49" s="227"/>
      <c r="E49" s="227"/>
      <c r="F49" s="227"/>
      <c r="G49" s="227"/>
      <c r="H49" s="227"/>
      <c r="I49" s="227"/>
      <c r="K49" s="154"/>
      <c r="L49" s="154"/>
    </row>
    <row r="50" spans="1:12" s="228" customFormat="1" ht="22.5" customHeight="1" x14ac:dyDescent="0.35">
      <c r="A50" s="203" t="s">
        <v>162</v>
      </c>
      <c r="B50" s="142"/>
      <c r="C50" s="226"/>
      <c r="D50" s="227"/>
      <c r="E50" s="227"/>
      <c r="F50" s="227"/>
      <c r="G50" s="227"/>
      <c r="H50" s="227"/>
      <c r="I50" s="227"/>
      <c r="K50" s="154"/>
      <c r="L50" s="154"/>
    </row>
    <row r="51" spans="1:12" s="228" customFormat="1" ht="22.5" customHeight="1" x14ac:dyDescent="0.35">
      <c r="A51" s="162"/>
      <c r="B51" s="141"/>
      <c r="C51" s="229"/>
      <c r="D51" s="230"/>
      <c r="E51" s="230"/>
      <c r="F51" s="230"/>
      <c r="G51" s="230"/>
      <c r="H51" s="230"/>
      <c r="I51" s="230"/>
      <c r="K51" s="154"/>
      <c r="L51" s="154"/>
    </row>
    <row r="52" spans="1:12" s="228" customFormat="1" ht="22.5" customHeight="1" x14ac:dyDescent="0.35">
      <c r="A52" s="150"/>
      <c r="B52" s="141"/>
      <c r="C52" s="164"/>
      <c r="D52" s="164" t="s">
        <v>2</v>
      </c>
      <c r="E52" s="164"/>
      <c r="F52" s="162"/>
      <c r="G52" s="285" t="s">
        <v>3</v>
      </c>
      <c r="H52" s="285"/>
      <c r="I52" s="285"/>
      <c r="K52" s="154"/>
      <c r="L52" s="154"/>
    </row>
    <row r="53" spans="1:12" s="228" customFormat="1" ht="22.5" customHeight="1" x14ac:dyDescent="0.35">
      <c r="A53" s="150"/>
      <c r="B53" s="141"/>
      <c r="C53" s="286" t="s">
        <v>104</v>
      </c>
      <c r="D53" s="286"/>
      <c r="E53" s="286"/>
      <c r="F53" s="162"/>
      <c r="G53" s="286" t="s">
        <v>104</v>
      </c>
      <c r="H53" s="286"/>
      <c r="I53" s="286"/>
      <c r="K53" s="154"/>
      <c r="L53" s="154"/>
    </row>
    <row r="54" spans="1:12" s="228" customFormat="1" ht="22.5" customHeight="1" x14ac:dyDescent="0.35">
      <c r="A54" s="150"/>
      <c r="B54" s="141"/>
      <c r="C54" s="288" t="s">
        <v>4</v>
      </c>
      <c r="D54" s="288"/>
      <c r="E54" s="288"/>
      <c r="F54" s="141"/>
      <c r="G54" s="288" t="s">
        <v>4</v>
      </c>
      <c r="H54" s="288"/>
      <c r="I54" s="288"/>
      <c r="K54" s="154"/>
      <c r="L54" s="154"/>
    </row>
    <row r="55" spans="1:12" s="228" customFormat="1" ht="22.5" customHeight="1" x14ac:dyDescent="0.35">
      <c r="A55" s="162"/>
      <c r="B55" s="141"/>
      <c r="C55" s="167">
        <v>2023</v>
      </c>
      <c r="D55" s="168"/>
      <c r="E55" s="167">
        <v>2022</v>
      </c>
      <c r="F55" s="141"/>
      <c r="G55" s="167">
        <v>2023</v>
      </c>
      <c r="H55" s="168"/>
      <c r="I55" s="167">
        <v>2022</v>
      </c>
      <c r="K55" s="154"/>
      <c r="L55" s="154"/>
    </row>
    <row r="56" spans="1:12" s="228" customFormat="1" ht="22.5" customHeight="1" x14ac:dyDescent="0.35">
      <c r="A56" s="162"/>
      <c r="B56" s="141"/>
      <c r="C56" s="283" t="s">
        <v>8</v>
      </c>
      <c r="D56" s="287"/>
      <c r="E56" s="287"/>
      <c r="F56" s="287"/>
      <c r="G56" s="287"/>
      <c r="H56" s="287"/>
      <c r="I56" s="287"/>
      <c r="K56" s="154"/>
      <c r="L56" s="154"/>
    </row>
    <row r="57" spans="1:12" s="228" customFormat="1" ht="22.5" customHeight="1" x14ac:dyDescent="0.35">
      <c r="A57" s="140" t="s">
        <v>188</v>
      </c>
      <c r="B57" s="141"/>
      <c r="C57" s="231"/>
      <c r="D57" s="232"/>
      <c r="E57" s="233"/>
      <c r="F57" s="232"/>
      <c r="G57" s="233"/>
      <c r="H57" s="232"/>
      <c r="I57" s="233"/>
      <c r="K57" s="154"/>
      <c r="L57" s="154"/>
    </row>
    <row r="58" spans="1:12" s="228" customFormat="1" ht="22.5" customHeight="1" x14ac:dyDescent="0.35">
      <c r="A58" s="150" t="s">
        <v>176</v>
      </c>
      <c r="B58" s="141"/>
      <c r="C58" s="229">
        <v>1549426</v>
      </c>
      <c r="D58" s="232"/>
      <c r="E58" s="229">
        <v>810255</v>
      </c>
      <c r="F58" s="232"/>
      <c r="G58" s="230">
        <v>1549426</v>
      </c>
      <c r="H58" s="232"/>
      <c r="I58" s="230">
        <v>810255</v>
      </c>
      <c r="K58" s="154"/>
      <c r="L58" s="154"/>
    </row>
    <row r="59" spans="1:12" s="228" customFormat="1" ht="22.5" customHeight="1" x14ac:dyDescent="0.35">
      <c r="A59" s="150" t="s">
        <v>189</v>
      </c>
      <c r="B59" s="141"/>
      <c r="C59" s="229">
        <v>326528</v>
      </c>
      <c r="D59" s="232"/>
      <c r="E59" s="229">
        <v>292529</v>
      </c>
      <c r="F59" s="232"/>
      <c r="G59" s="230">
        <v>615023</v>
      </c>
      <c r="H59" s="232"/>
      <c r="I59" s="230">
        <v>292529</v>
      </c>
      <c r="K59" s="154"/>
      <c r="L59" s="154"/>
    </row>
    <row r="60" spans="1:12" s="228" customFormat="1" ht="22.5" customHeight="1" x14ac:dyDescent="0.35">
      <c r="A60" s="150" t="s">
        <v>190</v>
      </c>
      <c r="B60" s="141"/>
      <c r="C60" s="229">
        <v>-24007291</v>
      </c>
      <c r="D60" s="232"/>
      <c r="E60" s="229">
        <v>-23003196</v>
      </c>
      <c r="F60" s="232"/>
      <c r="G60" s="229">
        <v>-24007291</v>
      </c>
      <c r="H60" s="232"/>
      <c r="I60" s="229">
        <v>-23003196</v>
      </c>
      <c r="K60" s="154"/>
      <c r="L60" s="154"/>
    </row>
    <row r="61" spans="1:12" s="228" customFormat="1" ht="22.5" customHeight="1" x14ac:dyDescent="0.35">
      <c r="A61" s="150" t="s">
        <v>191</v>
      </c>
      <c r="B61" s="141"/>
      <c r="C61" s="183">
        <v>58069704</v>
      </c>
      <c r="D61" s="232"/>
      <c r="E61" s="183">
        <v>38606193</v>
      </c>
      <c r="F61" s="232"/>
      <c r="G61" s="183">
        <v>58069704</v>
      </c>
      <c r="H61" s="232"/>
      <c r="I61" s="183">
        <v>38606193</v>
      </c>
      <c r="K61" s="154"/>
      <c r="L61" s="154"/>
    </row>
    <row r="62" spans="1:12" s="228" customFormat="1" ht="22.5" customHeight="1" x14ac:dyDescent="0.35">
      <c r="A62" s="150" t="s">
        <v>192</v>
      </c>
      <c r="B62" s="141"/>
      <c r="C62" s="229">
        <v>-6813199</v>
      </c>
      <c r="D62" s="232"/>
      <c r="E62" s="229">
        <v>-27870596</v>
      </c>
      <c r="F62" s="232"/>
      <c r="G62" s="229">
        <v>-6813199</v>
      </c>
      <c r="H62" s="232"/>
      <c r="I62" s="229">
        <v>-27870596</v>
      </c>
      <c r="K62" s="154"/>
      <c r="L62" s="154"/>
    </row>
    <row r="63" spans="1:12" s="228" customFormat="1" ht="22.5" customHeight="1" x14ac:dyDescent="0.35">
      <c r="A63" s="278" t="s">
        <v>218</v>
      </c>
      <c r="B63" s="278"/>
      <c r="C63" s="183">
        <v>0</v>
      </c>
      <c r="D63" s="230"/>
      <c r="E63" s="183">
        <v>0</v>
      </c>
      <c r="F63" s="232"/>
      <c r="G63" s="183">
        <v>0</v>
      </c>
      <c r="H63" s="232"/>
      <c r="I63" s="230">
        <v>-30000</v>
      </c>
      <c r="K63" s="154"/>
      <c r="L63" s="154"/>
    </row>
    <row r="64" spans="1:12" s="228" customFormat="1" ht="22.5" customHeight="1" x14ac:dyDescent="0.35">
      <c r="A64" s="278" t="s">
        <v>193</v>
      </c>
      <c r="B64" s="278"/>
      <c r="C64" s="229">
        <v>-460499</v>
      </c>
      <c r="D64" s="230"/>
      <c r="E64" s="229">
        <v>-540042</v>
      </c>
      <c r="F64" s="230"/>
      <c r="G64" s="230">
        <v>-456698</v>
      </c>
      <c r="H64" s="230"/>
      <c r="I64" s="230">
        <v>-516456</v>
      </c>
      <c r="K64" s="154"/>
      <c r="L64" s="154"/>
    </row>
    <row r="65" spans="1:12" s="228" customFormat="1" ht="22.5" customHeight="1" x14ac:dyDescent="0.35">
      <c r="A65" s="278" t="s">
        <v>194</v>
      </c>
      <c r="B65" s="278"/>
      <c r="C65" s="229">
        <v>-1252207</v>
      </c>
      <c r="D65" s="230"/>
      <c r="E65" s="229">
        <v>-1185432</v>
      </c>
      <c r="F65" s="230"/>
      <c r="G65" s="230">
        <v>-1244344</v>
      </c>
      <c r="H65" s="230"/>
      <c r="I65" s="230">
        <v>-1179276</v>
      </c>
      <c r="K65" s="154"/>
      <c r="L65" s="154"/>
    </row>
    <row r="66" spans="1:12" s="228" customFormat="1" ht="22.5" customHeight="1" x14ac:dyDescent="0.35">
      <c r="A66" s="141" t="s">
        <v>195</v>
      </c>
      <c r="B66" s="141"/>
      <c r="C66" s="229">
        <v>21610</v>
      </c>
      <c r="D66" s="230"/>
      <c r="E66" s="229">
        <v>128095</v>
      </c>
      <c r="F66" s="230"/>
      <c r="G66" s="230">
        <v>21610</v>
      </c>
      <c r="H66" s="230"/>
      <c r="I66" s="230">
        <v>127484</v>
      </c>
      <c r="K66" s="154"/>
      <c r="L66" s="154"/>
    </row>
    <row r="67" spans="1:12" s="228" customFormat="1" ht="22.5" customHeight="1" x14ac:dyDescent="0.35">
      <c r="A67" s="142" t="s">
        <v>220</v>
      </c>
      <c r="B67" s="141"/>
      <c r="C67" s="240">
        <f>SUM(C58:C66)</f>
        <v>27434072</v>
      </c>
      <c r="D67" s="241"/>
      <c r="E67" s="240">
        <f>SUM(E58:E66)</f>
        <v>-12762194</v>
      </c>
      <c r="F67" s="241"/>
      <c r="G67" s="242">
        <f>SUM(G58:G66)</f>
        <v>27734231</v>
      </c>
      <c r="H67" s="241"/>
      <c r="I67" s="242">
        <f>SUM(I58:I66)</f>
        <v>-12763063</v>
      </c>
      <c r="K67" s="154"/>
      <c r="L67" s="154"/>
    </row>
    <row r="68" spans="1:12" s="228" customFormat="1" ht="22.5" customHeight="1" x14ac:dyDescent="0.35">
      <c r="A68" s="141"/>
      <c r="B68" s="141"/>
      <c r="C68" s="237"/>
      <c r="D68" s="236"/>
      <c r="E68" s="237"/>
      <c r="F68" s="236"/>
      <c r="G68" s="236"/>
      <c r="H68" s="236"/>
      <c r="I68" s="236"/>
      <c r="K68" s="154"/>
      <c r="L68" s="154"/>
    </row>
    <row r="69" spans="1:12" s="228" customFormat="1" ht="22.5" customHeight="1" x14ac:dyDescent="0.35">
      <c r="A69" s="140" t="s">
        <v>196</v>
      </c>
      <c r="B69" s="141"/>
      <c r="C69" s="237"/>
      <c r="D69" s="236"/>
      <c r="E69" s="237"/>
      <c r="F69" s="236"/>
      <c r="G69" s="183"/>
      <c r="H69" s="236"/>
      <c r="I69" s="183"/>
      <c r="K69" s="154"/>
      <c r="L69" s="154"/>
    </row>
    <row r="70" spans="1:12" s="228" customFormat="1" ht="22.5" customHeight="1" x14ac:dyDescent="0.35">
      <c r="A70" s="141" t="s">
        <v>210</v>
      </c>
      <c r="B70" s="141"/>
      <c r="C70" s="243">
        <v>5200000</v>
      </c>
      <c r="D70" s="233"/>
      <c r="E70" s="243">
        <v>10497000</v>
      </c>
      <c r="F70" s="231"/>
      <c r="G70" s="183">
        <v>0</v>
      </c>
      <c r="H70" s="231"/>
      <c r="I70" s="243">
        <v>3557000</v>
      </c>
      <c r="K70" s="154"/>
      <c r="L70" s="154"/>
    </row>
    <row r="71" spans="1:12" s="228" customFormat="1" ht="22.5" customHeight="1" x14ac:dyDescent="0.35">
      <c r="A71" s="141" t="s">
        <v>211</v>
      </c>
      <c r="B71" s="141"/>
      <c r="C71" s="244">
        <v>-6112136</v>
      </c>
      <c r="D71" s="236"/>
      <c r="E71" s="244">
        <v>-8286501</v>
      </c>
      <c r="F71" s="231"/>
      <c r="G71" s="244">
        <v>-2012137</v>
      </c>
      <c r="H71" s="237"/>
      <c r="I71" s="244">
        <v>-1066501</v>
      </c>
      <c r="K71" s="154"/>
      <c r="L71" s="154"/>
    </row>
    <row r="72" spans="1:12" s="228" customFormat="1" ht="22.5" customHeight="1" x14ac:dyDescent="0.35">
      <c r="A72" s="141" t="s">
        <v>212</v>
      </c>
      <c r="B72" s="141"/>
      <c r="C72" s="229">
        <v>-1618127</v>
      </c>
      <c r="D72" s="233"/>
      <c r="E72" s="229">
        <v>-1554484</v>
      </c>
      <c r="F72" s="233"/>
      <c r="G72" s="230">
        <v>-1588234</v>
      </c>
      <c r="H72" s="233"/>
      <c r="I72" s="230">
        <v>-1528669</v>
      </c>
      <c r="K72" s="154"/>
      <c r="L72" s="154"/>
    </row>
    <row r="73" spans="1:12" s="228" customFormat="1" ht="22.5" customHeight="1" x14ac:dyDescent="0.35">
      <c r="A73" s="141" t="s">
        <v>197</v>
      </c>
      <c r="B73" s="141"/>
      <c r="C73" s="229">
        <v>85019</v>
      </c>
      <c r="D73" s="233"/>
      <c r="E73" s="229">
        <v>6757</v>
      </c>
      <c r="F73" s="233"/>
      <c r="G73" s="230">
        <v>85019</v>
      </c>
      <c r="H73" s="233"/>
      <c r="I73" s="230">
        <v>6757</v>
      </c>
      <c r="K73" s="154"/>
      <c r="L73" s="154"/>
    </row>
    <row r="74" spans="1:12" s="228" customFormat="1" ht="22.5" customHeight="1" x14ac:dyDescent="0.35">
      <c r="A74" s="141" t="s">
        <v>146</v>
      </c>
      <c r="B74" s="141"/>
      <c r="C74" s="244">
        <v>-1322</v>
      </c>
      <c r="D74" s="233"/>
      <c r="E74" s="244">
        <v>-1340</v>
      </c>
      <c r="F74" s="233"/>
      <c r="G74" s="245">
        <v>-1322</v>
      </c>
      <c r="H74" s="233"/>
      <c r="I74" s="245">
        <v>-1340</v>
      </c>
      <c r="K74" s="154"/>
      <c r="L74" s="154"/>
    </row>
    <row r="75" spans="1:12" s="228" customFormat="1" ht="22.5" customHeight="1" x14ac:dyDescent="0.35">
      <c r="A75" s="141" t="s">
        <v>198</v>
      </c>
      <c r="B75" s="141"/>
      <c r="C75" s="244">
        <v>-5129082</v>
      </c>
      <c r="D75" s="233"/>
      <c r="E75" s="244">
        <v>-5601360</v>
      </c>
      <c r="F75" s="233"/>
      <c r="G75" s="245">
        <v>-5129082</v>
      </c>
      <c r="H75" s="233"/>
      <c r="I75" s="245">
        <v>-5601360</v>
      </c>
      <c r="K75" s="154"/>
      <c r="L75" s="154"/>
    </row>
    <row r="76" spans="1:12" s="228" customFormat="1" ht="22.5" customHeight="1" x14ac:dyDescent="0.35">
      <c r="A76" s="141" t="s">
        <v>213</v>
      </c>
      <c r="B76" s="141"/>
      <c r="C76" s="244">
        <v>-15</v>
      </c>
      <c r="D76" s="231"/>
      <c r="E76" s="266">
        <v>0</v>
      </c>
      <c r="F76" s="231"/>
      <c r="G76" s="266">
        <v>0</v>
      </c>
      <c r="H76" s="231"/>
      <c r="I76" s="266">
        <v>0</v>
      </c>
      <c r="K76" s="154"/>
      <c r="L76" s="154"/>
    </row>
    <row r="77" spans="1:12" s="228" customFormat="1" ht="22.5" customHeight="1" x14ac:dyDescent="0.35">
      <c r="A77" s="142" t="s">
        <v>199</v>
      </c>
      <c r="B77" s="141"/>
      <c r="C77" s="246">
        <f>SUM(C70:C76)</f>
        <v>-7575663</v>
      </c>
      <c r="D77" s="281"/>
      <c r="E77" s="246">
        <f>SUM(E70:E76)</f>
        <v>-4939928</v>
      </c>
      <c r="F77" s="237"/>
      <c r="G77" s="246">
        <f>SUM(G70:G76)</f>
        <v>-8645756</v>
      </c>
      <c r="H77" s="237"/>
      <c r="I77" s="246">
        <f>SUM(I70:I76)</f>
        <v>-4634113</v>
      </c>
      <c r="K77" s="154"/>
      <c r="L77" s="154"/>
    </row>
    <row r="78" spans="1:12" s="228" customFormat="1" ht="22.5" customHeight="1" x14ac:dyDescent="0.35">
      <c r="A78" s="141" t="s">
        <v>200</v>
      </c>
      <c r="B78" s="141"/>
      <c r="C78" s="279">
        <v>0</v>
      </c>
      <c r="D78" s="231"/>
      <c r="E78" s="279">
        <v>58187</v>
      </c>
      <c r="F78" s="231"/>
      <c r="G78" s="301">
        <v>0</v>
      </c>
      <c r="H78" s="231"/>
      <c r="I78" s="279">
        <v>58187</v>
      </c>
      <c r="K78" s="154"/>
      <c r="L78" s="154"/>
    </row>
    <row r="79" spans="1:12" s="228" customFormat="1" ht="22.5" customHeight="1" x14ac:dyDescent="0.35">
      <c r="A79" s="142" t="s">
        <v>225</v>
      </c>
      <c r="B79" s="141"/>
      <c r="C79" s="247">
        <f>SUM(C77:C78,C67,C47)</f>
        <v>-1933809</v>
      </c>
      <c r="D79" s="248"/>
      <c r="E79" s="247">
        <f>SUM(E77:E78,E67,E47)</f>
        <v>-857945</v>
      </c>
      <c r="F79" s="248"/>
      <c r="G79" s="248">
        <f>SUM(G77:G78,G67,G47)</f>
        <v>-1933968</v>
      </c>
      <c r="H79" s="248"/>
      <c r="I79" s="248">
        <f>SUM(I77:I78,I67,I47)</f>
        <v>-858104</v>
      </c>
      <c r="K79" s="154"/>
      <c r="L79" s="154"/>
    </row>
    <row r="80" spans="1:12" s="228" customFormat="1" ht="22.5" customHeight="1" x14ac:dyDescent="0.35">
      <c r="A80" s="141" t="s">
        <v>201</v>
      </c>
      <c r="B80" s="141"/>
      <c r="C80" s="229">
        <v>15505583</v>
      </c>
      <c r="D80" s="230"/>
      <c r="E80" s="229">
        <v>16011325</v>
      </c>
      <c r="F80" s="248"/>
      <c r="G80" s="230">
        <v>15505582</v>
      </c>
      <c r="H80" s="248"/>
      <c r="I80" s="230">
        <v>16011307</v>
      </c>
      <c r="K80" s="154"/>
      <c r="L80" s="154"/>
    </row>
    <row r="81" spans="1:12" s="228" customFormat="1" ht="22.5" customHeight="1" thickBot="1" x14ac:dyDescent="0.4">
      <c r="A81" s="142" t="s">
        <v>202</v>
      </c>
      <c r="B81" s="141"/>
      <c r="C81" s="249">
        <f>SUM(C79:C80)</f>
        <v>13571774</v>
      </c>
      <c r="D81" s="250"/>
      <c r="E81" s="249">
        <f>SUM(E79:E80)</f>
        <v>15153380</v>
      </c>
      <c r="F81" s="250"/>
      <c r="G81" s="251">
        <f>SUM(G79:G80)</f>
        <v>13571614</v>
      </c>
      <c r="H81" s="250"/>
      <c r="I81" s="251">
        <f>SUM(I79:I80)</f>
        <v>15153203</v>
      </c>
      <c r="K81" s="154"/>
      <c r="L81" s="154"/>
    </row>
    <row r="82" spans="1:12" s="228" customFormat="1" ht="22.5" customHeight="1" thickTop="1" x14ac:dyDescent="0.35">
      <c r="A82" s="141"/>
      <c r="B82" s="141"/>
      <c r="C82" s="237"/>
      <c r="D82" s="236"/>
      <c r="E82" s="236"/>
      <c r="F82" s="236"/>
      <c r="G82" s="236"/>
      <c r="H82" s="236"/>
      <c r="I82" s="236"/>
    </row>
    <row r="83" spans="1:12" s="228" customFormat="1" ht="22.5" customHeight="1" x14ac:dyDescent="0.35"/>
    <row r="84" spans="1:12" s="228" customFormat="1" ht="22.5" customHeight="1" x14ac:dyDescent="0.35"/>
    <row r="85" spans="1:12" s="228" customFormat="1" ht="22.5" customHeight="1" x14ac:dyDescent="0.35"/>
    <row r="86" spans="1:12" s="228" customFormat="1" ht="22.5" customHeight="1" x14ac:dyDescent="0.35"/>
    <row r="87" spans="1:12" ht="17.5" customHeight="1" x14ac:dyDescent="0.8">
      <c r="C87" s="61">
        <f>C81-BS!E9</f>
        <v>0</v>
      </c>
      <c r="G87" s="61">
        <f>G81-BS!I9</f>
        <v>0</v>
      </c>
    </row>
  </sheetData>
  <mergeCells count="12">
    <mergeCell ref="C56:I56"/>
    <mergeCell ref="G4:I4"/>
    <mergeCell ref="C5:E5"/>
    <mergeCell ref="G5:I5"/>
    <mergeCell ref="C6:E6"/>
    <mergeCell ref="G6:I6"/>
    <mergeCell ref="C8:I8"/>
    <mergeCell ref="G54:I54"/>
    <mergeCell ref="G52:I52"/>
    <mergeCell ref="C53:E53"/>
    <mergeCell ref="G53:I53"/>
    <mergeCell ref="C54:E54"/>
  </mergeCells>
  <pageMargins left="0.76" right="0.68" top="0.48" bottom="0.5" header="0.5" footer="0.5"/>
  <pageSetup paperSize="9" scale="68" firstPageNumber="10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9 Mths</vt:lpstr>
      <vt:lpstr>SE-Conso</vt:lpstr>
      <vt:lpstr>SE-Bank</vt:lpstr>
      <vt:lpstr>CF</vt:lpstr>
      <vt:lpstr>BS!Print_Area</vt:lpstr>
      <vt:lpstr>CF!Print_Area</vt:lpstr>
      <vt:lpstr>'PL 3 Mths'!Print_Area</vt:lpstr>
      <vt:lpstr>'PL 9 Mths'!Print_Area</vt:lpstr>
      <vt:lpstr>'SE-Bank'!Print_Area</vt:lpstr>
      <vt:lpstr>'SE-Conso'!Print_Area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Ginnapat, Tangchitnob</cp:lastModifiedBy>
  <cp:revision/>
  <cp:lastPrinted>2023-10-22T13:51:58Z</cp:lastPrinted>
  <dcterms:created xsi:type="dcterms:W3CDTF">2012-08-10T03:15:45Z</dcterms:created>
  <dcterms:modified xsi:type="dcterms:W3CDTF">2023-10-29T09:20:53Z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