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D:\WP-Jane\02 KPMG\Q3'23\Convert file\EN\"/>
    </mc:Choice>
  </mc:AlternateContent>
  <xr:revisionPtr revIDLastSave="0" documentId="8_{398E04BC-EA9C-40DE-BD94-C0459D703ACC}" xr6:coauthVersionLast="47" xr6:coauthVersionMax="47" xr10:uidLastSave="{00000000-0000-0000-0000-000000000000}"/>
  <bookViews>
    <workbookView xWindow="-110" yWindow="-110" windowWidth="19420" windowHeight="10420" tabRatio="880" xr2:uid="{00000000-000D-0000-FFFF-FFFF00000000}"/>
  </bookViews>
  <sheets>
    <sheet name="BS2-3" sheetId="13" r:id="rId1"/>
    <sheet name="PL 4-7" sheetId="17" r:id="rId2"/>
    <sheet name="CH-Conso8" sheetId="18" r:id="rId3"/>
    <sheet name="CH-Conso9" sheetId="14" r:id="rId4"/>
    <sheet name="CH-Separate 10" sheetId="19" r:id="rId5"/>
    <sheet name="CH-Separate 11" sheetId="15" r:id="rId6"/>
    <sheet name="PL4" sheetId="7" state="hidden" r:id="rId7"/>
    <sheet name="cash flows 12-13" sheetId="6" r:id="rId8"/>
  </sheets>
  <definedNames>
    <definedName name="_xlnm.Print_Area" localSheetId="0">'BS2-3'!$A$1:$I$92</definedName>
    <definedName name="_xlnm.Print_Area" localSheetId="7">'cash flows 12-13'!$A$1:$L$81</definedName>
    <definedName name="_xlnm.Print_Area" localSheetId="2">'CH-Conso8'!$A$1:$P$28</definedName>
    <definedName name="_xlnm.Print_Area" localSheetId="3">'CH-Conso9'!$A$1:$Z$31</definedName>
    <definedName name="_xlnm.Print_Area" localSheetId="4">'CH-Separate 10'!$A$1:$R$27</definedName>
    <definedName name="_xlnm.Print_Area" localSheetId="5">'CH-Separate 11'!$A$1:$X$31</definedName>
    <definedName name="_xlnm.Print_Area" localSheetId="1">'PL 4-7'!$A$1:$I$137</definedName>
    <definedName name="_xlnm.Print_Area" localSheetId="6">'PL4'!$A$1:$J$43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57" i="13" l="1"/>
  <c r="G66" i="13"/>
  <c r="C66" i="13"/>
  <c r="C57" i="13"/>
  <c r="H38" i="7"/>
  <c r="D38" i="7"/>
  <c r="J26" i="7" l="1"/>
  <c r="J17" i="7"/>
  <c r="J28" i="7" s="1"/>
  <c r="J30" i="7" s="1"/>
  <c r="F26" i="7"/>
  <c r="F17" i="7"/>
  <c r="H26" i="7"/>
  <c r="D26" i="7"/>
  <c r="I30" i="7"/>
  <c r="G30" i="7"/>
  <c r="E30" i="7"/>
  <c r="H17" i="7"/>
  <c r="D17" i="7"/>
  <c r="F28" i="7" l="1"/>
  <c r="F30" i="7" s="1"/>
  <c r="F43" i="7" s="1"/>
  <c r="J43" i="7"/>
  <c r="J41" i="7"/>
  <c r="H28" i="7"/>
  <c r="H30" i="7" s="1"/>
  <c r="D28" i="7"/>
  <c r="D30" i="7" s="1"/>
  <c r="D43" i="7" s="1"/>
  <c r="D41" i="7"/>
  <c r="F41" i="7" l="1"/>
  <c r="H41" i="7"/>
  <c r="H43" i="7"/>
</calcChain>
</file>

<file path=xl/sharedStrings.xml><?xml version="1.0" encoding="utf-8"?>
<sst xmlns="http://schemas.openxmlformats.org/spreadsheetml/2006/main" count="532" uniqueCount="266">
  <si>
    <t>Singer Thailand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</si>
  <si>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</si>
  <si>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</si>
  <si>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</si>
  <si>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</si>
  <si>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</si>
  <si>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</si>
  <si>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</si>
  <si>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Current assets</t>
  </si>
  <si>
    <t>Cash and cash equivalents</t>
  </si>
  <si>
    <t>Trade accounts receivable</t>
  </si>
  <si>
    <t>Other receivables</t>
  </si>
  <si>
    <t>Inventories</t>
  </si>
  <si>
    <t>Total current assets</t>
  </si>
  <si>
    <t>Non-current assets</t>
  </si>
  <si>
    <t>Hire-purchase contract receivables</t>
  </si>
  <si>
    <t>Investments in subsidiaries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</si>
  <si>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</si>
  <si>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</si>
  <si>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</si>
  <si>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</si>
  <si>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</si>
  <si>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</si>
  <si>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Current liabilities</t>
  </si>
  <si>
    <t>Trade accounts payable</t>
  </si>
  <si>
    <t>Other payables</t>
  </si>
  <si>
    <t>Current portion of debentures</t>
  </si>
  <si>
    <t>Total current liabilities</t>
  </si>
  <si>
    <t>Non-current liabilities</t>
  </si>
  <si>
    <t>Debentures</t>
  </si>
  <si>
    <t>Total non-current liabilities</t>
  </si>
  <si>
    <t>Total liabilities</t>
  </si>
  <si>
    <t>Share capital:</t>
  </si>
  <si>
    <t>Revenue from management fees</t>
  </si>
  <si>
    <t>Other income</t>
  </si>
  <si>
    <t>Expenses</t>
  </si>
  <si>
    <t>Administrative expenses</t>
  </si>
  <si>
    <t>Finance costs</t>
  </si>
  <si>
    <t>Total expenses</t>
  </si>
  <si>
    <t>Other comprehensive income</t>
  </si>
  <si>
    <t>Singer Thailand Public Company Limited and its subsidiaries</t>
  </si>
  <si>
    <t>Consolidated financial statements</t>
  </si>
  <si>
    <t>Reserve arising</t>
  </si>
  <si>
    <t xml:space="preserve">Issued and </t>
  </si>
  <si>
    <t>from business</t>
  </si>
  <si>
    <t>Retained earnings</t>
  </si>
  <si>
    <t>Share</t>
  </si>
  <si>
    <t>combination under</t>
  </si>
  <si>
    <t xml:space="preserve">Legal </t>
  </si>
  <si>
    <t>Revaluation</t>
  </si>
  <si>
    <t>Total</t>
  </si>
  <si>
    <t>share capital</t>
  </si>
  <si>
    <t>premium</t>
  </si>
  <si>
    <t>common control</t>
  </si>
  <si>
    <t>reserve</t>
  </si>
  <si>
    <t>Unappropriated</t>
  </si>
  <si>
    <t>equity</t>
  </si>
  <si>
    <t>Transfer to retained earnings</t>
  </si>
  <si>
    <t>Separate financial statements</t>
  </si>
  <si>
    <t>Cash flows from operating activities</t>
  </si>
  <si>
    <t>Depreciation</t>
  </si>
  <si>
    <t>Changes in operating assets and liabilities</t>
  </si>
  <si>
    <t>Employee benefit paid</t>
  </si>
  <si>
    <t>Cash flows from investing activities</t>
  </si>
  <si>
    <t>Interest received</t>
  </si>
  <si>
    <t>Cash flows from financing activities</t>
  </si>
  <si>
    <t>Current portion of loan receivables</t>
  </si>
  <si>
    <t>Loan receivables with vehicle collateral</t>
  </si>
  <si>
    <t xml:space="preserve">Provision for employee benefit </t>
  </si>
  <si>
    <t>Share premium:</t>
  </si>
  <si>
    <t>Distribution costs</t>
  </si>
  <si>
    <t>Tax expense (income)</t>
  </si>
  <si>
    <t>Profit (loss) before income tax expense</t>
  </si>
  <si>
    <t>Tax paid</t>
  </si>
  <si>
    <t>Acquisition of intangible assets</t>
  </si>
  <si>
    <t>31 March</t>
  </si>
  <si>
    <t>Statement of changes in equity (Unaudited)</t>
  </si>
  <si>
    <t>(in thousand Baht)</t>
  </si>
  <si>
    <t>Statement of cash flows (Unaudited)</t>
  </si>
  <si>
    <t>Three-month period ended</t>
  </si>
  <si>
    <t>Profit (loss) for the period</t>
  </si>
  <si>
    <t xml:space="preserve">Other payables </t>
  </si>
  <si>
    <t>Statement of comprehensive income (Unaudited)</t>
  </si>
  <si>
    <t xml:space="preserve">Consolidated </t>
  </si>
  <si>
    <t xml:space="preserve">Separate </t>
  </si>
  <si>
    <t>Revenues</t>
  </si>
  <si>
    <t>Revenue from sales of goods</t>
  </si>
  <si>
    <t>Revenue from rendering of services</t>
  </si>
  <si>
    <t>Total revenues</t>
  </si>
  <si>
    <r>
      <rPr>
        <sz val="11"/>
        <rFont val="Times New Roman"/>
        <family val="1"/>
      </rPr>
      <t>Profit (loss) for the period</t>
    </r>
  </si>
  <si>
    <t xml:space="preserve">     for the period, net of income tax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</si>
  <si>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</si>
  <si>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 xml:space="preserve"> (Unaudited)</t>
  </si>
  <si>
    <t xml:space="preserve">Cost of sales of goods </t>
  </si>
  <si>
    <t>Cost of rendering of services</t>
  </si>
  <si>
    <t>Bad and doubtful debts expenses</t>
  </si>
  <si>
    <t>Adjustments to reconcile profit (loss) to cash receipts (payments)</t>
  </si>
  <si>
    <t xml:space="preserve">Amortisation </t>
  </si>
  <si>
    <t>Acquisition of plant and equipment</t>
  </si>
  <si>
    <t>Total comprehensive income (expense)</t>
  </si>
  <si>
    <t>Liabilities and equity</t>
  </si>
  <si>
    <t>Equity</t>
  </si>
  <si>
    <t>Other components of equity</t>
  </si>
  <si>
    <t>Total equity</t>
  </si>
  <si>
    <t>Total liabilities and equity</t>
  </si>
  <si>
    <t xml:space="preserve">     for the period</t>
  </si>
  <si>
    <t>of equity</t>
  </si>
  <si>
    <t>Interest income</t>
  </si>
  <si>
    <t xml:space="preserve">Interest income from hire-purchase </t>
  </si>
  <si>
    <t xml:space="preserve">     contract and loans</t>
  </si>
  <si>
    <t>Assets foreclosed</t>
  </si>
  <si>
    <t>Income</t>
  </si>
  <si>
    <t>Revenue from sale of goods</t>
  </si>
  <si>
    <t>Total income</t>
  </si>
  <si>
    <t xml:space="preserve">Cost of sale of goods </t>
  </si>
  <si>
    <t>Items that will not be reclassified</t>
  </si>
  <si>
    <t xml:space="preserve"> subsequently to profit or loss</t>
  </si>
  <si>
    <t>Gains on revaluation of assets</t>
  </si>
  <si>
    <t>15, 30</t>
  </si>
  <si>
    <t>Gains on remeasurements defined benefit plan</t>
  </si>
  <si>
    <t>Other current assets</t>
  </si>
  <si>
    <t>Lease liabilities</t>
  </si>
  <si>
    <t>Current portion of lease liabilities</t>
  </si>
  <si>
    <t>surplus</t>
  </si>
  <si>
    <t>Interest income from hire-purchase contract and loans</t>
  </si>
  <si>
    <t>Net cash (used in) from operating activities</t>
  </si>
  <si>
    <t>Payment of lease liabilities</t>
  </si>
  <si>
    <t>Right-of-use assets</t>
  </si>
  <si>
    <t xml:space="preserve">components </t>
  </si>
  <si>
    <t xml:space="preserve">Total other </t>
  </si>
  <si>
    <t>Advance received from share subscription</t>
  </si>
  <si>
    <t>Advance received</t>
  </si>
  <si>
    <t xml:space="preserve"> from share </t>
  </si>
  <si>
    <t>subscription</t>
  </si>
  <si>
    <t xml:space="preserve">      Advance received from share subscription</t>
  </si>
  <si>
    <t>Transactions with owners, recorded directly in equity</t>
  </si>
  <si>
    <t>Impairment losses on property, plant and equipment</t>
  </si>
  <si>
    <t>Net increase (decrease) in cash and cash equivalents</t>
  </si>
  <si>
    <t>Proceed from advance received from share subscription and</t>
  </si>
  <si>
    <t xml:space="preserve">   issuance of ordinary share</t>
  </si>
  <si>
    <t>Trade receivables</t>
  </si>
  <si>
    <t>Current portion of hire-purchase contract receivables</t>
  </si>
  <si>
    <t xml:space="preserve">Loan receivables </t>
  </si>
  <si>
    <t>Long-term loans to related party</t>
  </si>
  <si>
    <t>Current portion of long-term borrowing from a financial</t>
  </si>
  <si>
    <t xml:space="preserve">   institution</t>
  </si>
  <si>
    <t>Long-term borrowing from a financial institution</t>
  </si>
  <si>
    <t>Deferred tax liabilities</t>
  </si>
  <si>
    <t>Balance at 1 January 2022</t>
  </si>
  <si>
    <t>Other components</t>
  </si>
  <si>
    <t>Total comprehensive income for the period</t>
  </si>
  <si>
    <t>Interest recived from hire-purchase contract and loans</t>
  </si>
  <si>
    <t>Comprehensive income for the period</t>
  </si>
  <si>
    <t>Short-term investments in financial assets</t>
  </si>
  <si>
    <t>Restricted deposit at financial institution</t>
  </si>
  <si>
    <t>Long-term investments in financial assets</t>
  </si>
  <si>
    <t>Bank overdrafts and short-term from financial institutions</t>
  </si>
  <si>
    <t>Other non-current liabilities</t>
  </si>
  <si>
    <t xml:space="preserve">   Authorised share capital</t>
  </si>
  <si>
    <t xml:space="preserve">   Issued and paid share capital</t>
  </si>
  <si>
    <t xml:space="preserve">   Premium on ordinary shares</t>
  </si>
  <si>
    <t>Surplus on changes in ownership interests in subsidiary</t>
  </si>
  <si>
    <t xml:space="preserve">Reserve arising from business combination under </t>
  </si>
  <si>
    <t xml:space="preserve">   common control</t>
  </si>
  <si>
    <t xml:space="preserve">   Appropriated:</t>
  </si>
  <si>
    <t xml:space="preserve">      Legal reserve</t>
  </si>
  <si>
    <t xml:space="preserve">      Treasury shares reserve</t>
  </si>
  <si>
    <t>Treasury shares</t>
  </si>
  <si>
    <t>Equity attributable to owners of the parent</t>
  </si>
  <si>
    <t>Non-controlling interests</t>
  </si>
  <si>
    <t>Balance at 1 January 2023</t>
  </si>
  <si>
    <t>Surplus on changes</t>
  </si>
  <si>
    <t>in ownership</t>
  </si>
  <si>
    <t>Treasury</t>
  </si>
  <si>
    <t>shares</t>
  </si>
  <si>
    <t>reserves</t>
  </si>
  <si>
    <t>interests in</t>
  </si>
  <si>
    <t>subsidiary</t>
  </si>
  <si>
    <t>of equiry</t>
  </si>
  <si>
    <t>attributable to</t>
  </si>
  <si>
    <t xml:space="preserve">owners of </t>
  </si>
  <si>
    <t>Non-</t>
  </si>
  <si>
    <t>controlling</t>
  </si>
  <si>
    <t>interests</t>
  </si>
  <si>
    <t xml:space="preserve">      Treasury shares</t>
  </si>
  <si>
    <t xml:space="preserve">      Other comprehensive income</t>
  </si>
  <si>
    <t>Repayment of loan from financial institutions</t>
  </si>
  <si>
    <t>Proceeds from sale of investments in financial assets</t>
  </si>
  <si>
    <t>Gains on measurement of investments in financial assets</t>
  </si>
  <si>
    <t>Acquisition of investments in financial assets</t>
  </si>
  <si>
    <t>Corporate income tax payable</t>
  </si>
  <si>
    <t>Total comprehensive income (expense) for the period</t>
  </si>
  <si>
    <t>paid-up</t>
  </si>
  <si>
    <t xml:space="preserve">    Contributions by and distributions to owners of the parent</t>
  </si>
  <si>
    <t xml:space="preserve">      Issue of ordinary shares</t>
  </si>
  <si>
    <t xml:space="preserve">      Loss</t>
  </si>
  <si>
    <t>the parent</t>
  </si>
  <si>
    <t>Retained earnings / (Deficit)</t>
  </si>
  <si>
    <t>(Deficit)</t>
  </si>
  <si>
    <t xml:space="preserve">    Contributions by and distributions to owners</t>
  </si>
  <si>
    <t>Expected credit loss in profit or loss (reversal of)</t>
  </si>
  <si>
    <t>Net cash (used in) generated from operations</t>
  </si>
  <si>
    <t xml:space="preserve">Net cash used in financing activities  </t>
  </si>
  <si>
    <t>Cash and cash equivalents at 1 January</t>
  </si>
  <si>
    <t>Payment to owners to acquire or redeem the entity's shares</t>
  </si>
  <si>
    <t>Dividend income</t>
  </si>
  <si>
    <t xml:space="preserve">      Dividends</t>
  </si>
  <si>
    <t>Loss on disposal of plant and equiment</t>
  </si>
  <si>
    <t>Dividend receieved</t>
  </si>
  <si>
    <t>Finance cost paid</t>
  </si>
  <si>
    <t>7, 15</t>
  </si>
  <si>
    <t>Interest income from loans to related party</t>
  </si>
  <si>
    <t xml:space="preserve">Gains on remeasurment of defined benefit plans </t>
  </si>
  <si>
    <t>Income tax relating to items that will not be reclassified</t>
  </si>
  <si>
    <t xml:space="preserve">Items that will not be reclassified subsequently to </t>
  </si>
  <si>
    <t xml:space="preserve">   profit or loss</t>
  </si>
  <si>
    <t xml:space="preserve">Loss on investments in equity instruments designated </t>
  </si>
  <si>
    <t xml:space="preserve">   at FVOCI</t>
  </si>
  <si>
    <t xml:space="preserve">   Owners of parent</t>
  </si>
  <si>
    <t xml:space="preserve">   Non-controlling interests</t>
  </si>
  <si>
    <t>Profit (loss) from operating activities</t>
  </si>
  <si>
    <t>Expected credit loss (reversal of)</t>
  </si>
  <si>
    <t>Profit (loss) attributable to:</t>
  </si>
  <si>
    <t>Total comprehensive income (expense) attributable to:</t>
  </si>
  <si>
    <t>Repayment of debentures</t>
  </si>
  <si>
    <t>Other comprehensive income (expense) for the period,</t>
  </si>
  <si>
    <t xml:space="preserve">   net of tax</t>
  </si>
  <si>
    <r>
      <t xml:space="preserve">Diluted earnings (loss) per share </t>
    </r>
    <r>
      <rPr>
        <b/>
        <i/>
        <sz val="11"/>
        <rFont val="Times New Roman"/>
        <family val="1"/>
      </rPr>
      <t>(in Baht)</t>
    </r>
  </si>
  <si>
    <t>8, 9</t>
  </si>
  <si>
    <t>Decrease (increase) in loans to related party</t>
  </si>
  <si>
    <t>30 September</t>
  </si>
  <si>
    <t>Nine-month period ended</t>
  </si>
  <si>
    <t>paid</t>
  </si>
  <si>
    <t>from share</t>
  </si>
  <si>
    <t>Nine-month period ended 30 September 2022</t>
  </si>
  <si>
    <t xml:space="preserve">  Contributions by and distributions to owners of the parent</t>
  </si>
  <si>
    <t xml:space="preserve">   Issue of ordinary shares</t>
  </si>
  <si>
    <t xml:space="preserve">   Advance received from share subscription</t>
  </si>
  <si>
    <t xml:space="preserve">   Dividends</t>
  </si>
  <si>
    <t>Total transactions with owners, recorded directly in equity</t>
  </si>
  <si>
    <t xml:space="preserve">   Profit for the period</t>
  </si>
  <si>
    <t>Balance at 30 September 2022</t>
  </si>
  <si>
    <t>Nine-month period ended 30 September 2023</t>
  </si>
  <si>
    <t>Balance at 30 September 2023</t>
  </si>
  <si>
    <t>Loss on disposal of intangible assets</t>
  </si>
  <si>
    <t>Employee security deposits</t>
  </si>
  <si>
    <t>Dividends paid to owners of the Company</t>
  </si>
  <si>
    <t>Cash and cash equivalents at 30 September</t>
  </si>
  <si>
    <t xml:space="preserve">Proceeds from sale of plant and equipment </t>
  </si>
  <si>
    <t>Transfer to legal reserve</t>
  </si>
  <si>
    <t>Profit before income tax expense</t>
  </si>
  <si>
    <t>Profit for the period</t>
  </si>
  <si>
    <t>Profit from operating activities</t>
  </si>
  <si>
    <t>Tax expense</t>
  </si>
  <si>
    <r>
      <t>Basic earnings per share (</t>
    </r>
    <r>
      <rPr>
        <b/>
        <i/>
        <sz val="11"/>
        <rFont val="Times New Roman"/>
        <family val="1"/>
      </rPr>
      <t>in Baht</t>
    </r>
    <r>
      <rPr>
        <b/>
        <sz val="11"/>
        <rFont val="Times New Roman"/>
        <family val="1"/>
      </rPr>
      <t>)</t>
    </r>
  </si>
  <si>
    <r>
      <t>Diluted earnings per share (</t>
    </r>
    <r>
      <rPr>
        <b/>
        <i/>
        <sz val="11"/>
        <rFont val="Times New Roman"/>
        <family val="1"/>
      </rPr>
      <t>in Baht</t>
    </r>
    <r>
      <rPr>
        <b/>
        <sz val="11"/>
        <rFont val="Times New Roman"/>
        <family val="1"/>
      </rPr>
      <t>)</t>
    </r>
  </si>
  <si>
    <t>Current portion of long-term loans to related party</t>
  </si>
  <si>
    <t>Retained earnings (Deficit):</t>
  </si>
  <si>
    <t xml:space="preserve">   Unappropriated (Deficit)</t>
  </si>
  <si>
    <t xml:space="preserve">(Gains) loss on measurement of investments </t>
  </si>
  <si>
    <t xml:space="preserve">   in financial assets</t>
  </si>
  <si>
    <t>Profit attributable to:</t>
  </si>
  <si>
    <t>Retained earnings/(Deficit)</t>
  </si>
  <si>
    <t>Transfer to retained earnings (deficit)</t>
  </si>
  <si>
    <t>Loss on inventories devaluation</t>
  </si>
  <si>
    <t>Net cash from investing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</si>
</sst>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.0000_);_(* \(#,##0.0000\);_(* &quot;-&quot;????_);_(@_)"/>
    <numFmt numFmtId="168" formatCode="_(* #,##0.0_);_(* \(#,##0.0\);_(* &quot;-&quot;??_);_(@_)"/>
  </numFmts>
  <fonts count="15" x14ac:knownFonts="1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4"/>
      <name val="Cordia New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2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sz val="11"/>
      <name val="Angsana New"/>
      <family val="1"/>
    </font>
    <font>
      <sz val="11"/>
      <color rgb="FF00B050"/>
      <name val="Times New Roman"/>
      <family val="1"/>
    </font>
    <font>
      <sz val="12"/>
      <color rgb="FF00B050"/>
      <name val="Times New Roman"/>
      <family val="1"/>
    </font>
    <font>
      <sz val="1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6">
    <xf numFmtId="0" fontId="0" fillId="0" borderId="0"/>
    <xf numFmtId="165" fontId="3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  <xf numFmtId="165" fontId="10" fillId="0" borderId="0" applyFont="0" applyFill="0" applyBorder="0" applyAlignment="0" applyProtection="0"/>
  </cellStyleXfs>
  <cellXfs count="259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0" xfId="0" applyFont="1"/>
    <xf numFmtId="165" fontId="1" fillId="0" borderId="0" xfId="1" applyFont="1" applyFill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center"/>
    </xf>
    <xf numFmtId="0" fontId="1" fillId="0" borderId="0" xfId="0" quotePrefix="1" applyFont="1" applyAlignment="1">
      <alignment horizontal="center"/>
    </xf>
    <xf numFmtId="0" fontId="7" fillId="0" borderId="0" xfId="0" applyFont="1"/>
    <xf numFmtId="164" fontId="1" fillId="0" borderId="0" xfId="0" applyNumberFormat="1" applyFont="1"/>
    <xf numFmtId="0" fontId="7" fillId="0" borderId="0" xfId="0" applyFont="1" applyAlignment="1">
      <alignment horizontal="center"/>
    </xf>
    <xf numFmtId="164" fontId="5" fillId="0" borderId="1" xfId="0" applyNumberFormat="1" applyFont="1" applyBorder="1"/>
    <xf numFmtId="164" fontId="5" fillId="0" borderId="0" xfId="0" applyNumberFormat="1" applyFont="1"/>
    <xf numFmtId="164" fontId="0" fillId="0" borderId="0" xfId="0" applyNumberFormat="1" applyAlignment="1">
      <alignment horizontal="center"/>
    </xf>
    <xf numFmtId="164" fontId="0" fillId="0" borderId="0" xfId="0" applyNumberFormat="1"/>
    <xf numFmtId="164" fontId="1" fillId="0" borderId="2" xfId="0" applyNumberFormat="1" applyFont="1" applyBorder="1"/>
    <xf numFmtId="164" fontId="5" fillId="0" borderId="3" xfId="0" applyNumberFormat="1" applyFont="1" applyBorder="1"/>
    <xf numFmtId="165" fontId="5" fillId="0" borderId="0" xfId="1" applyFont="1" applyFill="1"/>
    <xf numFmtId="164" fontId="5" fillId="0" borderId="0" xfId="0" applyNumberFormat="1" applyFont="1" applyAlignment="1">
      <alignment horizontal="center"/>
    </xf>
    <xf numFmtId="164" fontId="1" fillId="0" borderId="4" xfId="0" applyNumberFormat="1" applyFont="1" applyBorder="1"/>
    <xf numFmtId="0" fontId="5" fillId="0" borderId="0" xfId="2" applyFont="1"/>
    <xf numFmtId="0" fontId="5" fillId="0" borderId="0" xfId="0" applyFont="1" applyAlignment="1">
      <alignment horizontal="left"/>
    </xf>
    <xf numFmtId="164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wrapText="1"/>
    </xf>
    <xf numFmtId="0" fontId="1" fillId="0" borderId="0" xfId="3"/>
    <xf numFmtId="164" fontId="0" fillId="0" borderId="0" xfId="0" applyNumberFormat="1" applyAlignment="1">
      <alignment horizontal="right"/>
    </xf>
    <xf numFmtId="0" fontId="0" fillId="0" borderId="0" xfId="0" applyAlignment="1">
      <alignment wrapText="1"/>
    </xf>
    <xf numFmtId="164" fontId="1" fillId="0" borderId="0" xfId="3" applyNumberFormat="1"/>
    <xf numFmtId="166" fontId="1" fillId="0" borderId="0" xfId="0" applyNumberFormat="1" applyFont="1"/>
    <xf numFmtId="0" fontId="0" fillId="0" borderId="0" xfId="0" quotePrefix="1" applyAlignment="1">
      <alignment horizontal="center"/>
    </xf>
    <xf numFmtId="37" fontId="1" fillId="0" borderId="0" xfId="3" applyNumberFormat="1"/>
    <xf numFmtId="166" fontId="0" fillId="0" borderId="0" xfId="0" applyNumberFormat="1" applyAlignment="1">
      <alignment horizontal="center"/>
    </xf>
    <xf numFmtId="164" fontId="5" fillId="0" borderId="0" xfId="3" applyNumberFormat="1" applyFont="1"/>
    <xf numFmtId="37" fontId="5" fillId="0" borderId="0" xfId="3" applyNumberFormat="1" applyFont="1"/>
    <xf numFmtId="0" fontId="5" fillId="0" borderId="0" xfId="3" applyFont="1"/>
    <xf numFmtId="164" fontId="5" fillId="0" borderId="1" xfId="3" applyNumberFormat="1" applyFont="1" applyBorder="1"/>
    <xf numFmtId="164" fontId="5" fillId="0" borderId="3" xfId="3" applyNumberFormat="1" applyFont="1" applyBorder="1"/>
    <xf numFmtId="164" fontId="1" fillId="0" borderId="0" xfId="3" applyNumberFormat="1" applyAlignment="1">
      <alignment horizontal="center"/>
    </xf>
    <xf numFmtId="165" fontId="0" fillId="0" borderId="0" xfId="1" applyFont="1" applyFill="1" applyAlignment="1">
      <alignment horizontal="center"/>
    </xf>
    <xf numFmtId="165" fontId="5" fillId="0" borderId="0" xfId="1" applyFont="1" applyFill="1" applyBorder="1"/>
    <xf numFmtId="166" fontId="1" fillId="0" borderId="0" xfId="1" applyNumberFormat="1" applyFont="1" applyFill="1"/>
    <xf numFmtId="166" fontId="0" fillId="0" borderId="0" xfId="1" applyNumberFormat="1" applyFont="1" applyFill="1" applyAlignment="1">
      <alignment horizontal="center"/>
    </xf>
    <xf numFmtId="166" fontId="1" fillId="0" borderId="0" xfId="1" applyNumberFormat="1" applyFont="1" applyFill="1" applyAlignment="1">
      <alignment horizontal="center"/>
    </xf>
    <xf numFmtId="166" fontId="0" fillId="0" borderId="0" xfId="1" applyNumberFormat="1" applyFont="1" applyFill="1"/>
    <xf numFmtId="0" fontId="7" fillId="0" borderId="0" xfId="0" applyFont="1" applyAlignment="1">
      <alignment wrapText="1"/>
    </xf>
    <xf numFmtId="0" fontId="5" fillId="0" borderId="0" xfId="0" applyFont="1" applyAlignment="1">
      <alignment wrapText="1"/>
    </xf>
    <xf numFmtId="164" fontId="0" fillId="0" borderId="4" xfId="0" applyNumberFormat="1" applyBorder="1"/>
    <xf numFmtId="165" fontId="5" fillId="0" borderId="3" xfId="1" applyFont="1" applyFill="1" applyBorder="1"/>
    <xf numFmtId="0" fontId="4" fillId="0" borderId="0" xfId="0" applyFont="1"/>
    <xf numFmtId="49" fontId="7" fillId="0" borderId="0" xfId="0" applyNumberFormat="1" applyFont="1"/>
    <xf numFmtId="49" fontId="7" fillId="0" borderId="0" xfId="0" applyNumberFormat="1" applyFont="1" applyAlignment="1">
      <alignment horizontal="left" indent="1"/>
    </xf>
    <xf numFmtId="166" fontId="5" fillId="0" borderId="3" xfId="1" applyNumberFormat="1" applyFont="1" applyFill="1" applyBorder="1" applyAlignment="1">
      <alignment horizontal="center"/>
    </xf>
    <xf numFmtId="167" fontId="0" fillId="0" borderId="0" xfId="0" applyNumberFormat="1" applyAlignment="1">
      <alignment horizontal="center"/>
    </xf>
    <xf numFmtId="164" fontId="4" fillId="0" borderId="0" xfId="0" applyNumberFormat="1" applyFont="1" applyAlignment="1">
      <alignment horizontal="left"/>
    </xf>
    <xf numFmtId="164" fontId="4" fillId="0" borderId="0" xfId="0" applyNumberFormat="1" applyFont="1"/>
    <xf numFmtId="164" fontId="8" fillId="0" borderId="0" xfId="0" applyNumberFormat="1" applyFont="1" applyAlignment="1">
      <alignment horizontal="right"/>
    </xf>
    <xf numFmtId="165" fontId="5" fillId="0" borderId="3" xfId="1" applyFont="1" applyFill="1" applyBorder="1" applyAlignment="1">
      <alignment horizontal="center"/>
    </xf>
    <xf numFmtId="0" fontId="6" fillId="0" borderId="0" xfId="3" applyFont="1" applyAlignment="1">
      <alignment horizontal="center"/>
    </xf>
    <xf numFmtId="166" fontId="5" fillId="0" borderId="0" xfId="1" applyNumberFormat="1" applyFont="1" applyFill="1"/>
    <xf numFmtId="0" fontId="8" fillId="0" borderId="0" xfId="0" applyFont="1" applyAlignment="1">
      <alignment wrapText="1"/>
    </xf>
    <xf numFmtId="0" fontId="8" fillId="0" borderId="0" xfId="0" applyFont="1"/>
    <xf numFmtId="164" fontId="8" fillId="0" borderId="0" xfId="0" applyNumberFormat="1" applyFont="1"/>
    <xf numFmtId="166" fontId="0" fillId="0" borderId="0" xfId="1" applyNumberFormat="1" applyFont="1" applyFill="1" applyBorder="1"/>
    <xf numFmtId="166" fontId="5" fillId="0" borderId="1" xfId="1" applyNumberFormat="1" applyFont="1" applyFill="1" applyBorder="1"/>
    <xf numFmtId="166" fontId="5" fillId="0" borderId="2" xfId="1" applyNumberFormat="1" applyFont="1" applyFill="1" applyBorder="1"/>
    <xf numFmtId="166" fontId="5" fillId="0" borderId="3" xfId="1" applyNumberFormat="1" applyFont="1" applyFill="1" applyBorder="1"/>
    <xf numFmtId="166" fontId="0" fillId="0" borderId="2" xfId="1" applyNumberFormat="1" applyFont="1" applyFill="1" applyBorder="1"/>
    <xf numFmtId="166" fontId="5" fillId="0" borderId="0" xfId="1" applyNumberFormat="1" applyFont="1" applyFill="1" applyBorder="1"/>
    <xf numFmtId="166" fontId="5" fillId="0" borderId="4" xfId="1" applyNumberFormat="1" applyFont="1" applyFill="1" applyBorder="1"/>
    <xf numFmtId="0" fontId="4" fillId="0" borderId="0" xfId="0" applyFont="1" applyAlignment="1">
      <alignment wrapText="1"/>
    </xf>
    <xf numFmtId="0" fontId="2" fillId="0" borderId="0" xfId="3" applyFont="1"/>
    <xf numFmtId="0" fontId="5" fillId="0" borderId="0" xfId="3" applyFont="1" applyAlignment="1">
      <alignment horizontal="left"/>
    </xf>
    <xf numFmtId="0" fontId="4" fillId="0" borderId="0" xfId="3" applyFont="1"/>
    <xf numFmtId="0" fontId="7" fillId="0" borderId="0" xfId="3" applyFont="1"/>
    <xf numFmtId="0" fontId="6" fillId="0" borderId="0" xfId="3" applyFont="1"/>
    <xf numFmtId="0" fontId="1" fillId="0" borderId="0" xfId="3" applyAlignment="1">
      <alignment horizontal="right"/>
    </xf>
    <xf numFmtId="0" fontId="1" fillId="0" borderId="0" xfId="3" applyAlignment="1">
      <alignment horizontal="center"/>
    </xf>
    <xf numFmtId="0" fontId="5" fillId="0" borderId="0" xfId="3" applyFont="1" applyAlignment="1">
      <alignment horizontal="center"/>
    </xf>
    <xf numFmtId="165" fontId="1" fillId="0" borderId="0" xfId="1" applyFont="1" applyFill="1" applyAlignment="1">
      <alignment horizontal="center"/>
    </xf>
    <xf numFmtId="166" fontId="5" fillId="0" borderId="0" xfId="1" applyNumberFormat="1" applyFont="1" applyFill="1" applyAlignment="1"/>
    <xf numFmtId="166" fontId="5" fillId="0" borderId="1" xfId="1" applyNumberFormat="1" applyFont="1" applyFill="1" applyBorder="1" applyAlignment="1"/>
    <xf numFmtId="166" fontId="5" fillId="0" borderId="3" xfId="1" applyNumberFormat="1" applyFont="1" applyFill="1" applyBorder="1" applyAlignment="1"/>
    <xf numFmtId="166" fontId="6" fillId="0" borderId="0" xfId="1" applyNumberFormat="1" applyFont="1" applyFill="1" applyAlignment="1">
      <alignment horizontal="center"/>
    </xf>
    <xf numFmtId="166" fontId="0" fillId="0" borderId="0" xfId="1" applyNumberFormat="1" applyFont="1" applyFill="1" applyBorder="1" applyAlignment="1">
      <alignment horizontal="center"/>
    </xf>
    <xf numFmtId="166" fontId="5" fillId="0" borderId="2" xfId="1" applyNumberFormat="1" applyFont="1" applyFill="1" applyBorder="1" applyAlignment="1">
      <alignment horizontal="right"/>
    </xf>
    <xf numFmtId="166" fontId="5" fillId="0" borderId="0" xfId="1" applyNumberFormat="1" applyFont="1" applyFill="1" applyBorder="1" applyAlignment="1">
      <alignment horizontal="right"/>
    </xf>
    <xf numFmtId="165" fontId="0" fillId="0" borderId="0" xfId="1" applyFont="1" applyFill="1"/>
    <xf numFmtId="166" fontId="1" fillId="0" borderId="0" xfId="0" applyNumberFormat="1" applyFont="1" applyAlignment="1">
      <alignment horizontal="center"/>
    </xf>
    <xf numFmtId="165" fontId="1" fillId="0" borderId="0" xfId="3" applyNumberFormat="1" applyAlignment="1">
      <alignment horizontal="center"/>
    </xf>
    <xf numFmtId="37" fontId="1" fillId="0" borderId="0" xfId="3" applyNumberFormat="1" applyAlignment="1">
      <alignment horizontal="center"/>
    </xf>
    <xf numFmtId="166" fontId="1" fillId="0" borderId="0" xfId="3" applyNumberFormat="1" applyAlignment="1">
      <alignment horizontal="center"/>
    </xf>
    <xf numFmtId="165" fontId="5" fillId="0" borderId="3" xfId="1" applyFont="1" applyFill="1" applyBorder="1" applyAlignment="1"/>
    <xf numFmtId="166" fontId="5" fillId="0" borderId="4" xfId="1" applyNumberFormat="1" applyFont="1" applyFill="1" applyBorder="1" applyAlignment="1">
      <alignment horizontal="center"/>
    </xf>
    <xf numFmtId="165" fontId="6" fillId="0" borderId="0" xfId="1" applyFont="1" applyFill="1" applyAlignment="1">
      <alignment horizontal="center"/>
    </xf>
    <xf numFmtId="164" fontId="5" fillId="0" borderId="2" xfId="0" applyNumberFormat="1" applyFont="1" applyBorder="1"/>
    <xf numFmtId="164" fontId="5" fillId="0" borderId="5" xfId="0" applyNumberFormat="1" applyFont="1" applyBorder="1"/>
    <xf numFmtId="165" fontId="0" fillId="0" borderId="0" xfId="0" applyNumberFormat="1"/>
    <xf numFmtId="165" fontId="5" fillId="0" borderId="3" xfId="0" applyNumberFormat="1" applyFont="1" applyBorder="1"/>
    <xf numFmtId="166" fontId="0" fillId="0" borderId="4" xfId="1" applyNumberFormat="1" applyFont="1" applyFill="1" applyBorder="1" applyAlignment="1">
      <alignment horizontal="center"/>
    </xf>
    <xf numFmtId="0" fontId="0" fillId="0" borderId="4" xfId="0" applyBorder="1"/>
    <xf numFmtId="166" fontId="0" fillId="0" borderId="4" xfId="1" applyNumberFormat="1" applyFont="1" applyFill="1" applyBorder="1"/>
    <xf numFmtId="166" fontId="0" fillId="0" borderId="2" xfId="1" applyNumberFormat="1" applyFont="1" applyFill="1" applyBorder="1" applyAlignment="1">
      <alignment horizontal="center"/>
    </xf>
    <xf numFmtId="0" fontId="0" fillId="0" borderId="0" xfId="0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0" xfId="2" applyFont="1" applyAlignment="1">
      <alignment horizontal="center"/>
    </xf>
    <xf numFmtId="164" fontId="0" fillId="0" borderId="0" xfId="0" applyNumberFormat="1" applyAlignment="1">
      <alignment horizontal="center" wrapText="1"/>
    </xf>
    <xf numFmtId="164" fontId="5" fillId="0" borderId="0" xfId="0" applyNumberFormat="1" applyFont="1" applyAlignment="1">
      <alignment wrapText="1"/>
    </xf>
    <xf numFmtId="164" fontId="6" fillId="0" borderId="0" xfId="0" applyNumberFormat="1" applyFont="1" applyAlignment="1">
      <alignment wrapText="1"/>
    </xf>
    <xf numFmtId="3" fontId="0" fillId="0" borderId="0" xfId="0" applyNumberFormat="1" applyAlignment="1">
      <alignment horizontal="left" wrapText="1"/>
    </xf>
    <xf numFmtId="3" fontId="6" fillId="0" borderId="0" xfId="0" applyNumberFormat="1" applyFont="1" applyAlignment="1">
      <alignment horizontal="center" wrapText="1"/>
    </xf>
    <xf numFmtId="164" fontId="6" fillId="0" borderId="0" xfId="0" applyNumberFormat="1" applyFont="1" applyAlignment="1">
      <alignment horizontal="center"/>
    </xf>
    <xf numFmtId="165" fontId="0" fillId="0" borderId="0" xfId="1" applyFont="1" applyFill="1" applyBorder="1" applyAlignment="1">
      <alignment horizontal="center"/>
    </xf>
    <xf numFmtId="165" fontId="0" fillId="0" borderId="4" xfId="1" applyFont="1" applyFill="1" applyBorder="1" applyAlignment="1">
      <alignment horizontal="center"/>
    </xf>
    <xf numFmtId="166" fontId="5" fillId="0" borderId="1" xfId="1" applyNumberFormat="1" applyFont="1" applyFill="1" applyBorder="1" applyAlignment="1">
      <alignment horizontal="center"/>
    </xf>
    <xf numFmtId="164" fontId="7" fillId="0" borderId="0" xfId="0" applyNumberFormat="1" applyFont="1" applyAlignment="1">
      <alignment horizontal="center"/>
    </xf>
    <xf numFmtId="3" fontId="5" fillId="0" borderId="0" xfId="0" applyNumberFormat="1" applyFont="1" applyAlignment="1">
      <alignment horizontal="left" wrapText="1"/>
    </xf>
    <xf numFmtId="165" fontId="6" fillId="0" borderId="0" xfId="1" applyFont="1" applyFill="1" applyBorder="1" applyAlignment="1">
      <alignment horizontal="center"/>
    </xf>
    <xf numFmtId="3" fontId="7" fillId="0" borderId="0" xfId="0" applyNumberFormat="1" applyFont="1" applyAlignment="1">
      <alignment horizontal="center" wrapText="1"/>
    </xf>
    <xf numFmtId="165" fontId="5" fillId="0" borderId="0" xfId="1" applyFont="1" applyFill="1" applyBorder="1" applyAlignment="1">
      <alignment horizontal="center"/>
    </xf>
    <xf numFmtId="165" fontId="5" fillId="0" borderId="4" xfId="1" applyFont="1" applyFill="1" applyBorder="1" applyAlignment="1">
      <alignment horizontal="center"/>
    </xf>
    <xf numFmtId="166" fontId="7" fillId="0" borderId="0" xfId="0" applyNumberFormat="1" applyFont="1" applyAlignment="1">
      <alignment horizontal="center"/>
    </xf>
    <xf numFmtId="164" fontId="11" fillId="0" borderId="0" xfId="0" applyNumberFormat="1" applyFont="1"/>
    <xf numFmtId="0" fontId="11" fillId="0" borderId="0" xfId="2" applyFont="1" applyAlignment="1">
      <alignment horizontal="center"/>
    </xf>
    <xf numFmtId="0" fontId="0" fillId="0" borderId="0" xfId="0" applyAlignment="1">
      <alignment horizontal="center" vertical="center" wrapText="1"/>
    </xf>
    <xf numFmtId="168" fontId="0" fillId="0" borderId="0" xfId="1" applyNumberFormat="1" applyFont="1" applyFill="1" applyBorder="1" applyAlignment="1">
      <alignment horizontal="center"/>
    </xf>
    <xf numFmtId="168" fontId="0" fillId="0" borderId="0" xfId="1" applyNumberFormat="1" applyFont="1" applyFill="1" applyAlignment="1">
      <alignment horizontal="center"/>
    </xf>
    <xf numFmtId="166" fontId="6" fillId="0" borderId="0" xfId="0" applyNumberFormat="1" applyFont="1" applyAlignment="1">
      <alignment horizontal="center"/>
    </xf>
    <xf numFmtId="165" fontId="5" fillId="0" borderId="2" xfId="1" applyFont="1" applyFill="1" applyBorder="1" applyAlignment="1"/>
    <xf numFmtId="165" fontId="5" fillId="0" borderId="2" xfId="1" applyFont="1" applyFill="1" applyBorder="1" applyAlignment="1">
      <alignment horizontal="center"/>
    </xf>
    <xf numFmtId="164" fontId="6" fillId="0" borderId="2" xfId="0" applyNumberFormat="1" applyFont="1" applyBorder="1" applyAlignment="1">
      <alignment horizontal="center"/>
    </xf>
    <xf numFmtId="166" fontId="6" fillId="0" borderId="2" xfId="1" applyNumberFormat="1" applyFont="1" applyFill="1" applyBorder="1" applyAlignment="1">
      <alignment horizontal="center"/>
    </xf>
    <xf numFmtId="165" fontId="0" fillId="0" borderId="4" xfId="1" applyFont="1" applyFill="1" applyBorder="1" applyAlignment="1">
      <alignment horizontal="right"/>
    </xf>
    <xf numFmtId="166" fontId="0" fillId="0" borderId="4" xfId="1" applyNumberFormat="1" applyFont="1" applyFill="1" applyBorder="1" applyAlignment="1"/>
    <xf numFmtId="165" fontId="0" fillId="0" borderId="2" xfId="1" applyFont="1" applyFill="1" applyBorder="1" applyAlignment="1">
      <alignment horizontal="center"/>
    </xf>
    <xf numFmtId="165" fontId="0" fillId="0" borderId="0" xfId="1" applyFont="1" applyFill="1" applyBorder="1" applyAlignment="1">
      <alignment horizontal="right"/>
    </xf>
    <xf numFmtId="0" fontId="0" fillId="0" borderId="2" xfId="0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6" fontId="8" fillId="0" borderId="0" xfId="0" applyNumberFormat="1" applyFont="1"/>
    <xf numFmtId="3" fontId="0" fillId="0" borderId="0" xfId="0" applyNumberFormat="1" applyAlignment="1">
      <alignment horizontal="left"/>
    </xf>
    <xf numFmtId="3" fontId="5" fillId="0" borderId="0" xfId="0" applyNumberFormat="1" applyFont="1" applyAlignment="1">
      <alignment horizontal="left"/>
    </xf>
    <xf numFmtId="164" fontId="5" fillId="0" borderId="2" xfId="0" applyNumberFormat="1" applyFont="1" applyBorder="1" applyAlignment="1">
      <alignment horizontal="center"/>
    </xf>
    <xf numFmtId="0" fontId="6" fillId="0" borderId="0" xfId="0" applyFont="1" applyAlignment="1">
      <alignment horizontal="right"/>
    </xf>
    <xf numFmtId="0" fontId="0" fillId="0" borderId="0" xfId="0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164" fontId="6" fillId="0" borderId="0" xfId="0" applyNumberFormat="1" applyFont="1" applyAlignment="1">
      <alignment horizontal="center" vertical="center"/>
    </xf>
    <xf numFmtId="0" fontId="5" fillId="0" borderId="0" xfId="4" applyFont="1"/>
    <xf numFmtId="3" fontId="6" fillId="0" borderId="0" xfId="0" applyNumberFormat="1" applyFont="1" applyAlignment="1">
      <alignment horizontal="center" vertical="center" wrapText="1"/>
    </xf>
    <xf numFmtId="166" fontId="5" fillId="0" borderId="0" xfId="1" applyNumberFormat="1" applyFont="1" applyAlignment="1">
      <alignment horizontal="left" vertical="center"/>
    </xf>
    <xf numFmtId="166" fontId="5" fillId="0" borderId="0" xfId="1" applyNumberFormat="1" applyFont="1" applyAlignment="1">
      <alignment horizontal="center" vertical="center"/>
    </xf>
    <xf numFmtId="166" fontId="5" fillId="0" borderId="0" xfId="1" applyNumberFormat="1" applyFont="1" applyFill="1" applyBorder="1" applyAlignment="1">
      <alignment horizontal="center" vertical="center"/>
    </xf>
    <xf numFmtId="166" fontId="5" fillId="0" borderId="0" xfId="1" applyNumberFormat="1" applyFont="1" applyFill="1" applyBorder="1" applyAlignment="1">
      <alignment horizontal="right" vertical="center"/>
    </xf>
    <xf numFmtId="166" fontId="5" fillId="0" borderId="0" xfId="1" applyNumberFormat="1" applyFont="1" applyFill="1" applyBorder="1" applyAlignment="1">
      <alignment vertical="center"/>
    </xf>
    <xf numFmtId="166" fontId="5" fillId="0" borderId="0" xfId="1" applyNumberFormat="1" applyFont="1" applyFill="1" applyAlignment="1">
      <alignment horizontal="left" vertical="center"/>
    </xf>
    <xf numFmtId="166" fontId="7" fillId="0" borderId="0" xfId="1" applyNumberFormat="1" applyFont="1" applyFill="1" applyBorder="1" applyAlignment="1">
      <alignment horizontal="center" vertical="center"/>
    </xf>
    <xf numFmtId="3" fontId="5" fillId="0" borderId="0" xfId="0" applyNumberFormat="1" applyFont="1" applyAlignment="1">
      <alignment horizontal="left" vertical="center" wrapText="1"/>
    </xf>
    <xf numFmtId="3" fontId="7" fillId="0" borderId="0" xfId="0" applyNumberFormat="1" applyFont="1" applyAlignment="1">
      <alignment horizontal="center" vertical="center" wrapText="1"/>
    </xf>
    <xf numFmtId="166" fontId="5" fillId="0" borderId="1" xfId="1" applyNumberFormat="1" applyFont="1" applyFill="1" applyBorder="1" applyAlignment="1">
      <alignment vertical="center"/>
    </xf>
    <xf numFmtId="166" fontId="5" fillId="0" borderId="1" xfId="1" applyNumberFormat="1" applyFont="1" applyFill="1" applyBorder="1" applyAlignment="1">
      <alignment horizontal="center" vertical="center"/>
    </xf>
    <xf numFmtId="166" fontId="5" fillId="0" borderId="2" xfId="1" applyNumberFormat="1" applyFont="1" applyFill="1" applyBorder="1" applyAlignment="1">
      <alignment horizontal="center" vertical="center"/>
    </xf>
    <xf numFmtId="166" fontId="5" fillId="0" borderId="2" xfId="1" applyNumberFormat="1" applyFont="1" applyFill="1" applyBorder="1" applyAlignment="1">
      <alignment horizontal="right" vertical="center"/>
    </xf>
    <xf numFmtId="166" fontId="5" fillId="0" borderId="2" xfId="1" applyNumberFormat="1" applyFont="1" applyFill="1" applyBorder="1" applyAlignment="1">
      <alignment vertical="center"/>
    </xf>
    <xf numFmtId="15" fontId="5" fillId="0" borderId="0" xfId="0" applyNumberFormat="1" applyFont="1" applyAlignment="1">
      <alignment vertical="center" wrapText="1"/>
    </xf>
    <xf numFmtId="15" fontId="7" fillId="0" borderId="0" xfId="0" applyNumberFormat="1" applyFont="1" applyAlignment="1">
      <alignment vertical="center" wrapText="1"/>
    </xf>
    <xf numFmtId="166" fontId="5" fillId="0" borderId="3" xfId="1" applyNumberFormat="1" applyFont="1" applyFill="1" applyBorder="1" applyAlignment="1">
      <alignment vertical="center"/>
    </xf>
    <xf numFmtId="164" fontId="5" fillId="0" borderId="0" xfId="0" applyNumberFormat="1" applyFont="1" applyAlignment="1">
      <alignment horizontal="right" vertical="center" wrapText="1"/>
    </xf>
    <xf numFmtId="37" fontId="5" fillId="0" borderId="0" xfId="0" applyNumberFormat="1" applyFont="1" applyAlignment="1">
      <alignment horizontal="right" vertical="center" wrapText="1"/>
    </xf>
    <xf numFmtId="164" fontId="5" fillId="0" borderId="0" xfId="0" applyNumberFormat="1" applyFont="1" applyAlignment="1">
      <alignment horizontal="left"/>
    </xf>
    <xf numFmtId="166" fontId="6" fillId="0" borderId="0" xfId="1" applyNumberFormat="1" applyFont="1" applyFill="1" applyBorder="1" applyAlignment="1">
      <alignment horizontal="center" vertical="center"/>
    </xf>
    <xf numFmtId="166" fontId="5" fillId="0" borderId="0" xfId="1" applyNumberFormat="1" applyFont="1" applyFill="1" applyBorder="1" applyAlignment="1"/>
    <xf numFmtId="166" fontId="5" fillId="0" borderId="2" xfId="1" applyNumberFormat="1" applyFont="1" applyFill="1" applyBorder="1" applyAlignment="1">
      <alignment horizontal="center"/>
    </xf>
    <xf numFmtId="166" fontId="0" fillId="0" borderId="0" xfId="1" applyNumberFormat="1" applyFont="1" applyFill="1" applyBorder="1" applyAlignment="1">
      <alignment horizontal="right"/>
    </xf>
    <xf numFmtId="166" fontId="0" fillId="0" borderId="0" xfId="1" applyNumberFormat="1" applyFont="1" applyFill="1" applyBorder="1" applyAlignment="1"/>
    <xf numFmtId="166" fontId="5" fillId="0" borderId="2" xfId="1" applyNumberFormat="1" applyFont="1" applyFill="1" applyBorder="1" applyAlignment="1"/>
    <xf numFmtId="15" fontId="5" fillId="0" borderId="0" xfId="0" applyNumberFormat="1" applyFont="1"/>
    <xf numFmtId="164" fontId="5" fillId="0" borderId="0" xfId="0" applyNumberFormat="1" applyFont="1" applyAlignment="1">
      <alignment horizontal="right" wrapText="1"/>
    </xf>
    <xf numFmtId="37" fontId="5" fillId="0" borderId="0" xfId="0" applyNumberFormat="1" applyFont="1" applyAlignment="1">
      <alignment horizontal="right" wrapText="1"/>
    </xf>
    <xf numFmtId="37" fontId="5" fillId="0" borderId="6" xfId="0" applyNumberFormat="1" applyFont="1" applyBorder="1" applyAlignment="1">
      <alignment horizontal="right" wrapText="1"/>
    </xf>
    <xf numFmtId="166" fontId="5" fillId="0" borderId="0" xfId="1" applyNumberFormat="1" applyFont="1" applyFill="1" applyBorder="1" applyAlignment="1">
      <alignment horizontal="center"/>
    </xf>
    <xf numFmtId="164" fontId="6" fillId="0" borderId="0" xfId="0" applyNumberFormat="1" applyFont="1" applyAlignment="1">
      <alignment horizontal="center" wrapText="1"/>
    </xf>
    <xf numFmtId="0" fontId="12" fillId="0" borderId="0" xfId="0" applyFont="1" applyAlignment="1">
      <alignment vertical="center" wrapText="1"/>
    </xf>
    <xf numFmtId="0" fontId="13" fillId="0" borderId="0" xfId="0" applyFont="1"/>
    <xf numFmtId="165" fontId="5" fillId="0" borderId="0" xfId="1" applyFont="1" applyFill="1" applyBorder="1" applyAlignment="1"/>
    <xf numFmtId="165" fontId="1" fillId="0" borderId="0" xfId="1" applyFont="1" applyFill="1" applyBorder="1" applyAlignment="1"/>
    <xf numFmtId="0" fontId="1" fillId="0" borderId="0" xfId="2"/>
    <xf numFmtId="166" fontId="1" fillId="0" borderId="0" xfId="3" applyNumberFormat="1"/>
    <xf numFmtId="164" fontId="1" fillId="0" borderId="4" xfId="3" applyNumberFormat="1" applyBorder="1"/>
    <xf numFmtId="165" fontId="1" fillId="0" borderId="0" xfId="1" applyFont="1" applyFill="1" applyAlignment="1"/>
    <xf numFmtId="164" fontId="1" fillId="0" borderId="0" xfId="1" applyNumberFormat="1" applyFont="1" applyFill="1" applyAlignment="1">
      <alignment horizontal="center"/>
    </xf>
    <xf numFmtId="166" fontId="1" fillId="0" borderId="4" xfId="1" applyNumberFormat="1" applyFont="1" applyFill="1" applyBorder="1" applyAlignment="1">
      <alignment horizontal="center"/>
    </xf>
    <xf numFmtId="164" fontId="1" fillId="0" borderId="4" xfId="3" applyNumberFormat="1" applyBorder="1" applyAlignment="1">
      <alignment horizontal="center"/>
    </xf>
    <xf numFmtId="164" fontId="1" fillId="0" borderId="4" xfId="1" applyNumberFormat="1" applyFont="1" applyFill="1" applyBorder="1" applyAlignment="1">
      <alignment horizontal="center"/>
    </xf>
    <xf numFmtId="166" fontId="1" fillId="0" borderId="0" xfId="1" applyNumberFormat="1" applyFont="1" applyFill="1" applyBorder="1" applyAlignment="1"/>
    <xf numFmtId="166" fontId="1" fillId="0" borderId="0" xfId="1" applyNumberFormat="1" applyFont="1" applyFill="1" applyAlignment="1"/>
    <xf numFmtId="166" fontId="0" fillId="0" borderId="0" xfId="1" applyNumberFormat="1" applyFont="1" applyFill="1" applyAlignment="1"/>
    <xf numFmtId="166" fontId="0" fillId="0" borderId="0" xfId="1" applyNumberFormat="1" applyFont="1" applyFill="1" applyAlignment="1">
      <alignment horizontal="right"/>
    </xf>
    <xf numFmtId="166" fontId="0" fillId="0" borderId="3" xfId="1" applyNumberFormat="1" applyFont="1" applyFill="1" applyBorder="1"/>
    <xf numFmtId="0" fontId="6" fillId="0" borderId="0" xfId="0" applyFont="1"/>
    <xf numFmtId="165" fontId="0" fillId="0" borderId="0" xfId="1" applyFont="1" applyFill="1" applyBorder="1"/>
    <xf numFmtId="0" fontId="0" fillId="0" borderId="0" xfId="0" applyAlignment="1">
      <alignment horizontal="left" wrapText="1"/>
    </xf>
    <xf numFmtId="3" fontId="0" fillId="0" borderId="0" xfId="0" applyNumberFormat="1" applyAlignment="1">
      <alignment horizontal="left" vertical="center" wrapText="1"/>
    </xf>
    <xf numFmtId="166" fontId="0" fillId="0" borderId="0" xfId="1" applyNumberFormat="1" applyFont="1" applyFill="1" applyBorder="1" applyAlignment="1">
      <alignment vertical="center"/>
    </xf>
    <xf numFmtId="166" fontId="0" fillId="0" borderId="0" xfId="1" applyNumberFormat="1" applyFont="1" applyFill="1" applyBorder="1" applyAlignment="1">
      <alignment horizontal="right" vertical="center"/>
    </xf>
    <xf numFmtId="166" fontId="0" fillId="0" borderId="0" xfId="1" applyNumberFormat="1" applyFont="1" applyFill="1" applyAlignment="1">
      <alignment horizontal="center" vertical="center"/>
    </xf>
    <xf numFmtId="166" fontId="0" fillId="0" borderId="0" xfId="1" applyNumberFormat="1" applyFont="1" applyAlignment="1">
      <alignment horizontal="center" vertical="center"/>
    </xf>
    <xf numFmtId="166" fontId="0" fillId="0" borderId="0" xfId="1" applyNumberFormat="1" applyFont="1" applyFill="1" applyAlignment="1">
      <alignment horizontal="left" vertical="center"/>
    </xf>
    <xf numFmtId="166" fontId="0" fillId="0" borderId="4" xfId="1" applyNumberFormat="1" applyFont="1" applyBorder="1" applyAlignment="1">
      <alignment horizontal="center" vertical="center"/>
    </xf>
    <xf numFmtId="166" fontId="0" fillId="0" borderId="4" xfId="1" applyNumberFormat="1" applyFont="1" applyFill="1" applyBorder="1" applyAlignment="1">
      <alignment horizontal="center" vertical="center"/>
    </xf>
    <xf numFmtId="166" fontId="0" fillId="0" borderId="1" xfId="1" applyNumberFormat="1" applyFont="1" applyFill="1" applyBorder="1" applyAlignment="1">
      <alignment horizontal="center"/>
    </xf>
    <xf numFmtId="166" fontId="0" fillId="0" borderId="0" xfId="1" applyNumberFormat="1" applyFont="1" applyAlignment="1">
      <alignment horizontal="left" vertical="center"/>
    </xf>
    <xf numFmtId="166" fontId="0" fillId="0" borderId="0" xfId="1" applyNumberFormat="1" applyFont="1" applyFill="1" applyBorder="1" applyAlignment="1">
      <alignment horizontal="center" vertical="center"/>
    </xf>
    <xf numFmtId="15" fontId="7" fillId="0" borderId="0" xfId="0" applyNumberFormat="1" applyFont="1" applyAlignment="1">
      <alignment wrapText="1"/>
    </xf>
    <xf numFmtId="15" fontId="5" fillId="0" borderId="0" xfId="0" applyNumberFormat="1" applyFont="1" applyAlignment="1">
      <alignment wrapText="1"/>
    </xf>
    <xf numFmtId="166" fontId="5" fillId="0" borderId="0" xfId="1" applyNumberFormat="1" applyFont="1" applyAlignment="1">
      <alignment horizontal="left"/>
    </xf>
    <xf numFmtId="166" fontId="5" fillId="0" borderId="0" xfId="1" applyNumberFormat="1" applyFont="1" applyAlignment="1">
      <alignment horizontal="center"/>
    </xf>
    <xf numFmtId="166" fontId="5" fillId="0" borderId="0" xfId="1" applyNumberFormat="1" applyFont="1" applyFill="1" applyBorder="1" applyAlignment="1">
      <alignment horizontal="left"/>
    </xf>
    <xf numFmtId="166" fontId="0" fillId="0" borderId="0" xfId="1" applyNumberFormat="1" applyFont="1" applyAlignment="1">
      <alignment horizontal="center"/>
    </xf>
    <xf numFmtId="166" fontId="0" fillId="0" borderId="0" xfId="1" applyNumberFormat="1" applyFont="1" applyAlignment="1"/>
    <xf numFmtId="166" fontId="0" fillId="0" borderId="0" xfId="1" applyNumberFormat="1" applyFont="1" applyAlignment="1">
      <alignment horizontal="left"/>
    </xf>
    <xf numFmtId="3" fontId="6" fillId="0" borderId="0" xfId="0" applyNumberFormat="1" applyFont="1" applyAlignment="1">
      <alignment horizontal="center"/>
    </xf>
    <xf numFmtId="166" fontId="0" fillId="0" borderId="4" xfId="1" applyNumberFormat="1" applyFont="1" applyBorder="1" applyAlignment="1">
      <alignment horizontal="center"/>
    </xf>
    <xf numFmtId="166" fontId="0" fillId="0" borderId="4" xfId="1" applyNumberFormat="1" applyFont="1" applyBorder="1" applyAlignment="1"/>
    <xf numFmtId="166" fontId="0" fillId="0" borderId="4" xfId="1" applyNumberFormat="1" applyFont="1" applyBorder="1" applyAlignment="1">
      <alignment horizontal="right"/>
    </xf>
    <xf numFmtId="166" fontId="14" fillId="0" borderId="0" xfId="1" applyNumberFormat="1" applyFont="1" applyFill="1" applyAlignment="1">
      <alignment horizontal="center" vertical="center"/>
    </xf>
    <xf numFmtId="166" fontId="0" fillId="0" borderId="0" xfId="0" applyNumberFormat="1"/>
    <xf numFmtId="166" fontId="6" fillId="0" borderId="0" xfId="1" applyNumberFormat="1" applyFont="1" applyFill="1" applyBorder="1" applyAlignment="1">
      <alignment horizontal="center"/>
    </xf>
    <xf numFmtId="0" fontId="1" fillId="0" borderId="0" xfId="3" applyAlignment="1">
      <alignment horizontal="left"/>
    </xf>
    <xf numFmtId="16" fontId="0" fillId="0" borderId="0" xfId="0" quotePrefix="1" applyNumberFormat="1" applyAlignment="1">
      <alignment horizontal="center"/>
    </xf>
    <xf numFmtId="165" fontId="1" fillId="0" borderId="0" xfId="1" applyFont="1" applyFill="1" applyBorder="1" applyAlignment="1">
      <alignment horizontal="center"/>
    </xf>
    <xf numFmtId="0" fontId="0" fillId="0" borderId="0" xfId="3" applyFont="1"/>
    <xf numFmtId="0" fontId="0" fillId="2" borderId="0" xfId="0" applyFill="1"/>
    <xf numFmtId="165" fontId="0" fillId="2" borderId="0" xfId="1" applyFont="1" applyFill="1"/>
    <xf numFmtId="165" fontId="0" fillId="2" borderId="0" xfId="0" applyNumberFormat="1" applyFill="1"/>
    <xf numFmtId="165" fontId="5" fillId="2" borderId="0" xfId="1" applyFont="1" applyFill="1"/>
    <xf numFmtId="164" fontId="5" fillId="2" borderId="0" xfId="0" applyNumberFormat="1" applyFont="1" applyFill="1" applyAlignment="1">
      <alignment horizontal="center"/>
    </xf>
    <xf numFmtId="164" fontId="5" fillId="2" borderId="0" xfId="0" applyNumberFormat="1" applyFont="1" applyFill="1"/>
    <xf numFmtId="0" fontId="5" fillId="2" borderId="0" xfId="0" applyFont="1" applyFill="1"/>
    <xf numFmtId="166" fontId="0" fillId="0" borderId="0" xfId="1" applyNumberFormat="1" applyFont="1"/>
    <xf numFmtId="166" fontId="0" fillId="2" borderId="0" xfId="1" applyNumberFormat="1" applyFont="1" applyFill="1" applyAlignment="1">
      <alignment horizontal="center"/>
    </xf>
    <xf numFmtId="166" fontId="5" fillId="2" borderId="1" xfId="1" applyNumberFormat="1" applyFont="1" applyFill="1" applyBorder="1"/>
    <xf numFmtId="166" fontId="0" fillId="2" borderId="0" xfId="1" applyNumberFormat="1" applyFont="1" applyFill="1"/>
    <xf numFmtId="166" fontId="5" fillId="2" borderId="2" xfId="1" applyNumberFormat="1" applyFont="1" applyFill="1" applyBorder="1"/>
    <xf numFmtId="166" fontId="5" fillId="0" borderId="0" xfId="1" applyNumberFormat="1" applyFont="1" applyFill="1" applyBorder="1" applyAlignment="1">
      <alignment horizontal="center"/>
    </xf>
    <xf numFmtId="166" fontId="6" fillId="0" borderId="0" xfId="1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quotePrefix="1" applyAlignment="1">
      <alignment horizontal="center"/>
    </xf>
    <xf numFmtId="0" fontId="6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164" fontId="6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 wrapText="1"/>
    </xf>
    <xf numFmtId="0" fontId="5" fillId="0" borderId="0" xfId="3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3" applyAlignment="1">
      <alignment horizontal="left"/>
    </xf>
    <xf numFmtId="0" fontId="1" fillId="0" borderId="0" xfId="0" quotePrefix="1" applyFont="1" applyAlignment="1">
      <alignment horizontal="center"/>
    </xf>
    <xf numFmtId="0" fontId="6" fillId="0" borderId="0" xfId="3" applyFont="1" applyAlignment="1">
      <alignment horizontal="center"/>
    </xf>
  </cellXfs>
  <cellStyles count="6">
    <cellStyle name="Comma" xfId="1" builtinId="3"/>
    <cellStyle name="Comma 2" xfId="5" xr:uid="{9A8AB87C-B92F-4FD8-A27B-3954E798EC01}"/>
    <cellStyle name="Normal" xfId="0" builtinId="0"/>
    <cellStyle name="Normal 2" xfId="4" xr:uid="{27CB9DED-2226-4DB7-B42B-3C0DA9FD2B96}"/>
    <cellStyle name="Normal_sin747a091b-06e-1 Rev 1" xfId="2" xr:uid="{00000000-0005-0000-0000-000002000000}"/>
    <cellStyle name="Normal_SIN747-Financial statement-Eng-Q1'10 (thousand baht)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F78611-ABA9-497D-8CF1-BEC9AFE1CCC8}">
  <sheetPr>
    <pageSetUpPr fitToPage="1"/>
  </sheetPr>
  <dimension ref="A1:K118"/>
  <sheetViews>
    <sheetView tabSelected="1" view="pageBreakPreview" topLeftCell="A46" zoomScale="85" zoomScaleNormal="85" zoomScaleSheetLayoutView="85" workbookViewId="0">
      <selection activeCell="K44" sqref="K44"/>
    </sheetView>
  </sheetViews>
  <sheetFormatPr defaultColWidth="9.1796875" defaultRowHeight="14" x14ac:dyDescent="0.3"/>
  <cols>
    <col min="1" max="1" width="47.81640625" customWidth="1"/>
    <col min="2" max="2" width="6.54296875" style="25" customWidth="1"/>
    <col min="3" max="3" width="16.1796875" style="46" customWidth="1"/>
    <col min="4" max="4" width="1.1796875" style="46" customWidth="1"/>
    <col min="5" max="5" width="16.1796875" style="46" customWidth="1"/>
    <col min="6" max="6" width="1.1796875" style="46" customWidth="1"/>
    <col min="7" max="7" width="16.1796875" style="46" customWidth="1"/>
    <col min="8" max="8" width="1.1796875" style="46" customWidth="1"/>
    <col min="9" max="9" width="16.1796875" style="46" customWidth="1"/>
  </cols>
  <sheetData>
    <row r="1" spans="1:9" ht="20.25" customHeight="1" x14ac:dyDescent="0.35">
      <c r="A1" s="1" t="s">
        <v>0</v>
      </c>
    </row>
    <row r="2" spans="1:9" ht="20.25" customHeight="1" x14ac:dyDescent="0.3">
      <c r="A2" s="5" t="s">
        <v>1</v>
      </c>
    </row>
    <row r="4" spans="1:9" ht="20.25" customHeight="1" x14ac:dyDescent="0.3">
      <c r="C4" s="245" t="s">
        <v>2</v>
      </c>
      <c r="D4" s="245"/>
      <c r="E4" s="245"/>
      <c r="F4" s="181"/>
      <c r="G4" s="245" t="s">
        <v>3</v>
      </c>
      <c r="H4" s="245"/>
      <c r="I4" s="245"/>
    </row>
    <row r="5" spans="1:9" ht="20.25" customHeight="1" x14ac:dyDescent="0.3">
      <c r="C5" s="245" t="s">
        <v>4</v>
      </c>
      <c r="D5" s="245"/>
      <c r="E5" s="245"/>
      <c r="F5" s="181"/>
      <c r="G5" s="245" t="s">
        <v>4</v>
      </c>
      <c r="H5" s="245"/>
      <c r="I5" s="245"/>
    </row>
    <row r="6" spans="1:9" ht="20.25" customHeight="1" x14ac:dyDescent="0.3">
      <c r="C6" s="230" t="s">
        <v>230</v>
      </c>
      <c r="D6" s="25"/>
      <c r="E6" s="32" t="s">
        <v>5</v>
      </c>
      <c r="F6" s="6"/>
      <c r="G6" s="230" t="s">
        <v>230</v>
      </c>
      <c r="H6" s="25"/>
      <c r="I6" s="32" t="s">
        <v>5</v>
      </c>
    </row>
    <row r="7" spans="1:9" ht="20.25" customHeight="1" x14ac:dyDescent="0.3">
      <c r="C7" s="32">
        <v>2023</v>
      </c>
      <c r="D7" s="25"/>
      <c r="E7" s="32">
        <v>2022</v>
      </c>
      <c r="F7" s="25"/>
      <c r="G7" s="32">
        <v>2023</v>
      </c>
      <c r="H7" s="25"/>
      <c r="I7" s="32">
        <v>2022</v>
      </c>
    </row>
    <row r="8" spans="1:9" ht="20.25" customHeight="1" x14ac:dyDescent="0.3">
      <c r="A8" s="51" t="s">
        <v>6</v>
      </c>
      <c r="B8" s="8" t="s">
        <v>7</v>
      </c>
      <c r="C8" s="32" t="s">
        <v>92</v>
      </c>
      <c r="D8" s="25"/>
      <c r="E8" s="32"/>
      <c r="F8" s="25"/>
      <c r="G8" s="32" t="s">
        <v>92</v>
      </c>
      <c r="H8" s="25"/>
      <c r="I8" s="32"/>
    </row>
    <row r="9" spans="1:9" x14ac:dyDescent="0.3">
      <c r="A9" s="7"/>
      <c r="C9" s="246" t="s">
        <v>77</v>
      </c>
      <c r="D9" s="246"/>
      <c r="E9" s="246"/>
      <c r="F9" s="246"/>
      <c r="G9" s="246"/>
      <c r="H9" s="246"/>
      <c r="I9" s="246"/>
    </row>
    <row r="10" spans="1:9" ht="20.149999999999999" customHeight="1" x14ac:dyDescent="0.3">
      <c r="A10" s="10" t="s">
        <v>8</v>
      </c>
      <c r="B10" s="8"/>
    </row>
    <row r="11" spans="1:9" ht="20.25" customHeight="1" x14ac:dyDescent="0.3">
      <c r="A11" t="s">
        <v>9</v>
      </c>
      <c r="B11" s="8"/>
      <c r="C11" s="197">
        <v>4285657</v>
      </c>
      <c r="E11" s="197">
        <v>4639073</v>
      </c>
      <c r="G11" s="197">
        <v>3446619</v>
      </c>
      <c r="I11" s="197">
        <v>1486198</v>
      </c>
    </row>
    <row r="12" spans="1:9" ht="20.25" customHeight="1" x14ac:dyDescent="0.3">
      <c r="A12" t="s">
        <v>153</v>
      </c>
      <c r="B12" s="8">
        <v>15</v>
      </c>
      <c r="C12" s="197">
        <v>1491</v>
      </c>
      <c r="E12" s="197">
        <v>2797364</v>
      </c>
      <c r="G12" s="197">
        <v>1491</v>
      </c>
      <c r="I12" s="197">
        <v>2797364</v>
      </c>
    </row>
    <row r="13" spans="1:9" ht="20.25" customHeight="1" x14ac:dyDescent="0.3">
      <c r="A13" t="s">
        <v>140</v>
      </c>
      <c r="B13" s="8">
        <v>3</v>
      </c>
      <c r="C13" s="197">
        <v>26359</v>
      </c>
      <c r="E13" s="197">
        <v>75771</v>
      </c>
      <c r="G13" s="197">
        <v>43780</v>
      </c>
      <c r="I13" s="197">
        <v>536157</v>
      </c>
    </row>
    <row r="14" spans="1:9" ht="20.25" customHeight="1" x14ac:dyDescent="0.3">
      <c r="A14" t="s">
        <v>141</v>
      </c>
      <c r="B14" s="8">
        <v>4</v>
      </c>
      <c r="C14" s="197">
        <v>1001808</v>
      </c>
      <c r="E14" s="197">
        <v>3438456</v>
      </c>
      <c r="G14" s="44">
        <v>20020</v>
      </c>
      <c r="I14" s="44">
        <v>0</v>
      </c>
    </row>
    <row r="15" spans="1:9" ht="20.25" customHeight="1" x14ac:dyDescent="0.3">
      <c r="A15" t="s">
        <v>66</v>
      </c>
      <c r="B15" s="8">
        <v>5</v>
      </c>
      <c r="C15" s="44">
        <v>2374341</v>
      </c>
      <c r="E15" s="44">
        <v>2006260</v>
      </c>
      <c r="G15" s="44">
        <v>248690</v>
      </c>
      <c r="I15" s="44">
        <v>0</v>
      </c>
    </row>
    <row r="16" spans="1:9" ht="20.25" customHeight="1" x14ac:dyDescent="0.3">
      <c r="A16" t="s">
        <v>256</v>
      </c>
      <c r="B16" s="8">
        <v>3</v>
      </c>
      <c r="C16" s="197">
        <v>0</v>
      </c>
      <c r="D16"/>
      <c r="E16" s="197">
        <v>0</v>
      </c>
      <c r="F16"/>
      <c r="G16" s="240">
        <v>1142023</v>
      </c>
      <c r="H16"/>
      <c r="I16" s="197">
        <v>0</v>
      </c>
    </row>
    <row r="17" spans="1:11" ht="20.5" customHeight="1" x14ac:dyDescent="0.3">
      <c r="A17" t="s">
        <v>11</v>
      </c>
      <c r="B17" s="8">
        <v>3</v>
      </c>
      <c r="C17" s="44">
        <v>362791</v>
      </c>
      <c r="E17" s="44">
        <v>724357</v>
      </c>
      <c r="G17" s="44">
        <v>130124</v>
      </c>
      <c r="I17" s="44">
        <v>644679</v>
      </c>
    </row>
    <row r="18" spans="1:11" ht="19.5" customHeight="1" x14ac:dyDescent="0.3">
      <c r="A18" t="s">
        <v>12</v>
      </c>
      <c r="B18" s="8">
        <v>6</v>
      </c>
      <c r="C18" s="197">
        <v>789229</v>
      </c>
      <c r="E18" s="197">
        <v>1754782</v>
      </c>
      <c r="G18" s="44">
        <v>743007</v>
      </c>
      <c r="H18" s="65"/>
      <c r="I18" s="44">
        <v>1734253</v>
      </c>
    </row>
    <row r="19" spans="1:11" ht="19.5" customHeight="1" x14ac:dyDescent="0.3">
      <c r="A19" t="s">
        <v>110</v>
      </c>
      <c r="C19" s="197">
        <v>75153</v>
      </c>
      <c r="E19" s="197">
        <v>18383</v>
      </c>
      <c r="G19" s="44">
        <v>0</v>
      </c>
      <c r="I19" s="44">
        <v>0</v>
      </c>
    </row>
    <row r="20" spans="1:11" ht="19.5" customHeight="1" x14ac:dyDescent="0.3">
      <c r="A20" t="s">
        <v>120</v>
      </c>
      <c r="B20" s="8"/>
      <c r="C20" s="197">
        <v>6456</v>
      </c>
      <c r="E20" s="197">
        <v>34759</v>
      </c>
      <c r="G20" s="44">
        <v>5881</v>
      </c>
      <c r="I20" s="44">
        <v>32230</v>
      </c>
    </row>
    <row r="21" spans="1:11" s="7" customFormat="1" ht="19.5" customHeight="1" x14ac:dyDescent="0.3">
      <c r="A21" s="7" t="s">
        <v>13</v>
      </c>
      <c r="B21" s="12"/>
      <c r="C21" s="66">
        <v>8923285</v>
      </c>
      <c r="D21" s="61"/>
      <c r="E21" s="66">
        <v>15489205</v>
      </c>
      <c r="F21" s="61"/>
      <c r="G21" s="66">
        <v>5781635</v>
      </c>
      <c r="H21" s="61"/>
      <c r="I21" s="66">
        <v>7230881</v>
      </c>
    </row>
    <row r="22" spans="1:11" ht="20.25" customHeight="1" x14ac:dyDescent="0.3">
      <c r="B22" s="8"/>
    </row>
    <row r="23" spans="1:11" ht="20.25" customHeight="1" x14ac:dyDescent="0.3">
      <c r="A23" s="10" t="s">
        <v>14</v>
      </c>
      <c r="B23" s="8"/>
    </row>
    <row r="24" spans="1:11" ht="20.25" customHeight="1" x14ac:dyDescent="0.3">
      <c r="A24" t="s">
        <v>154</v>
      </c>
      <c r="B24" s="8"/>
      <c r="C24" s="198">
        <v>2000</v>
      </c>
      <c r="D24" s="198"/>
      <c r="E24" s="198">
        <v>2000</v>
      </c>
      <c r="F24" s="198"/>
      <c r="G24" s="44">
        <v>0</v>
      </c>
      <c r="H24" s="198"/>
      <c r="I24" s="44">
        <v>0</v>
      </c>
      <c r="K24" s="227"/>
    </row>
    <row r="25" spans="1:11" ht="20.25" customHeight="1" x14ac:dyDescent="0.3">
      <c r="A25" t="s">
        <v>155</v>
      </c>
      <c r="B25" s="8">
        <v>15</v>
      </c>
      <c r="C25" s="198">
        <v>117451</v>
      </c>
      <c r="D25" s="198"/>
      <c r="E25" s="198">
        <v>195396</v>
      </c>
      <c r="F25" s="198"/>
      <c r="G25" s="44">
        <v>117451</v>
      </c>
      <c r="H25" s="198"/>
      <c r="I25" s="44">
        <v>195396</v>
      </c>
      <c r="K25" s="227"/>
    </row>
    <row r="26" spans="1:11" ht="20.25" customHeight="1" x14ac:dyDescent="0.3">
      <c r="A26" t="s">
        <v>15</v>
      </c>
      <c r="B26" s="8">
        <v>4</v>
      </c>
      <c r="C26" s="44">
        <v>831300</v>
      </c>
      <c r="E26" s="44">
        <v>1918405</v>
      </c>
      <c r="G26" s="44">
        <v>14502</v>
      </c>
      <c r="I26" s="44">
        <v>0</v>
      </c>
      <c r="K26" s="227"/>
    </row>
    <row r="27" spans="1:11" ht="20.25" customHeight="1" x14ac:dyDescent="0.3">
      <c r="A27" t="s">
        <v>142</v>
      </c>
      <c r="B27" s="8">
        <v>5</v>
      </c>
      <c r="C27" s="44">
        <v>7650579</v>
      </c>
      <c r="E27" s="44">
        <v>7030473</v>
      </c>
      <c r="G27" s="44">
        <v>3562</v>
      </c>
      <c r="I27" s="44">
        <v>0</v>
      </c>
      <c r="K27" s="227"/>
    </row>
    <row r="28" spans="1:11" ht="20.25" customHeight="1" x14ac:dyDescent="0.3">
      <c r="A28" t="s">
        <v>143</v>
      </c>
      <c r="B28" s="8">
        <v>3</v>
      </c>
      <c r="C28" s="44">
        <v>0</v>
      </c>
      <c r="E28" s="44">
        <v>0</v>
      </c>
      <c r="G28" s="44">
        <v>8930650</v>
      </c>
      <c r="I28" s="44">
        <v>11172673</v>
      </c>
      <c r="K28" s="227"/>
    </row>
    <row r="29" spans="1:11" ht="20.5" customHeight="1" x14ac:dyDescent="0.3">
      <c r="A29" t="s">
        <v>16</v>
      </c>
      <c r="B29" s="8"/>
      <c r="C29" s="44">
        <v>0</v>
      </c>
      <c r="E29" s="44">
        <v>0</v>
      </c>
      <c r="G29" s="44">
        <v>2468996</v>
      </c>
      <c r="I29" s="44">
        <v>2468996</v>
      </c>
      <c r="K29" s="227"/>
    </row>
    <row r="30" spans="1:11" ht="20.149999999999999" customHeight="1" x14ac:dyDescent="0.3">
      <c r="A30" t="s">
        <v>17</v>
      </c>
      <c r="B30" s="8"/>
      <c r="C30" s="197">
        <v>601117</v>
      </c>
      <c r="E30" s="197">
        <v>849678</v>
      </c>
      <c r="G30" s="197">
        <v>578567</v>
      </c>
      <c r="I30" s="197">
        <v>828363</v>
      </c>
      <c r="K30" s="227"/>
    </row>
    <row r="31" spans="1:11" ht="20.149999999999999" customHeight="1" x14ac:dyDescent="0.3">
      <c r="A31" t="s">
        <v>127</v>
      </c>
      <c r="B31" s="8"/>
      <c r="C31" s="197">
        <v>131661</v>
      </c>
      <c r="E31" s="197">
        <v>162367</v>
      </c>
      <c r="G31" s="197">
        <v>99991</v>
      </c>
      <c r="I31" s="197">
        <v>142244</v>
      </c>
      <c r="K31" s="227"/>
    </row>
    <row r="32" spans="1:11" ht="20.25" customHeight="1" x14ac:dyDescent="0.3">
      <c r="A32" t="s">
        <v>18</v>
      </c>
      <c r="B32" s="8"/>
      <c r="C32" s="197">
        <v>65962</v>
      </c>
      <c r="E32" s="197">
        <v>59834</v>
      </c>
      <c r="G32" s="197">
        <v>49114</v>
      </c>
      <c r="I32" s="197">
        <v>50027</v>
      </c>
      <c r="K32" s="227"/>
    </row>
    <row r="33" spans="1:11" ht="20.25" customHeight="1" x14ac:dyDescent="0.3">
      <c r="A33" t="s">
        <v>19</v>
      </c>
      <c r="B33" s="8">
        <v>12</v>
      </c>
      <c r="C33" s="197">
        <v>848068</v>
      </c>
      <c r="E33" s="197">
        <v>132401</v>
      </c>
      <c r="G33" s="44">
        <v>161913</v>
      </c>
      <c r="I33" s="44">
        <v>0</v>
      </c>
      <c r="K33" s="227"/>
    </row>
    <row r="34" spans="1:11" ht="20.25" customHeight="1" x14ac:dyDescent="0.3">
      <c r="A34" t="s">
        <v>20</v>
      </c>
      <c r="B34" s="8"/>
      <c r="C34" s="197">
        <v>56517</v>
      </c>
      <c r="D34" s="65"/>
      <c r="E34" s="197">
        <v>54360</v>
      </c>
      <c r="F34" s="65"/>
      <c r="G34" s="197">
        <v>54124</v>
      </c>
      <c r="H34" s="65"/>
      <c r="I34" s="197">
        <v>52339</v>
      </c>
      <c r="K34" s="227"/>
    </row>
    <row r="35" spans="1:11" ht="20.25" customHeight="1" x14ac:dyDescent="0.3">
      <c r="A35" s="7" t="s">
        <v>21</v>
      </c>
      <c r="B35" s="8"/>
      <c r="C35" s="67">
        <v>10304655</v>
      </c>
      <c r="D35" s="70">
        <v>0</v>
      </c>
      <c r="E35" s="67">
        <v>10404914</v>
      </c>
      <c r="F35" s="70">
        <v>0</v>
      </c>
      <c r="G35" s="67">
        <v>12478870</v>
      </c>
      <c r="H35" s="70">
        <v>0</v>
      </c>
      <c r="I35" s="67">
        <v>14910038</v>
      </c>
    </row>
    <row r="36" spans="1:11" ht="20.25" customHeight="1" x14ac:dyDescent="0.3">
      <c r="A36" s="7"/>
      <c r="B36" s="8"/>
      <c r="C36" s="69"/>
      <c r="D36" s="65"/>
      <c r="E36" s="69"/>
      <c r="F36" s="65"/>
      <c r="G36" s="69"/>
      <c r="H36" s="65"/>
      <c r="I36" s="69"/>
    </row>
    <row r="37" spans="1:11" ht="20.25" customHeight="1" thickBot="1" x14ac:dyDescent="0.35">
      <c r="A37" s="7" t="s">
        <v>22</v>
      </c>
      <c r="B37" s="8"/>
      <c r="C37" s="68">
        <v>19227940</v>
      </c>
      <c r="D37" s="61"/>
      <c r="E37" s="68">
        <v>25894119</v>
      </c>
      <c r="F37" s="61"/>
      <c r="G37" s="68">
        <v>18260505</v>
      </c>
      <c r="H37" s="61"/>
      <c r="I37" s="68">
        <v>22140919</v>
      </c>
    </row>
    <row r="38" spans="1:11" ht="20.25" customHeight="1" thickTop="1" x14ac:dyDescent="0.3"/>
    <row r="39" spans="1:11" ht="20.25" customHeight="1" x14ac:dyDescent="0.3"/>
    <row r="40" spans="1:11" ht="20.25" customHeight="1" x14ac:dyDescent="0.35">
      <c r="A40" s="1" t="s">
        <v>0</v>
      </c>
    </row>
    <row r="41" spans="1:11" ht="20.25" customHeight="1" x14ac:dyDescent="0.3">
      <c r="A41" s="5" t="s">
        <v>1</v>
      </c>
    </row>
    <row r="42" spans="1:11" ht="20.25" customHeight="1" x14ac:dyDescent="0.3">
      <c r="C42" s="245" t="s">
        <v>2</v>
      </c>
      <c r="D42" s="245"/>
      <c r="E42" s="245"/>
      <c r="F42" s="181"/>
      <c r="G42" s="245" t="s">
        <v>3</v>
      </c>
      <c r="H42" s="245"/>
      <c r="I42" s="245"/>
    </row>
    <row r="43" spans="1:11" ht="20.25" customHeight="1" x14ac:dyDescent="0.3">
      <c r="C43" s="245" t="s">
        <v>4</v>
      </c>
      <c r="D43" s="245"/>
      <c r="E43" s="245"/>
      <c r="F43" s="181"/>
      <c r="G43" s="245" t="s">
        <v>4</v>
      </c>
      <c r="H43" s="245"/>
      <c r="I43" s="245"/>
    </row>
    <row r="44" spans="1:11" ht="20.25" customHeight="1" x14ac:dyDescent="0.3">
      <c r="C44" s="230" t="s">
        <v>230</v>
      </c>
      <c r="D44" s="25"/>
      <c r="E44" s="32" t="s">
        <v>5</v>
      </c>
      <c r="F44" s="6"/>
      <c r="G44" s="230" t="s">
        <v>230</v>
      </c>
      <c r="H44" s="25"/>
      <c r="I44" s="32" t="s">
        <v>5</v>
      </c>
    </row>
    <row r="45" spans="1:11" ht="20.25" customHeight="1" x14ac:dyDescent="0.3">
      <c r="C45" s="32">
        <v>2023</v>
      </c>
      <c r="D45" s="25"/>
      <c r="E45" s="32">
        <v>2022</v>
      </c>
      <c r="F45" s="25"/>
      <c r="G45" s="32">
        <v>2023</v>
      </c>
      <c r="H45" s="25"/>
      <c r="I45" s="32">
        <v>2022</v>
      </c>
    </row>
    <row r="46" spans="1:11" ht="20.25" customHeight="1" x14ac:dyDescent="0.3">
      <c r="A46" s="51" t="s">
        <v>100</v>
      </c>
      <c r="B46" s="8" t="s">
        <v>7</v>
      </c>
      <c r="C46" s="32" t="s">
        <v>92</v>
      </c>
      <c r="D46" s="25"/>
      <c r="E46" s="32"/>
      <c r="F46" s="25"/>
      <c r="G46" s="32" t="s">
        <v>92</v>
      </c>
      <c r="H46" s="25"/>
      <c r="I46" s="32"/>
    </row>
    <row r="47" spans="1:11" x14ac:dyDescent="0.3">
      <c r="A47" s="7"/>
      <c r="B47" s="8"/>
      <c r="C47" s="246" t="s">
        <v>77</v>
      </c>
      <c r="D47" s="246"/>
      <c r="E47" s="246"/>
      <c r="F47" s="246"/>
      <c r="G47" s="246"/>
      <c r="H47" s="246"/>
      <c r="I47" s="246"/>
    </row>
    <row r="48" spans="1:11" ht="20.25" customHeight="1" x14ac:dyDescent="0.3">
      <c r="A48" s="10" t="s">
        <v>23</v>
      </c>
      <c r="B48" s="8"/>
    </row>
    <row r="49" spans="1:9" ht="20.25" customHeight="1" x14ac:dyDescent="0.3">
      <c r="A49" t="s">
        <v>156</v>
      </c>
      <c r="B49" s="8">
        <v>7</v>
      </c>
      <c r="C49" s="65">
        <v>0</v>
      </c>
      <c r="E49" s="65">
        <v>55000</v>
      </c>
      <c r="G49" s="65">
        <v>0</v>
      </c>
      <c r="I49" s="65">
        <v>0</v>
      </c>
    </row>
    <row r="50" spans="1:9" ht="20.25" customHeight="1" x14ac:dyDescent="0.3">
      <c r="A50" t="s">
        <v>24</v>
      </c>
      <c r="B50" s="8"/>
      <c r="C50" s="197">
        <v>56177</v>
      </c>
      <c r="E50" s="197">
        <v>193311</v>
      </c>
      <c r="G50" s="197">
        <v>46182</v>
      </c>
      <c r="I50" s="197">
        <v>175701</v>
      </c>
    </row>
    <row r="51" spans="1:9" ht="22.5" customHeight="1" x14ac:dyDescent="0.3">
      <c r="A51" t="s">
        <v>25</v>
      </c>
      <c r="B51" s="8">
        <v>3</v>
      </c>
      <c r="C51" s="197">
        <v>288008</v>
      </c>
      <c r="E51" s="197">
        <v>371364</v>
      </c>
      <c r="G51" s="197">
        <v>86606</v>
      </c>
      <c r="I51" s="197">
        <v>215161</v>
      </c>
    </row>
    <row r="52" spans="1:9" ht="20.25" customHeight="1" x14ac:dyDescent="0.3">
      <c r="A52" t="s">
        <v>144</v>
      </c>
      <c r="B52" s="8"/>
      <c r="C52" s="197"/>
      <c r="E52" s="197"/>
      <c r="G52" s="197"/>
      <c r="I52" s="197"/>
    </row>
    <row r="53" spans="1:9" ht="20.25" customHeight="1" x14ac:dyDescent="0.3">
      <c r="A53" t="s">
        <v>145</v>
      </c>
      <c r="B53" s="8">
        <v>7</v>
      </c>
      <c r="C53" s="197">
        <v>0</v>
      </c>
      <c r="E53" s="197">
        <v>10476</v>
      </c>
      <c r="G53" s="197">
        <v>0</v>
      </c>
      <c r="I53" s="197">
        <v>0</v>
      </c>
    </row>
    <row r="54" spans="1:9" ht="20.149999999999999" customHeight="1" x14ac:dyDescent="0.3">
      <c r="A54" t="s">
        <v>26</v>
      </c>
      <c r="B54" s="8" t="s">
        <v>210</v>
      </c>
      <c r="C54" s="241">
        <v>3000000</v>
      </c>
      <c r="E54" s="44">
        <v>1800000</v>
      </c>
      <c r="G54" s="241">
        <v>3000000</v>
      </c>
      <c r="I54" s="44">
        <v>1800000</v>
      </c>
    </row>
    <row r="55" spans="1:9" ht="20.149999999999999" customHeight="1" x14ac:dyDescent="0.3">
      <c r="A55" t="s">
        <v>122</v>
      </c>
      <c r="B55" s="8">
        <v>7</v>
      </c>
      <c r="C55" s="197">
        <v>69070</v>
      </c>
      <c r="E55" s="197">
        <v>70027</v>
      </c>
      <c r="G55" s="197">
        <v>54256</v>
      </c>
      <c r="I55" s="197">
        <v>60488</v>
      </c>
    </row>
    <row r="56" spans="1:9" ht="20.25" customHeight="1" x14ac:dyDescent="0.3">
      <c r="A56" t="s">
        <v>190</v>
      </c>
      <c r="B56" s="8"/>
      <c r="C56" s="197">
        <v>1392</v>
      </c>
      <c r="D56" s="65"/>
      <c r="E56" s="197">
        <v>131905</v>
      </c>
      <c r="F56" s="65"/>
      <c r="G56" s="197">
        <v>173</v>
      </c>
      <c r="H56" s="65"/>
      <c r="I56" s="197">
        <v>36563</v>
      </c>
    </row>
    <row r="57" spans="1:9" ht="20.25" customHeight="1" x14ac:dyDescent="0.3">
      <c r="A57" s="7" t="s">
        <v>27</v>
      </c>
      <c r="B57" s="8"/>
      <c r="C57" s="242">
        <f>SUM(C49:C56)</f>
        <v>3414647</v>
      </c>
      <c r="D57" s="70">
        <v>0</v>
      </c>
      <c r="E57" s="66">
        <v>2632083</v>
      </c>
      <c r="F57" s="70">
        <v>0</v>
      </c>
      <c r="G57" s="242">
        <f>SUM(G49:G56)</f>
        <v>3187217</v>
      </c>
      <c r="H57" s="70">
        <v>0</v>
      </c>
      <c r="I57" s="66">
        <v>2287913</v>
      </c>
    </row>
    <row r="58" spans="1:9" ht="10" customHeight="1" x14ac:dyDescent="0.3">
      <c r="B58" s="8"/>
      <c r="D58" s="65"/>
      <c r="F58" s="65"/>
      <c r="H58" s="65"/>
    </row>
    <row r="59" spans="1:9" ht="20.25" customHeight="1" x14ac:dyDescent="0.3">
      <c r="A59" s="10" t="s">
        <v>28</v>
      </c>
      <c r="B59" s="8"/>
    </row>
    <row r="60" spans="1:9" ht="20.25" customHeight="1" x14ac:dyDescent="0.3">
      <c r="A60" t="s">
        <v>146</v>
      </c>
      <c r="B60" s="8">
        <v>7</v>
      </c>
      <c r="C60" s="46">
        <v>0</v>
      </c>
      <c r="E60" s="46">
        <v>3919</v>
      </c>
      <c r="G60" s="46">
        <v>0</v>
      </c>
      <c r="I60" s="46">
        <v>0</v>
      </c>
    </row>
    <row r="61" spans="1:9" ht="20.25" customHeight="1" x14ac:dyDescent="0.3">
      <c r="A61" t="s">
        <v>29</v>
      </c>
      <c r="B61" s="8" t="s">
        <v>210</v>
      </c>
      <c r="C61" s="243">
        <v>1685512</v>
      </c>
      <c r="E61" s="46">
        <v>4669712</v>
      </c>
      <c r="G61" s="243">
        <v>1685512</v>
      </c>
      <c r="I61" s="46">
        <v>4669712</v>
      </c>
    </row>
    <row r="62" spans="1:9" ht="20.25" customHeight="1" x14ac:dyDescent="0.3">
      <c r="A62" t="s">
        <v>121</v>
      </c>
      <c r="B62" s="8">
        <v>7</v>
      </c>
      <c r="C62" s="44">
        <v>77695</v>
      </c>
      <c r="E62" s="44">
        <v>97572</v>
      </c>
      <c r="G62" s="44">
        <v>57931</v>
      </c>
      <c r="I62" s="44">
        <v>84671</v>
      </c>
    </row>
    <row r="63" spans="1:9" ht="20.25" customHeight="1" x14ac:dyDescent="0.3">
      <c r="A63" t="s">
        <v>68</v>
      </c>
      <c r="B63" s="8"/>
      <c r="C63" s="46">
        <v>72148</v>
      </c>
      <c r="E63" s="46">
        <v>107832</v>
      </c>
      <c r="G63" s="46">
        <v>44803</v>
      </c>
      <c r="I63" s="46">
        <v>73960</v>
      </c>
    </row>
    <row r="64" spans="1:9" ht="20.25" customHeight="1" x14ac:dyDescent="0.3">
      <c r="A64" t="s">
        <v>147</v>
      </c>
      <c r="B64" s="8">
        <v>12</v>
      </c>
      <c r="C64" s="46">
        <v>0</v>
      </c>
      <c r="E64" s="46">
        <v>19461</v>
      </c>
      <c r="G64" s="46">
        <v>0</v>
      </c>
      <c r="I64" s="46">
        <v>19461</v>
      </c>
    </row>
    <row r="65" spans="1:9" ht="20.25" customHeight="1" x14ac:dyDescent="0.3">
      <c r="A65" t="s">
        <v>157</v>
      </c>
      <c r="B65" s="8"/>
      <c r="C65" s="46">
        <v>27714</v>
      </c>
      <c r="E65" s="46">
        <v>55870</v>
      </c>
      <c r="G65" s="46">
        <v>22277</v>
      </c>
      <c r="I65" s="46">
        <v>48636</v>
      </c>
    </row>
    <row r="66" spans="1:9" s="7" customFormat="1" ht="20.25" customHeight="1" x14ac:dyDescent="0.3">
      <c r="A66" s="7" t="s">
        <v>30</v>
      </c>
      <c r="B66" s="12"/>
      <c r="C66" s="244">
        <f>SUM(C60:C65)</f>
        <v>1863069</v>
      </c>
      <c r="D66" s="61"/>
      <c r="E66" s="67">
        <v>4954366</v>
      </c>
      <c r="F66" s="61"/>
      <c r="G66" s="244">
        <f>SUM(G60:G65)</f>
        <v>1810523</v>
      </c>
      <c r="H66" s="61"/>
      <c r="I66" s="67">
        <v>4896440</v>
      </c>
    </row>
    <row r="67" spans="1:9" s="7" customFormat="1" ht="10" customHeight="1" x14ac:dyDescent="0.3">
      <c r="B67" s="12"/>
      <c r="C67" s="69"/>
      <c r="D67" s="70"/>
      <c r="E67" s="69"/>
      <c r="F67" s="70"/>
      <c r="G67" s="69"/>
      <c r="H67" s="65"/>
      <c r="I67" s="69"/>
    </row>
    <row r="68" spans="1:9" s="7" customFormat="1" ht="20.25" customHeight="1" x14ac:dyDescent="0.3">
      <c r="A68" s="7" t="s">
        <v>31</v>
      </c>
      <c r="B68" s="12"/>
      <c r="C68" s="71">
        <v>5277716</v>
      </c>
      <c r="D68" s="70"/>
      <c r="E68" s="71">
        <v>7586449</v>
      </c>
      <c r="F68" s="70"/>
      <c r="G68" s="71">
        <v>4997740</v>
      </c>
      <c r="H68" s="70"/>
      <c r="I68" s="71">
        <v>7184353</v>
      </c>
    </row>
    <row r="69" spans="1:9" x14ac:dyDescent="0.3">
      <c r="B69" s="8"/>
    </row>
    <row r="70" spans="1:9" ht="20.149999999999999" customHeight="1" x14ac:dyDescent="0.3">
      <c r="A70" s="10" t="s">
        <v>101</v>
      </c>
      <c r="B70" s="8"/>
      <c r="C70" s="228"/>
      <c r="D70" s="228"/>
      <c r="E70" s="228"/>
      <c r="F70" s="228"/>
      <c r="G70" s="228"/>
      <c r="H70" s="228"/>
      <c r="I70" s="228"/>
    </row>
    <row r="71" spans="1:9" ht="20.25" customHeight="1" x14ac:dyDescent="0.3">
      <c r="A71" t="s">
        <v>32</v>
      </c>
      <c r="B71" s="8">
        <v>8</v>
      </c>
    </row>
    <row r="72" spans="1:9" ht="20.25" customHeight="1" thickBot="1" x14ac:dyDescent="0.35">
      <c r="A72" t="s">
        <v>158</v>
      </c>
      <c r="B72" s="8"/>
      <c r="C72" s="199">
        <v>840674</v>
      </c>
      <c r="E72" s="199">
        <v>840674</v>
      </c>
      <c r="G72" s="199">
        <v>840674</v>
      </c>
      <c r="I72" s="199">
        <v>840674</v>
      </c>
    </row>
    <row r="73" spans="1:9" ht="20.25" customHeight="1" thickTop="1" x14ac:dyDescent="0.3">
      <c r="A73" t="s">
        <v>159</v>
      </c>
      <c r="B73" s="8"/>
      <c r="C73" s="65">
        <v>828992</v>
      </c>
      <c r="E73" s="65">
        <v>822266</v>
      </c>
      <c r="G73" s="65">
        <v>828992</v>
      </c>
      <c r="I73" s="65">
        <v>822266</v>
      </c>
    </row>
    <row r="74" spans="1:9" ht="20.25" customHeight="1" x14ac:dyDescent="0.3">
      <c r="A74" t="s">
        <v>69</v>
      </c>
      <c r="B74" s="8"/>
    </row>
    <row r="75" spans="1:9" ht="20.25" customHeight="1" x14ac:dyDescent="0.3">
      <c r="A75" t="s">
        <v>160</v>
      </c>
      <c r="B75" s="8"/>
      <c r="C75" s="44">
        <v>12334930</v>
      </c>
      <c r="D75" s="85"/>
      <c r="E75" s="44">
        <v>12256177</v>
      </c>
      <c r="F75" s="85"/>
      <c r="G75" s="44">
        <v>12334930</v>
      </c>
      <c r="H75" s="85"/>
      <c r="I75" s="44">
        <v>12256177</v>
      </c>
    </row>
    <row r="76" spans="1:9" ht="20.25" customHeight="1" x14ac:dyDescent="0.3">
      <c r="A76" t="s">
        <v>161</v>
      </c>
      <c r="B76" s="8"/>
      <c r="C76" s="44">
        <v>2457713</v>
      </c>
      <c r="D76" s="85"/>
      <c r="E76" s="44">
        <v>2457713</v>
      </c>
      <c r="F76" s="85"/>
      <c r="G76" s="44">
        <v>0</v>
      </c>
      <c r="H76" s="85"/>
      <c r="I76" s="44">
        <v>0</v>
      </c>
    </row>
    <row r="77" spans="1:9" ht="20.25" customHeight="1" x14ac:dyDescent="0.3">
      <c r="A77" t="s">
        <v>162</v>
      </c>
      <c r="B77" s="8"/>
      <c r="C77" s="44"/>
      <c r="D77" s="85"/>
      <c r="E77" s="44"/>
      <c r="F77" s="85"/>
      <c r="G77" s="44"/>
      <c r="H77" s="85"/>
      <c r="I77" s="44"/>
    </row>
    <row r="78" spans="1:9" ht="20.25" customHeight="1" x14ac:dyDescent="0.3">
      <c r="A78" t="s">
        <v>163</v>
      </c>
      <c r="B78" s="8"/>
      <c r="C78" s="86">
        <v>0</v>
      </c>
      <c r="D78" s="228"/>
      <c r="E78" s="86">
        <v>0</v>
      </c>
      <c r="F78" s="228"/>
      <c r="G78" s="86">
        <v>974118</v>
      </c>
      <c r="H78" s="228"/>
      <c r="I78" s="86">
        <v>974118</v>
      </c>
    </row>
    <row r="79" spans="1:9" s="7" customFormat="1" ht="20.25" customHeight="1" x14ac:dyDescent="0.3">
      <c r="A79" t="s">
        <v>130</v>
      </c>
      <c r="B79" s="8">
        <v>9</v>
      </c>
      <c r="C79" s="86">
        <v>0</v>
      </c>
      <c r="D79" s="228"/>
      <c r="E79" s="86">
        <v>960</v>
      </c>
      <c r="F79" s="228"/>
      <c r="G79" s="86">
        <v>0</v>
      </c>
      <c r="H79" s="228"/>
      <c r="I79" s="86">
        <v>960</v>
      </c>
    </row>
    <row r="80" spans="1:9" s="7" customFormat="1" ht="20.149999999999999" customHeight="1" x14ac:dyDescent="0.3">
      <c r="A80" t="s">
        <v>257</v>
      </c>
      <c r="B80" s="8"/>
      <c r="C80" s="46"/>
      <c r="D80" s="46"/>
      <c r="E80" s="46"/>
      <c r="F80" s="46"/>
      <c r="G80" s="46"/>
      <c r="H80" s="46"/>
      <c r="I80" s="46"/>
    </row>
    <row r="81" spans="1:9" ht="20.25" customHeight="1" x14ac:dyDescent="0.3">
      <c r="A81" t="s">
        <v>164</v>
      </c>
      <c r="B81" s="8"/>
    </row>
    <row r="82" spans="1:9" ht="20.25" customHeight="1" x14ac:dyDescent="0.3">
      <c r="A82" t="s">
        <v>165</v>
      </c>
      <c r="B82" s="8"/>
      <c r="C82" s="46">
        <v>82820</v>
      </c>
      <c r="E82" s="46">
        <v>82820</v>
      </c>
      <c r="G82" s="46">
        <v>82820</v>
      </c>
      <c r="I82" s="46">
        <v>82820</v>
      </c>
    </row>
    <row r="83" spans="1:9" ht="20.25" customHeight="1" x14ac:dyDescent="0.3">
      <c r="A83" t="s">
        <v>166</v>
      </c>
      <c r="B83" s="8"/>
      <c r="C83" s="46">
        <v>337905</v>
      </c>
      <c r="E83" s="46">
        <v>58653</v>
      </c>
      <c r="G83" s="46">
        <v>337905</v>
      </c>
      <c r="I83" s="46">
        <v>58653</v>
      </c>
    </row>
    <row r="84" spans="1:9" ht="20.25" customHeight="1" x14ac:dyDescent="0.3">
      <c r="A84" t="s">
        <v>258</v>
      </c>
      <c r="B84" s="200"/>
      <c r="C84" s="44">
        <v>-1974815</v>
      </c>
      <c r="D84" s="65"/>
      <c r="E84" s="44">
        <v>1803047</v>
      </c>
      <c r="F84" s="65"/>
      <c r="G84" s="65">
        <v>-1173802</v>
      </c>
      <c r="H84" s="65"/>
      <c r="I84" s="65">
        <v>602092</v>
      </c>
    </row>
    <row r="85" spans="1:9" ht="20.25" customHeight="1" x14ac:dyDescent="0.3">
      <c r="A85" t="s">
        <v>167</v>
      </c>
      <c r="B85" s="8">
        <v>10</v>
      </c>
      <c r="C85" s="44">
        <v>-337905</v>
      </c>
      <c r="D85" s="65"/>
      <c r="E85" s="44">
        <v>-58653</v>
      </c>
      <c r="F85" s="65"/>
      <c r="G85" s="65">
        <v>-337905</v>
      </c>
      <c r="H85" s="65"/>
      <c r="I85" s="65">
        <v>-58653</v>
      </c>
    </row>
    <row r="86" spans="1:9" ht="20.25" customHeight="1" x14ac:dyDescent="0.3">
      <c r="A86" t="s">
        <v>102</v>
      </c>
      <c r="B86" s="8"/>
      <c r="C86" s="46">
        <v>215707</v>
      </c>
      <c r="D86" s="65"/>
      <c r="E86" s="46">
        <v>218133</v>
      </c>
      <c r="F86" s="65"/>
      <c r="G86" s="46">
        <v>215707</v>
      </c>
      <c r="H86" s="65"/>
      <c r="I86" s="46">
        <v>218133</v>
      </c>
    </row>
    <row r="87" spans="1:9" ht="20.25" customHeight="1" x14ac:dyDescent="0.3">
      <c r="A87" s="7" t="s">
        <v>168</v>
      </c>
      <c r="B87" s="8"/>
      <c r="C87" s="87">
        <v>13945347</v>
      </c>
      <c r="D87" s="88">
        <v>0</v>
      </c>
      <c r="E87" s="87">
        <v>17641116</v>
      </c>
      <c r="F87" s="88">
        <v>0</v>
      </c>
      <c r="G87" s="87">
        <v>13262765</v>
      </c>
      <c r="H87" s="88">
        <v>0</v>
      </c>
      <c r="I87" s="87">
        <v>14956566</v>
      </c>
    </row>
    <row r="88" spans="1:9" ht="20.25" customHeight="1" x14ac:dyDescent="0.3">
      <c r="A88" t="s">
        <v>169</v>
      </c>
      <c r="B88" s="8"/>
      <c r="C88" s="46">
        <v>4877</v>
      </c>
      <c r="D88" s="65"/>
      <c r="E88" s="46">
        <v>666554</v>
      </c>
      <c r="F88" s="65"/>
      <c r="G88" s="46">
        <v>0</v>
      </c>
      <c r="H88" s="65"/>
      <c r="I88" s="46">
        <v>0</v>
      </c>
    </row>
    <row r="89" spans="1:9" ht="20.25" customHeight="1" x14ac:dyDescent="0.3">
      <c r="A89" s="7" t="s">
        <v>103</v>
      </c>
      <c r="B89" s="12"/>
      <c r="C89" s="66">
        <v>13950224</v>
      </c>
      <c r="D89" s="70">
        <v>0</v>
      </c>
      <c r="E89" s="66">
        <v>18307670</v>
      </c>
      <c r="F89" s="70">
        <v>0</v>
      </c>
      <c r="G89" s="66">
        <v>13262765</v>
      </c>
      <c r="H89" s="70">
        <v>0</v>
      </c>
      <c r="I89" s="66">
        <v>14956566</v>
      </c>
    </row>
    <row r="90" spans="1:9" ht="20.25" customHeight="1" x14ac:dyDescent="0.3">
      <c r="A90" s="7"/>
      <c r="B90" s="12"/>
      <c r="C90" s="65"/>
      <c r="D90" s="65"/>
      <c r="E90" s="65"/>
      <c r="F90" s="65"/>
      <c r="G90" s="65"/>
      <c r="H90" s="65"/>
      <c r="I90" s="65"/>
    </row>
    <row r="91" spans="1:9" ht="20.25" customHeight="1" thickBot="1" x14ac:dyDescent="0.35">
      <c r="A91" s="7" t="s">
        <v>104</v>
      </c>
      <c r="B91" s="8"/>
      <c r="C91" s="68">
        <v>19227940</v>
      </c>
      <c r="D91" s="61"/>
      <c r="E91" s="68">
        <v>25894119</v>
      </c>
      <c r="F91" s="61"/>
      <c r="G91" s="68">
        <v>18260505</v>
      </c>
      <c r="H91" s="61"/>
      <c r="I91" s="68">
        <v>22140919</v>
      </c>
    </row>
    <row r="92" spans="1:9" ht="20.25" customHeight="1" thickTop="1" x14ac:dyDescent="0.3">
      <c r="B92" s="144"/>
    </row>
    <row r="93" spans="1:9" ht="20.25" customHeight="1" x14ac:dyDescent="0.3">
      <c r="B93" s="8"/>
    </row>
    <row r="94" spans="1:9" ht="20.25" customHeight="1" x14ac:dyDescent="0.3"/>
    <row r="116" spans="3:9" x14ac:dyDescent="0.3">
      <c r="C116" s="103"/>
      <c r="E116" s="103"/>
      <c r="G116" s="103"/>
      <c r="I116" s="103"/>
    </row>
    <row r="118" spans="3:9" ht="23.15" customHeight="1" x14ac:dyDescent="0.3"/>
  </sheetData>
  <mergeCells count="10">
    <mergeCell ref="C42:E42"/>
    <mergeCell ref="G42:I42"/>
    <mergeCell ref="C43:E43"/>
    <mergeCell ref="G43:I43"/>
    <mergeCell ref="C47:I47"/>
    <mergeCell ref="C4:E4"/>
    <mergeCell ref="G4:I4"/>
    <mergeCell ref="C5:E5"/>
    <mergeCell ref="G5:I5"/>
    <mergeCell ref="C9:I9"/>
  </mergeCells>
  <pageMargins left="0.8" right="0.8" top="0.48" bottom="0.5" header="0.5" footer="0.5"/>
  <pageSetup paperSize="9" scale="70" firstPageNumber="2" fitToHeight="0" orientation="portrait" useFirstPageNumber="1" r:id="rId1"/>
  <headerFooter>
    <oddFooter>&amp;LThe accompanying notes from an integral part of the interim financial statements.
&amp;C&amp;P</oddFooter>
  </headerFooter>
  <rowBreaks count="1" manualBreakCount="1"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2CEE11-DCC6-4201-8CA9-B8AEEE1FD2BB}">
  <sheetPr>
    <pageSetUpPr fitToPage="1"/>
  </sheetPr>
  <dimension ref="A1:Q137"/>
  <sheetViews>
    <sheetView view="pageBreakPreview" topLeftCell="A132" zoomScale="80" zoomScaleNormal="86" zoomScaleSheetLayoutView="80" workbookViewId="0">
      <selection activeCell="A138" sqref="A138"/>
    </sheetView>
  </sheetViews>
  <sheetFormatPr defaultColWidth="9.1796875" defaultRowHeight="20.25" customHeight="1" x14ac:dyDescent="0.3"/>
  <cols>
    <col min="1" max="1" width="46" customWidth="1"/>
    <col min="2" max="2" width="6.453125" style="25" customWidth="1"/>
    <col min="3" max="3" width="11.453125" customWidth="1"/>
    <col min="4" max="4" width="1.453125" customWidth="1"/>
    <col min="5" max="5" width="11.453125" customWidth="1"/>
    <col min="6" max="6" width="1.453125" customWidth="1"/>
    <col min="7" max="7" width="11.453125" customWidth="1"/>
    <col min="8" max="8" width="1.453125" customWidth="1"/>
    <col min="9" max="9" width="11.453125" customWidth="1"/>
    <col min="10" max="10" width="18.7265625" style="89" bestFit="1" customWidth="1"/>
    <col min="11" max="11" width="28.1796875" customWidth="1"/>
    <col min="12" max="12" width="12.453125" bestFit="1" customWidth="1"/>
    <col min="13" max="13" width="17" bestFit="1" customWidth="1"/>
    <col min="14" max="14" width="11.54296875" bestFit="1" customWidth="1"/>
    <col min="15" max="15" width="15" bestFit="1" customWidth="1"/>
    <col min="16" max="16" width="12" bestFit="1" customWidth="1"/>
    <col min="17" max="17" width="10.1796875" bestFit="1" customWidth="1"/>
  </cols>
  <sheetData>
    <row r="1" spans="1:17" ht="20.25" customHeight="1" x14ac:dyDescent="0.35">
      <c r="A1" s="1" t="s">
        <v>0</v>
      </c>
    </row>
    <row r="2" spans="1:17" ht="20.25" customHeight="1" x14ac:dyDescent="0.3">
      <c r="A2" s="51" t="s">
        <v>82</v>
      </c>
    </row>
    <row r="3" spans="1:17" ht="21" customHeight="1" x14ac:dyDescent="0.3">
      <c r="A3" s="7"/>
    </row>
    <row r="4" spans="1:17" ht="21" customHeight="1" x14ac:dyDescent="0.3">
      <c r="C4" s="247" t="s">
        <v>2</v>
      </c>
      <c r="D4" s="247"/>
      <c r="E4" s="247"/>
      <c r="F4" s="6"/>
      <c r="G4" s="247" t="s">
        <v>3</v>
      </c>
      <c r="H4" s="247"/>
      <c r="I4" s="247"/>
    </row>
    <row r="5" spans="1:17" ht="21" customHeight="1" x14ac:dyDescent="0.3">
      <c r="C5" s="247" t="s">
        <v>4</v>
      </c>
      <c r="D5" s="247"/>
      <c r="E5" s="247"/>
      <c r="F5" s="6"/>
      <c r="G5" s="247" t="s">
        <v>4</v>
      </c>
      <c r="H5" s="247"/>
      <c r="I5" s="247"/>
    </row>
    <row r="6" spans="1:17" ht="21" customHeight="1" x14ac:dyDescent="0.3">
      <c r="C6" s="248" t="s">
        <v>79</v>
      </c>
      <c r="D6" s="248"/>
      <c r="E6" s="248"/>
      <c r="F6" s="6"/>
      <c r="G6" s="248" t="s">
        <v>79</v>
      </c>
      <c r="H6" s="248"/>
      <c r="I6" s="248"/>
    </row>
    <row r="7" spans="1:17" ht="21" customHeight="1" x14ac:dyDescent="0.3">
      <c r="C7" s="249" t="s">
        <v>230</v>
      </c>
      <c r="D7" s="248"/>
      <c r="E7" s="248"/>
      <c r="F7" s="6"/>
      <c r="G7" s="249" t="s">
        <v>230</v>
      </c>
      <c r="H7" s="248"/>
      <c r="I7" s="248"/>
    </row>
    <row r="8" spans="1:17" ht="21" customHeight="1" x14ac:dyDescent="0.3">
      <c r="B8" s="8"/>
      <c r="C8" s="32">
        <v>2023</v>
      </c>
      <c r="D8" s="25"/>
      <c r="E8" s="32">
        <v>2022</v>
      </c>
      <c r="F8" s="25"/>
      <c r="G8" s="32">
        <v>2023</v>
      </c>
      <c r="H8" s="25"/>
      <c r="I8" s="32">
        <v>2022</v>
      </c>
    </row>
    <row r="9" spans="1:17" ht="21" customHeight="1" x14ac:dyDescent="0.3">
      <c r="B9" s="8"/>
      <c r="C9" s="250" t="s">
        <v>77</v>
      </c>
      <c r="D9" s="250"/>
      <c r="E9" s="250"/>
      <c r="F9" s="250"/>
      <c r="G9" s="250"/>
      <c r="H9" s="250"/>
      <c r="I9" s="250"/>
    </row>
    <row r="10" spans="1:17" ht="21" customHeight="1" x14ac:dyDescent="0.3">
      <c r="A10" s="10" t="s">
        <v>111</v>
      </c>
      <c r="B10" s="8"/>
    </row>
    <row r="11" spans="1:17" ht="21" customHeight="1" x14ac:dyDescent="0.3">
      <c r="A11" t="s">
        <v>112</v>
      </c>
      <c r="B11" s="8"/>
      <c r="C11" s="16">
        <v>152933</v>
      </c>
      <c r="D11" s="16"/>
      <c r="E11" s="16">
        <v>695580</v>
      </c>
      <c r="F11" s="16"/>
      <c r="G11" s="16">
        <v>152825</v>
      </c>
      <c r="H11" s="16"/>
      <c r="I11" s="16">
        <v>690710</v>
      </c>
      <c r="K11" s="99"/>
      <c r="M11" s="99"/>
      <c r="O11" s="99"/>
      <c r="Q11" s="99"/>
    </row>
    <row r="12" spans="1:17" ht="21" customHeight="1" x14ac:dyDescent="0.3">
      <c r="A12" t="s">
        <v>124</v>
      </c>
      <c r="B12" s="8"/>
      <c r="C12" s="16">
        <v>483689</v>
      </c>
      <c r="D12" s="16"/>
      <c r="E12" s="16">
        <v>609857</v>
      </c>
      <c r="F12" s="16"/>
      <c r="G12" s="44">
        <v>5439</v>
      </c>
      <c r="H12" s="201"/>
      <c r="I12" s="41">
        <v>0</v>
      </c>
      <c r="K12" s="99"/>
      <c r="M12" s="99"/>
      <c r="O12" s="99"/>
      <c r="Q12" s="99"/>
    </row>
    <row r="13" spans="1:17" ht="21" customHeight="1" x14ac:dyDescent="0.3">
      <c r="A13" t="s">
        <v>211</v>
      </c>
      <c r="B13" s="8"/>
      <c r="C13" s="65">
        <v>0</v>
      </c>
      <c r="D13" s="16"/>
      <c r="E13" s="41">
        <v>0</v>
      </c>
      <c r="F13" s="16"/>
      <c r="G13" s="44">
        <v>145350</v>
      </c>
      <c r="H13" s="201"/>
      <c r="I13" s="15">
        <v>162125</v>
      </c>
      <c r="K13" s="99"/>
      <c r="M13" s="99"/>
      <c r="O13" s="99"/>
      <c r="Q13" s="99"/>
    </row>
    <row r="14" spans="1:17" ht="21" customHeight="1" x14ac:dyDescent="0.3">
      <c r="A14" t="s">
        <v>87</v>
      </c>
      <c r="B14" s="8"/>
      <c r="C14" s="16">
        <v>14278</v>
      </c>
      <c r="D14" s="16"/>
      <c r="E14" s="16">
        <v>18798</v>
      </c>
      <c r="F14" s="16"/>
      <c r="G14" s="15">
        <v>975</v>
      </c>
      <c r="H14" s="16"/>
      <c r="I14" s="15">
        <v>2423</v>
      </c>
      <c r="K14" s="99"/>
      <c r="M14" s="99"/>
      <c r="O14" s="99"/>
      <c r="Q14" s="99"/>
    </row>
    <row r="15" spans="1:17" ht="21" customHeight="1" x14ac:dyDescent="0.3">
      <c r="A15" t="s">
        <v>33</v>
      </c>
      <c r="B15" s="8"/>
      <c r="C15" s="41">
        <v>0</v>
      </c>
      <c r="D15" s="201"/>
      <c r="E15" s="41">
        <v>0</v>
      </c>
      <c r="F15" s="16"/>
      <c r="G15" s="16">
        <v>6820</v>
      </c>
      <c r="H15" s="16"/>
      <c r="I15" s="16">
        <v>14699</v>
      </c>
      <c r="K15" s="99"/>
      <c r="M15" s="99"/>
      <c r="O15" s="99"/>
      <c r="Q15" s="99"/>
    </row>
    <row r="16" spans="1:17" ht="21" hidden="1" customHeight="1" x14ac:dyDescent="0.3">
      <c r="A16" t="s">
        <v>205</v>
      </c>
      <c r="B16" s="8"/>
      <c r="C16" s="44">
        <v>0</v>
      </c>
      <c r="D16" s="201"/>
      <c r="E16" s="41">
        <v>0</v>
      </c>
      <c r="F16" s="16"/>
      <c r="G16" s="16">
        <v>0</v>
      </c>
      <c r="H16" s="16"/>
      <c r="I16" s="65">
        <v>0</v>
      </c>
      <c r="K16" s="99"/>
      <c r="M16" s="99"/>
      <c r="O16" s="99"/>
      <c r="Q16" s="99"/>
    </row>
    <row r="17" spans="1:17" ht="21" customHeight="1" x14ac:dyDescent="0.3">
      <c r="A17" t="s">
        <v>34</v>
      </c>
      <c r="B17" s="8"/>
      <c r="C17" s="16">
        <v>24473</v>
      </c>
      <c r="D17" s="16"/>
      <c r="E17" s="16">
        <v>11575</v>
      </c>
      <c r="F17" s="16"/>
      <c r="G17" s="16">
        <v>14510</v>
      </c>
      <c r="H17" s="16"/>
      <c r="I17" s="16">
        <v>7104</v>
      </c>
      <c r="K17" s="99"/>
      <c r="M17" s="99"/>
      <c r="O17" s="99"/>
      <c r="Q17" s="99"/>
    </row>
    <row r="18" spans="1:17" s="7" customFormat="1" ht="21" customHeight="1" x14ac:dyDescent="0.3">
      <c r="A18" s="7" t="s">
        <v>113</v>
      </c>
      <c r="B18" s="12"/>
      <c r="C18" s="13">
        <v>675373</v>
      </c>
      <c r="D18" s="14">
        <v>0</v>
      </c>
      <c r="E18" s="13">
        <v>1335810</v>
      </c>
      <c r="F18" s="14">
        <v>0</v>
      </c>
      <c r="G18" s="13">
        <v>325919</v>
      </c>
      <c r="H18" s="14">
        <v>0</v>
      </c>
      <c r="I18" s="13">
        <v>877061</v>
      </c>
      <c r="J18" s="19"/>
      <c r="K18" s="99"/>
      <c r="M18" s="99"/>
      <c r="O18" s="99"/>
      <c r="Q18" s="99"/>
    </row>
    <row r="19" spans="1:17" ht="21" customHeight="1" x14ac:dyDescent="0.3">
      <c r="B19" s="8"/>
      <c r="C19" s="16"/>
      <c r="D19" s="16"/>
      <c r="E19" s="16"/>
      <c r="F19" s="16"/>
      <c r="G19" s="16"/>
      <c r="H19" s="16"/>
      <c r="I19" s="16"/>
      <c r="K19" s="99"/>
      <c r="M19" s="99"/>
      <c r="O19" s="99"/>
      <c r="Q19" s="99"/>
    </row>
    <row r="20" spans="1:17" ht="21" customHeight="1" x14ac:dyDescent="0.3">
      <c r="A20" s="10" t="s">
        <v>35</v>
      </c>
      <c r="B20" s="8"/>
      <c r="C20" s="16"/>
      <c r="D20" s="16"/>
      <c r="E20" s="16"/>
      <c r="F20" s="16"/>
      <c r="G20" s="16"/>
      <c r="H20" s="16"/>
      <c r="I20" s="16"/>
      <c r="K20" s="99"/>
      <c r="M20" s="99"/>
      <c r="O20" s="99"/>
      <c r="Q20" s="99"/>
    </row>
    <row r="21" spans="1:17" s="233" customFormat="1" ht="21" customHeight="1" x14ac:dyDescent="0.3">
      <c r="A21" t="s">
        <v>114</v>
      </c>
      <c r="B21" s="8"/>
      <c r="C21" s="16">
        <v>112766</v>
      </c>
      <c r="D21" s="16"/>
      <c r="E21" s="16">
        <v>380485</v>
      </c>
      <c r="F21" s="16"/>
      <c r="G21" s="16">
        <v>110741</v>
      </c>
      <c r="H21" s="16"/>
      <c r="I21" s="16">
        <v>379348</v>
      </c>
      <c r="J21" s="234"/>
      <c r="K21" s="235"/>
      <c r="M21" s="235"/>
      <c r="O21" s="235"/>
      <c r="Q21" s="235"/>
    </row>
    <row r="22" spans="1:17" ht="21" customHeight="1" x14ac:dyDescent="0.3">
      <c r="A22" t="s">
        <v>94</v>
      </c>
      <c r="B22" s="8"/>
      <c r="C22" s="16">
        <v>4514</v>
      </c>
      <c r="D22" s="16"/>
      <c r="E22" s="16">
        <v>6093</v>
      </c>
      <c r="F22" s="16"/>
      <c r="G22" s="16">
        <v>1017</v>
      </c>
      <c r="H22" s="16"/>
      <c r="I22" s="16">
        <v>197</v>
      </c>
      <c r="K22" s="99"/>
      <c r="M22" s="99"/>
      <c r="O22" s="99"/>
      <c r="Q22" s="99"/>
    </row>
    <row r="23" spans="1:17" ht="21" customHeight="1" x14ac:dyDescent="0.3">
      <c r="A23" t="s">
        <v>70</v>
      </c>
      <c r="B23" s="8"/>
      <c r="C23" s="16">
        <v>118144</v>
      </c>
      <c r="D23" s="16"/>
      <c r="E23" s="16">
        <v>263455</v>
      </c>
      <c r="F23" s="16"/>
      <c r="G23" s="16">
        <v>59581</v>
      </c>
      <c r="H23" s="16"/>
      <c r="I23" s="16">
        <v>204401</v>
      </c>
      <c r="K23" s="99"/>
      <c r="M23" s="99"/>
      <c r="O23" s="99"/>
      <c r="Q23" s="99"/>
    </row>
    <row r="24" spans="1:17" ht="21" customHeight="1" x14ac:dyDescent="0.3">
      <c r="A24" t="s">
        <v>36</v>
      </c>
      <c r="B24" s="8"/>
      <c r="C24" s="16">
        <v>164820</v>
      </c>
      <c r="D24" s="16"/>
      <c r="E24" s="16">
        <v>162993</v>
      </c>
      <c r="F24" s="16"/>
      <c r="G24" s="16">
        <v>70213</v>
      </c>
      <c r="H24" s="16"/>
      <c r="I24" s="16">
        <v>73152</v>
      </c>
      <c r="K24" s="99"/>
      <c r="M24" s="99"/>
      <c r="O24" s="99"/>
      <c r="Q24" s="99"/>
    </row>
    <row r="25" spans="1:17" s="7" customFormat="1" ht="21" customHeight="1" x14ac:dyDescent="0.3">
      <c r="A25" s="7" t="s">
        <v>38</v>
      </c>
      <c r="B25" s="12"/>
      <c r="C25" s="13">
        <v>400244</v>
      </c>
      <c r="D25" s="14"/>
      <c r="E25" s="13">
        <v>813026</v>
      </c>
      <c r="F25" s="14"/>
      <c r="G25" s="13">
        <v>241552</v>
      </c>
      <c r="H25" s="14"/>
      <c r="I25" s="13">
        <v>657098</v>
      </c>
      <c r="J25" s="19"/>
      <c r="K25" s="99"/>
      <c r="L25" s="20"/>
      <c r="M25" s="99"/>
      <c r="N25" s="14"/>
      <c r="O25" s="99"/>
      <c r="Q25" s="99"/>
    </row>
    <row r="26" spans="1:17" s="7" customFormat="1" ht="21" customHeight="1" x14ac:dyDescent="0.3">
      <c r="B26" s="12"/>
      <c r="C26" s="14"/>
      <c r="D26" s="14"/>
      <c r="E26" s="14"/>
      <c r="F26" s="14"/>
      <c r="G26" s="14"/>
      <c r="H26" s="14"/>
      <c r="I26" s="14"/>
      <c r="J26" s="19"/>
      <c r="K26" s="99"/>
      <c r="L26" s="20"/>
      <c r="M26" s="99"/>
      <c r="N26" s="14"/>
      <c r="O26" s="99"/>
      <c r="Q26" s="99"/>
    </row>
    <row r="27" spans="1:17" s="7" customFormat="1" ht="21" customHeight="1" x14ac:dyDescent="0.3">
      <c r="A27" s="7" t="s">
        <v>252</v>
      </c>
      <c r="B27" s="8"/>
      <c r="C27" s="14">
        <v>275129</v>
      </c>
      <c r="D27" s="14"/>
      <c r="E27" s="14">
        <v>522784</v>
      </c>
      <c r="F27" s="14"/>
      <c r="G27" s="14">
        <v>84367</v>
      </c>
      <c r="H27" s="14"/>
      <c r="I27" s="14">
        <v>219963</v>
      </c>
      <c r="J27" s="19"/>
      <c r="K27" s="99"/>
      <c r="L27" s="20"/>
      <c r="M27" s="99"/>
      <c r="N27" s="14"/>
      <c r="O27" s="99"/>
      <c r="Q27" s="99"/>
    </row>
    <row r="28" spans="1:17" s="7" customFormat="1" ht="21" customHeight="1" x14ac:dyDescent="0.3">
      <c r="A28" t="s">
        <v>37</v>
      </c>
      <c r="B28" s="8"/>
      <c r="C28" s="16">
        <v>85469</v>
      </c>
      <c r="D28" s="16"/>
      <c r="E28" s="16">
        <v>108253</v>
      </c>
      <c r="F28" s="16"/>
      <c r="G28" s="16">
        <v>84979</v>
      </c>
      <c r="H28" s="16"/>
      <c r="I28" s="16">
        <v>107701</v>
      </c>
      <c r="J28" s="19"/>
      <c r="K28" s="99"/>
      <c r="L28" s="20"/>
      <c r="M28" s="99"/>
      <c r="N28" s="14"/>
      <c r="O28" s="99"/>
      <c r="Q28" s="99"/>
    </row>
    <row r="29" spans="1:17" s="239" customFormat="1" ht="21" customHeight="1" x14ac:dyDescent="0.3">
      <c r="A29" t="s">
        <v>221</v>
      </c>
      <c r="B29" s="8"/>
      <c r="C29" s="16">
        <v>168472</v>
      </c>
      <c r="D29" s="16"/>
      <c r="E29" s="16">
        <v>111989</v>
      </c>
      <c r="F29" s="16"/>
      <c r="G29" s="16">
        <v>-6650</v>
      </c>
      <c r="H29" s="16"/>
      <c r="I29" s="16">
        <v>-5062</v>
      </c>
      <c r="J29" s="236"/>
      <c r="K29" s="235"/>
      <c r="L29" s="237"/>
      <c r="M29" s="235"/>
      <c r="N29" s="238"/>
      <c r="O29" s="235"/>
      <c r="Q29" s="235"/>
    </row>
    <row r="30" spans="1:17" s="7" customFormat="1" ht="21" customHeight="1" x14ac:dyDescent="0.3">
      <c r="A30" t="s">
        <v>259</v>
      </c>
      <c r="B30" s="8"/>
      <c r="C30" s="16"/>
      <c r="D30" s="16"/>
      <c r="E30" s="16"/>
      <c r="F30" s="16"/>
      <c r="G30" s="16"/>
      <c r="H30" s="16"/>
      <c r="I30" s="16"/>
      <c r="J30" s="19"/>
      <c r="K30" s="99"/>
      <c r="L30" s="20"/>
      <c r="M30" s="99"/>
      <c r="N30" s="14"/>
      <c r="O30" s="99"/>
      <c r="Q30" s="99"/>
    </row>
    <row r="31" spans="1:17" s="7" customFormat="1" ht="21" customHeight="1" x14ac:dyDescent="0.3">
      <c r="A31" t="s">
        <v>260</v>
      </c>
      <c r="B31" s="8"/>
      <c r="C31" s="16">
        <v>-158</v>
      </c>
      <c r="D31" s="16"/>
      <c r="E31" s="16">
        <v>-19</v>
      </c>
      <c r="F31" s="16"/>
      <c r="G31" s="16">
        <v>-158</v>
      </c>
      <c r="H31" s="16"/>
      <c r="I31" s="16">
        <v>-19</v>
      </c>
      <c r="J31" s="19"/>
      <c r="K31" s="99"/>
      <c r="L31" s="20"/>
      <c r="M31" s="99"/>
      <c r="N31" s="14"/>
      <c r="O31" s="99"/>
      <c r="Q31" s="99"/>
    </row>
    <row r="32" spans="1:17" s="7" customFormat="1" ht="21" customHeight="1" x14ac:dyDescent="0.3">
      <c r="A32" s="7" t="s">
        <v>250</v>
      </c>
      <c r="B32" s="12"/>
      <c r="C32" s="97">
        <v>21346</v>
      </c>
      <c r="D32" s="14"/>
      <c r="E32" s="97">
        <v>302561</v>
      </c>
      <c r="F32" s="14"/>
      <c r="G32" s="97">
        <v>6196</v>
      </c>
      <c r="H32" s="14"/>
      <c r="I32" s="97">
        <v>117343</v>
      </c>
      <c r="J32" s="19"/>
      <c r="K32" s="99"/>
      <c r="L32" s="20"/>
      <c r="M32" s="99"/>
      <c r="N32" s="14"/>
      <c r="O32" s="99"/>
      <c r="Q32" s="99"/>
    </row>
    <row r="33" spans="1:17" s="7" customFormat="1" ht="21" customHeight="1" x14ac:dyDescent="0.3">
      <c r="A33" t="s">
        <v>253</v>
      </c>
      <c r="B33" s="8"/>
      <c r="C33" s="49">
        <v>6700</v>
      </c>
      <c r="D33" s="16"/>
      <c r="E33" s="49">
        <v>41520</v>
      </c>
      <c r="F33" s="16"/>
      <c r="G33" s="49">
        <v>2889</v>
      </c>
      <c r="H33" s="16"/>
      <c r="I33" s="49">
        <v>4631</v>
      </c>
      <c r="J33" s="19"/>
      <c r="K33" s="99"/>
      <c r="L33" s="20"/>
      <c r="M33" s="99"/>
      <c r="N33" s="14"/>
      <c r="O33" s="99"/>
      <c r="Q33" s="99"/>
    </row>
    <row r="34" spans="1:17" s="7" customFormat="1" ht="21" customHeight="1" thickBot="1" x14ac:dyDescent="0.35">
      <c r="A34" s="7" t="s">
        <v>251</v>
      </c>
      <c r="B34" s="8"/>
      <c r="C34" s="98">
        <v>14646</v>
      </c>
      <c r="D34" s="14"/>
      <c r="E34" s="98">
        <v>261041</v>
      </c>
      <c r="F34" s="14"/>
      <c r="G34" s="98">
        <v>3307</v>
      </c>
      <c r="H34" s="14"/>
      <c r="I34" s="98">
        <v>112712</v>
      </c>
      <c r="J34" s="19"/>
      <c r="K34" s="99"/>
      <c r="L34" s="20"/>
      <c r="M34" s="99"/>
      <c r="N34" s="14"/>
      <c r="O34" s="99"/>
      <c r="Q34" s="99"/>
    </row>
    <row r="35" spans="1:17" ht="21" customHeight="1" thickTop="1" x14ac:dyDescent="0.3">
      <c r="A35" s="7"/>
      <c r="C35" s="16"/>
      <c r="D35" s="16"/>
      <c r="E35" s="16"/>
      <c r="F35" s="16"/>
      <c r="G35" s="16"/>
      <c r="H35" s="16"/>
      <c r="I35" s="16"/>
      <c r="K35" s="99"/>
      <c r="M35" s="99"/>
      <c r="O35" s="99"/>
      <c r="Q35" s="99"/>
    </row>
    <row r="36" spans="1:17" ht="21" customHeight="1" x14ac:dyDescent="0.35">
      <c r="A36" s="1" t="s">
        <v>0</v>
      </c>
      <c r="K36" s="99"/>
      <c r="M36" s="99"/>
      <c r="O36" s="99"/>
      <c r="Q36" s="99"/>
    </row>
    <row r="37" spans="1:17" ht="21" customHeight="1" x14ac:dyDescent="0.3">
      <c r="A37" s="51" t="s">
        <v>82</v>
      </c>
      <c r="K37" s="99"/>
      <c r="M37" s="99"/>
      <c r="O37" s="99"/>
      <c r="Q37" s="99"/>
    </row>
    <row r="38" spans="1:17" ht="21" customHeight="1" x14ac:dyDescent="0.3">
      <c r="A38" s="7"/>
      <c r="K38" s="99"/>
      <c r="M38" s="99"/>
      <c r="O38" s="99"/>
      <c r="Q38" s="99"/>
    </row>
    <row r="39" spans="1:17" ht="21" customHeight="1" x14ac:dyDescent="0.3">
      <c r="C39" s="247" t="s">
        <v>2</v>
      </c>
      <c r="D39" s="247"/>
      <c r="E39" s="247"/>
      <c r="F39" s="6"/>
      <c r="G39" s="247" t="s">
        <v>3</v>
      </c>
      <c r="H39" s="247"/>
      <c r="I39" s="247"/>
      <c r="K39" s="99"/>
      <c r="M39" s="99"/>
      <c r="O39" s="99"/>
      <c r="Q39" s="99"/>
    </row>
    <row r="40" spans="1:17" ht="21" customHeight="1" x14ac:dyDescent="0.3">
      <c r="C40" s="247" t="s">
        <v>4</v>
      </c>
      <c r="D40" s="247"/>
      <c r="E40" s="247"/>
      <c r="F40" s="6"/>
      <c r="G40" s="247" t="s">
        <v>4</v>
      </c>
      <c r="H40" s="247"/>
      <c r="I40" s="247"/>
      <c r="K40" s="99"/>
      <c r="M40" s="99"/>
      <c r="O40" s="99"/>
      <c r="Q40" s="99"/>
    </row>
    <row r="41" spans="1:17" ht="21" customHeight="1" x14ac:dyDescent="0.3">
      <c r="C41" s="248" t="s">
        <v>79</v>
      </c>
      <c r="D41" s="248"/>
      <c r="E41" s="248"/>
      <c r="F41" s="6"/>
      <c r="G41" s="248" t="s">
        <v>79</v>
      </c>
      <c r="H41" s="248"/>
      <c r="I41" s="248"/>
      <c r="K41" s="99"/>
      <c r="M41" s="99"/>
      <c r="O41" s="99"/>
      <c r="Q41" s="99"/>
    </row>
    <row r="42" spans="1:17" ht="21" customHeight="1" x14ac:dyDescent="0.3">
      <c r="C42" s="249" t="s">
        <v>230</v>
      </c>
      <c r="D42" s="248"/>
      <c r="E42" s="248"/>
      <c r="F42" s="6"/>
      <c r="G42" s="249" t="s">
        <v>230</v>
      </c>
      <c r="H42" s="248"/>
      <c r="I42" s="248"/>
      <c r="K42" s="99"/>
      <c r="M42" s="99"/>
      <c r="O42" s="99"/>
      <c r="Q42" s="99"/>
    </row>
    <row r="43" spans="1:17" ht="21" customHeight="1" x14ac:dyDescent="0.3">
      <c r="B43" s="8" t="s">
        <v>7</v>
      </c>
      <c r="C43" s="32">
        <v>2023</v>
      </c>
      <c r="D43" s="25"/>
      <c r="E43" s="32">
        <v>2022</v>
      </c>
      <c r="F43" s="25"/>
      <c r="G43" s="32">
        <v>2023</v>
      </c>
      <c r="H43" s="25"/>
      <c r="I43" s="32">
        <v>2022</v>
      </c>
      <c r="K43" s="99"/>
      <c r="M43" s="99"/>
      <c r="O43" s="99"/>
      <c r="Q43" s="99"/>
    </row>
    <row r="44" spans="1:17" ht="21" customHeight="1" x14ac:dyDescent="0.3">
      <c r="B44" s="8"/>
      <c r="C44" s="250" t="s">
        <v>77</v>
      </c>
      <c r="D44" s="250"/>
      <c r="E44" s="250"/>
      <c r="F44" s="250"/>
      <c r="G44" s="250"/>
      <c r="H44" s="250"/>
      <c r="I44" s="250"/>
      <c r="K44" s="99"/>
      <c r="M44" s="99"/>
      <c r="O44" s="99"/>
      <c r="Q44" s="99"/>
    </row>
    <row r="45" spans="1:17" ht="21" customHeight="1" x14ac:dyDescent="0.3">
      <c r="A45" s="7" t="s">
        <v>39</v>
      </c>
      <c r="C45" s="16"/>
      <c r="D45" s="16"/>
      <c r="E45" s="16"/>
      <c r="F45" s="16"/>
      <c r="G45" s="16"/>
      <c r="H45" s="16"/>
      <c r="I45" s="16"/>
      <c r="K45" s="99"/>
      <c r="M45" s="99"/>
      <c r="O45" s="99"/>
      <c r="Q45" s="99"/>
    </row>
    <row r="46" spans="1:17" ht="21" customHeight="1" x14ac:dyDescent="0.3">
      <c r="A46" s="52" t="s">
        <v>214</v>
      </c>
      <c r="C46" s="16"/>
      <c r="D46" s="16"/>
      <c r="E46" s="16"/>
      <c r="F46" s="16"/>
      <c r="G46" s="16"/>
      <c r="H46" s="16"/>
      <c r="I46" s="16"/>
      <c r="K46" s="99"/>
      <c r="M46" s="99"/>
      <c r="O46" s="99"/>
      <c r="Q46" s="99"/>
    </row>
    <row r="47" spans="1:17" ht="21" customHeight="1" x14ac:dyDescent="0.3">
      <c r="A47" s="52" t="s">
        <v>215</v>
      </c>
      <c r="C47" s="16"/>
      <c r="D47" s="16"/>
      <c r="E47" s="16"/>
      <c r="F47" s="16"/>
      <c r="G47" s="16"/>
      <c r="H47" s="16"/>
      <c r="I47" s="16"/>
      <c r="K47" s="99"/>
      <c r="M47" s="99"/>
      <c r="O47" s="99"/>
      <c r="Q47" s="99"/>
    </row>
    <row r="48" spans="1:17" ht="21" customHeight="1" x14ac:dyDescent="0.3">
      <c r="A48" t="s">
        <v>216</v>
      </c>
      <c r="C48" s="16"/>
      <c r="D48" s="16"/>
      <c r="E48" s="16"/>
      <c r="F48" s="16"/>
      <c r="G48" s="16"/>
      <c r="H48" s="16"/>
      <c r="I48" s="16"/>
      <c r="K48" s="99"/>
      <c r="M48" s="99"/>
      <c r="O48" s="99"/>
      <c r="Q48" s="99"/>
    </row>
    <row r="49" spans="1:17" ht="21" customHeight="1" x14ac:dyDescent="0.3">
      <c r="A49" t="s">
        <v>217</v>
      </c>
      <c r="C49" s="16">
        <v>-5660</v>
      </c>
      <c r="D49" s="16"/>
      <c r="E49" s="65">
        <v>0</v>
      </c>
      <c r="F49" s="16"/>
      <c r="G49" s="16">
        <v>-5660</v>
      </c>
      <c r="H49" s="16"/>
      <c r="I49" s="65">
        <v>0</v>
      </c>
      <c r="K49" s="99"/>
      <c r="M49" s="99"/>
      <c r="O49" s="99"/>
      <c r="Q49" s="99"/>
    </row>
    <row r="50" spans="1:17" ht="21" customHeight="1" x14ac:dyDescent="0.3">
      <c r="A50" t="s">
        <v>213</v>
      </c>
      <c r="B50" s="8"/>
      <c r="C50" s="101">
        <v>1132</v>
      </c>
      <c r="D50" s="65"/>
      <c r="E50" s="101">
        <v>0</v>
      </c>
      <c r="F50" s="65"/>
      <c r="G50" s="101">
        <v>1132</v>
      </c>
      <c r="H50" s="65"/>
      <c r="I50" s="101">
        <v>0</v>
      </c>
      <c r="K50" s="99"/>
      <c r="M50" s="99"/>
      <c r="O50" s="99"/>
      <c r="Q50" s="99"/>
    </row>
    <row r="51" spans="1:17" ht="21" customHeight="1" x14ac:dyDescent="0.3">
      <c r="A51" s="7" t="s">
        <v>225</v>
      </c>
      <c r="B51" s="8"/>
      <c r="C51" s="86"/>
      <c r="D51" s="65"/>
      <c r="E51" s="86"/>
      <c r="F51" s="65"/>
      <c r="G51" s="86"/>
      <c r="H51" s="65"/>
      <c r="I51" s="86"/>
      <c r="K51" s="99"/>
      <c r="M51" s="99"/>
      <c r="O51" s="99"/>
      <c r="Q51" s="99"/>
    </row>
    <row r="52" spans="1:17" ht="21" customHeight="1" x14ac:dyDescent="0.3">
      <c r="A52" s="48" t="s">
        <v>226</v>
      </c>
      <c r="B52" s="8"/>
      <c r="C52" s="95">
        <v>-4528</v>
      </c>
      <c r="D52" s="181"/>
      <c r="E52" s="95">
        <v>0</v>
      </c>
      <c r="F52" s="181"/>
      <c r="G52" s="95">
        <v>-4528</v>
      </c>
      <c r="H52" s="181"/>
      <c r="I52" s="95">
        <v>0</v>
      </c>
      <c r="Q52" s="99"/>
    </row>
    <row r="53" spans="1:17" ht="21" customHeight="1" thickBot="1" x14ac:dyDescent="0.35">
      <c r="A53" s="7" t="s">
        <v>191</v>
      </c>
      <c r="B53" s="8"/>
      <c r="C53" s="54">
        <v>10118</v>
      </c>
      <c r="D53" s="14"/>
      <c r="E53" s="54">
        <v>261041</v>
      </c>
      <c r="F53" s="14"/>
      <c r="G53" s="54">
        <v>-1221</v>
      </c>
      <c r="H53" s="14"/>
      <c r="I53" s="54">
        <v>112712</v>
      </c>
    </row>
    <row r="54" spans="1:17" ht="21" customHeight="1" thickTop="1" x14ac:dyDescent="0.3">
      <c r="A54" s="7"/>
      <c r="B54" s="8"/>
      <c r="C54" s="181"/>
      <c r="D54" s="14"/>
      <c r="E54" s="181"/>
      <c r="F54" s="14"/>
      <c r="G54" s="181"/>
      <c r="H54" s="14"/>
      <c r="I54" s="181"/>
    </row>
    <row r="55" spans="1:17" ht="21" customHeight="1" x14ac:dyDescent="0.3">
      <c r="A55" s="48" t="s">
        <v>261</v>
      </c>
      <c r="B55" s="8"/>
      <c r="C55" s="181"/>
      <c r="D55" s="14"/>
      <c r="E55" s="181"/>
      <c r="F55" s="14"/>
      <c r="G55" s="181"/>
      <c r="H55" s="14"/>
      <c r="I55" s="181"/>
    </row>
    <row r="56" spans="1:17" ht="21" customHeight="1" x14ac:dyDescent="0.3">
      <c r="A56" s="202" t="s">
        <v>218</v>
      </c>
      <c r="B56" s="8"/>
      <c r="C56" s="86">
        <v>12582</v>
      </c>
      <c r="D56" s="16"/>
      <c r="E56" s="86">
        <v>261041</v>
      </c>
      <c r="F56" s="16"/>
      <c r="G56" s="86">
        <v>3307</v>
      </c>
      <c r="H56" s="16"/>
      <c r="I56" s="86">
        <v>112712</v>
      </c>
    </row>
    <row r="57" spans="1:17" ht="21" customHeight="1" x14ac:dyDescent="0.3">
      <c r="A57" s="29" t="s">
        <v>219</v>
      </c>
      <c r="C57" s="16">
        <v>2064</v>
      </c>
      <c r="E57" s="65">
        <v>0</v>
      </c>
      <c r="F57" s="65"/>
      <c r="G57" s="65">
        <v>0</v>
      </c>
      <c r="H57" s="65"/>
      <c r="I57" s="65">
        <v>0</v>
      </c>
    </row>
    <row r="58" spans="1:17" ht="21" customHeight="1" thickBot="1" x14ac:dyDescent="0.35">
      <c r="A58" s="7"/>
      <c r="C58" s="98">
        <v>14646</v>
      </c>
      <c r="D58" s="14"/>
      <c r="E58" s="98">
        <v>261041</v>
      </c>
      <c r="F58" s="14"/>
      <c r="G58" s="98">
        <v>3307</v>
      </c>
      <c r="H58" s="14"/>
      <c r="I58" s="98">
        <v>112712</v>
      </c>
    </row>
    <row r="59" spans="1:17" ht="21" customHeight="1" thickTop="1" x14ac:dyDescent="0.3">
      <c r="A59" s="7"/>
      <c r="C59" s="16"/>
      <c r="E59" s="16"/>
      <c r="G59" s="16"/>
      <c r="I59" s="16"/>
    </row>
    <row r="60" spans="1:17" ht="21" customHeight="1" x14ac:dyDescent="0.3">
      <c r="A60" s="7" t="s">
        <v>223</v>
      </c>
      <c r="C60" s="16"/>
      <c r="E60" s="16"/>
      <c r="G60" s="16"/>
      <c r="I60" s="16"/>
    </row>
    <row r="61" spans="1:17" ht="21" customHeight="1" x14ac:dyDescent="0.3">
      <c r="A61" s="202" t="s">
        <v>218</v>
      </c>
      <c r="C61" s="16">
        <v>8054</v>
      </c>
      <c r="E61" s="16">
        <v>261041</v>
      </c>
      <c r="G61" s="16">
        <v>-1221</v>
      </c>
      <c r="I61" s="16">
        <v>112712</v>
      </c>
    </row>
    <row r="62" spans="1:17" ht="21" customHeight="1" x14ac:dyDescent="0.3">
      <c r="A62" s="29" t="s">
        <v>219</v>
      </c>
      <c r="C62" s="16">
        <v>2064</v>
      </c>
      <c r="E62" s="65">
        <v>0</v>
      </c>
      <c r="F62" s="65"/>
      <c r="G62" s="65">
        <v>0</v>
      </c>
      <c r="H62" s="65"/>
      <c r="I62" s="65">
        <v>0</v>
      </c>
    </row>
    <row r="63" spans="1:17" ht="21" customHeight="1" thickBot="1" x14ac:dyDescent="0.35">
      <c r="A63" s="7"/>
      <c r="C63" s="98">
        <v>10118</v>
      </c>
      <c r="D63" s="14"/>
      <c r="E63" s="98">
        <v>261041</v>
      </c>
      <c r="F63" s="14"/>
      <c r="G63" s="98">
        <v>-1221</v>
      </c>
      <c r="H63" s="14"/>
      <c r="I63" s="98">
        <v>112712</v>
      </c>
    </row>
    <row r="64" spans="1:17" ht="21" customHeight="1" thickTop="1" x14ac:dyDescent="0.3">
      <c r="A64" s="7"/>
      <c r="C64" s="16"/>
      <c r="D64" s="16"/>
      <c r="E64" s="16"/>
      <c r="F64" s="16"/>
      <c r="G64" s="16"/>
      <c r="H64" s="16"/>
      <c r="I64" s="16"/>
    </row>
    <row r="65" spans="1:17" s="89" customFormat="1" ht="21" customHeight="1" thickBot="1" x14ac:dyDescent="0.35">
      <c r="A65" s="22" t="s">
        <v>254</v>
      </c>
      <c r="B65" s="8">
        <v>13</v>
      </c>
      <c r="C65" s="94">
        <v>0.02</v>
      </c>
      <c r="D65" s="14"/>
      <c r="E65" s="50">
        <v>0.31200326814009083</v>
      </c>
      <c r="F65" s="14"/>
      <c r="G65" s="50">
        <v>4.0000000000000001E-3</v>
      </c>
      <c r="H65" s="14"/>
      <c r="I65" s="50">
        <v>0.13471643289217372</v>
      </c>
      <c r="K65"/>
      <c r="L65"/>
      <c r="M65"/>
      <c r="N65"/>
      <c r="O65"/>
      <c r="P65"/>
      <c r="Q65"/>
    </row>
    <row r="66" spans="1:17" s="89" customFormat="1" ht="21" customHeight="1" thickTop="1" x14ac:dyDescent="0.3">
      <c r="A66" s="7"/>
      <c r="B66" s="25"/>
      <c r="C66" s="85"/>
      <c r="D66"/>
      <c r="E66" s="16"/>
      <c r="F66"/>
      <c r="G66" s="96"/>
      <c r="H66"/>
      <c r="I66" s="16"/>
      <c r="K66"/>
      <c r="L66"/>
      <c r="M66"/>
      <c r="N66"/>
      <c r="O66"/>
      <c r="P66"/>
      <c r="Q66"/>
    </row>
    <row r="67" spans="1:17" s="89" customFormat="1" ht="21" customHeight="1" thickBot="1" x14ac:dyDescent="0.35">
      <c r="A67" s="48" t="s">
        <v>255</v>
      </c>
      <c r="B67" s="8">
        <v>13</v>
      </c>
      <c r="C67" s="94">
        <v>0.02</v>
      </c>
      <c r="D67"/>
      <c r="E67" s="100">
        <v>0.31200326814009083</v>
      </c>
      <c r="F67"/>
      <c r="G67" s="50">
        <v>4.0000000000000001E-3</v>
      </c>
      <c r="H67"/>
      <c r="I67" s="50">
        <v>0.13471643289217372</v>
      </c>
      <c r="K67"/>
      <c r="L67"/>
      <c r="M67"/>
      <c r="N67"/>
      <c r="O67"/>
      <c r="P67"/>
      <c r="Q67"/>
    </row>
    <row r="68" spans="1:17" s="89" customFormat="1" ht="21" customHeight="1" thickTop="1" x14ac:dyDescent="0.3">
      <c r="A68"/>
      <c r="B68" s="25"/>
      <c r="C68"/>
      <c r="D68"/>
      <c r="E68"/>
      <c r="F68"/>
      <c r="G68"/>
      <c r="H68"/>
      <c r="I68"/>
      <c r="K68"/>
      <c r="L68"/>
      <c r="M68"/>
      <c r="N68"/>
      <c r="O68"/>
      <c r="P68"/>
      <c r="Q68"/>
    </row>
    <row r="69" spans="1:17" ht="20.25" customHeight="1" x14ac:dyDescent="0.35">
      <c r="A69" s="1" t="s">
        <v>0</v>
      </c>
    </row>
    <row r="70" spans="1:17" ht="20.25" customHeight="1" x14ac:dyDescent="0.3">
      <c r="A70" s="51" t="s">
        <v>82</v>
      </c>
    </row>
    <row r="71" spans="1:17" ht="21" customHeight="1" x14ac:dyDescent="0.3">
      <c r="A71" s="7"/>
    </row>
    <row r="72" spans="1:17" ht="21" customHeight="1" x14ac:dyDescent="0.3">
      <c r="C72" s="247" t="s">
        <v>2</v>
      </c>
      <c r="D72" s="247"/>
      <c r="E72" s="247"/>
      <c r="F72" s="6"/>
      <c r="G72" s="247" t="s">
        <v>3</v>
      </c>
      <c r="H72" s="247"/>
      <c r="I72" s="247"/>
    </row>
    <row r="73" spans="1:17" ht="21" customHeight="1" x14ac:dyDescent="0.3">
      <c r="C73" s="247" t="s">
        <v>4</v>
      </c>
      <c r="D73" s="247"/>
      <c r="E73" s="247"/>
      <c r="F73" s="6"/>
      <c r="G73" s="247" t="s">
        <v>4</v>
      </c>
      <c r="H73" s="247"/>
      <c r="I73" s="247"/>
    </row>
    <row r="74" spans="1:17" ht="21" customHeight="1" x14ac:dyDescent="0.3">
      <c r="C74" s="248" t="s">
        <v>231</v>
      </c>
      <c r="D74" s="248"/>
      <c r="E74" s="248"/>
      <c r="F74" s="6"/>
      <c r="G74" s="248" t="s">
        <v>231</v>
      </c>
      <c r="H74" s="248"/>
      <c r="I74" s="248"/>
    </row>
    <row r="75" spans="1:17" ht="21" customHeight="1" x14ac:dyDescent="0.3">
      <c r="C75" s="249" t="s">
        <v>230</v>
      </c>
      <c r="D75" s="248"/>
      <c r="E75" s="248"/>
      <c r="F75" s="6"/>
      <c r="G75" s="249" t="s">
        <v>230</v>
      </c>
      <c r="H75" s="248"/>
      <c r="I75" s="248"/>
    </row>
    <row r="76" spans="1:17" ht="21" customHeight="1" x14ac:dyDescent="0.3">
      <c r="B76" s="8" t="s">
        <v>7</v>
      </c>
      <c r="C76" s="32">
        <v>2023</v>
      </c>
      <c r="D76" s="25"/>
      <c r="E76" s="32">
        <v>2022</v>
      </c>
      <c r="F76" s="25"/>
      <c r="G76" s="32">
        <v>2023</v>
      </c>
      <c r="H76" s="25"/>
      <c r="I76" s="32">
        <v>2022</v>
      </c>
    </row>
    <row r="77" spans="1:17" ht="21" customHeight="1" x14ac:dyDescent="0.3">
      <c r="B77" s="8"/>
      <c r="C77" s="250" t="s">
        <v>77</v>
      </c>
      <c r="D77" s="250"/>
      <c r="E77" s="250"/>
      <c r="F77" s="250"/>
      <c r="G77" s="250"/>
      <c r="H77" s="250"/>
      <c r="I77" s="250"/>
    </row>
    <row r="78" spans="1:17" ht="21" customHeight="1" x14ac:dyDescent="0.3">
      <c r="A78" s="10" t="s">
        <v>111</v>
      </c>
      <c r="B78" s="8"/>
    </row>
    <row r="79" spans="1:17" ht="21" customHeight="1" x14ac:dyDescent="0.3">
      <c r="A79" t="s">
        <v>112</v>
      </c>
      <c r="B79" s="8">
        <v>3</v>
      </c>
      <c r="C79" s="16">
        <v>567502</v>
      </c>
      <c r="D79" s="16"/>
      <c r="E79" s="16">
        <v>2289575</v>
      </c>
      <c r="F79" s="16"/>
      <c r="G79" s="16">
        <v>567388</v>
      </c>
      <c r="H79" s="16"/>
      <c r="I79" s="16">
        <v>2281305</v>
      </c>
    </row>
    <row r="80" spans="1:17" ht="21" customHeight="1" x14ac:dyDescent="0.3">
      <c r="A80" t="s">
        <v>124</v>
      </c>
      <c r="B80" s="8"/>
      <c r="C80" s="16">
        <v>1656035</v>
      </c>
      <c r="D80" s="16"/>
      <c r="E80" s="16">
        <v>1569083</v>
      </c>
      <c r="F80" s="16"/>
      <c r="G80" s="44">
        <v>5439</v>
      </c>
      <c r="H80" s="201"/>
      <c r="I80" s="41">
        <v>0</v>
      </c>
    </row>
    <row r="81" spans="1:10" ht="21" customHeight="1" x14ac:dyDescent="0.3">
      <c r="A81" t="s">
        <v>211</v>
      </c>
      <c r="B81" s="8">
        <v>3</v>
      </c>
      <c r="C81" s="65">
        <v>0</v>
      </c>
      <c r="D81" s="16"/>
      <c r="E81" s="41">
        <v>0</v>
      </c>
      <c r="F81" s="16"/>
      <c r="G81" s="44">
        <v>445766</v>
      </c>
      <c r="H81" s="201"/>
      <c r="I81" s="15">
        <v>416222</v>
      </c>
    </row>
    <row r="82" spans="1:10" ht="21" customHeight="1" x14ac:dyDescent="0.3">
      <c r="A82" t="s">
        <v>87</v>
      </c>
      <c r="B82" s="8">
        <v>3</v>
      </c>
      <c r="C82" s="16">
        <v>38954</v>
      </c>
      <c r="D82" s="16"/>
      <c r="E82" s="16">
        <v>66295</v>
      </c>
      <c r="F82" s="16"/>
      <c r="G82" s="15">
        <v>3209</v>
      </c>
      <c r="H82" s="16"/>
      <c r="I82" s="15">
        <v>28920</v>
      </c>
    </row>
    <row r="83" spans="1:10" ht="21" customHeight="1" x14ac:dyDescent="0.3">
      <c r="A83" t="s">
        <v>33</v>
      </c>
      <c r="B83" s="8">
        <v>3</v>
      </c>
      <c r="C83" s="41">
        <v>0</v>
      </c>
      <c r="D83" s="201"/>
      <c r="E83" s="41">
        <v>0</v>
      </c>
      <c r="F83" s="16"/>
      <c r="G83" s="16">
        <v>23004</v>
      </c>
      <c r="H83" s="16"/>
      <c r="I83" s="16">
        <v>45847</v>
      </c>
    </row>
    <row r="84" spans="1:10" ht="21" customHeight="1" x14ac:dyDescent="0.3">
      <c r="A84" t="s">
        <v>205</v>
      </c>
      <c r="B84" s="8">
        <v>3</v>
      </c>
      <c r="C84" s="44">
        <v>4518</v>
      </c>
      <c r="D84" s="201"/>
      <c r="E84" s="41">
        <v>0</v>
      </c>
      <c r="F84" s="16"/>
      <c r="G84" s="16">
        <v>274018</v>
      </c>
      <c r="H84" s="16"/>
      <c r="I84" s="65">
        <v>441000</v>
      </c>
    </row>
    <row r="85" spans="1:10" ht="21" customHeight="1" x14ac:dyDescent="0.3">
      <c r="A85" t="s">
        <v>34</v>
      </c>
      <c r="B85" s="8">
        <v>3</v>
      </c>
      <c r="C85" s="16">
        <v>88213</v>
      </c>
      <c r="D85" s="16"/>
      <c r="E85" s="16">
        <v>48148</v>
      </c>
      <c r="F85" s="16"/>
      <c r="G85" s="16">
        <v>59179</v>
      </c>
      <c r="H85" s="16"/>
      <c r="I85" s="16">
        <v>33998</v>
      </c>
    </row>
    <row r="86" spans="1:10" ht="21" customHeight="1" x14ac:dyDescent="0.3">
      <c r="A86" s="7" t="s">
        <v>113</v>
      </c>
      <c r="B86" s="12"/>
      <c r="C86" s="13">
        <v>2355222</v>
      </c>
      <c r="D86" s="14">
        <v>0</v>
      </c>
      <c r="E86" s="13">
        <v>3973101</v>
      </c>
      <c r="F86" s="14">
        <v>0</v>
      </c>
      <c r="G86" s="13">
        <v>1378003</v>
      </c>
      <c r="H86" s="14">
        <v>0</v>
      </c>
      <c r="I86" s="13">
        <v>3247292</v>
      </c>
    </row>
    <row r="87" spans="1:10" ht="21" customHeight="1" x14ac:dyDescent="0.3">
      <c r="B87" s="8"/>
      <c r="C87" s="16"/>
      <c r="D87" s="16"/>
      <c r="E87" s="16"/>
      <c r="F87" s="16"/>
      <c r="G87" s="16"/>
      <c r="H87" s="16"/>
      <c r="I87" s="16"/>
    </row>
    <row r="88" spans="1:10" ht="21" customHeight="1" x14ac:dyDescent="0.3">
      <c r="A88" s="10" t="s">
        <v>35</v>
      </c>
      <c r="B88" s="8">
        <v>3</v>
      </c>
      <c r="C88" s="16"/>
      <c r="D88" s="16"/>
      <c r="E88" s="16"/>
      <c r="F88" s="16"/>
      <c r="G88" s="16"/>
      <c r="H88" s="16"/>
      <c r="I88" s="16"/>
    </row>
    <row r="89" spans="1:10" s="233" customFormat="1" ht="21" customHeight="1" x14ac:dyDescent="0.3">
      <c r="A89" t="s">
        <v>114</v>
      </c>
      <c r="B89" s="8"/>
      <c r="C89" s="16">
        <v>1455895</v>
      </c>
      <c r="D89" s="16"/>
      <c r="E89" s="16">
        <v>1246192</v>
      </c>
      <c r="F89" s="16"/>
      <c r="G89" s="16">
        <v>1456919</v>
      </c>
      <c r="H89" s="16"/>
      <c r="I89" s="16">
        <v>1243750</v>
      </c>
      <c r="J89" s="234"/>
    </row>
    <row r="90" spans="1:10" ht="21" customHeight="1" x14ac:dyDescent="0.3">
      <c r="A90" t="s">
        <v>94</v>
      </c>
      <c r="B90" s="8"/>
      <c r="C90" s="16">
        <v>14706</v>
      </c>
      <c r="D90" s="16"/>
      <c r="E90" s="16">
        <v>21178</v>
      </c>
      <c r="F90" s="16"/>
      <c r="G90" s="16">
        <v>2923</v>
      </c>
      <c r="H90" s="16"/>
      <c r="I90" s="16">
        <v>3056</v>
      </c>
    </row>
    <row r="91" spans="1:10" ht="21" customHeight="1" x14ac:dyDescent="0.3">
      <c r="A91" t="s">
        <v>70</v>
      </c>
      <c r="B91" s="8"/>
      <c r="C91" s="16">
        <v>510725</v>
      </c>
      <c r="D91" s="16"/>
      <c r="E91" s="16">
        <v>805480</v>
      </c>
      <c r="F91" s="16"/>
      <c r="G91" s="16">
        <v>296850</v>
      </c>
      <c r="H91" s="16"/>
      <c r="I91" s="16">
        <v>639334</v>
      </c>
    </row>
    <row r="92" spans="1:10" ht="21" customHeight="1" x14ac:dyDescent="0.3">
      <c r="A92" t="s">
        <v>36</v>
      </c>
      <c r="B92" s="8"/>
      <c r="C92" s="16">
        <v>594761</v>
      </c>
      <c r="D92" s="16"/>
      <c r="E92" s="16">
        <v>479137</v>
      </c>
      <c r="F92" s="16"/>
      <c r="G92" s="16">
        <v>331910</v>
      </c>
      <c r="H92" s="16"/>
      <c r="I92" s="16">
        <v>231529</v>
      </c>
    </row>
    <row r="93" spans="1:10" ht="21" customHeight="1" x14ac:dyDescent="0.3">
      <c r="A93" s="7" t="s">
        <v>38</v>
      </c>
      <c r="B93" s="12"/>
      <c r="C93" s="13">
        <v>2576087</v>
      </c>
      <c r="D93" s="14"/>
      <c r="E93" s="13">
        <v>2551987</v>
      </c>
      <c r="F93" s="14"/>
      <c r="G93" s="13">
        <v>2088602</v>
      </c>
      <c r="H93" s="14"/>
      <c r="I93" s="13">
        <v>2117669</v>
      </c>
    </row>
    <row r="94" spans="1:10" ht="21" customHeight="1" x14ac:dyDescent="0.3">
      <c r="A94" s="7"/>
      <c r="B94" s="12"/>
      <c r="C94" s="14"/>
      <c r="D94" s="14"/>
      <c r="E94" s="14"/>
      <c r="F94" s="14"/>
      <c r="G94" s="14"/>
      <c r="H94" s="14"/>
      <c r="I94" s="14"/>
    </row>
    <row r="95" spans="1:10" ht="21" customHeight="1" x14ac:dyDescent="0.3">
      <c r="A95" s="7" t="s">
        <v>220</v>
      </c>
      <c r="B95" s="8"/>
      <c r="C95" s="14">
        <v>-220865</v>
      </c>
      <c r="D95" s="14"/>
      <c r="E95" s="14">
        <v>1421114</v>
      </c>
      <c r="F95" s="14"/>
      <c r="G95" s="14">
        <v>-710599</v>
      </c>
      <c r="H95" s="14"/>
      <c r="I95" s="14">
        <v>1129623</v>
      </c>
    </row>
    <row r="96" spans="1:10" ht="21" customHeight="1" x14ac:dyDescent="0.3">
      <c r="A96" t="s">
        <v>37</v>
      </c>
      <c r="B96" s="8"/>
      <c r="C96" s="16">
        <v>283622</v>
      </c>
      <c r="D96" s="16"/>
      <c r="E96" s="16">
        <v>356590</v>
      </c>
      <c r="F96" s="16"/>
      <c r="G96" s="16">
        <v>282390</v>
      </c>
      <c r="H96" s="16"/>
      <c r="I96" s="16">
        <v>354776</v>
      </c>
    </row>
    <row r="97" spans="1:10" s="233" customFormat="1" ht="21" customHeight="1" x14ac:dyDescent="0.3">
      <c r="A97" t="s">
        <v>221</v>
      </c>
      <c r="B97" s="8">
        <v>15</v>
      </c>
      <c r="C97" s="16">
        <v>4011045</v>
      </c>
      <c r="D97" s="16"/>
      <c r="E97" s="16">
        <v>154867</v>
      </c>
      <c r="F97" s="16"/>
      <c r="G97" s="16">
        <v>398854</v>
      </c>
      <c r="H97" s="16"/>
      <c r="I97" s="16">
        <v>-81177</v>
      </c>
      <c r="J97" s="234"/>
    </row>
    <row r="98" spans="1:10" ht="21" customHeight="1" x14ac:dyDescent="0.3">
      <c r="A98" t="s">
        <v>259</v>
      </c>
      <c r="B98" s="8"/>
      <c r="C98" s="16"/>
      <c r="D98" s="16"/>
      <c r="E98" s="16"/>
      <c r="F98" s="16"/>
      <c r="G98" s="16"/>
      <c r="H98" s="16"/>
      <c r="I98" s="16"/>
    </row>
    <row r="99" spans="1:10" ht="21" customHeight="1" x14ac:dyDescent="0.3">
      <c r="A99" t="s">
        <v>260</v>
      </c>
      <c r="B99" s="8"/>
      <c r="C99" s="16">
        <v>-1491</v>
      </c>
      <c r="D99" s="16"/>
      <c r="E99" s="16">
        <v>-4460</v>
      </c>
      <c r="F99" s="16"/>
      <c r="G99" s="16">
        <v>-1491</v>
      </c>
      <c r="H99" s="16"/>
      <c r="I99" s="16">
        <v>-4460</v>
      </c>
    </row>
    <row r="100" spans="1:10" ht="21" customHeight="1" x14ac:dyDescent="0.3">
      <c r="A100" s="7" t="s">
        <v>72</v>
      </c>
      <c r="B100" s="12"/>
      <c r="C100" s="97">
        <v>-4514041</v>
      </c>
      <c r="D100" s="14"/>
      <c r="E100" s="97">
        <v>914117</v>
      </c>
      <c r="F100" s="14"/>
      <c r="G100" s="97">
        <v>-1390352</v>
      </c>
      <c r="H100" s="14"/>
      <c r="I100" s="97">
        <v>860484</v>
      </c>
    </row>
    <row r="101" spans="1:10" ht="21" customHeight="1" x14ac:dyDescent="0.3">
      <c r="A101" t="s">
        <v>71</v>
      </c>
      <c r="B101" s="8">
        <v>12</v>
      </c>
      <c r="C101" s="49">
        <v>-715797</v>
      </c>
      <c r="D101" s="16"/>
      <c r="E101" s="49">
        <v>172245</v>
      </c>
      <c r="F101" s="16"/>
      <c r="G101" s="49">
        <v>-165560</v>
      </c>
      <c r="H101" s="16"/>
      <c r="I101" s="49">
        <v>68521</v>
      </c>
    </row>
    <row r="102" spans="1:10" ht="21" customHeight="1" thickBot="1" x14ac:dyDescent="0.35">
      <c r="A102" s="7" t="s">
        <v>80</v>
      </c>
      <c r="B102" s="8"/>
      <c r="C102" s="98">
        <v>-3798244</v>
      </c>
      <c r="D102" s="14"/>
      <c r="E102" s="98">
        <v>741872</v>
      </c>
      <c r="F102" s="14"/>
      <c r="G102" s="98">
        <v>-1224792</v>
      </c>
      <c r="H102" s="14"/>
      <c r="I102" s="98">
        <v>791963</v>
      </c>
    </row>
    <row r="103" spans="1:10" ht="20.25" customHeight="1" thickTop="1" x14ac:dyDescent="0.3">
      <c r="A103" s="7"/>
      <c r="C103" s="16"/>
      <c r="D103" s="16"/>
      <c r="E103" s="16"/>
      <c r="F103" s="16"/>
      <c r="G103" s="16"/>
      <c r="H103" s="16"/>
      <c r="I103" s="16"/>
    </row>
    <row r="104" spans="1:10" ht="20.25" customHeight="1" x14ac:dyDescent="0.35">
      <c r="A104" s="1" t="s">
        <v>0</v>
      </c>
    </row>
    <row r="105" spans="1:10" ht="20.25" customHeight="1" x14ac:dyDescent="0.3">
      <c r="A105" s="51" t="s">
        <v>82</v>
      </c>
    </row>
    <row r="106" spans="1:10" ht="22" customHeight="1" x14ac:dyDescent="0.3">
      <c r="A106" s="7"/>
    </row>
    <row r="107" spans="1:10" ht="22" customHeight="1" x14ac:dyDescent="0.3">
      <c r="C107" s="247" t="s">
        <v>2</v>
      </c>
      <c r="D107" s="247"/>
      <c r="E107" s="247"/>
      <c r="F107" s="6"/>
      <c r="G107" s="247" t="s">
        <v>3</v>
      </c>
      <c r="H107" s="247"/>
      <c r="I107" s="247"/>
    </row>
    <row r="108" spans="1:10" ht="22" customHeight="1" x14ac:dyDescent="0.3">
      <c r="C108" s="247" t="s">
        <v>4</v>
      </c>
      <c r="D108" s="247"/>
      <c r="E108" s="247"/>
      <c r="F108" s="6"/>
      <c r="G108" s="247" t="s">
        <v>4</v>
      </c>
      <c r="H108" s="247"/>
      <c r="I108" s="247"/>
    </row>
    <row r="109" spans="1:10" ht="22" customHeight="1" x14ac:dyDescent="0.3">
      <c r="C109" s="248" t="s">
        <v>231</v>
      </c>
      <c r="D109" s="248"/>
      <c r="E109" s="248"/>
      <c r="F109" s="6"/>
      <c r="G109" s="248" t="s">
        <v>231</v>
      </c>
      <c r="H109" s="248"/>
      <c r="I109" s="248"/>
    </row>
    <row r="110" spans="1:10" ht="22" customHeight="1" x14ac:dyDescent="0.3">
      <c r="C110" s="249" t="s">
        <v>230</v>
      </c>
      <c r="D110" s="248"/>
      <c r="E110" s="248"/>
      <c r="F110" s="6"/>
      <c r="G110" s="249" t="s">
        <v>230</v>
      </c>
      <c r="H110" s="248"/>
      <c r="I110" s="248"/>
    </row>
    <row r="111" spans="1:10" ht="22" customHeight="1" x14ac:dyDescent="0.3">
      <c r="B111" s="8" t="s">
        <v>7</v>
      </c>
      <c r="C111" s="32">
        <v>2023</v>
      </c>
      <c r="D111" s="25"/>
      <c r="E111" s="32">
        <v>2022</v>
      </c>
      <c r="F111" s="25"/>
      <c r="G111" s="32">
        <v>2023</v>
      </c>
      <c r="H111" s="25"/>
      <c r="I111" s="32">
        <v>2022</v>
      </c>
    </row>
    <row r="112" spans="1:10" ht="22" customHeight="1" x14ac:dyDescent="0.3">
      <c r="B112" s="8"/>
      <c r="C112" s="250" t="s">
        <v>77</v>
      </c>
      <c r="D112" s="250"/>
      <c r="E112" s="250"/>
      <c r="F112" s="250"/>
      <c r="G112" s="250"/>
      <c r="H112" s="250"/>
      <c r="I112" s="250"/>
    </row>
    <row r="113" spans="1:9" ht="22" customHeight="1" x14ac:dyDescent="0.3">
      <c r="A113" s="7" t="s">
        <v>39</v>
      </c>
      <c r="C113" s="16"/>
      <c r="D113" s="16"/>
      <c r="E113" s="16"/>
      <c r="F113" s="16"/>
      <c r="G113" s="16"/>
      <c r="H113" s="16"/>
      <c r="I113" s="16"/>
    </row>
    <row r="114" spans="1:9" ht="22" customHeight="1" x14ac:dyDescent="0.3">
      <c r="A114" s="52" t="s">
        <v>214</v>
      </c>
      <c r="C114" s="16"/>
      <c r="D114" s="16"/>
      <c r="E114" s="16"/>
      <c r="F114" s="16"/>
      <c r="G114" s="16"/>
      <c r="H114" s="16"/>
      <c r="I114" s="16"/>
    </row>
    <row r="115" spans="1:9" ht="22" customHeight="1" x14ac:dyDescent="0.3">
      <c r="A115" s="52" t="s">
        <v>215</v>
      </c>
      <c r="C115" s="16"/>
      <c r="D115" s="16"/>
      <c r="E115" s="16"/>
      <c r="F115" s="16"/>
      <c r="G115" s="16"/>
      <c r="H115" s="16"/>
      <c r="I115" s="16"/>
    </row>
    <row r="116" spans="1:9" ht="22" customHeight="1" x14ac:dyDescent="0.3">
      <c r="A116" t="s">
        <v>216</v>
      </c>
      <c r="C116" s="16"/>
      <c r="D116" s="16"/>
      <c r="E116" s="16"/>
      <c r="F116" s="16"/>
      <c r="G116" s="16"/>
      <c r="H116" s="16"/>
      <c r="I116" s="16"/>
    </row>
    <row r="117" spans="1:9" ht="22" customHeight="1" x14ac:dyDescent="0.3">
      <c r="A117" t="s">
        <v>217</v>
      </c>
      <c r="B117" s="8">
        <v>15</v>
      </c>
      <c r="C117" s="16">
        <v>-77945</v>
      </c>
      <c r="D117" s="16"/>
      <c r="E117" s="65">
        <v>0</v>
      </c>
      <c r="F117" s="16"/>
      <c r="G117" s="16">
        <v>-77945</v>
      </c>
      <c r="H117" s="16"/>
      <c r="I117" s="65">
        <v>0</v>
      </c>
    </row>
    <row r="118" spans="1:9" ht="22" hidden="1" customHeight="1" x14ac:dyDescent="0.3">
      <c r="A118" t="s">
        <v>212</v>
      </c>
      <c r="B118" s="8"/>
      <c r="C118" s="44"/>
      <c r="D118" s="65"/>
      <c r="E118" s="44">
        <v>0</v>
      </c>
      <c r="F118" s="65"/>
      <c r="G118" s="44"/>
      <c r="H118" s="65"/>
      <c r="I118" s="44">
        <v>0</v>
      </c>
    </row>
    <row r="119" spans="1:9" ht="22" customHeight="1" x14ac:dyDescent="0.3">
      <c r="A119" t="s">
        <v>213</v>
      </c>
      <c r="B119" s="8"/>
      <c r="C119" s="101">
        <v>15589</v>
      </c>
      <c r="D119" s="65"/>
      <c r="E119" s="101">
        <v>0</v>
      </c>
      <c r="F119" s="65"/>
      <c r="G119" s="101">
        <v>15589</v>
      </c>
      <c r="H119" s="65"/>
      <c r="I119" s="101">
        <v>0</v>
      </c>
    </row>
    <row r="120" spans="1:9" ht="22" customHeight="1" x14ac:dyDescent="0.3">
      <c r="A120" s="7" t="s">
        <v>225</v>
      </c>
      <c r="B120" s="8"/>
      <c r="C120" s="104"/>
      <c r="D120" s="65"/>
      <c r="E120" s="104"/>
      <c r="F120" s="65"/>
      <c r="G120" s="104"/>
      <c r="H120" s="65"/>
      <c r="I120" s="104"/>
    </row>
    <row r="121" spans="1:9" ht="22" customHeight="1" x14ac:dyDescent="0.3">
      <c r="A121" s="48" t="s">
        <v>226</v>
      </c>
      <c r="B121" s="8"/>
      <c r="C121" s="95">
        <v>-62356</v>
      </c>
      <c r="D121" s="181"/>
      <c r="E121" s="95">
        <v>0</v>
      </c>
      <c r="F121" s="181"/>
      <c r="G121" s="95">
        <v>-62356</v>
      </c>
      <c r="H121" s="181"/>
      <c r="I121" s="95">
        <v>0</v>
      </c>
    </row>
    <row r="122" spans="1:9" ht="22" customHeight="1" thickBot="1" x14ac:dyDescent="0.35">
      <c r="A122" s="7" t="s">
        <v>191</v>
      </c>
      <c r="B122" s="8"/>
      <c r="C122" s="54">
        <v>-3860600</v>
      </c>
      <c r="D122" s="14"/>
      <c r="E122" s="54">
        <v>741872</v>
      </c>
      <c r="F122" s="14"/>
      <c r="G122" s="54">
        <v>-1287148</v>
      </c>
      <c r="H122" s="14"/>
      <c r="I122" s="54">
        <v>791963</v>
      </c>
    </row>
    <row r="123" spans="1:9" ht="22" customHeight="1" thickTop="1" x14ac:dyDescent="0.3">
      <c r="A123" s="7"/>
      <c r="B123" s="8"/>
      <c r="C123" s="181"/>
      <c r="D123" s="14"/>
      <c r="E123" s="181"/>
      <c r="F123" s="14"/>
      <c r="G123" s="181"/>
      <c r="H123" s="14"/>
      <c r="I123" s="181"/>
    </row>
    <row r="124" spans="1:9" ht="22" customHeight="1" x14ac:dyDescent="0.3">
      <c r="A124" s="48" t="s">
        <v>222</v>
      </c>
      <c r="B124" s="8"/>
      <c r="C124" s="181"/>
      <c r="D124" s="14"/>
      <c r="E124" s="181"/>
      <c r="F124" s="14"/>
      <c r="G124" s="181"/>
      <c r="H124" s="14"/>
      <c r="I124" s="181"/>
    </row>
    <row r="125" spans="1:9" ht="22" customHeight="1" x14ac:dyDescent="0.3">
      <c r="A125" s="202" t="s">
        <v>218</v>
      </c>
      <c r="B125" s="8"/>
      <c r="C125" s="16">
        <v>-3226760</v>
      </c>
      <c r="D125" s="16"/>
      <c r="E125" s="86">
        <v>741872</v>
      </c>
      <c r="F125" s="16"/>
      <c r="G125" s="86">
        <v>-1224792</v>
      </c>
      <c r="H125" s="16"/>
      <c r="I125" s="86">
        <v>791963</v>
      </c>
    </row>
    <row r="126" spans="1:9" ht="22" customHeight="1" x14ac:dyDescent="0.3">
      <c r="A126" s="29" t="s">
        <v>219</v>
      </c>
      <c r="C126" s="46">
        <v>-571484</v>
      </c>
      <c r="E126" s="65">
        <v>0</v>
      </c>
      <c r="F126" s="65"/>
      <c r="G126" s="65">
        <v>0</v>
      </c>
      <c r="H126" s="65"/>
      <c r="I126" s="65">
        <v>0</v>
      </c>
    </row>
    <row r="127" spans="1:9" ht="22" customHeight="1" thickBot="1" x14ac:dyDescent="0.35">
      <c r="A127" s="7"/>
      <c r="C127" s="98">
        <v>-3798244</v>
      </c>
      <c r="D127" s="14">
        <v>0</v>
      </c>
      <c r="E127" s="98">
        <v>741872</v>
      </c>
      <c r="F127" s="14">
        <v>0</v>
      </c>
      <c r="G127" s="98">
        <v>-1224792</v>
      </c>
      <c r="H127" s="14">
        <v>0</v>
      </c>
      <c r="I127" s="98">
        <v>791963</v>
      </c>
    </row>
    <row r="128" spans="1:9" ht="22" customHeight="1" thickTop="1" x14ac:dyDescent="0.3">
      <c r="A128" s="7"/>
      <c r="C128" s="16"/>
      <c r="E128" s="16"/>
      <c r="G128" s="16"/>
      <c r="I128" s="16"/>
    </row>
    <row r="129" spans="1:9" ht="22" customHeight="1" x14ac:dyDescent="0.3">
      <c r="A129" s="7" t="s">
        <v>223</v>
      </c>
      <c r="C129" s="16"/>
      <c r="E129" s="16"/>
      <c r="G129" s="16"/>
      <c r="I129" s="16"/>
    </row>
    <row r="130" spans="1:9" ht="22" customHeight="1" x14ac:dyDescent="0.3">
      <c r="A130" s="202" t="s">
        <v>218</v>
      </c>
      <c r="C130" s="16">
        <v>-3289116</v>
      </c>
      <c r="E130" s="16">
        <v>741872</v>
      </c>
      <c r="G130" s="16">
        <v>-1287148</v>
      </c>
      <c r="I130" s="16">
        <v>791963</v>
      </c>
    </row>
    <row r="131" spans="1:9" ht="22" customHeight="1" x14ac:dyDescent="0.3">
      <c r="A131" s="29" t="s">
        <v>219</v>
      </c>
      <c r="C131" s="16">
        <v>-571484</v>
      </c>
      <c r="E131" s="65">
        <v>0</v>
      </c>
      <c r="F131" s="65"/>
      <c r="G131" s="65">
        <v>0</v>
      </c>
      <c r="H131" s="65"/>
      <c r="I131" s="65">
        <v>0</v>
      </c>
    </row>
    <row r="132" spans="1:9" ht="22" customHeight="1" thickBot="1" x14ac:dyDescent="0.35">
      <c r="A132" s="7"/>
      <c r="C132" s="98">
        <v>-3860600</v>
      </c>
      <c r="D132" s="14"/>
      <c r="E132" s="98">
        <v>741872</v>
      </c>
      <c r="F132" s="14"/>
      <c r="G132" s="98">
        <v>-1287148</v>
      </c>
      <c r="H132" s="14"/>
      <c r="I132" s="98">
        <v>791963</v>
      </c>
    </row>
    <row r="133" spans="1:9" ht="22" customHeight="1" thickTop="1" x14ac:dyDescent="0.3">
      <c r="A133" s="7"/>
      <c r="C133" s="16"/>
      <c r="D133" s="16"/>
      <c r="E133" s="16"/>
      <c r="F133" s="16"/>
      <c r="G133" s="16"/>
      <c r="H133" s="16"/>
      <c r="I133" s="16"/>
    </row>
    <row r="134" spans="1:9" ht="22" customHeight="1" thickBot="1" x14ac:dyDescent="0.35">
      <c r="A134" s="22" t="s">
        <v>91</v>
      </c>
      <c r="B134" s="8">
        <v>13</v>
      </c>
      <c r="C134" s="94">
        <v>-3.95608597629561</v>
      </c>
      <c r="D134" s="14"/>
      <c r="E134" s="50">
        <v>0.9089810281313383</v>
      </c>
      <c r="F134" s="14"/>
      <c r="G134" s="94">
        <v>-1.50398593258052</v>
      </c>
      <c r="H134" s="14"/>
      <c r="I134" s="50">
        <v>0.97035518523677811</v>
      </c>
    </row>
    <row r="135" spans="1:9" ht="22" customHeight="1" thickTop="1" x14ac:dyDescent="0.3">
      <c r="A135" s="7"/>
      <c r="C135" s="85"/>
      <c r="E135" s="16"/>
      <c r="G135" s="96"/>
      <c r="I135" s="16"/>
    </row>
    <row r="136" spans="1:9" ht="22" customHeight="1" thickBot="1" x14ac:dyDescent="0.35">
      <c r="A136" s="48" t="s">
        <v>227</v>
      </c>
      <c r="B136" s="8">
        <v>13</v>
      </c>
      <c r="C136" s="94">
        <v>-3.95608597629561</v>
      </c>
      <c r="E136" s="100">
        <v>0.89553701042690537</v>
      </c>
      <c r="G136" s="94">
        <v>-1.50398593258052</v>
      </c>
      <c r="I136" s="50">
        <v>0.95600343103489982</v>
      </c>
    </row>
    <row r="137" spans="1:9" ht="20.25" customHeight="1" thickTop="1" x14ac:dyDescent="0.3"/>
  </sheetData>
  <mergeCells count="36">
    <mergeCell ref="C112:I112"/>
    <mergeCell ref="C77:I77"/>
    <mergeCell ref="C107:E107"/>
    <mergeCell ref="G107:I107"/>
    <mergeCell ref="C108:E108"/>
    <mergeCell ref="G108:I108"/>
    <mergeCell ref="C109:E109"/>
    <mergeCell ref="G109:I109"/>
    <mergeCell ref="C74:E74"/>
    <mergeCell ref="G74:I74"/>
    <mergeCell ref="C75:E75"/>
    <mergeCell ref="G75:I75"/>
    <mergeCell ref="C110:E110"/>
    <mergeCell ref="G110:I110"/>
    <mergeCell ref="C7:E7"/>
    <mergeCell ref="G7:I7"/>
    <mergeCell ref="C42:E42"/>
    <mergeCell ref="G42:I42"/>
    <mergeCell ref="C73:E73"/>
    <mergeCell ref="G73:I73"/>
    <mergeCell ref="C72:E72"/>
    <mergeCell ref="G72:I72"/>
    <mergeCell ref="C9:I9"/>
    <mergeCell ref="C39:E39"/>
    <mergeCell ref="G39:I39"/>
    <mergeCell ref="C40:E40"/>
    <mergeCell ref="G40:I40"/>
    <mergeCell ref="C41:E41"/>
    <mergeCell ref="G41:I41"/>
    <mergeCell ref="C44:I44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87" firstPageNumber="4" fitToHeight="0" orientation="portrait" useFirstPageNumber="1" r:id="rId1"/>
  <headerFooter>
    <oddFooter>&amp;LThe accompanying notes from an integral part of the interim financial statements.
&amp;C&amp;P</oddFooter>
  </headerFooter>
  <rowBreaks count="3" manualBreakCount="3">
    <brk id="35" max="8" man="1"/>
    <brk id="68" max="16383" man="1"/>
    <brk id="103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F6C0D2-88A8-45E3-A7B5-2892568995DB}">
  <sheetPr>
    <pageSetUpPr fitToPage="1"/>
  </sheetPr>
  <dimension ref="A1:Q30"/>
  <sheetViews>
    <sheetView view="pageBreakPreview" zoomScale="80" zoomScaleNormal="60" zoomScaleSheetLayoutView="80" workbookViewId="0">
      <selection activeCell="H30" sqref="H30"/>
    </sheetView>
  </sheetViews>
  <sheetFormatPr defaultColWidth="9.1796875" defaultRowHeight="19.5" customHeight="1" x14ac:dyDescent="0.3"/>
  <cols>
    <col min="1" max="1" width="51.54296875" style="29" customWidth="1"/>
    <col min="2" max="2" width="5.1796875" style="29" customWidth="1"/>
    <col min="3" max="3" width="1.453125" style="29" customWidth="1"/>
    <col min="4" max="4" width="13.1796875" style="16" customWidth="1"/>
    <col min="5" max="5" width="1.1796875" customWidth="1"/>
    <col min="6" max="6" width="12" style="16" customWidth="1"/>
    <col min="7" max="7" width="1.453125" customWidth="1"/>
    <col min="8" max="8" width="15.1796875" customWidth="1"/>
    <col min="9" max="9" width="1.453125" customWidth="1"/>
    <col min="10" max="10" width="14.1796875" style="16" customWidth="1"/>
    <col min="11" max="11" width="1.453125" customWidth="1"/>
    <col min="12" max="12" width="15" style="16" customWidth="1"/>
    <col min="13" max="13" width="1.81640625" customWidth="1"/>
    <col min="14" max="14" width="14.1796875" customWidth="1"/>
    <col min="15" max="15" width="1.453125" style="16" customWidth="1"/>
    <col min="16" max="16" width="12.1796875" style="16" customWidth="1"/>
    <col min="17" max="17" width="21" customWidth="1"/>
  </cols>
  <sheetData>
    <row r="1" spans="1:16" ht="19.5" customHeight="1" x14ac:dyDescent="0.35">
      <c r="A1" s="1" t="s">
        <v>40</v>
      </c>
      <c r="B1" s="23"/>
      <c r="C1" s="23"/>
      <c r="D1" s="20"/>
      <c r="E1" s="6"/>
      <c r="F1" s="20"/>
      <c r="G1" s="6"/>
      <c r="H1" s="6"/>
      <c r="I1" s="6"/>
      <c r="J1" s="20"/>
      <c r="K1" s="6"/>
      <c r="L1" s="20"/>
      <c r="M1" s="6"/>
      <c r="N1" s="6"/>
      <c r="O1" s="20"/>
      <c r="P1" s="28"/>
    </row>
    <row r="2" spans="1:16" s="51" customFormat="1" ht="19.5" customHeight="1" x14ac:dyDescent="0.35">
      <c r="A2" s="5" t="s">
        <v>76</v>
      </c>
      <c r="B2" s="5"/>
      <c r="C2" s="5"/>
      <c r="D2" s="56"/>
      <c r="E2" s="5"/>
      <c r="F2" s="56"/>
      <c r="G2" s="5"/>
      <c r="H2" s="5"/>
      <c r="I2" s="5"/>
      <c r="J2" s="57"/>
      <c r="K2" s="5"/>
      <c r="L2" s="56"/>
      <c r="M2" s="5"/>
      <c r="N2" s="5"/>
      <c r="O2" s="56"/>
      <c r="P2" s="58"/>
    </row>
    <row r="3" spans="1:16" ht="18.75" customHeight="1" x14ac:dyDescent="0.3"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247"/>
      <c r="O3" s="247"/>
      <c r="P3" s="247"/>
    </row>
    <row r="4" spans="1:16" ht="18.75" customHeight="1" x14ac:dyDescent="0.3">
      <c r="D4" s="247" t="s">
        <v>41</v>
      </c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47"/>
    </row>
    <row r="5" spans="1:16" ht="18.75" customHeight="1" x14ac:dyDescent="0.3">
      <c r="D5" s="6"/>
      <c r="E5" s="6"/>
      <c r="F5" s="6"/>
      <c r="G5" s="6"/>
      <c r="H5" s="6"/>
      <c r="I5" s="6"/>
      <c r="J5" s="6"/>
      <c r="K5" s="6"/>
      <c r="L5" s="6"/>
      <c r="M5" s="6"/>
      <c r="N5" s="15" t="s">
        <v>149</v>
      </c>
      <c r="O5" s="6"/>
      <c r="P5" s="6"/>
    </row>
    <row r="6" spans="1:16" ht="18" customHeight="1" x14ac:dyDescent="0.3">
      <c r="D6"/>
      <c r="E6" s="25"/>
      <c r="F6" s="25"/>
      <c r="G6" s="8"/>
      <c r="H6" s="8"/>
      <c r="I6" s="8"/>
      <c r="J6" s="251" t="s">
        <v>45</v>
      </c>
      <c r="K6" s="251"/>
      <c r="L6" s="251"/>
      <c r="M6" s="25"/>
      <c r="N6" s="105" t="s">
        <v>106</v>
      </c>
      <c r="P6" s="15"/>
    </row>
    <row r="7" spans="1:16" ht="18.75" customHeight="1" x14ac:dyDescent="0.3">
      <c r="D7" s="15" t="s">
        <v>43</v>
      </c>
      <c r="E7" s="25"/>
      <c r="F7" s="25"/>
      <c r="G7" s="8"/>
      <c r="H7" s="15" t="s">
        <v>131</v>
      </c>
      <c r="I7" s="8"/>
      <c r="J7" s="25"/>
      <c r="K7" s="8"/>
      <c r="L7" s="8"/>
      <c r="M7" s="25"/>
      <c r="N7" s="138"/>
      <c r="O7" s="107"/>
    </row>
    <row r="8" spans="1:16" ht="18" customHeight="1" x14ac:dyDescent="0.3">
      <c r="D8" s="15" t="s">
        <v>232</v>
      </c>
      <c r="E8" s="25"/>
      <c r="F8" s="15" t="s">
        <v>46</v>
      </c>
      <c r="G8" s="8"/>
      <c r="H8" s="108" t="s">
        <v>233</v>
      </c>
      <c r="I8" s="8"/>
      <c r="J8" s="25" t="s">
        <v>48</v>
      </c>
      <c r="K8" s="8"/>
      <c r="M8" s="25"/>
      <c r="N8" s="107" t="s">
        <v>49</v>
      </c>
      <c r="O8" s="107"/>
      <c r="P8" s="15" t="s">
        <v>50</v>
      </c>
    </row>
    <row r="9" spans="1:16" s="29" customFormat="1" ht="18.75" customHeight="1" x14ac:dyDescent="0.3">
      <c r="B9" s="26" t="s">
        <v>7</v>
      </c>
      <c r="D9" s="15" t="s">
        <v>51</v>
      </c>
      <c r="E9" s="105"/>
      <c r="F9" s="108" t="s">
        <v>52</v>
      </c>
      <c r="G9" s="105"/>
      <c r="H9" s="15" t="s">
        <v>133</v>
      </c>
      <c r="I9" s="105"/>
      <c r="J9" s="108" t="s">
        <v>54</v>
      </c>
      <c r="K9" s="105"/>
      <c r="L9" s="25" t="s">
        <v>55</v>
      </c>
      <c r="N9" s="105" t="s">
        <v>123</v>
      </c>
      <c r="O9" s="107"/>
      <c r="P9" s="108" t="s">
        <v>56</v>
      </c>
    </row>
    <row r="10" spans="1:16" s="145" customFormat="1" ht="19.5" customHeight="1" x14ac:dyDescent="0.3">
      <c r="B10" s="146"/>
      <c r="D10" s="252" t="s">
        <v>77</v>
      </c>
      <c r="E10" s="252"/>
      <c r="F10" s="252"/>
      <c r="G10" s="252"/>
      <c r="H10" s="252"/>
      <c r="I10" s="252"/>
      <c r="J10" s="252"/>
      <c r="K10" s="252"/>
      <c r="L10" s="252"/>
      <c r="M10" s="252"/>
      <c r="N10" s="252"/>
      <c r="O10" s="252"/>
      <c r="P10" s="252"/>
    </row>
    <row r="11" spans="1:16" s="145" customFormat="1" ht="18.75" customHeight="1" x14ac:dyDescent="0.3">
      <c r="A11" s="147" t="s">
        <v>234</v>
      </c>
      <c r="B11" s="146"/>
      <c r="D11" s="148"/>
      <c r="E11" s="148"/>
      <c r="F11" s="148"/>
      <c r="G11" s="148"/>
      <c r="H11" s="148"/>
      <c r="I11" s="148"/>
      <c r="J11" s="148"/>
      <c r="K11" s="148"/>
      <c r="L11" s="148"/>
      <c r="M11" s="148"/>
      <c r="N11" s="148"/>
      <c r="O11" s="148"/>
      <c r="P11" s="148"/>
    </row>
    <row r="12" spans="1:16" s="145" customFormat="1" ht="19" customHeight="1" x14ac:dyDescent="0.3">
      <c r="A12" s="149" t="s">
        <v>148</v>
      </c>
      <c r="B12" s="150"/>
      <c r="C12" s="150"/>
      <c r="D12" s="151">
        <v>800095</v>
      </c>
      <c r="E12" s="151"/>
      <c r="F12" s="151">
        <v>11996410</v>
      </c>
      <c r="G12" s="151"/>
      <c r="H12" s="151">
        <v>139389</v>
      </c>
      <c r="I12" s="151"/>
      <c r="J12" s="152">
        <v>41228</v>
      </c>
      <c r="K12" s="151"/>
      <c r="L12" s="151">
        <v>1640104</v>
      </c>
      <c r="M12" s="151"/>
      <c r="N12" s="151">
        <v>221369</v>
      </c>
      <c r="O12" s="151"/>
      <c r="P12" s="156">
        <v>14838595</v>
      </c>
    </row>
    <row r="13" spans="1:16" s="145" customFormat="1" ht="19" customHeight="1" x14ac:dyDescent="0.3">
      <c r="A13" s="203"/>
      <c r="B13" s="150"/>
      <c r="C13" s="203"/>
      <c r="D13" s="153"/>
      <c r="E13" s="154"/>
      <c r="F13" s="153"/>
      <c r="G13" s="154"/>
      <c r="H13" s="154"/>
      <c r="I13" s="154"/>
      <c r="J13" s="154"/>
      <c r="K13" s="154"/>
      <c r="L13" s="153"/>
      <c r="M13" s="154"/>
      <c r="N13" s="154"/>
      <c r="O13" s="154"/>
      <c r="P13" s="204"/>
    </row>
    <row r="14" spans="1:16" s="145" customFormat="1" ht="19" customHeight="1" x14ac:dyDescent="0.3">
      <c r="A14" s="7" t="s">
        <v>135</v>
      </c>
      <c r="B14" s="150"/>
      <c r="C14" s="203"/>
      <c r="D14" s="86"/>
      <c r="E14" s="154"/>
      <c r="F14" s="86"/>
      <c r="G14" s="154"/>
      <c r="H14" s="154"/>
      <c r="I14" s="154"/>
      <c r="J14" s="86"/>
      <c r="K14" s="154"/>
      <c r="L14" s="155"/>
      <c r="M14" s="154"/>
      <c r="N14" s="86"/>
      <c r="O14" s="153"/>
      <c r="P14" s="154"/>
    </row>
    <row r="15" spans="1:16" s="145" customFormat="1" ht="19" customHeight="1" x14ac:dyDescent="0.3">
      <c r="A15" s="10" t="s">
        <v>235</v>
      </c>
      <c r="B15" s="150"/>
      <c r="C15" s="203"/>
      <c r="D15" s="86"/>
      <c r="E15" s="154"/>
      <c r="F15" s="86"/>
      <c r="G15" s="154"/>
      <c r="H15" s="154"/>
      <c r="I15" s="154"/>
      <c r="J15" s="86"/>
      <c r="K15" s="154"/>
      <c r="L15" s="86"/>
      <c r="M15" s="154"/>
      <c r="N15" s="86"/>
      <c r="O15" s="153"/>
      <c r="P15" s="205"/>
    </row>
    <row r="16" spans="1:16" s="145" customFormat="1" ht="19" customHeight="1" x14ac:dyDescent="0.3">
      <c r="A16" t="s">
        <v>236</v>
      </c>
      <c r="B16" s="150">
        <v>8</v>
      </c>
      <c r="C16" s="203"/>
      <c r="D16" s="206">
        <v>19642</v>
      </c>
      <c r="E16" s="156"/>
      <c r="F16" s="206">
        <v>230153</v>
      </c>
      <c r="G16" s="156"/>
      <c r="H16" s="206">
        <v>-139389</v>
      </c>
      <c r="I16" s="156"/>
      <c r="J16" s="207">
        <v>0</v>
      </c>
      <c r="K16" s="156"/>
      <c r="L16" s="207">
        <v>0</v>
      </c>
      <c r="M16" s="156"/>
      <c r="N16" s="207">
        <v>0</v>
      </c>
      <c r="O16" s="156"/>
      <c r="P16" s="208">
        <v>110406</v>
      </c>
    </row>
    <row r="17" spans="1:17" s="145" customFormat="1" ht="19" customHeight="1" x14ac:dyDescent="0.3">
      <c r="A17" t="s">
        <v>237</v>
      </c>
      <c r="B17" s="150">
        <v>9</v>
      </c>
      <c r="C17" s="203"/>
      <c r="D17" s="207">
        <v>0</v>
      </c>
      <c r="E17" s="156"/>
      <c r="F17" s="207">
        <v>0</v>
      </c>
      <c r="G17" s="156"/>
      <c r="H17" s="206">
        <v>32143</v>
      </c>
      <c r="I17" s="156"/>
      <c r="J17" s="207">
        <v>0</v>
      </c>
      <c r="K17" s="208"/>
      <c r="L17" s="207">
        <v>0</v>
      </c>
      <c r="M17" s="208"/>
      <c r="N17" s="207">
        <v>0</v>
      </c>
      <c r="O17" s="208"/>
      <c r="P17" s="208">
        <v>32143</v>
      </c>
    </row>
    <row r="18" spans="1:17" s="145" customFormat="1" ht="19" customHeight="1" x14ac:dyDescent="0.3">
      <c r="A18" t="s">
        <v>238</v>
      </c>
      <c r="B18" s="150">
        <v>14</v>
      </c>
      <c r="C18" s="203"/>
      <c r="D18" s="209">
        <v>0</v>
      </c>
      <c r="E18" s="156"/>
      <c r="F18" s="209">
        <v>0</v>
      </c>
      <c r="G18" s="156"/>
      <c r="H18" s="209">
        <v>0</v>
      </c>
      <c r="I18" s="156"/>
      <c r="J18" s="209">
        <v>0</v>
      </c>
      <c r="K18" s="156"/>
      <c r="L18" s="210">
        <v>-695140</v>
      </c>
      <c r="M18" s="156"/>
      <c r="N18" s="209">
        <v>0</v>
      </c>
      <c r="O18" s="156"/>
      <c r="P18" s="208">
        <v>-695140</v>
      </c>
    </row>
    <row r="19" spans="1:17" s="145" customFormat="1" ht="19" customHeight="1" x14ac:dyDescent="0.3">
      <c r="A19" s="7" t="s">
        <v>239</v>
      </c>
      <c r="B19" s="150"/>
      <c r="C19" s="203"/>
      <c r="D19" s="95">
        <v>19642</v>
      </c>
      <c r="E19" s="157"/>
      <c r="F19" s="95">
        <v>230153</v>
      </c>
      <c r="G19" s="157"/>
      <c r="H19" s="95">
        <v>-107246</v>
      </c>
      <c r="I19" s="157"/>
      <c r="J19" s="211">
        <v>0</v>
      </c>
      <c r="K19" s="157"/>
      <c r="L19" s="116">
        <v>-695140</v>
      </c>
      <c r="M19" s="157"/>
      <c r="N19" s="116">
        <v>0</v>
      </c>
      <c r="O19" s="157"/>
      <c r="P19" s="116">
        <v>-552591</v>
      </c>
    </row>
    <row r="20" spans="1:17" s="145" customFormat="1" ht="19" customHeight="1" x14ac:dyDescent="0.3">
      <c r="A20" s="7"/>
      <c r="B20" s="150"/>
      <c r="C20" s="203"/>
      <c r="D20" s="86"/>
      <c r="E20" s="154"/>
      <c r="F20" s="86"/>
      <c r="G20" s="154"/>
      <c r="H20" s="154"/>
      <c r="I20" s="154"/>
      <c r="J20" s="86"/>
      <c r="K20" s="154"/>
      <c r="L20" s="155"/>
      <c r="M20" s="154"/>
      <c r="N20" s="86"/>
      <c r="O20" s="153"/>
      <c r="P20" s="154"/>
    </row>
    <row r="21" spans="1:17" s="145" customFormat="1" ht="18.75" customHeight="1" x14ac:dyDescent="0.3">
      <c r="A21" s="158" t="s">
        <v>152</v>
      </c>
      <c r="B21" s="150"/>
      <c r="C21" s="203"/>
      <c r="D21" s="153"/>
      <c r="E21" s="154"/>
      <c r="F21" s="153"/>
      <c r="G21" s="154"/>
      <c r="H21" s="154"/>
      <c r="I21" s="154"/>
      <c r="J21" s="153"/>
      <c r="K21" s="154"/>
      <c r="L21" s="155"/>
      <c r="M21" s="154"/>
      <c r="N21" s="154"/>
      <c r="O21" s="153"/>
      <c r="P21" s="155"/>
    </row>
    <row r="22" spans="1:17" s="145" customFormat="1" ht="20.25" customHeight="1" x14ac:dyDescent="0.3">
      <c r="A22" t="s">
        <v>240</v>
      </c>
      <c r="B22" s="150"/>
      <c r="C22" s="203"/>
      <c r="D22" s="209">
        <v>0</v>
      </c>
      <c r="E22" s="212"/>
      <c r="F22" s="209">
        <v>0</v>
      </c>
      <c r="G22" s="212"/>
      <c r="H22" s="209">
        <v>0</v>
      </c>
      <c r="I22" s="212"/>
      <c r="J22" s="209">
        <v>0</v>
      </c>
      <c r="K22" s="212"/>
      <c r="L22" s="210">
        <v>741872</v>
      </c>
      <c r="M22" s="212"/>
      <c r="N22" s="209">
        <v>0</v>
      </c>
      <c r="O22" s="212"/>
      <c r="P22" s="208">
        <v>741872</v>
      </c>
    </row>
    <row r="23" spans="1:17" s="147" customFormat="1" ht="20.25" customHeight="1" x14ac:dyDescent="0.3">
      <c r="A23" s="158" t="s">
        <v>150</v>
      </c>
      <c r="B23" s="159"/>
      <c r="C23" s="158"/>
      <c r="D23" s="44">
        <v>0</v>
      </c>
      <c r="E23" s="154"/>
      <c r="F23" s="86">
        <v>0</v>
      </c>
      <c r="G23" s="154"/>
      <c r="H23" s="86">
        <v>0</v>
      </c>
      <c r="I23" s="154"/>
      <c r="J23" s="86">
        <v>0</v>
      </c>
      <c r="K23" s="154"/>
      <c r="L23" s="160">
        <v>741872</v>
      </c>
      <c r="M23" s="154"/>
      <c r="N23" s="211">
        <v>0</v>
      </c>
      <c r="O23" s="153"/>
      <c r="P23" s="161">
        <v>741872</v>
      </c>
    </row>
    <row r="24" spans="1:17" s="145" customFormat="1" ht="11.25" customHeight="1" x14ac:dyDescent="0.3">
      <c r="A24" s="203"/>
      <c r="B24" s="150"/>
      <c r="C24" s="203"/>
      <c r="D24" s="162"/>
      <c r="E24" s="154"/>
      <c r="F24" s="162"/>
      <c r="G24" s="154"/>
      <c r="H24" s="162"/>
      <c r="I24" s="154"/>
      <c r="J24" s="162"/>
      <c r="K24" s="154"/>
      <c r="L24" s="155"/>
      <c r="M24" s="154"/>
      <c r="N24" s="163"/>
      <c r="O24" s="153"/>
      <c r="P24" s="155"/>
    </row>
    <row r="25" spans="1:17" s="145" customFormat="1" ht="18.75" customHeight="1" x14ac:dyDescent="0.3">
      <c r="A25" s="203" t="s">
        <v>57</v>
      </c>
      <c r="B25" s="150"/>
      <c r="C25" s="203"/>
      <c r="D25" s="44">
        <v>0</v>
      </c>
      <c r="E25" s="205"/>
      <c r="F25" s="44">
        <v>0</v>
      </c>
      <c r="G25" s="205"/>
      <c r="H25" s="44">
        <v>0</v>
      </c>
      <c r="I25" s="205"/>
      <c r="J25" s="44">
        <v>0</v>
      </c>
      <c r="K25" s="205"/>
      <c r="L25" s="101">
        <v>2427</v>
      </c>
      <c r="M25" s="205"/>
      <c r="N25" s="44">
        <v>-2427</v>
      </c>
      <c r="O25" s="213"/>
      <c r="P25" s="44">
        <v>0</v>
      </c>
    </row>
    <row r="26" spans="1:17" s="145" customFormat="1" ht="11.25" customHeight="1" x14ac:dyDescent="0.3">
      <c r="A26" s="203"/>
      <c r="B26" s="150"/>
      <c r="C26" s="203"/>
      <c r="D26" s="162"/>
      <c r="E26" s="154"/>
      <c r="F26" s="162"/>
      <c r="G26" s="154"/>
      <c r="H26" s="162"/>
      <c r="I26" s="154"/>
      <c r="J26" s="162"/>
      <c r="K26" s="154"/>
      <c r="L26" s="155"/>
      <c r="M26" s="154"/>
      <c r="N26" s="163"/>
      <c r="O26" s="153"/>
      <c r="P26" s="164"/>
    </row>
    <row r="27" spans="1:17" s="147" customFormat="1" ht="19.5" customHeight="1" thickBot="1" x14ac:dyDescent="0.35">
      <c r="A27" s="165" t="s">
        <v>241</v>
      </c>
      <c r="B27" s="166"/>
      <c r="C27" s="165"/>
      <c r="D27" s="167">
        <v>819737</v>
      </c>
      <c r="E27" s="154"/>
      <c r="F27" s="167">
        <v>12226563</v>
      </c>
      <c r="G27" s="154"/>
      <c r="H27" s="167">
        <v>32143</v>
      </c>
      <c r="I27" s="154"/>
      <c r="J27" s="167">
        <v>41228</v>
      </c>
      <c r="K27" s="154"/>
      <c r="L27" s="167">
        <v>1689263</v>
      </c>
      <c r="M27" s="154"/>
      <c r="N27" s="167">
        <v>218942</v>
      </c>
      <c r="O27" s="154"/>
      <c r="P27" s="167">
        <v>15027876</v>
      </c>
      <c r="Q27" s="16"/>
    </row>
    <row r="28" spans="1:17" s="145" customFormat="1" ht="18.75" customHeight="1" thickTop="1" x14ac:dyDescent="0.3">
      <c r="A28" s="165"/>
      <c r="B28" s="166"/>
      <c r="C28" s="165"/>
      <c r="D28" s="168"/>
      <c r="E28" s="169"/>
      <c r="F28" s="168"/>
      <c r="G28" s="169"/>
      <c r="H28" s="169"/>
      <c r="I28" s="169"/>
      <c r="J28" s="168"/>
      <c r="K28" s="169"/>
      <c r="L28" s="168"/>
      <c r="M28" s="169"/>
      <c r="N28" s="169"/>
      <c r="O28" s="168"/>
      <c r="P28" s="168"/>
    </row>
    <row r="29" spans="1:17" ht="19.5" customHeight="1" x14ac:dyDescent="0.3">
      <c r="A29"/>
      <c r="B29"/>
      <c r="C29"/>
      <c r="E29" s="16"/>
      <c r="G29" s="16"/>
      <c r="H29" s="16"/>
      <c r="I29" s="16"/>
      <c r="K29" s="16"/>
      <c r="M29" s="16"/>
      <c r="N29" s="16"/>
    </row>
    <row r="30" spans="1:17" ht="19.5" customHeight="1" x14ac:dyDescent="0.3">
      <c r="A30"/>
      <c r="B30"/>
      <c r="C30"/>
    </row>
  </sheetData>
  <mergeCells count="4">
    <mergeCell ref="D3:P3"/>
    <mergeCell ref="D4:P4"/>
    <mergeCell ref="J6:L6"/>
    <mergeCell ref="D10:P10"/>
  </mergeCells>
  <pageMargins left="0.8" right="0.8" top="0.48" bottom="0.5" header="0.5" footer="0.5"/>
  <pageSetup paperSize="9" scale="80" firstPageNumber="8" fitToHeight="0" orientation="landscape" useFirstPageNumber="1" r:id="rId1"/>
  <headerFooter alignWithMargins="0">
    <oddFooter>&amp;LThe accompanying notes from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97136A-A0FD-4CA9-A28A-11E6E55FBF32}">
  <sheetPr>
    <pageSetUpPr fitToPage="1"/>
  </sheetPr>
  <dimension ref="A1:AB118"/>
  <sheetViews>
    <sheetView view="pageBreakPreview" topLeftCell="B1" zoomScale="70" zoomScaleNormal="85" zoomScaleSheetLayoutView="70" workbookViewId="0">
      <selection activeCell="AA14" sqref="AA14"/>
    </sheetView>
  </sheetViews>
  <sheetFormatPr defaultColWidth="9.1796875" defaultRowHeight="14" x14ac:dyDescent="0.3"/>
  <cols>
    <col min="1" max="1" width="53.54296875" customWidth="1"/>
    <col min="2" max="2" width="6.81640625" customWidth="1"/>
    <col min="3" max="3" width="1.7265625" customWidth="1"/>
    <col min="4" max="4" width="12.54296875" customWidth="1"/>
    <col min="5" max="5" width="1.7265625" customWidth="1"/>
    <col min="6" max="6" width="12.54296875" customWidth="1"/>
    <col min="7" max="7" width="1.7265625" customWidth="1"/>
    <col min="8" max="8" width="16" customWidth="1"/>
    <col min="9" max="9" width="1.7265625" customWidth="1"/>
    <col min="10" max="10" width="16.453125" customWidth="1"/>
    <col min="11" max="11" width="1.7265625" customWidth="1"/>
    <col min="12" max="12" width="12.54296875" customWidth="1"/>
    <col min="13" max="13" width="1.54296875" customWidth="1"/>
    <col min="14" max="14" width="12.54296875" customWidth="1"/>
    <col min="15" max="15" width="1.7265625" customWidth="1"/>
    <col min="16" max="16" width="13.81640625" customWidth="1"/>
    <col min="17" max="17" width="1.54296875" customWidth="1"/>
    <col min="18" max="18" width="12.54296875" customWidth="1"/>
    <col min="19" max="19" width="1.7265625" customWidth="1"/>
    <col min="20" max="20" width="16.453125" customWidth="1"/>
    <col min="21" max="21" width="1.54296875" customWidth="1"/>
    <col min="22" max="22" width="12.54296875" customWidth="1"/>
    <col min="23" max="23" width="1.7265625" customWidth="1"/>
    <col min="24" max="24" width="12.54296875" customWidth="1"/>
    <col min="25" max="25" width="1.7265625" customWidth="1"/>
    <col min="26" max="26" width="12.54296875" customWidth="1"/>
    <col min="27" max="27" width="9.26953125" bestFit="1" customWidth="1"/>
    <col min="28" max="28" width="11.81640625" bestFit="1" customWidth="1"/>
  </cols>
  <sheetData>
    <row r="1" spans="1:26" ht="21.65" customHeight="1" x14ac:dyDescent="0.35">
      <c r="A1" s="1" t="s">
        <v>40</v>
      </c>
      <c r="B1" s="23"/>
      <c r="C1" s="23"/>
      <c r="D1" s="20"/>
      <c r="E1" s="6"/>
      <c r="F1" s="20"/>
      <c r="G1" s="20"/>
      <c r="H1" s="20"/>
      <c r="I1" s="6"/>
      <c r="J1" s="6"/>
      <c r="K1" s="6"/>
      <c r="L1" s="20"/>
      <c r="M1" s="20"/>
      <c r="N1" s="20"/>
      <c r="O1" s="6"/>
      <c r="P1" s="20"/>
      <c r="Q1" s="20"/>
      <c r="R1" s="20"/>
      <c r="S1" s="6"/>
      <c r="T1" s="6"/>
      <c r="U1" s="6"/>
      <c r="V1" s="6"/>
      <c r="W1" s="6"/>
      <c r="X1" s="6"/>
      <c r="Y1" s="20"/>
      <c r="Z1" s="28"/>
    </row>
    <row r="2" spans="1:26" s="51" customFormat="1" ht="21.65" customHeight="1" x14ac:dyDescent="0.35">
      <c r="A2" s="5" t="s">
        <v>76</v>
      </c>
      <c r="B2" s="5"/>
      <c r="C2" s="5"/>
      <c r="D2" s="56"/>
      <c r="E2" s="5"/>
      <c r="F2" s="56"/>
      <c r="G2" s="56"/>
      <c r="H2" s="56"/>
      <c r="I2" s="5"/>
      <c r="J2" s="5"/>
      <c r="K2" s="5"/>
      <c r="L2" s="57"/>
      <c r="M2" s="57"/>
      <c r="N2" s="57"/>
      <c r="O2" s="5"/>
      <c r="P2" s="56"/>
      <c r="Q2" s="56"/>
      <c r="R2" s="56"/>
      <c r="S2" s="5"/>
      <c r="T2" s="5"/>
      <c r="U2" s="5"/>
      <c r="V2" s="5"/>
      <c r="W2" s="5"/>
      <c r="X2" s="5"/>
      <c r="Y2" s="56"/>
      <c r="Z2" s="58"/>
    </row>
    <row r="3" spans="1:26" ht="21.65" customHeight="1" x14ac:dyDescent="0.3">
      <c r="A3" s="29"/>
      <c r="B3" s="29"/>
      <c r="C3" s="29"/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247"/>
      <c r="O3" s="247"/>
      <c r="P3" s="247"/>
      <c r="Q3" s="247"/>
      <c r="R3" s="247"/>
      <c r="S3" s="247"/>
      <c r="T3" s="247"/>
      <c r="U3" s="247"/>
      <c r="V3" s="247"/>
      <c r="W3" s="247"/>
      <c r="X3" s="247"/>
      <c r="Y3" s="247"/>
      <c r="Z3" s="247"/>
    </row>
    <row r="4" spans="1:26" s="63" customFormat="1" ht="21.65" customHeight="1" x14ac:dyDescent="0.35">
      <c r="A4" s="29"/>
      <c r="B4" s="29"/>
      <c r="C4" s="29"/>
      <c r="D4" s="247" t="s">
        <v>41</v>
      </c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47"/>
      <c r="Q4" s="247"/>
      <c r="R4" s="247"/>
      <c r="S4" s="247"/>
      <c r="T4" s="247"/>
      <c r="U4" s="247"/>
      <c r="V4" s="247"/>
      <c r="W4" s="247"/>
      <c r="X4" s="247"/>
      <c r="Y4" s="247"/>
      <c r="Z4" s="247"/>
    </row>
    <row r="5" spans="1:26" s="63" customFormat="1" ht="21.65" customHeight="1" x14ac:dyDescent="0.35">
      <c r="A5" s="29"/>
      <c r="B5" s="29"/>
      <c r="C5" s="29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105" t="s">
        <v>149</v>
      </c>
      <c r="U5" s="6"/>
      <c r="V5" s="6"/>
      <c r="W5" s="6"/>
      <c r="X5" s="6"/>
      <c r="Y5" s="6"/>
      <c r="Z5" s="6"/>
    </row>
    <row r="6" spans="1:26" s="63" customFormat="1" ht="21.65" customHeight="1" x14ac:dyDescent="0.35">
      <c r="A6" s="29"/>
      <c r="B6" s="29"/>
      <c r="C6" s="29"/>
      <c r="D6"/>
      <c r="E6" s="25"/>
      <c r="F6" s="25"/>
      <c r="G6" s="25"/>
      <c r="H6" s="25"/>
      <c r="I6" s="8"/>
      <c r="J6" s="8"/>
      <c r="K6" s="8"/>
      <c r="L6" s="251" t="s">
        <v>262</v>
      </c>
      <c r="M6" s="251"/>
      <c r="N6" s="251"/>
      <c r="O6" s="251"/>
      <c r="P6" s="251"/>
      <c r="Q6" s="25"/>
      <c r="R6" s="25"/>
      <c r="S6" s="25"/>
      <c r="T6" s="106" t="s">
        <v>178</v>
      </c>
      <c r="U6" s="105"/>
      <c r="V6"/>
      <c r="W6"/>
      <c r="X6"/>
      <c r="Y6" s="16"/>
      <c r="Z6" s="15"/>
    </row>
    <row r="7" spans="1:26" s="63" customFormat="1" ht="21.65" customHeight="1" x14ac:dyDescent="0.35">
      <c r="A7" s="29"/>
      <c r="B7" s="29"/>
      <c r="C7" s="29"/>
      <c r="D7"/>
      <c r="E7" s="25"/>
      <c r="F7" s="25"/>
      <c r="G7" s="25"/>
      <c r="H7" s="15" t="s">
        <v>171</v>
      </c>
      <c r="I7" s="8"/>
      <c r="J7" s="8"/>
      <c r="K7" s="8"/>
      <c r="L7" s="25"/>
      <c r="M7" s="25"/>
      <c r="N7" s="25"/>
      <c r="O7" s="25"/>
      <c r="P7" s="25"/>
      <c r="Q7" s="25"/>
      <c r="R7" s="25"/>
      <c r="S7" s="25"/>
      <c r="T7"/>
      <c r="U7" s="105"/>
      <c r="V7" s="107" t="s">
        <v>101</v>
      </c>
      <c r="W7"/>
      <c r="X7" s="107"/>
      <c r="Y7" s="16"/>
      <c r="Z7" s="15"/>
    </row>
    <row r="8" spans="1:26" s="63" customFormat="1" ht="21.65" customHeight="1" x14ac:dyDescent="0.5">
      <c r="A8" s="29"/>
      <c r="B8" s="29"/>
      <c r="C8" s="29"/>
      <c r="D8" s="15" t="s">
        <v>43</v>
      </c>
      <c r="E8" s="25"/>
      <c r="F8" s="25"/>
      <c r="G8" s="25"/>
      <c r="H8" s="15" t="s">
        <v>172</v>
      </c>
      <c r="I8" s="8"/>
      <c r="J8" s="15" t="s">
        <v>131</v>
      </c>
      <c r="K8" s="15"/>
      <c r="L8" s="25"/>
      <c r="M8" s="25"/>
      <c r="N8" s="25" t="s">
        <v>173</v>
      </c>
      <c r="O8" s="8"/>
      <c r="P8" s="8"/>
      <c r="Q8" s="8"/>
      <c r="R8"/>
      <c r="S8" s="25"/>
      <c r="T8" s="25"/>
      <c r="U8" s="25"/>
      <c r="V8" s="107" t="s">
        <v>179</v>
      </c>
      <c r="W8" s="124"/>
      <c r="X8" s="107" t="s">
        <v>181</v>
      </c>
      <c r="Y8" s="107"/>
      <c r="Z8" s="16"/>
    </row>
    <row r="9" spans="1:26" s="63" customFormat="1" ht="21.65" customHeight="1" x14ac:dyDescent="0.5">
      <c r="A9" s="29"/>
      <c r="B9" s="29"/>
      <c r="C9" s="29"/>
      <c r="D9" s="15" t="s">
        <v>192</v>
      </c>
      <c r="E9" s="25"/>
      <c r="F9" s="15" t="s">
        <v>46</v>
      </c>
      <c r="G9" s="15"/>
      <c r="H9" s="25" t="s">
        <v>176</v>
      </c>
      <c r="I9" s="8"/>
      <c r="J9" s="15" t="s">
        <v>132</v>
      </c>
      <c r="K9" s="15"/>
      <c r="L9" s="25" t="s">
        <v>48</v>
      </c>
      <c r="M9" s="25"/>
      <c r="N9" s="25" t="s">
        <v>174</v>
      </c>
      <c r="O9" s="8"/>
      <c r="P9" s="25" t="s">
        <v>55</v>
      </c>
      <c r="Q9" s="16"/>
      <c r="R9" s="25" t="s">
        <v>173</v>
      </c>
      <c r="S9" s="25"/>
      <c r="T9" s="107" t="s">
        <v>49</v>
      </c>
      <c r="U9" s="107"/>
      <c r="V9" s="107" t="s">
        <v>180</v>
      </c>
      <c r="W9" s="125"/>
      <c r="X9" s="107" t="s">
        <v>182</v>
      </c>
      <c r="Y9" s="107"/>
      <c r="Z9" s="15" t="s">
        <v>50</v>
      </c>
    </row>
    <row r="10" spans="1:26" s="62" customFormat="1" ht="21.65" customHeight="1" x14ac:dyDescent="0.5">
      <c r="A10" s="29"/>
      <c r="B10" s="26" t="s">
        <v>7</v>
      </c>
      <c r="C10" s="29"/>
      <c r="D10" s="15" t="s">
        <v>51</v>
      </c>
      <c r="E10" s="105"/>
      <c r="F10" s="108" t="s">
        <v>52</v>
      </c>
      <c r="G10" s="108"/>
      <c r="H10" s="15" t="s">
        <v>177</v>
      </c>
      <c r="I10" s="105"/>
      <c r="J10" s="15" t="s">
        <v>133</v>
      </c>
      <c r="K10" s="15"/>
      <c r="L10" s="108" t="s">
        <v>54</v>
      </c>
      <c r="M10" s="108"/>
      <c r="N10" s="25" t="s">
        <v>175</v>
      </c>
      <c r="O10" s="105"/>
      <c r="P10" s="126" t="s">
        <v>198</v>
      </c>
      <c r="Q10" s="25"/>
      <c r="R10" s="25" t="s">
        <v>174</v>
      </c>
      <c r="S10" s="29"/>
      <c r="T10" s="105" t="s">
        <v>123</v>
      </c>
      <c r="U10" s="105"/>
      <c r="V10" s="107" t="s">
        <v>196</v>
      </c>
      <c r="W10" s="125"/>
      <c r="X10" s="107" t="s">
        <v>183</v>
      </c>
      <c r="Y10" s="107"/>
      <c r="Z10" s="108" t="s">
        <v>56</v>
      </c>
    </row>
    <row r="11" spans="1:26" s="62" customFormat="1" ht="21.65" customHeight="1" x14ac:dyDescent="0.35">
      <c r="A11" s="29"/>
      <c r="B11" s="26"/>
      <c r="C11" s="29"/>
      <c r="D11" s="253" t="s">
        <v>77</v>
      </c>
      <c r="E11" s="253"/>
      <c r="F11" s="253"/>
      <c r="G11" s="253"/>
      <c r="H11" s="253"/>
      <c r="I11" s="253"/>
      <c r="J11" s="253"/>
      <c r="K11" s="253"/>
      <c r="L11" s="253"/>
      <c r="M11" s="253"/>
      <c r="N11" s="253"/>
      <c r="O11" s="253"/>
      <c r="P11" s="253"/>
      <c r="Q11" s="253"/>
      <c r="R11" s="253"/>
      <c r="S11" s="253"/>
      <c r="T11" s="253"/>
      <c r="U11" s="253"/>
      <c r="V11" s="253"/>
      <c r="W11" s="253"/>
      <c r="X11" s="253"/>
      <c r="Y11" s="253"/>
      <c r="Z11" s="253"/>
    </row>
    <row r="12" spans="1:26" s="72" customFormat="1" ht="21.65" customHeight="1" x14ac:dyDescent="0.3">
      <c r="A12" s="48" t="s">
        <v>242</v>
      </c>
      <c r="B12" s="26"/>
      <c r="C12" s="29"/>
      <c r="D12" s="182"/>
      <c r="E12" s="182"/>
      <c r="F12" s="109"/>
      <c r="G12" s="109"/>
      <c r="H12" s="109"/>
      <c r="I12" s="182"/>
      <c r="J12" s="182"/>
      <c r="K12" s="182"/>
      <c r="L12" s="182"/>
      <c r="M12" s="182"/>
      <c r="N12" s="182"/>
      <c r="O12" s="182"/>
      <c r="P12" s="182"/>
      <c r="Q12" s="182"/>
      <c r="R12" s="182"/>
      <c r="S12" s="182"/>
      <c r="T12" s="110"/>
      <c r="U12" s="110"/>
      <c r="V12" s="182"/>
      <c r="W12" s="110"/>
      <c r="X12" s="182"/>
      <c r="Y12" s="182"/>
      <c r="Z12" s="182"/>
    </row>
    <row r="13" spans="1:26" s="62" customFormat="1" ht="21.65" customHeight="1" x14ac:dyDescent="0.35">
      <c r="A13" s="48" t="s">
        <v>170</v>
      </c>
      <c r="B13" s="214"/>
      <c r="C13" s="215"/>
      <c r="D13" s="14">
        <v>822266</v>
      </c>
      <c r="E13" s="20"/>
      <c r="F13" s="14">
        <v>12256177</v>
      </c>
      <c r="G13" s="14"/>
      <c r="H13" s="14">
        <v>2457713</v>
      </c>
      <c r="I13" s="182"/>
      <c r="J13" s="14">
        <v>960</v>
      </c>
      <c r="K13" s="182"/>
      <c r="L13" s="14">
        <v>82820</v>
      </c>
      <c r="M13" s="14"/>
      <c r="N13" s="14">
        <v>58653</v>
      </c>
      <c r="O13" s="20"/>
      <c r="P13" s="14">
        <v>1803047</v>
      </c>
      <c r="Q13" s="14"/>
      <c r="R13" s="14">
        <v>-58653</v>
      </c>
      <c r="S13" s="20"/>
      <c r="T13" s="14">
        <v>218133</v>
      </c>
      <c r="U13" s="14"/>
      <c r="V13" s="14">
        <v>17641116</v>
      </c>
      <c r="W13" s="14"/>
      <c r="X13" s="14">
        <v>666554</v>
      </c>
      <c r="Y13" s="20"/>
      <c r="Z13" s="14">
        <v>18307670</v>
      </c>
    </row>
    <row r="14" spans="1:26" s="63" customFormat="1" ht="21.65" customHeight="1" x14ac:dyDescent="0.35">
      <c r="A14" s="111"/>
      <c r="B14" s="112"/>
      <c r="C14" s="111"/>
      <c r="D14" s="20"/>
      <c r="E14" s="20"/>
      <c r="F14" s="20"/>
      <c r="G14" s="20"/>
      <c r="H14" s="20"/>
      <c r="I14" s="182"/>
      <c r="J14" s="113"/>
      <c r="K14" s="182"/>
      <c r="L14" s="14"/>
      <c r="M14" s="14"/>
      <c r="N14" s="113"/>
      <c r="O14" s="20"/>
      <c r="P14" s="41"/>
      <c r="Q14" s="41"/>
      <c r="R14" s="113"/>
      <c r="S14" s="20"/>
      <c r="T14" s="14"/>
      <c r="U14" s="14"/>
      <c r="V14" s="113"/>
      <c r="W14" s="14"/>
      <c r="X14" s="113"/>
      <c r="Y14" s="20"/>
      <c r="Z14" s="113"/>
    </row>
    <row r="15" spans="1:26" s="63" customFormat="1" ht="21.65" customHeight="1" x14ac:dyDescent="0.35">
      <c r="A15" s="7" t="s">
        <v>135</v>
      </c>
      <c r="B15" s="112"/>
      <c r="C15" s="111"/>
      <c r="D15" s="20"/>
      <c r="E15" s="20"/>
      <c r="F15" s="20"/>
      <c r="G15" s="20"/>
      <c r="H15" s="20"/>
      <c r="I15" s="182"/>
      <c r="J15" s="113"/>
      <c r="K15" s="182"/>
      <c r="L15" s="14"/>
      <c r="M15" s="14"/>
      <c r="N15" s="113"/>
      <c r="O15" s="20"/>
      <c r="P15" s="41"/>
      <c r="Q15" s="41"/>
      <c r="R15" s="113"/>
      <c r="S15" s="20"/>
      <c r="T15" s="14"/>
      <c r="U15" s="14"/>
      <c r="V15" s="113"/>
      <c r="W15" s="14"/>
      <c r="X15" s="113"/>
      <c r="Y15" s="20"/>
      <c r="Z15" s="113"/>
    </row>
    <row r="16" spans="1:26" s="63" customFormat="1" ht="21.65" customHeight="1" x14ac:dyDescent="0.35">
      <c r="A16" s="10" t="s">
        <v>193</v>
      </c>
      <c r="B16" s="112"/>
      <c r="C16" s="111"/>
      <c r="D16" s="20"/>
      <c r="E16" s="20"/>
      <c r="F16" s="20"/>
      <c r="G16" s="20"/>
      <c r="H16" s="20"/>
      <c r="I16" s="182"/>
      <c r="J16" s="113"/>
      <c r="K16" s="182"/>
      <c r="L16" s="14"/>
      <c r="M16" s="14"/>
      <c r="N16" s="113"/>
      <c r="O16" s="20"/>
      <c r="P16" s="41"/>
      <c r="Q16" s="41"/>
      <c r="R16" s="113"/>
      <c r="S16" s="20"/>
      <c r="T16" s="14"/>
      <c r="U16" s="14"/>
      <c r="V16" s="113"/>
      <c r="W16" s="14"/>
      <c r="X16" s="113"/>
      <c r="Y16" s="20"/>
      <c r="Z16" s="113"/>
    </row>
    <row r="17" spans="1:28" s="63" customFormat="1" ht="21.65" customHeight="1" x14ac:dyDescent="0.35">
      <c r="A17" t="s">
        <v>194</v>
      </c>
      <c r="B17" s="112">
        <v>8</v>
      </c>
      <c r="C17" s="111"/>
      <c r="D17" s="15">
        <v>6726</v>
      </c>
      <c r="E17" s="20"/>
      <c r="F17" s="15">
        <v>78753</v>
      </c>
      <c r="G17" s="15"/>
      <c r="H17" s="127">
        <v>0</v>
      </c>
      <c r="I17" s="182"/>
      <c r="J17" s="44">
        <v>-85479</v>
      </c>
      <c r="K17" s="182"/>
      <c r="L17" s="114">
        <v>0</v>
      </c>
      <c r="M17" s="114"/>
      <c r="N17" s="114">
        <v>0</v>
      </c>
      <c r="O17" s="20"/>
      <c r="P17" s="114">
        <v>0</v>
      </c>
      <c r="Q17" s="114"/>
      <c r="R17" s="114">
        <v>0</v>
      </c>
      <c r="S17" s="20"/>
      <c r="T17" s="114">
        <v>0</v>
      </c>
      <c r="U17" s="114"/>
      <c r="V17" s="16">
        <v>0</v>
      </c>
      <c r="W17" s="114"/>
      <c r="X17" s="114">
        <v>0</v>
      </c>
      <c r="Y17" s="20"/>
      <c r="Z17" s="16">
        <v>0</v>
      </c>
    </row>
    <row r="18" spans="1:28" s="63" customFormat="1" ht="21.65" customHeight="1" x14ac:dyDescent="0.35">
      <c r="A18" t="s">
        <v>134</v>
      </c>
      <c r="B18" s="112">
        <v>9</v>
      </c>
      <c r="C18" s="111"/>
      <c r="D18" s="41">
        <v>0</v>
      </c>
      <c r="E18" s="20"/>
      <c r="F18" s="41">
        <v>0</v>
      </c>
      <c r="G18" s="41"/>
      <c r="H18" s="128">
        <v>0</v>
      </c>
      <c r="I18" s="182"/>
      <c r="J18" s="44">
        <v>84519</v>
      </c>
      <c r="K18" s="182"/>
      <c r="L18" s="114">
        <v>0</v>
      </c>
      <c r="M18" s="114"/>
      <c r="N18" s="114">
        <v>0</v>
      </c>
      <c r="O18" s="20"/>
      <c r="P18" s="114">
        <v>0</v>
      </c>
      <c r="Q18" s="114"/>
      <c r="R18" s="114">
        <v>0</v>
      </c>
      <c r="S18" s="20"/>
      <c r="T18" s="114">
        <v>0</v>
      </c>
      <c r="U18" s="114"/>
      <c r="V18" s="16">
        <v>84519</v>
      </c>
      <c r="W18" s="114"/>
      <c r="X18" s="114">
        <v>0</v>
      </c>
      <c r="Y18" s="20"/>
      <c r="Z18" s="16">
        <v>84519</v>
      </c>
    </row>
    <row r="19" spans="1:28" s="63" customFormat="1" ht="21.65" customHeight="1" x14ac:dyDescent="0.35">
      <c r="A19" t="s">
        <v>184</v>
      </c>
      <c r="B19" s="112">
        <v>10</v>
      </c>
      <c r="C19" s="111"/>
      <c r="D19" s="41">
        <v>0</v>
      </c>
      <c r="E19" s="20"/>
      <c r="F19" s="41">
        <v>0</v>
      </c>
      <c r="G19" s="41"/>
      <c r="H19" s="128">
        <v>0</v>
      </c>
      <c r="I19" s="182"/>
      <c r="J19" s="44">
        <v>0</v>
      </c>
      <c r="K19" s="182"/>
      <c r="L19" s="114">
        <v>0</v>
      </c>
      <c r="M19" s="114"/>
      <c r="N19" s="16">
        <v>279252</v>
      </c>
      <c r="O19" s="20"/>
      <c r="P19" s="86">
        <v>-279252</v>
      </c>
      <c r="Q19" s="114"/>
      <c r="R19" s="16">
        <v>-279252</v>
      </c>
      <c r="S19" s="20"/>
      <c r="T19" s="114">
        <v>0</v>
      </c>
      <c r="U19" s="114"/>
      <c r="V19" s="16">
        <v>-279252</v>
      </c>
      <c r="W19" s="114"/>
      <c r="X19" s="114">
        <v>0</v>
      </c>
      <c r="Y19" s="20"/>
      <c r="Z19" s="16">
        <v>-279252</v>
      </c>
    </row>
    <row r="20" spans="1:28" s="63" customFormat="1" ht="21.65" customHeight="1" x14ac:dyDescent="0.35">
      <c r="A20" t="s">
        <v>206</v>
      </c>
      <c r="B20" s="112">
        <v>14</v>
      </c>
      <c r="C20" s="111"/>
      <c r="D20" s="41">
        <v>0</v>
      </c>
      <c r="E20" s="20"/>
      <c r="F20" s="41">
        <v>0</v>
      </c>
      <c r="G20" s="41"/>
      <c r="H20" s="128">
        <v>0</v>
      </c>
      <c r="I20" s="182"/>
      <c r="J20" s="44">
        <v>0</v>
      </c>
      <c r="K20" s="182"/>
      <c r="L20" s="114">
        <v>0</v>
      </c>
      <c r="M20" s="114"/>
      <c r="N20" s="114">
        <v>0</v>
      </c>
      <c r="O20" s="20"/>
      <c r="P20" s="44">
        <v>-211920</v>
      </c>
      <c r="Q20" s="41"/>
      <c r="R20" s="49">
        <v>0</v>
      </c>
      <c r="S20" s="20"/>
      <c r="T20" s="115">
        <v>0</v>
      </c>
      <c r="U20" s="114"/>
      <c r="V20" s="16">
        <v>-211920</v>
      </c>
      <c r="W20" s="114"/>
      <c r="X20" s="86">
        <v>-90193</v>
      </c>
      <c r="Y20" s="20"/>
      <c r="Z20" s="16">
        <v>-302113</v>
      </c>
    </row>
    <row r="21" spans="1:28" s="63" customFormat="1" ht="21.65" customHeight="1" x14ac:dyDescent="0.35">
      <c r="A21" s="142" t="s">
        <v>239</v>
      </c>
      <c r="B21" s="112"/>
      <c r="C21" s="111"/>
      <c r="D21" s="116">
        <v>6726</v>
      </c>
      <c r="E21" s="20"/>
      <c r="F21" s="116">
        <v>78753</v>
      </c>
      <c r="G21" s="181"/>
      <c r="H21" s="116">
        <v>0</v>
      </c>
      <c r="I21" s="182"/>
      <c r="J21" s="116">
        <v>-960</v>
      </c>
      <c r="K21" s="182"/>
      <c r="L21" s="116">
        <v>0</v>
      </c>
      <c r="M21" s="181"/>
      <c r="N21" s="116">
        <v>279252</v>
      </c>
      <c r="O21" s="20"/>
      <c r="P21" s="116">
        <v>-491172</v>
      </c>
      <c r="Q21" s="181"/>
      <c r="R21" s="116">
        <v>-279252</v>
      </c>
      <c r="S21" s="20"/>
      <c r="T21" s="116">
        <v>0</v>
      </c>
      <c r="U21" s="181"/>
      <c r="V21" s="116">
        <v>-406653</v>
      </c>
      <c r="W21" s="181"/>
      <c r="X21" s="116">
        <v>-90193</v>
      </c>
      <c r="Y21" s="20"/>
      <c r="Z21" s="116">
        <v>-496846</v>
      </c>
    </row>
    <row r="22" spans="1:28" s="63" customFormat="1" ht="21.65" customHeight="1" x14ac:dyDescent="0.35">
      <c r="A22" s="111"/>
      <c r="B22" s="112"/>
      <c r="C22" s="111"/>
      <c r="D22" s="20"/>
      <c r="E22" s="20"/>
      <c r="F22" s="20"/>
      <c r="G22" s="20"/>
      <c r="H22" s="20"/>
      <c r="I22" s="182"/>
      <c r="J22" s="113"/>
      <c r="K22" s="182"/>
      <c r="L22" s="14"/>
      <c r="M22" s="14"/>
      <c r="N22" s="113"/>
      <c r="O22" s="20"/>
      <c r="P22" s="41"/>
      <c r="Q22" s="41"/>
      <c r="R22" s="113"/>
      <c r="S22" s="20"/>
      <c r="T22" s="14"/>
      <c r="U22" s="14"/>
      <c r="V22" s="113"/>
      <c r="W22" s="14"/>
      <c r="X22" s="113"/>
      <c r="Y22" s="20"/>
      <c r="Z22" s="129"/>
    </row>
    <row r="23" spans="1:28" s="63" customFormat="1" ht="21.65" customHeight="1" x14ac:dyDescent="0.35">
      <c r="A23" s="118" t="s">
        <v>152</v>
      </c>
      <c r="B23" s="112"/>
      <c r="C23" s="111"/>
      <c r="D23" s="20"/>
      <c r="E23" s="20"/>
      <c r="F23" s="20"/>
      <c r="G23" s="20"/>
      <c r="H23" s="20"/>
      <c r="I23" s="182"/>
      <c r="J23" s="113"/>
      <c r="K23" s="182"/>
      <c r="L23" s="14"/>
      <c r="M23" s="14"/>
      <c r="N23" s="113"/>
      <c r="O23" s="20"/>
      <c r="P23" s="119"/>
      <c r="Q23" s="119"/>
      <c r="R23" s="113"/>
      <c r="S23" s="20"/>
      <c r="T23" s="14"/>
      <c r="U23" s="14"/>
      <c r="V23" s="113"/>
      <c r="W23" s="14"/>
      <c r="X23" s="113"/>
      <c r="Y23" s="20"/>
      <c r="Z23" s="129"/>
    </row>
    <row r="24" spans="1:28" s="63" customFormat="1" ht="21.65" customHeight="1" x14ac:dyDescent="0.35">
      <c r="A24" s="111" t="s">
        <v>195</v>
      </c>
      <c r="B24" s="112"/>
      <c r="C24" s="111"/>
      <c r="D24" s="41">
        <v>0</v>
      </c>
      <c r="E24" s="20"/>
      <c r="F24" s="41">
        <v>0</v>
      </c>
      <c r="G24" s="41"/>
      <c r="H24" s="41">
        <v>0</v>
      </c>
      <c r="I24" s="182"/>
      <c r="J24" s="41">
        <v>0</v>
      </c>
      <c r="K24" s="182"/>
      <c r="L24" s="114">
        <v>0</v>
      </c>
      <c r="M24" s="114"/>
      <c r="N24" s="114">
        <v>0</v>
      </c>
      <c r="O24" s="20"/>
      <c r="P24" s="86">
        <v>-3226760</v>
      </c>
      <c r="Q24" s="86"/>
      <c r="R24" s="114">
        <v>0</v>
      </c>
      <c r="S24" s="20"/>
      <c r="T24" s="114">
        <v>0</v>
      </c>
      <c r="U24" s="114"/>
      <c r="V24" s="16">
        <v>-3226760</v>
      </c>
      <c r="W24" s="114"/>
      <c r="X24" s="16">
        <v>-571484</v>
      </c>
      <c r="Y24" s="20"/>
      <c r="Z24" s="16">
        <v>-3798244</v>
      </c>
      <c r="AA24" s="64"/>
      <c r="AB24" s="64"/>
    </row>
    <row r="25" spans="1:28" s="63" customFormat="1" ht="21.65" customHeight="1" x14ac:dyDescent="0.35">
      <c r="A25" s="111" t="s">
        <v>185</v>
      </c>
      <c r="B25" s="112"/>
      <c r="C25" s="111"/>
      <c r="D25" s="41">
        <v>0</v>
      </c>
      <c r="E25" s="20"/>
      <c r="F25" s="41">
        <v>0</v>
      </c>
      <c r="G25" s="41"/>
      <c r="H25" s="41">
        <v>0</v>
      </c>
      <c r="I25" s="182"/>
      <c r="J25" s="41">
        <v>0</v>
      </c>
      <c r="K25" s="182"/>
      <c r="L25" s="115">
        <v>0</v>
      </c>
      <c r="M25" s="114"/>
      <c r="N25" s="114">
        <v>0</v>
      </c>
      <c r="O25" s="20"/>
      <c r="P25" s="44">
        <v>-62356</v>
      </c>
      <c r="Q25" s="44"/>
      <c r="R25" s="114">
        <v>0</v>
      </c>
      <c r="S25" s="20"/>
      <c r="T25" s="115">
        <v>0</v>
      </c>
      <c r="U25" s="114"/>
      <c r="V25" s="49">
        <v>-62356</v>
      </c>
      <c r="W25" s="114"/>
      <c r="X25" s="114">
        <v>0</v>
      </c>
      <c r="Y25" s="20"/>
      <c r="Z25" s="16">
        <v>-62356</v>
      </c>
    </row>
    <row r="26" spans="1:28" s="63" customFormat="1" ht="21.65" customHeight="1" x14ac:dyDescent="0.35">
      <c r="A26" s="118" t="s">
        <v>191</v>
      </c>
      <c r="B26" s="120"/>
      <c r="C26" s="118"/>
      <c r="D26" s="116">
        <v>0</v>
      </c>
      <c r="E26" s="20"/>
      <c r="F26" s="116">
        <v>0</v>
      </c>
      <c r="G26" s="121"/>
      <c r="H26" s="116">
        <v>0</v>
      </c>
      <c r="I26" s="117"/>
      <c r="J26" s="116">
        <v>0</v>
      </c>
      <c r="K26" s="182"/>
      <c r="L26" s="116">
        <v>0</v>
      </c>
      <c r="M26" s="121"/>
      <c r="N26" s="116">
        <v>0</v>
      </c>
      <c r="O26" s="117"/>
      <c r="P26" s="116">
        <v>-3289116</v>
      </c>
      <c r="Q26" s="181"/>
      <c r="R26" s="116">
        <v>0</v>
      </c>
      <c r="S26" s="20"/>
      <c r="T26" s="122">
        <v>0</v>
      </c>
      <c r="U26" s="121"/>
      <c r="V26" s="14">
        <v>-3289116</v>
      </c>
      <c r="W26" s="121"/>
      <c r="X26" s="116">
        <v>-571484</v>
      </c>
      <c r="Y26" s="20"/>
      <c r="Z26" s="116">
        <v>-3860600</v>
      </c>
      <c r="AA26" s="140"/>
      <c r="AB26" s="140"/>
    </row>
    <row r="27" spans="1:28" s="63" customFormat="1" ht="21.65" customHeight="1" x14ac:dyDescent="0.35">
      <c r="A27" s="111"/>
      <c r="B27" s="112"/>
      <c r="C27" s="111"/>
      <c r="D27" s="130"/>
      <c r="E27" s="20"/>
      <c r="F27" s="131"/>
      <c r="G27" s="121"/>
      <c r="H27" s="131"/>
      <c r="I27" s="113"/>
      <c r="J27" s="113"/>
      <c r="K27" s="113"/>
      <c r="L27" s="97"/>
      <c r="M27" s="14"/>
      <c r="N27" s="132"/>
      <c r="O27" s="113"/>
      <c r="P27" s="133"/>
      <c r="Q27" s="228"/>
      <c r="R27" s="132"/>
      <c r="S27" s="20"/>
      <c r="T27" s="14"/>
      <c r="U27" s="14"/>
      <c r="V27" s="132"/>
      <c r="W27" s="14"/>
      <c r="X27" s="132"/>
      <c r="Y27" s="113"/>
      <c r="Z27" s="132"/>
    </row>
    <row r="28" spans="1:28" s="63" customFormat="1" ht="21.65" customHeight="1" x14ac:dyDescent="0.35">
      <c r="A28" s="111" t="s">
        <v>263</v>
      </c>
      <c r="B28" s="112"/>
      <c r="C28" s="111"/>
      <c r="D28" s="115">
        <v>0</v>
      </c>
      <c r="E28" s="113"/>
      <c r="F28" s="115">
        <v>0</v>
      </c>
      <c r="G28" s="114"/>
      <c r="H28" s="115">
        <v>0</v>
      </c>
      <c r="I28" s="113"/>
      <c r="J28" s="115">
        <v>0</v>
      </c>
      <c r="K28" s="113"/>
      <c r="L28" s="115">
        <v>0</v>
      </c>
      <c r="M28" s="114"/>
      <c r="N28" s="134">
        <v>0</v>
      </c>
      <c r="O28" s="113"/>
      <c r="P28" s="101">
        <v>2426</v>
      </c>
      <c r="Q28" s="86"/>
      <c r="R28" s="134">
        <v>0</v>
      </c>
      <c r="S28" s="113"/>
      <c r="T28" s="101">
        <v>-2426</v>
      </c>
      <c r="U28" s="86"/>
      <c r="V28" s="135">
        <v>0</v>
      </c>
      <c r="W28" s="86"/>
      <c r="X28" s="134">
        <v>0</v>
      </c>
      <c r="Y28" s="113"/>
      <c r="Z28" s="115">
        <v>0</v>
      </c>
    </row>
    <row r="29" spans="1:28" s="63" customFormat="1" ht="21.65" customHeight="1" x14ac:dyDescent="0.35">
      <c r="A29" s="111"/>
      <c r="B29" s="112"/>
      <c r="C29" s="111"/>
      <c r="D29" s="114"/>
      <c r="E29" s="113"/>
      <c r="F29" s="114"/>
      <c r="G29" s="114"/>
      <c r="H29" s="114"/>
      <c r="I29" s="113"/>
      <c r="J29" s="136"/>
      <c r="K29" s="113"/>
      <c r="L29" s="114"/>
      <c r="M29" s="114"/>
      <c r="N29" s="137"/>
      <c r="O29" s="113"/>
      <c r="P29" s="114"/>
      <c r="Q29" s="114"/>
      <c r="R29" s="137"/>
      <c r="S29" s="113"/>
      <c r="T29" s="114"/>
      <c r="U29" s="114"/>
      <c r="V29" s="137"/>
      <c r="W29" s="114"/>
      <c r="X29" s="137"/>
      <c r="Y29" s="113"/>
      <c r="Z29" s="137"/>
    </row>
    <row r="30" spans="1:28" s="63" customFormat="1" ht="21.65" customHeight="1" thickBot="1" x14ac:dyDescent="0.4">
      <c r="A30" s="118" t="s">
        <v>243</v>
      </c>
      <c r="B30" s="214"/>
      <c r="C30" s="215"/>
      <c r="D30" s="18">
        <v>828992</v>
      </c>
      <c r="E30" s="117"/>
      <c r="F30" s="18">
        <v>12334930</v>
      </c>
      <c r="G30" s="14"/>
      <c r="H30" s="18">
        <v>2457713</v>
      </c>
      <c r="I30" s="117"/>
      <c r="J30" s="54">
        <v>0</v>
      </c>
      <c r="K30" s="117"/>
      <c r="L30" s="18">
        <v>82820</v>
      </c>
      <c r="M30" s="14"/>
      <c r="N30" s="18">
        <v>337905</v>
      </c>
      <c r="O30" s="117"/>
      <c r="P30" s="18">
        <v>-1974815</v>
      </c>
      <c r="Q30" s="14"/>
      <c r="R30" s="18">
        <v>-337905</v>
      </c>
      <c r="S30" s="117"/>
      <c r="T30" s="18">
        <v>215707</v>
      </c>
      <c r="U30" s="14"/>
      <c r="V30" s="18">
        <v>13945347</v>
      </c>
      <c r="W30" s="14"/>
      <c r="X30" s="18">
        <v>4877</v>
      </c>
      <c r="Y30" s="117"/>
      <c r="Z30" s="18">
        <v>13950224</v>
      </c>
    </row>
    <row r="31" spans="1:28" s="63" customFormat="1" ht="21.65" customHeight="1" thickTop="1" x14ac:dyDescent="0.35">
      <c r="A31" s="29"/>
      <c r="B31" s="29"/>
      <c r="C31" s="29"/>
      <c r="D31" s="16"/>
      <c r="E31"/>
      <c r="F31" s="16"/>
      <c r="G31" s="16"/>
      <c r="H31" s="16"/>
      <c r="I31"/>
      <c r="J31"/>
      <c r="K31"/>
      <c r="L31" s="16"/>
      <c r="M31" s="16"/>
      <c r="N31" s="16"/>
      <c r="O31"/>
      <c r="P31" s="16"/>
      <c r="Q31" s="16"/>
      <c r="R31" s="16"/>
      <c r="S31"/>
      <c r="T31"/>
      <c r="U31"/>
      <c r="V31"/>
      <c r="W31"/>
      <c r="X31"/>
      <c r="Y31" s="16"/>
      <c r="Z31" s="16"/>
    </row>
    <row r="33" spans="4:26" ht="28" customHeight="1" x14ac:dyDescent="0.3">
      <c r="D33" s="16"/>
      <c r="F33" s="16"/>
      <c r="H33" s="16"/>
      <c r="J33" s="16"/>
      <c r="L33" s="16"/>
      <c r="N33" s="16"/>
      <c r="P33" s="16"/>
      <c r="R33" s="16"/>
      <c r="T33" s="16"/>
      <c r="V33" s="16"/>
      <c r="X33" s="16"/>
      <c r="Z33" s="16"/>
    </row>
    <row r="34" spans="4:26" ht="28" customHeight="1" x14ac:dyDescent="0.3">
      <c r="D34" s="16"/>
      <c r="F34" s="16"/>
      <c r="H34" s="16"/>
      <c r="J34" s="16"/>
      <c r="L34" s="16"/>
      <c r="N34" s="16"/>
      <c r="P34" s="16"/>
      <c r="R34" s="16"/>
      <c r="T34" s="16"/>
      <c r="V34" s="16"/>
      <c r="X34" s="16"/>
      <c r="Z34" s="16"/>
    </row>
    <row r="35" spans="4:26" ht="28" customHeight="1" x14ac:dyDescent="0.3"/>
    <row r="49" spans="2:2" x14ac:dyDescent="0.3">
      <c r="B49">
        <v>7</v>
      </c>
    </row>
    <row r="51" spans="2:2" ht="22.5" customHeight="1" x14ac:dyDescent="0.3"/>
    <row r="116" spans="3:9" x14ac:dyDescent="0.3">
      <c r="C116" s="102"/>
      <c r="E116" s="102"/>
      <c r="G116" s="102"/>
      <c r="I116" s="102"/>
    </row>
    <row r="118" spans="3:9" ht="23.15" customHeight="1" x14ac:dyDescent="0.3"/>
  </sheetData>
  <mergeCells count="4">
    <mergeCell ref="D3:Z3"/>
    <mergeCell ref="D4:Z4"/>
    <mergeCell ref="L6:P6"/>
    <mergeCell ref="D11:Z11"/>
  </mergeCells>
  <pageMargins left="0.7" right="0.5" top="0.48" bottom="0.5" header="0.5" footer="0.5"/>
  <pageSetup paperSize="9" scale="56" firstPageNumber="9" fitToHeight="0" orientation="landscape" useFirstPageNumber="1" r:id="rId1"/>
  <headerFooter>
    <oddFooter>&amp;LThe accompanying notes from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C87670-95D0-40D2-BDA8-D988903181CD}">
  <dimension ref="A1:S29"/>
  <sheetViews>
    <sheetView view="pageBreakPreview" topLeftCell="A14" zoomScale="80" zoomScaleNormal="60" zoomScaleSheetLayoutView="80" workbookViewId="0">
      <selection activeCell="L29" sqref="L29"/>
    </sheetView>
  </sheetViews>
  <sheetFormatPr defaultColWidth="9.1796875" defaultRowHeight="19.5" customHeight="1" x14ac:dyDescent="0.3"/>
  <cols>
    <col min="1" max="1" width="50.7265625" style="29" customWidth="1"/>
    <col min="2" max="2" width="5.453125" style="29" customWidth="1"/>
    <col min="3" max="3" width="1.1796875" style="29" customWidth="1"/>
    <col min="4" max="4" width="12.7265625" style="16" customWidth="1"/>
    <col min="5" max="5" width="1.1796875" customWidth="1"/>
    <col min="6" max="6" width="11.453125" style="16" bestFit="1" customWidth="1"/>
    <col min="7" max="7" width="1.1796875" customWidth="1"/>
    <col min="8" max="8" width="15.1796875" customWidth="1"/>
    <col min="9" max="9" width="1.1796875" customWidth="1"/>
    <col min="10" max="10" width="15" customWidth="1"/>
    <col min="11" max="11" width="1.1796875" customWidth="1"/>
    <col min="12" max="12" width="12.1796875" style="16" customWidth="1"/>
    <col min="13" max="13" width="1.1796875" customWidth="1"/>
    <col min="14" max="14" width="13" style="16" customWidth="1"/>
    <col min="15" max="15" width="1.1796875" customWidth="1"/>
    <col min="16" max="16" width="15.7265625" customWidth="1"/>
    <col min="17" max="17" width="1.1796875" style="16" customWidth="1"/>
    <col min="18" max="18" width="12.26953125" style="16" customWidth="1"/>
    <col min="19" max="19" width="21" customWidth="1"/>
  </cols>
  <sheetData>
    <row r="1" spans="1:18" ht="19.5" customHeight="1" x14ac:dyDescent="0.3">
      <c r="A1" s="7" t="s">
        <v>40</v>
      </c>
      <c r="B1" s="23"/>
      <c r="C1" s="23"/>
      <c r="D1" s="20"/>
      <c r="E1" s="6"/>
      <c r="F1" s="20"/>
      <c r="G1" s="6"/>
      <c r="H1" s="6"/>
      <c r="I1" s="6"/>
      <c r="J1" s="6"/>
      <c r="K1" s="6"/>
      <c r="L1" s="20"/>
      <c r="M1" s="6"/>
      <c r="N1" s="20"/>
      <c r="O1" s="6"/>
      <c r="P1" s="6"/>
      <c r="Q1" s="20"/>
      <c r="R1" s="28"/>
    </row>
    <row r="2" spans="1:18" s="7" customFormat="1" ht="19.5" customHeight="1" x14ac:dyDescent="0.3">
      <c r="A2" s="23" t="s">
        <v>76</v>
      </c>
      <c r="B2" s="23"/>
      <c r="C2" s="23"/>
      <c r="D2" s="170"/>
      <c r="E2" s="23"/>
      <c r="F2" s="170"/>
      <c r="G2" s="23"/>
      <c r="H2" s="23"/>
      <c r="I2" s="23"/>
      <c r="J2" s="23"/>
      <c r="K2" s="23"/>
      <c r="L2" s="14"/>
      <c r="M2" s="23"/>
      <c r="N2" s="170"/>
      <c r="O2" s="23"/>
      <c r="P2" s="23"/>
      <c r="Q2" s="170"/>
      <c r="R2" s="28"/>
    </row>
    <row r="3" spans="1:18" ht="18.75" customHeight="1" x14ac:dyDescent="0.3"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247"/>
      <c r="O3" s="247"/>
      <c r="P3" s="247"/>
      <c r="Q3" s="247"/>
      <c r="R3" s="247"/>
    </row>
    <row r="4" spans="1:18" ht="18.75" customHeight="1" x14ac:dyDescent="0.3">
      <c r="D4" s="247" t="s">
        <v>58</v>
      </c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47"/>
      <c r="Q4" s="247"/>
      <c r="R4" s="247"/>
    </row>
    <row r="5" spans="1:18" ht="42.65" customHeight="1" x14ac:dyDescent="0.3">
      <c r="D5"/>
      <c r="E5" s="25"/>
      <c r="F5" s="25"/>
      <c r="G5" s="8"/>
      <c r="H5" s="25" t="s">
        <v>42</v>
      </c>
      <c r="I5" s="25"/>
      <c r="J5" s="25"/>
      <c r="K5" s="25"/>
      <c r="L5" s="251" t="s">
        <v>45</v>
      </c>
      <c r="M5" s="251"/>
      <c r="N5" s="251"/>
      <c r="O5" s="25"/>
      <c r="P5" s="105" t="s">
        <v>102</v>
      </c>
      <c r="R5" s="15"/>
    </row>
    <row r="6" spans="1:18" ht="18.75" customHeight="1" x14ac:dyDescent="0.3">
      <c r="D6" s="15" t="s">
        <v>43</v>
      </c>
      <c r="E6" s="25"/>
      <c r="F6" s="25"/>
      <c r="G6" s="8"/>
      <c r="H6" s="25" t="s">
        <v>44</v>
      </c>
      <c r="I6" s="25"/>
      <c r="J6" s="25" t="s">
        <v>131</v>
      </c>
      <c r="K6" s="25"/>
      <c r="L6" s="25"/>
      <c r="M6" s="8"/>
      <c r="N6" s="8"/>
      <c r="O6" s="25"/>
      <c r="P6" s="138"/>
      <c r="Q6" s="107"/>
    </row>
    <row r="7" spans="1:18" ht="18.75" customHeight="1" x14ac:dyDescent="0.3">
      <c r="D7" s="15" t="s">
        <v>232</v>
      </c>
      <c r="E7" s="25"/>
      <c r="F7" s="15" t="s">
        <v>46</v>
      </c>
      <c r="G7" s="8"/>
      <c r="H7" s="15" t="s">
        <v>47</v>
      </c>
      <c r="I7" s="15"/>
      <c r="J7" s="25" t="s">
        <v>233</v>
      </c>
      <c r="K7" s="15"/>
      <c r="L7" s="25" t="s">
        <v>48</v>
      </c>
      <c r="M7" s="8"/>
      <c r="O7" s="25"/>
      <c r="P7" s="107" t="s">
        <v>49</v>
      </c>
      <c r="Q7" s="107"/>
      <c r="R7" s="15" t="s">
        <v>50</v>
      </c>
    </row>
    <row r="8" spans="1:18" s="29" customFormat="1" ht="18.75" customHeight="1" x14ac:dyDescent="0.3">
      <c r="B8" s="26" t="s">
        <v>7</v>
      </c>
      <c r="D8" s="15" t="s">
        <v>51</v>
      </c>
      <c r="E8" s="105"/>
      <c r="F8" s="108" t="s">
        <v>52</v>
      </c>
      <c r="G8" s="105"/>
      <c r="H8" s="15" t="s">
        <v>53</v>
      </c>
      <c r="I8" s="15"/>
      <c r="J8" s="25" t="s">
        <v>133</v>
      </c>
      <c r="K8" s="15"/>
      <c r="L8" s="108" t="s">
        <v>54</v>
      </c>
      <c r="M8" s="105"/>
      <c r="N8" s="25" t="s">
        <v>55</v>
      </c>
      <c r="P8" s="105" t="s">
        <v>123</v>
      </c>
      <c r="Q8" s="107"/>
      <c r="R8" s="108" t="s">
        <v>56</v>
      </c>
    </row>
    <row r="9" spans="1:18" s="145" customFormat="1" ht="19.5" customHeight="1" x14ac:dyDescent="0.3">
      <c r="B9" s="146"/>
      <c r="D9" s="252" t="s">
        <v>77</v>
      </c>
      <c r="E9" s="252"/>
      <c r="F9" s="252"/>
      <c r="G9" s="252"/>
      <c r="H9" s="252"/>
      <c r="I9" s="252"/>
      <c r="J9" s="252"/>
      <c r="K9" s="252"/>
      <c r="L9" s="252"/>
      <c r="M9" s="252"/>
      <c r="N9" s="252"/>
      <c r="O9" s="252"/>
      <c r="P9" s="252"/>
      <c r="Q9" s="252"/>
      <c r="R9" s="252"/>
    </row>
    <row r="10" spans="1:18" s="145" customFormat="1" ht="18.75" customHeight="1" x14ac:dyDescent="0.3">
      <c r="A10" s="7" t="s">
        <v>234</v>
      </c>
      <c r="B10" s="146"/>
      <c r="D10" s="171"/>
      <c r="E10" s="171"/>
      <c r="F10" s="171"/>
      <c r="G10" s="171"/>
      <c r="H10" s="171"/>
      <c r="I10" s="171"/>
      <c r="J10" s="171"/>
      <c r="K10" s="171"/>
      <c r="L10" s="171"/>
      <c r="M10" s="171"/>
      <c r="N10" s="171"/>
      <c r="O10" s="171"/>
      <c r="P10" s="171"/>
      <c r="Q10" s="171"/>
      <c r="R10" s="171"/>
    </row>
    <row r="11" spans="1:18" s="183" customFormat="1" ht="14" x14ac:dyDescent="0.3">
      <c r="A11" s="149" t="s">
        <v>148</v>
      </c>
      <c r="B11" s="150"/>
      <c r="C11" s="150"/>
      <c r="D11" s="216">
        <v>800095</v>
      </c>
      <c r="E11" s="216"/>
      <c r="F11" s="216">
        <v>11996410</v>
      </c>
      <c r="G11" s="216"/>
      <c r="H11" s="217">
        <v>974118</v>
      </c>
      <c r="I11" s="216"/>
      <c r="J11" s="218">
        <v>139389</v>
      </c>
      <c r="K11" s="217"/>
      <c r="L11" s="216">
        <v>41228</v>
      </c>
      <c r="M11" s="216"/>
      <c r="N11" s="216">
        <v>542738</v>
      </c>
      <c r="O11" s="216"/>
      <c r="P11" s="216">
        <v>221369</v>
      </c>
      <c r="Q11" s="216"/>
      <c r="R11" s="216">
        <v>14715347</v>
      </c>
    </row>
    <row r="12" spans="1:18" s="145" customFormat="1" ht="14" x14ac:dyDescent="0.3">
      <c r="A12" s="141"/>
      <c r="B12" s="150"/>
      <c r="C12" s="203"/>
      <c r="D12" s="181"/>
      <c r="E12" s="88"/>
      <c r="F12" s="181"/>
      <c r="G12" s="88"/>
      <c r="H12" s="88"/>
      <c r="I12" s="88"/>
      <c r="J12" s="88"/>
      <c r="K12" s="88"/>
      <c r="L12" s="181"/>
      <c r="M12" s="88"/>
      <c r="N12" s="172"/>
      <c r="O12" s="88"/>
      <c r="P12" s="88"/>
      <c r="Q12" s="181"/>
      <c r="R12" s="172"/>
    </row>
    <row r="13" spans="1:18" s="145" customFormat="1" ht="14" x14ac:dyDescent="0.3">
      <c r="A13" s="7" t="s">
        <v>135</v>
      </c>
      <c r="B13" s="150"/>
      <c r="C13" s="203"/>
      <c r="D13" s="181"/>
      <c r="E13" s="88"/>
      <c r="F13" s="181"/>
      <c r="G13" s="88"/>
      <c r="H13" s="88"/>
      <c r="I13" s="88"/>
      <c r="J13" s="88"/>
      <c r="K13" s="88"/>
      <c r="L13" s="181"/>
      <c r="M13" s="88"/>
      <c r="N13" s="172"/>
      <c r="O13" s="88"/>
      <c r="P13" s="88"/>
      <c r="Q13" s="181"/>
      <c r="R13" s="172"/>
    </row>
    <row r="14" spans="1:18" s="145" customFormat="1" ht="19.5" customHeight="1" x14ac:dyDescent="0.3">
      <c r="A14" s="10" t="s">
        <v>235</v>
      </c>
      <c r="B14" s="150"/>
      <c r="C14" s="203"/>
      <c r="D14" s="181"/>
      <c r="E14" s="88"/>
      <c r="F14" s="181"/>
      <c r="G14" s="88"/>
      <c r="H14" s="88"/>
      <c r="I14" s="88"/>
      <c r="J14" s="88"/>
      <c r="K14" s="88"/>
      <c r="L14" s="181"/>
      <c r="M14" s="88"/>
      <c r="N14" s="172"/>
      <c r="O14" s="88"/>
      <c r="P14" s="88"/>
      <c r="Q14" s="181"/>
      <c r="R14" s="172"/>
    </row>
    <row r="15" spans="1:18" s="183" customFormat="1" ht="19.5" customHeight="1" x14ac:dyDescent="0.3">
      <c r="A15" t="s">
        <v>236</v>
      </c>
      <c r="B15" s="150">
        <v>8</v>
      </c>
      <c r="C15" s="203"/>
      <c r="D15" s="219">
        <v>19642</v>
      </c>
      <c r="E15" s="216"/>
      <c r="F15" s="219">
        <v>230153</v>
      </c>
      <c r="G15" s="216"/>
      <c r="H15" s="220">
        <v>0</v>
      </c>
      <c r="I15" s="216"/>
      <c r="J15" s="44">
        <v>-139389</v>
      </c>
      <c r="K15" s="216"/>
      <c r="L15" s="219">
        <v>0</v>
      </c>
      <c r="M15" s="216"/>
      <c r="N15" s="220">
        <v>0</v>
      </c>
      <c r="O15" s="216"/>
      <c r="P15" s="219">
        <v>0</v>
      </c>
      <c r="Q15" s="216"/>
      <c r="R15" s="221">
        <v>110406</v>
      </c>
    </row>
    <row r="16" spans="1:18" s="183" customFormat="1" ht="19.5" customHeight="1" x14ac:dyDescent="0.3">
      <c r="A16" t="s">
        <v>237</v>
      </c>
      <c r="B16" s="222">
        <v>9</v>
      </c>
      <c r="C16" s="203"/>
      <c r="D16" s="219">
        <v>0</v>
      </c>
      <c r="E16" s="221"/>
      <c r="F16" s="219">
        <v>0</v>
      </c>
      <c r="G16" s="216"/>
      <c r="H16" s="219">
        <v>0</v>
      </c>
      <c r="I16" s="216"/>
      <c r="J16" s="44">
        <v>32143</v>
      </c>
      <c r="K16" s="216"/>
      <c r="L16" s="219">
        <v>0</v>
      </c>
      <c r="M16" s="216"/>
      <c r="N16" s="219">
        <v>0</v>
      </c>
      <c r="O16" s="216"/>
      <c r="P16" s="219">
        <v>0</v>
      </c>
      <c r="Q16" s="216"/>
      <c r="R16" s="221">
        <v>32143</v>
      </c>
    </row>
    <row r="17" spans="1:19" s="183" customFormat="1" ht="19.5" customHeight="1" x14ac:dyDescent="0.3">
      <c r="A17" t="s">
        <v>238</v>
      </c>
      <c r="B17" s="222">
        <v>14</v>
      </c>
      <c r="C17" s="203"/>
      <c r="D17" s="223">
        <v>0</v>
      </c>
      <c r="E17" s="216"/>
      <c r="F17" s="223">
        <v>0</v>
      </c>
      <c r="G17" s="216"/>
      <c r="H17" s="223">
        <v>0</v>
      </c>
      <c r="I17" s="216"/>
      <c r="J17" s="223">
        <v>0</v>
      </c>
      <c r="K17" s="216"/>
      <c r="L17" s="223">
        <v>0</v>
      </c>
      <c r="M17" s="216"/>
      <c r="N17" s="220">
        <v>-695140</v>
      </c>
      <c r="O17" s="216"/>
      <c r="P17" s="223">
        <v>0</v>
      </c>
      <c r="Q17" s="216"/>
      <c r="R17" s="221">
        <v>-695140</v>
      </c>
    </row>
    <row r="18" spans="1:19" s="145" customFormat="1" ht="19.5" customHeight="1" x14ac:dyDescent="0.3">
      <c r="A18" s="7" t="s">
        <v>239</v>
      </c>
      <c r="B18" s="150"/>
      <c r="C18" s="203"/>
      <c r="D18" s="116">
        <v>19642</v>
      </c>
      <c r="E18" s="88"/>
      <c r="F18" s="116">
        <v>230153</v>
      </c>
      <c r="G18" s="88"/>
      <c r="H18" s="116">
        <v>0</v>
      </c>
      <c r="I18" s="88"/>
      <c r="J18" s="95">
        <v>-107246</v>
      </c>
      <c r="K18" s="88"/>
      <c r="L18" s="116">
        <v>0</v>
      </c>
      <c r="M18" s="88"/>
      <c r="N18" s="116">
        <v>-695140</v>
      </c>
      <c r="O18" s="88"/>
      <c r="P18" s="116">
        <v>0</v>
      </c>
      <c r="Q18" s="181"/>
      <c r="R18" s="116">
        <v>-552591</v>
      </c>
    </row>
    <row r="19" spans="1:19" s="145" customFormat="1" ht="13" customHeight="1" x14ac:dyDescent="0.3">
      <c r="A19" s="141"/>
      <c r="B19" s="150"/>
      <c r="C19" s="203"/>
      <c r="D19" s="181"/>
      <c r="E19" s="88"/>
      <c r="F19" s="181"/>
      <c r="G19" s="88"/>
      <c r="H19" s="88"/>
      <c r="I19" s="88"/>
      <c r="J19" s="88"/>
      <c r="K19" s="88"/>
      <c r="L19" s="181"/>
      <c r="M19" s="88"/>
      <c r="N19" s="172"/>
      <c r="O19" s="88"/>
      <c r="P19" s="87"/>
      <c r="Q19" s="181"/>
      <c r="R19" s="172"/>
    </row>
    <row r="20" spans="1:19" s="145" customFormat="1" ht="20.25" customHeight="1" x14ac:dyDescent="0.3">
      <c r="A20" s="142" t="s">
        <v>152</v>
      </c>
      <c r="B20" s="150"/>
      <c r="C20" s="203"/>
      <c r="D20" s="44"/>
      <c r="E20" s="174"/>
      <c r="F20" s="44"/>
      <c r="G20" s="174"/>
      <c r="H20" s="44"/>
      <c r="I20" s="86"/>
      <c r="J20" s="86"/>
      <c r="K20" s="86"/>
      <c r="L20" s="44"/>
      <c r="M20" s="174"/>
      <c r="N20" s="175"/>
      <c r="O20" s="174"/>
      <c r="P20" s="44"/>
      <c r="Q20" s="86"/>
      <c r="R20" s="174"/>
    </row>
    <row r="21" spans="1:19" s="183" customFormat="1" ht="20.25" customHeight="1" x14ac:dyDescent="0.3">
      <c r="A21" s="141" t="s">
        <v>240</v>
      </c>
      <c r="B21" s="150"/>
      <c r="C21" s="203"/>
      <c r="D21" s="223">
        <v>0</v>
      </c>
      <c r="E21" s="221"/>
      <c r="F21" s="223">
        <v>0</v>
      </c>
      <c r="G21" s="221"/>
      <c r="H21" s="223">
        <v>0</v>
      </c>
      <c r="I21" s="221"/>
      <c r="J21" s="223">
        <v>0</v>
      </c>
      <c r="K21" s="221"/>
      <c r="L21" s="223">
        <v>0</v>
      </c>
      <c r="M21" s="221"/>
      <c r="N21" s="224">
        <v>791963</v>
      </c>
      <c r="O21" s="221"/>
      <c r="P21" s="223">
        <v>0</v>
      </c>
      <c r="Q21" s="221"/>
      <c r="R21" s="225">
        <v>791963</v>
      </c>
    </row>
    <row r="22" spans="1:19" s="147" customFormat="1" ht="20.25" customHeight="1" x14ac:dyDescent="0.3">
      <c r="A22" s="142" t="s">
        <v>150</v>
      </c>
      <c r="B22" s="159"/>
      <c r="C22" s="158"/>
      <c r="D22" s="83">
        <v>0</v>
      </c>
      <c r="E22" s="88"/>
      <c r="F22" s="83">
        <v>0</v>
      </c>
      <c r="G22" s="88"/>
      <c r="H22" s="83">
        <v>0</v>
      </c>
      <c r="I22" s="181"/>
      <c r="J22" s="83">
        <v>0</v>
      </c>
      <c r="K22" s="181"/>
      <c r="L22" s="83">
        <v>0</v>
      </c>
      <c r="M22" s="88"/>
      <c r="N22" s="83">
        <v>791963</v>
      </c>
      <c r="O22" s="88"/>
      <c r="P22" s="83">
        <v>0</v>
      </c>
      <c r="Q22" s="181"/>
      <c r="R22" s="83">
        <v>791963</v>
      </c>
    </row>
    <row r="23" spans="1:19" s="145" customFormat="1" ht="11.25" customHeight="1" x14ac:dyDescent="0.3">
      <c r="B23" s="150"/>
      <c r="C23" s="203"/>
      <c r="D23" s="173"/>
      <c r="E23" s="88"/>
      <c r="F23" s="173"/>
      <c r="G23" s="88"/>
      <c r="H23" s="87"/>
      <c r="I23" s="88"/>
      <c r="J23" s="173"/>
      <c r="K23" s="88"/>
      <c r="L23" s="173"/>
      <c r="M23" s="88"/>
      <c r="N23" s="172"/>
      <c r="O23" s="88"/>
      <c r="P23" s="87"/>
      <c r="Q23" s="181"/>
      <c r="R23" s="172"/>
    </row>
    <row r="24" spans="1:19" s="183" customFormat="1" ht="18.75" customHeight="1" x14ac:dyDescent="0.3">
      <c r="A24" s="141" t="s">
        <v>57</v>
      </c>
      <c r="B24" s="150"/>
      <c r="C24" s="203"/>
      <c r="D24" s="44">
        <v>0</v>
      </c>
      <c r="E24" s="174"/>
      <c r="F24" s="44">
        <v>0</v>
      </c>
      <c r="G24" s="174"/>
      <c r="H24" s="44">
        <v>0</v>
      </c>
      <c r="I24" s="86"/>
      <c r="J24" s="44">
        <v>0</v>
      </c>
      <c r="K24" s="86"/>
      <c r="L24" s="44">
        <v>0</v>
      </c>
      <c r="M24" s="174"/>
      <c r="N24" s="135">
        <v>2427</v>
      </c>
      <c r="O24" s="174"/>
      <c r="P24" s="174">
        <v>-2427</v>
      </c>
      <c r="Q24" s="86"/>
      <c r="R24" s="225">
        <v>0</v>
      </c>
    </row>
    <row r="25" spans="1:19" s="145" customFormat="1" ht="11.25" customHeight="1" x14ac:dyDescent="0.3">
      <c r="A25" s="141"/>
      <c r="B25" s="150"/>
      <c r="C25" s="203"/>
      <c r="D25" s="173"/>
      <c r="E25" s="88"/>
      <c r="F25" s="173"/>
      <c r="G25" s="88"/>
      <c r="H25" s="87"/>
      <c r="I25" s="88"/>
      <c r="J25" s="173"/>
      <c r="K25" s="88"/>
      <c r="L25" s="173"/>
      <c r="M25" s="88"/>
      <c r="N25" s="172"/>
      <c r="O25" s="88"/>
      <c r="P25" s="87"/>
      <c r="Q25" s="181"/>
      <c r="R25" s="176"/>
    </row>
    <row r="26" spans="1:19" s="147" customFormat="1" ht="19.5" customHeight="1" thickBot="1" x14ac:dyDescent="0.35">
      <c r="A26" s="177" t="s">
        <v>241</v>
      </c>
      <c r="B26" s="166"/>
      <c r="C26" s="165"/>
      <c r="D26" s="84">
        <v>819737</v>
      </c>
      <c r="E26" s="88"/>
      <c r="F26" s="84">
        <v>12226563</v>
      </c>
      <c r="G26" s="88"/>
      <c r="H26" s="84">
        <v>974118</v>
      </c>
      <c r="I26" s="172"/>
      <c r="J26" s="84">
        <v>32143</v>
      </c>
      <c r="K26" s="172"/>
      <c r="L26" s="84">
        <v>41228</v>
      </c>
      <c r="M26" s="88"/>
      <c r="N26" s="84">
        <v>641988</v>
      </c>
      <c r="O26" s="88"/>
      <c r="P26" s="84">
        <v>218942</v>
      </c>
      <c r="Q26" s="88"/>
      <c r="R26" s="84">
        <v>14954719</v>
      </c>
      <c r="S26" s="16"/>
    </row>
    <row r="27" spans="1:19" s="145" customFormat="1" ht="18.75" customHeight="1" thickTop="1" x14ac:dyDescent="0.3">
      <c r="A27"/>
      <c r="B27" s="166"/>
      <c r="C27" s="165"/>
      <c r="D27" s="178"/>
      <c r="E27" s="179"/>
      <c r="F27" s="178"/>
      <c r="G27" s="179"/>
      <c r="H27" s="180"/>
      <c r="I27" s="179"/>
      <c r="J27" s="179"/>
      <c r="K27" s="179"/>
      <c r="L27" s="178"/>
      <c r="M27" s="179"/>
      <c r="N27" s="178"/>
      <c r="O27" s="179"/>
      <c r="P27" s="179"/>
      <c r="Q27" s="178"/>
      <c r="R27" s="178"/>
    </row>
    <row r="28" spans="1:19" ht="19.5" customHeight="1" x14ac:dyDescent="0.3">
      <c r="A28"/>
      <c r="B28"/>
      <c r="C28"/>
      <c r="E28" s="16"/>
      <c r="G28" s="16"/>
      <c r="H28" s="16"/>
      <c r="I28" s="16"/>
      <c r="J28" s="16"/>
      <c r="K28" s="16"/>
      <c r="M28" s="16"/>
      <c r="O28" s="16"/>
      <c r="P28" s="16"/>
    </row>
    <row r="29" spans="1:19" ht="19.5" customHeight="1" x14ac:dyDescent="0.3">
      <c r="B29"/>
      <c r="C29"/>
    </row>
  </sheetData>
  <mergeCells count="4">
    <mergeCell ref="D3:R3"/>
    <mergeCell ref="D4:R4"/>
    <mergeCell ref="L5:N5"/>
    <mergeCell ref="D9:R9"/>
  </mergeCells>
  <pageMargins left="0.8" right="0.8" top="0.48" bottom="0.5" header="0.5" footer="0.5"/>
  <pageSetup paperSize="9" scale="75" firstPageNumber="10" fitToHeight="2" orientation="landscape" useFirstPageNumber="1" r:id="rId1"/>
  <headerFooter alignWithMargins="0">
    <oddFooter>&amp;LThe accompanying notes from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B6CBA-379B-4EEE-9FAE-61E55084295D}">
  <sheetPr>
    <pageSetUpPr fitToPage="1"/>
  </sheetPr>
  <dimension ref="A1:X120"/>
  <sheetViews>
    <sheetView view="pageBreakPreview" topLeftCell="B17" zoomScale="80" zoomScaleNormal="100" zoomScaleSheetLayoutView="80" workbookViewId="0">
      <selection activeCell="P36" sqref="P36"/>
    </sheetView>
  </sheetViews>
  <sheetFormatPr defaultColWidth="9.1796875" defaultRowHeight="14" x14ac:dyDescent="0.3"/>
  <cols>
    <col min="1" max="1" width="47.1796875" customWidth="1"/>
    <col min="2" max="2" width="6.81640625" customWidth="1"/>
    <col min="3" max="3" width="1.1796875" customWidth="1"/>
    <col min="4" max="4" width="13.26953125" customWidth="1"/>
    <col min="5" max="5" width="1.1796875" customWidth="1"/>
    <col min="6" max="6" width="13.26953125" customWidth="1"/>
    <col min="7" max="7" width="1.1796875" customWidth="1"/>
    <col min="8" max="8" width="15.453125" customWidth="1"/>
    <col min="9" max="9" width="1.1796875" customWidth="1"/>
    <col min="10" max="10" width="15.1796875" customWidth="1"/>
    <col min="11" max="11" width="1.1796875" customWidth="1"/>
    <col min="12" max="12" width="13.81640625" customWidth="1"/>
    <col min="13" max="13" width="1.7265625" customWidth="1"/>
    <col min="14" max="14" width="13.81640625" customWidth="1"/>
    <col min="15" max="15" width="1.1796875" customWidth="1"/>
    <col min="16" max="16" width="13.1796875" customWidth="1"/>
    <col min="17" max="17" width="1.81640625" customWidth="1"/>
    <col min="18" max="18" width="13.1796875" customWidth="1"/>
    <col min="19" max="19" width="1.1796875" customWidth="1"/>
    <col min="20" max="20" width="13.453125" customWidth="1"/>
    <col min="21" max="22" width="0" hidden="1" customWidth="1"/>
    <col min="23" max="23" width="1.1796875" customWidth="1"/>
    <col min="24" max="24" width="13.81640625" customWidth="1"/>
  </cols>
  <sheetData>
    <row r="1" spans="1:24" ht="21.65" customHeight="1" x14ac:dyDescent="0.35">
      <c r="A1" s="1" t="s">
        <v>40</v>
      </c>
      <c r="B1" s="23"/>
      <c r="C1" s="23"/>
      <c r="D1" s="20"/>
      <c r="E1" s="6"/>
      <c r="F1" s="20"/>
      <c r="G1" s="6"/>
      <c r="H1" s="6"/>
      <c r="I1" s="6"/>
      <c r="J1" s="6"/>
      <c r="K1" s="6"/>
      <c r="L1" s="20"/>
      <c r="M1" s="20"/>
      <c r="N1" s="20"/>
      <c r="O1" s="6"/>
      <c r="P1" s="20"/>
      <c r="Q1" s="20"/>
      <c r="R1" s="20"/>
      <c r="S1" s="6"/>
      <c r="T1" s="6"/>
      <c r="U1" s="6"/>
      <c r="V1" s="20"/>
      <c r="W1" s="20"/>
      <c r="X1" s="28"/>
    </row>
    <row r="2" spans="1:24" s="51" customFormat="1" ht="21.65" customHeight="1" x14ac:dyDescent="0.35">
      <c r="A2" s="5" t="s">
        <v>76</v>
      </c>
      <c r="B2" s="5"/>
      <c r="C2" s="5"/>
      <c r="D2" s="56"/>
      <c r="E2" s="5"/>
      <c r="F2" s="56"/>
      <c r="G2" s="5"/>
      <c r="H2" s="5"/>
      <c r="I2" s="5"/>
      <c r="J2" s="5"/>
      <c r="K2" s="5"/>
      <c r="L2" s="57"/>
      <c r="M2" s="57"/>
      <c r="N2" s="57"/>
      <c r="O2" s="5"/>
      <c r="P2" s="56"/>
      <c r="Q2" s="56"/>
      <c r="R2" s="56"/>
      <c r="S2" s="5"/>
      <c r="T2" s="5"/>
      <c r="U2" s="5"/>
      <c r="V2" s="56"/>
      <c r="W2" s="56"/>
      <c r="X2" s="58"/>
    </row>
    <row r="3" spans="1:24" ht="21.65" customHeight="1" x14ac:dyDescent="0.3">
      <c r="A3" s="29"/>
      <c r="B3" s="29"/>
      <c r="C3" s="29"/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247"/>
      <c r="O3" s="247"/>
      <c r="P3" s="247"/>
      <c r="Q3" s="247"/>
      <c r="R3" s="247"/>
      <c r="S3" s="247"/>
      <c r="T3" s="247"/>
      <c r="U3" s="247"/>
      <c r="V3" s="247"/>
      <c r="W3" s="247"/>
      <c r="X3" s="247"/>
    </row>
    <row r="4" spans="1:24" s="63" customFormat="1" ht="21.65" customHeight="1" x14ac:dyDescent="0.35">
      <c r="A4" s="29"/>
      <c r="B4" s="29"/>
      <c r="C4" s="29"/>
      <c r="D4" s="247" t="s">
        <v>58</v>
      </c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47"/>
      <c r="Q4" s="247"/>
      <c r="R4" s="247"/>
      <c r="S4" s="247"/>
      <c r="T4" s="247"/>
      <c r="U4" s="247"/>
      <c r="V4" s="247"/>
      <c r="W4" s="247"/>
      <c r="X4" s="247"/>
    </row>
    <row r="5" spans="1:24" s="63" customFormat="1" ht="21.65" customHeight="1" x14ac:dyDescent="0.35">
      <c r="A5" s="29"/>
      <c r="B5" s="29"/>
      <c r="C5" s="29"/>
      <c r="D5"/>
      <c r="E5" s="25"/>
      <c r="F5" s="25"/>
      <c r="G5" s="8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 t="s">
        <v>149</v>
      </c>
      <c r="U5" s="105"/>
      <c r="V5" s="105"/>
      <c r="W5" s="16"/>
      <c r="X5" s="15"/>
    </row>
    <row r="6" spans="1:24" s="63" customFormat="1" ht="21.65" customHeight="1" x14ac:dyDescent="0.35">
      <c r="A6" s="29"/>
      <c r="B6" s="29"/>
      <c r="C6" s="29"/>
      <c r="D6"/>
      <c r="E6" s="25"/>
      <c r="F6"/>
      <c r="G6" s="8"/>
      <c r="H6" s="25" t="s">
        <v>42</v>
      </c>
      <c r="I6" s="25"/>
      <c r="J6" s="25"/>
      <c r="K6" s="25"/>
      <c r="L6" s="251" t="s">
        <v>197</v>
      </c>
      <c r="M6" s="251"/>
      <c r="N6" s="251"/>
      <c r="O6" s="251"/>
      <c r="P6" s="251"/>
      <c r="Q6" s="25"/>
      <c r="R6" s="25"/>
      <c r="S6" s="25"/>
      <c r="T6" s="106" t="s">
        <v>106</v>
      </c>
      <c r="U6" s="105"/>
      <c r="V6" s="105"/>
      <c r="W6" s="16"/>
      <c r="X6" s="15"/>
    </row>
    <row r="7" spans="1:24" s="63" customFormat="1" ht="21.65" customHeight="1" x14ac:dyDescent="0.35">
      <c r="A7" s="29"/>
      <c r="B7" s="29"/>
      <c r="C7" s="29"/>
      <c r="D7" s="15" t="s">
        <v>43</v>
      </c>
      <c r="E7" s="25"/>
      <c r="F7" s="15"/>
      <c r="G7" s="8"/>
      <c r="H7" s="25" t="s">
        <v>44</v>
      </c>
      <c r="I7" s="25"/>
      <c r="J7" s="15" t="s">
        <v>131</v>
      </c>
      <c r="K7" s="15"/>
      <c r="L7" s="25"/>
      <c r="M7" s="25"/>
      <c r="N7" s="25" t="s">
        <v>173</v>
      </c>
      <c r="O7" s="8"/>
      <c r="P7" s="8"/>
      <c r="Q7" s="8"/>
      <c r="R7" s="8"/>
      <c r="S7" s="25"/>
      <c r="T7" s="25"/>
      <c r="U7" s="138"/>
      <c r="V7" s="139" t="s">
        <v>129</v>
      </c>
      <c r="W7" s="107"/>
      <c r="X7" s="16"/>
    </row>
    <row r="8" spans="1:24" s="63" customFormat="1" ht="21.65" customHeight="1" x14ac:dyDescent="0.35">
      <c r="A8" s="29"/>
      <c r="B8" s="29"/>
      <c r="C8" s="29"/>
      <c r="D8" s="15" t="s">
        <v>192</v>
      </c>
      <c r="E8" s="25"/>
      <c r="F8" s="108" t="s">
        <v>46</v>
      </c>
      <c r="G8" s="8"/>
      <c r="H8" s="15" t="s">
        <v>47</v>
      </c>
      <c r="I8" s="15"/>
      <c r="J8" s="15" t="s">
        <v>132</v>
      </c>
      <c r="K8" s="15"/>
      <c r="L8" s="25" t="s">
        <v>48</v>
      </c>
      <c r="M8" s="25"/>
      <c r="N8" s="25" t="s">
        <v>174</v>
      </c>
      <c r="O8" s="8"/>
      <c r="P8" s="25" t="s">
        <v>55</v>
      </c>
      <c r="Q8" s="16"/>
      <c r="R8" s="25" t="s">
        <v>173</v>
      </c>
      <c r="S8" s="25"/>
      <c r="T8" s="107" t="s">
        <v>49</v>
      </c>
      <c r="U8" s="25"/>
      <c r="V8" s="107" t="s">
        <v>128</v>
      </c>
      <c r="W8" s="107"/>
      <c r="X8" s="15" t="s">
        <v>50</v>
      </c>
    </row>
    <row r="9" spans="1:24" s="62" customFormat="1" ht="21.65" customHeight="1" x14ac:dyDescent="0.35">
      <c r="A9" s="29"/>
      <c r="B9" s="26" t="s">
        <v>7</v>
      </c>
      <c r="C9" s="29"/>
      <c r="D9" s="15" t="s">
        <v>51</v>
      </c>
      <c r="E9" s="105"/>
      <c r="F9" s="25" t="s">
        <v>52</v>
      </c>
      <c r="G9" s="105"/>
      <c r="H9" s="15" t="s">
        <v>53</v>
      </c>
      <c r="I9" s="15"/>
      <c r="J9" s="15" t="s">
        <v>133</v>
      </c>
      <c r="K9" s="15"/>
      <c r="L9" s="108" t="s">
        <v>54</v>
      </c>
      <c r="M9" s="108"/>
      <c r="N9" s="108" t="s">
        <v>175</v>
      </c>
      <c r="O9" s="105"/>
      <c r="P9" s="25" t="s">
        <v>198</v>
      </c>
      <c r="Q9" s="25"/>
      <c r="R9" s="25" t="s">
        <v>174</v>
      </c>
      <c r="S9" s="29"/>
      <c r="T9" s="105" t="s">
        <v>123</v>
      </c>
      <c r="U9" s="29"/>
      <c r="V9" s="107" t="s">
        <v>106</v>
      </c>
      <c r="W9" s="107"/>
      <c r="X9" s="108" t="s">
        <v>56</v>
      </c>
    </row>
    <row r="10" spans="1:24" s="62" customFormat="1" ht="21.65" customHeight="1" x14ac:dyDescent="0.35">
      <c r="A10" s="29"/>
      <c r="B10" s="26"/>
      <c r="C10" s="29"/>
      <c r="D10" s="253" t="s">
        <v>77</v>
      </c>
      <c r="E10" s="253"/>
      <c r="F10" s="253"/>
      <c r="G10" s="253"/>
      <c r="H10" s="253"/>
      <c r="I10" s="253"/>
      <c r="J10" s="253"/>
      <c r="K10" s="253"/>
      <c r="L10" s="253"/>
      <c r="M10" s="253"/>
      <c r="N10" s="253"/>
      <c r="O10" s="253"/>
      <c r="P10" s="253"/>
      <c r="Q10" s="253"/>
      <c r="R10" s="253"/>
      <c r="S10" s="253"/>
      <c r="T10" s="253"/>
      <c r="U10" s="253"/>
      <c r="V10" s="253"/>
      <c r="W10" s="253"/>
      <c r="X10" s="253"/>
    </row>
    <row r="11" spans="1:24" s="63" customFormat="1" ht="21.65" customHeight="1" x14ac:dyDescent="0.35">
      <c r="A11" s="7" t="s">
        <v>242</v>
      </c>
      <c r="B11" s="26"/>
      <c r="C11" s="29"/>
      <c r="D11" s="182"/>
      <c r="E11" s="182"/>
      <c r="F11" s="109"/>
      <c r="G11" s="182"/>
      <c r="H11" s="182"/>
      <c r="I11" s="182"/>
      <c r="J11" s="182"/>
      <c r="K11" s="182"/>
      <c r="L11" s="182"/>
      <c r="M11" s="182"/>
      <c r="N11" s="182"/>
      <c r="O11" s="182"/>
      <c r="P11" s="182"/>
      <c r="Q11" s="182"/>
      <c r="R11" s="182"/>
      <c r="S11" s="182"/>
      <c r="T11" s="110"/>
      <c r="U11" s="182"/>
      <c r="V11" s="182"/>
      <c r="W11" s="182"/>
      <c r="X11" s="182"/>
    </row>
    <row r="12" spans="1:24" s="184" customFormat="1" ht="21.65" customHeight="1" x14ac:dyDescent="0.35">
      <c r="A12" s="7" t="s">
        <v>170</v>
      </c>
      <c r="B12" s="214"/>
      <c r="C12" s="215"/>
      <c r="D12" s="14">
        <v>822266</v>
      </c>
      <c r="E12" s="117"/>
      <c r="F12" s="14">
        <v>12256177</v>
      </c>
      <c r="G12" s="117"/>
      <c r="H12" s="14">
        <v>974118</v>
      </c>
      <c r="I12" s="117"/>
      <c r="J12" s="20">
        <v>960</v>
      </c>
      <c r="K12" s="117"/>
      <c r="L12" s="14">
        <v>82820</v>
      </c>
      <c r="M12" s="14"/>
      <c r="N12" s="14">
        <v>58653</v>
      </c>
      <c r="O12" s="117"/>
      <c r="P12" s="14">
        <v>602092</v>
      </c>
      <c r="Q12" s="14"/>
      <c r="R12" s="14">
        <v>-58653</v>
      </c>
      <c r="S12" s="117"/>
      <c r="T12" s="14">
        <v>218133</v>
      </c>
      <c r="U12" s="117"/>
      <c r="V12" s="41"/>
      <c r="W12" s="117"/>
      <c r="X12" s="14">
        <v>14956566</v>
      </c>
    </row>
    <row r="13" spans="1:24" s="184" customFormat="1" ht="21.65" customHeight="1" x14ac:dyDescent="0.35">
      <c r="A13" s="7"/>
      <c r="B13" s="214"/>
      <c r="C13" s="215"/>
      <c r="D13" s="14"/>
      <c r="E13" s="117"/>
      <c r="F13" s="14"/>
      <c r="G13" s="117"/>
      <c r="H13" s="14"/>
      <c r="I13" s="117"/>
      <c r="J13" s="20"/>
      <c r="K13" s="117"/>
      <c r="L13" s="14"/>
      <c r="M13" s="14"/>
      <c r="N13" s="14"/>
      <c r="O13" s="117"/>
      <c r="P13" s="14"/>
      <c r="Q13" s="14"/>
      <c r="R13" s="14"/>
      <c r="S13" s="117"/>
      <c r="T13" s="14"/>
      <c r="U13" s="117"/>
      <c r="V13" s="41"/>
      <c r="W13" s="117"/>
      <c r="X13" s="14"/>
    </row>
    <row r="14" spans="1:24" s="63" customFormat="1" ht="21.65" customHeight="1" x14ac:dyDescent="0.35">
      <c r="A14" s="7" t="s">
        <v>135</v>
      </c>
      <c r="B14" s="112"/>
      <c r="C14" s="111"/>
      <c r="D14" s="20"/>
      <c r="E14" s="117"/>
      <c r="F14" s="20"/>
      <c r="G14" s="117"/>
      <c r="H14" s="113"/>
      <c r="I14" s="117"/>
      <c r="J14" s="113"/>
      <c r="K14" s="117"/>
      <c r="L14" s="20"/>
      <c r="M14" s="20"/>
      <c r="N14" s="14"/>
      <c r="O14" s="117"/>
      <c r="P14" s="14"/>
      <c r="Q14" s="14"/>
      <c r="R14" s="14"/>
      <c r="S14" s="117"/>
      <c r="T14" s="14"/>
      <c r="U14" s="113"/>
      <c r="V14" s="113"/>
      <c r="W14" s="117"/>
      <c r="X14" s="14"/>
    </row>
    <row r="15" spans="1:24" s="63" customFormat="1" ht="21.65" customHeight="1" x14ac:dyDescent="0.35">
      <c r="A15" s="10" t="s">
        <v>199</v>
      </c>
      <c r="B15" s="112"/>
      <c r="C15" s="111"/>
      <c r="D15" s="20"/>
      <c r="E15" s="117"/>
      <c r="F15" s="20"/>
      <c r="G15" s="117"/>
      <c r="H15" s="113"/>
      <c r="I15" s="117"/>
      <c r="J15" s="113"/>
      <c r="K15" s="117"/>
      <c r="L15" s="20"/>
      <c r="M15" s="20"/>
      <c r="N15" s="14"/>
      <c r="O15" s="117"/>
      <c r="P15" s="14"/>
      <c r="Q15" s="14"/>
      <c r="R15" s="14"/>
      <c r="S15" s="117"/>
      <c r="T15" s="14"/>
      <c r="U15" s="113"/>
      <c r="V15" s="113"/>
      <c r="W15" s="117"/>
      <c r="X15" s="14"/>
    </row>
    <row r="16" spans="1:24" s="63" customFormat="1" ht="21.65" customHeight="1" x14ac:dyDescent="0.35">
      <c r="A16" t="s">
        <v>194</v>
      </c>
      <c r="B16" s="112">
        <v>8</v>
      </c>
      <c r="C16" s="111"/>
      <c r="D16" s="44">
        <v>6726</v>
      </c>
      <c r="E16" s="117"/>
      <c r="F16" s="44">
        <v>78753</v>
      </c>
      <c r="G16" s="117"/>
      <c r="H16" s="114">
        <v>0</v>
      </c>
      <c r="I16" s="117"/>
      <c r="J16" s="44">
        <v>-85479</v>
      </c>
      <c r="K16" s="117"/>
      <c r="L16" s="114">
        <v>0</v>
      </c>
      <c r="M16" s="114"/>
      <c r="N16" s="226">
        <v>0</v>
      </c>
      <c r="O16" s="123"/>
      <c r="P16" s="86">
        <v>0</v>
      </c>
      <c r="Q16" s="86"/>
      <c r="R16" s="86">
        <v>0</v>
      </c>
      <c r="S16" s="123"/>
      <c r="T16" s="86">
        <v>0</v>
      </c>
      <c r="U16" s="129"/>
      <c r="V16" s="129"/>
      <c r="W16" s="123"/>
      <c r="X16" s="86">
        <v>0</v>
      </c>
    </row>
    <row r="17" spans="1:24" s="63" customFormat="1" ht="21.65" customHeight="1" x14ac:dyDescent="0.35">
      <c r="A17" t="s">
        <v>134</v>
      </c>
      <c r="B17" s="112">
        <v>9</v>
      </c>
      <c r="C17" s="111"/>
      <c r="D17" s="44">
        <v>0</v>
      </c>
      <c r="E17" s="117"/>
      <c r="F17" s="44">
        <v>0</v>
      </c>
      <c r="G17" s="117"/>
      <c r="H17" s="44">
        <v>0</v>
      </c>
      <c r="I17" s="117"/>
      <c r="J17" s="44">
        <v>84519</v>
      </c>
      <c r="K17" s="117"/>
      <c r="L17" s="114">
        <v>0</v>
      </c>
      <c r="M17" s="114"/>
      <c r="N17" s="226">
        <v>0</v>
      </c>
      <c r="O17" s="123"/>
      <c r="P17" s="86">
        <v>0</v>
      </c>
      <c r="Q17" s="86"/>
      <c r="R17" s="86">
        <v>0</v>
      </c>
      <c r="S17" s="123"/>
      <c r="T17" s="86">
        <v>0</v>
      </c>
      <c r="U17" s="129"/>
      <c r="V17" s="86"/>
      <c r="W17" s="123"/>
      <c r="X17" s="86">
        <v>84519</v>
      </c>
    </row>
    <row r="18" spans="1:24" s="63" customFormat="1" ht="21.65" customHeight="1" x14ac:dyDescent="0.35">
      <c r="A18" t="s">
        <v>184</v>
      </c>
      <c r="B18" s="112">
        <v>10</v>
      </c>
      <c r="C18" s="111"/>
      <c r="D18" s="44">
        <v>0</v>
      </c>
      <c r="E18" s="117"/>
      <c r="F18" s="44">
        <v>0</v>
      </c>
      <c r="G18" s="117"/>
      <c r="H18" s="44">
        <v>0</v>
      </c>
      <c r="I18" s="117"/>
      <c r="J18" s="44">
        <v>0</v>
      </c>
      <c r="K18" s="117"/>
      <c r="L18" s="114">
        <v>0</v>
      </c>
      <c r="M18" s="114"/>
      <c r="N18" s="86">
        <v>279252</v>
      </c>
      <c r="O18" s="123"/>
      <c r="P18" s="86">
        <v>-279252</v>
      </c>
      <c r="Q18" s="86"/>
      <c r="R18" s="86">
        <v>-279252</v>
      </c>
      <c r="S18" s="123"/>
      <c r="T18" s="86">
        <v>0</v>
      </c>
      <c r="U18" s="129"/>
      <c r="V18" s="86"/>
      <c r="W18" s="123"/>
      <c r="X18" s="86">
        <v>-279252</v>
      </c>
    </row>
    <row r="19" spans="1:24" s="63" customFormat="1" ht="21.65" customHeight="1" x14ac:dyDescent="0.35">
      <c r="A19" t="s">
        <v>206</v>
      </c>
      <c r="B19" s="112">
        <v>14</v>
      </c>
      <c r="C19" s="111"/>
      <c r="D19" s="44">
        <v>0</v>
      </c>
      <c r="E19" s="117"/>
      <c r="F19" s="44">
        <v>0</v>
      </c>
      <c r="G19" s="117"/>
      <c r="H19" s="44">
        <v>0</v>
      </c>
      <c r="I19" s="117"/>
      <c r="J19" s="44">
        <v>0</v>
      </c>
      <c r="K19" s="117"/>
      <c r="L19" s="115">
        <v>0</v>
      </c>
      <c r="M19" s="114"/>
      <c r="N19" s="101">
        <v>0</v>
      </c>
      <c r="O19" s="123"/>
      <c r="P19" s="101">
        <v>-211920</v>
      </c>
      <c r="Q19" s="86"/>
      <c r="R19" s="101">
        <v>0</v>
      </c>
      <c r="S19" s="123"/>
      <c r="T19" s="101">
        <v>0</v>
      </c>
      <c r="U19" s="129"/>
      <c r="V19" s="101"/>
      <c r="W19" s="123"/>
      <c r="X19" s="86">
        <v>-211920</v>
      </c>
    </row>
    <row r="20" spans="1:24" s="63" customFormat="1" ht="21.65" customHeight="1" x14ac:dyDescent="0.35">
      <c r="A20" s="142" t="s">
        <v>239</v>
      </c>
      <c r="B20" s="112"/>
      <c r="C20" s="111"/>
      <c r="D20" s="116">
        <v>6726</v>
      </c>
      <c r="E20" s="117"/>
      <c r="F20" s="116">
        <v>78753</v>
      </c>
      <c r="G20" s="117"/>
      <c r="H20" s="116">
        <v>0</v>
      </c>
      <c r="I20" s="117"/>
      <c r="J20" s="116">
        <v>-960</v>
      </c>
      <c r="K20" s="117"/>
      <c r="L20" s="116">
        <v>0</v>
      </c>
      <c r="M20" s="181"/>
      <c r="N20" s="116">
        <v>279252</v>
      </c>
      <c r="O20" s="117"/>
      <c r="P20" s="116">
        <v>-491172</v>
      </c>
      <c r="Q20" s="181"/>
      <c r="R20" s="116">
        <v>-279252</v>
      </c>
      <c r="S20" s="117"/>
      <c r="T20" s="116">
        <v>0</v>
      </c>
      <c r="U20" s="116">
        <v>0</v>
      </c>
      <c r="V20" s="116">
        <v>0</v>
      </c>
      <c r="W20" s="117"/>
      <c r="X20" s="116">
        <v>-406653</v>
      </c>
    </row>
    <row r="21" spans="1:24" s="63" customFormat="1" ht="21.65" customHeight="1" x14ac:dyDescent="0.35">
      <c r="A21" s="141"/>
      <c r="B21" s="112"/>
      <c r="C21" s="111"/>
      <c r="D21" s="20"/>
      <c r="E21" s="117"/>
      <c r="F21" s="20"/>
      <c r="G21" s="117"/>
      <c r="H21" s="113"/>
      <c r="I21" s="117"/>
      <c r="J21" s="113"/>
      <c r="K21" s="117"/>
      <c r="L21" s="20"/>
      <c r="M21" s="20"/>
      <c r="N21" s="14"/>
      <c r="O21" s="117"/>
      <c r="P21" s="14"/>
      <c r="Q21" s="14"/>
      <c r="R21" s="14"/>
      <c r="S21" s="117"/>
      <c r="T21" s="14"/>
      <c r="U21" s="113"/>
      <c r="V21" s="113"/>
      <c r="W21" s="117"/>
      <c r="X21" s="14"/>
    </row>
    <row r="22" spans="1:24" s="63" customFormat="1" ht="21.65" customHeight="1" x14ac:dyDescent="0.35">
      <c r="A22" s="142" t="s">
        <v>152</v>
      </c>
      <c r="B22" s="112"/>
      <c r="C22" s="111"/>
      <c r="D22" s="20"/>
      <c r="E22" s="117"/>
      <c r="F22" s="20"/>
      <c r="G22" s="117"/>
      <c r="H22" s="113"/>
      <c r="I22" s="117"/>
      <c r="J22" s="113"/>
      <c r="K22" s="117"/>
      <c r="L22" s="20"/>
      <c r="M22" s="20"/>
      <c r="N22" s="14"/>
      <c r="O22" s="117"/>
      <c r="P22" s="14"/>
      <c r="Q22" s="14"/>
      <c r="R22" s="14"/>
      <c r="S22" s="117"/>
      <c r="T22" s="14"/>
      <c r="U22" s="113"/>
      <c r="V22" s="113"/>
      <c r="W22" s="117"/>
      <c r="X22" s="14"/>
    </row>
    <row r="23" spans="1:24" s="63" customFormat="1" ht="21.65" customHeight="1" x14ac:dyDescent="0.35">
      <c r="A23" s="141" t="s">
        <v>195</v>
      </c>
      <c r="B23" s="112"/>
      <c r="C23" s="111"/>
      <c r="D23" s="41">
        <v>0</v>
      </c>
      <c r="E23" s="117"/>
      <c r="F23" s="41">
        <v>0</v>
      </c>
      <c r="G23" s="117"/>
      <c r="H23" s="41">
        <v>0</v>
      </c>
      <c r="I23" s="117"/>
      <c r="J23" s="41">
        <v>0</v>
      </c>
      <c r="K23" s="117"/>
      <c r="L23" s="114">
        <v>0</v>
      </c>
      <c r="M23" s="114"/>
      <c r="N23" s="114">
        <v>0</v>
      </c>
      <c r="O23" s="117"/>
      <c r="P23" s="86">
        <v>-1224792</v>
      </c>
      <c r="Q23" s="86"/>
      <c r="R23" s="114">
        <v>0</v>
      </c>
      <c r="S23" s="117"/>
      <c r="T23" s="114">
        <v>0</v>
      </c>
      <c r="U23" s="113"/>
      <c r="V23" s="114" t="e">
        <v>#REF!</v>
      </c>
      <c r="W23" s="117"/>
      <c r="X23" s="86">
        <v>-1224792</v>
      </c>
    </row>
    <row r="24" spans="1:24" s="63" customFormat="1" ht="21.65" customHeight="1" x14ac:dyDescent="0.35">
      <c r="A24" s="141" t="s">
        <v>185</v>
      </c>
      <c r="B24" s="112"/>
      <c r="C24" s="111"/>
      <c r="D24" s="41">
        <v>0</v>
      </c>
      <c r="E24" s="117"/>
      <c r="F24" s="41">
        <v>0</v>
      </c>
      <c r="G24" s="117"/>
      <c r="H24" s="41">
        <v>0</v>
      </c>
      <c r="I24" s="117"/>
      <c r="J24" s="41">
        <v>0</v>
      </c>
      <c r="K24" s="117"/>
      <c r="L24" s="115">
        <v>0</v>
      </c>
      <c r="M24" s="114"/>
      <c r="N24" s="115">
        <v>0</v>
      </c>
      <c r="O24" s="117"/>
      <c r="P24" s="101">
        <v>-62356</v>
      </c>
      <c r="Q24" s="86"/>
      <c r="R24" s="115">
        <v>0</v>
      </c>
      <c r="S24" s="117"/>
      <c r="T24" s="115">
        <v>0</v>
      </c>
      <c r="U24" s="113"/>
      <c r="V24" s="41"/>
      <c r="W24" s="117"/>
      <c r="X24" s="101">
        <v>-62356</v>
      </c>
    </row>
    <row r="25" spans="1:24" s="63" customFormat="1" ht="21.65" customHeight="1" x14ac:dyDescent="0.35">
      <c r="A25" s="142" t="s">
        <v>191</v>
      </c>
      <c r="B25" s="120"/>
      <c r="C25" s="118"/>
      <c r="D25" s="116">
        <v>0</v>
      </c>
      <c r="E25" s="117"/>
      <c r="F25" s="116">
        <v>0</v>
      </c>
      <c r="G25" s="117"/>
      <c r="H25" s="116">
        <v>0</v>
      </c>
      <c r="I25" s="117"/>
      <c r="J25" s="116">
        <v>0</v>
      </c>
      <c r="K25" s="117"/>
      <c r="L25" s="95">
        <v>0</v>
      </c>
      <c r="M25" s="121"/>
      <c r="N25" s="95">
        <v>0</v>
      </c>
      <c r="O25" s="117"/>
      <c r="P25" s="95">
        <v>-1287148</v>
      </c>
      <c r="Q25" s="181"/>
      <c r="R25" s="122">
        <v>0</v>
      </c>
      <c r="S25" s="117"/>
      <c r="T25" s="122">
        <v>0</v>
      </c>
      <c r="U25" s="117"/>
      <c r="V25" s="122">
        <v>0</v>
      </c>
      <c r="W25" s="117"/>
      <c r="X25" s="95">
        <v>-1287148</v>
      </c>
    </row>
    <row r="26" spans="1:24" s="63" customFormat="1" ht="21.65" customHeight="1" x14ac:dyDescent="0.35">
      <c r="A26" s="141"/>
      <c r="B26" s="112"/>
      <c r="C26" s="111"/>
      <c r="D26" s="130"/>
      <c r="E26" s="113"/>
      <c r="F26" s="131"/>
      <c r="G26" s="113"/>
      <c r="H26" s="113"/>
      <c r="I26" s="117"/>
      <c r="J26" s="113"/>
      <c r="K26" s="117"/>
      <c r="L26" s="131"/>
      <c r="M26" s="121"/>
      <c r="N26" s="14"/>
      <c r="O26" s="117"/>
      <c r="P26" s="97"/>
      <c r="Q26" s="14"/>
      <c r="R26" s="14"/>
      <c r="S26" s="117"/>
      <c r="T26" s="14"/>
      <c r="U26" s="113"/>
      <c r="V26" s="132"/>
      <c r="W26" s="117"/>
      <c r="X26" s="14"/>
    </row>
    <row r="27" spans="1:24" s="63" customFormat="1" ht="21.65" customHeight="1" x14ac:dyDescent="0.35">
      <c r="A27" s="141" t="s">
        <v>249</v>
      </c>
      <c r="B27" s="112"/>
      <c r="C27" s="111"/>
      <c r="D27" s="185"/>
      <c r="E27" s="113"/>
      <c r="F27" s="121"/>
      <c r="G27" s="113"/>
      <c r="H27" s="113"/>
      <c r="I27" s="117"/>
      <c r="J27" s="113"/>
      <c r="K27" s="117"/>
      <c r="L27" s="121"/>
      <c r="M27" s="121"/>
      <c r="N27" s="14"/>
      <c r="O27" s="117"/>
      <c r="P27" s="14"/>
      <c r="Q27" s="14"/>
      <c r="R27" s="14"/>
      <c r="S27" s="117"/>
      <c r="T27" s="14"/>
      <c r="U27" s="113"/>
      <c r="V27" s="113"/>
      <c r="W27" s="117"/>
      <c r="X27" s="14"/>
    </row>
    <row r="28" spans="1:24" s="63" customFormat="1" ht="21.65" customHeight="1" x14ac:dyDescent="0.35">
      <c r="A28" s="141" t="s">
        <v>263</v>
      </c>
      <c r="B28" s="112"/>
      <c r="C28" s="111"/>
      <c r="D28" s="41"/>
      <c r="E28" s="113"/>
      <c r="F28" s="41"/>
      <c r="G28" s="113"/>
      <c r="H28" s="115"/>
      <c r="I28" s="117"/>
      <c r="J28" s="115"/>
      <c r="K28" s="117"/>
      <c r="L28" s="41"/>
      <c r="M28" s="41"/>
      <c r="N28" s="101"/>
      <c r="O28" s="113"/>
      <c r="P28" s="101">
        <v>2426</v>
      </c>
      <c r="Q28" s="86"/>
      <c r="R28" s="101"/>
      <c r="S28" s="117"/>
      <c r="T28" s="101">
        <v>-2426</v>
      </c>
      <c r="U28" s="113"/>
      <c r="V28" s="41"/>
      <c r="W28" s="117"/>
      <c r="X28" s="101">
        <v>0</v>
      </c>
    </row>
    <row r="29" spans="1:24" s="63" customFormat="1" ht="21.65" customHeight="1" x14ac:dyDescent="0.35">
      <c r="A29" s="141"/>
      <c r="B29" s="112"/>
      <c r="C29" s="111"/>
      <c r="D29" s="143"/>
      <c r="E29" s="113"/>
      <c r="F29" s="143"/>
      <c r="G29" s="113"/>
      <c r="H29" s="113"/>
      <c r="I29" s="113"/>
      <c r="J29" s="113"/>
      <c r="K29" s="117"/>
      <c r="L29" s="143"/>
      <c r="M29" s="20"/>
      <c r="N29" s="14"/>
      <c r="O29" s="113"/>
      <c r="P29" s="14"/>
      <c r="Q29" s="14"/>
      <c r="R29" s="14"/>
      <c r="S29" s="113"/>
      <c r="T29" s="14"/>
      <c r="U29" s="113"/>
      <c r="V29" s="132"/>
      <c r="W29" s="117"/>
      <c r="X29" s="14"/>
    </row>
    <row r="30" spans="1:24" s="184" customFormat="1" ht="21.65" customHeight="1" thickBot="1" x14ac:dyDescent="0.4">
      <c r="A30" s="142" t="s">
        <v>243</v>
      </c>
      <c r="B30" s="214"/>
      <c r="C30" s="215"/>
      <c r="D30" s="18">
        <v>828992</v>
      </c>
      <c r="E30" s="117"/>
      <c r="F30" s="18">
        <v>12334930</v>
      </c>
      <c r="G30" s="113"/>
      <c r="H30" s="18">
        <v>974118</v>
      </c>
      <c r="I30" s="117"/>
      <c r="J30" s="84">
        <v>0</v>
      </c>
      <c r="K30" s="117"/>
      <c r="L30" s="18">
        <v>82820</v>
      </c>
      <c r="M30" s="14"/>
      <c r="N30" s="18">
        <v>337905</v>
      </c>
      <c r="O30" s="117"/>
      <c r="P30" s="18">
        <v>-1173802</v>
      </c>
      <c r="Q30" s="14"/>
      <c r="R30" s="18">
        <v>-337905</v>
      </c>
      <c r="S30" s="117"/>
      <c r="T30" s="18">
        <v>215707</v>
      </c>
      <c r="U30" s="117"/>
      <c r="V30" s="59">
        <v>0</v>
      </c>
      <c r="W30" s="117"/>
      <c r="X30" s="18">
        <v>13262765</v>
      </c>
    </row>
    <row r="31" spans="1:24" ht="21.65" customHeight="1" thickTop="1" x14ac:dyDescent="0.3">
      <c r="B31" s="29"/>
      <c r="C31" s="29"/>
      <c r="D31" s="16"/>
      <c r="F31" s="16"/>
      <c r="G31" s="113"/>
      <c r="L31" s="16"/>
      <c r="M31" s="16"/>
      <c r="N31" s="16"/>
      <c r="P31" s="16"/>
      <c r="Q31" s="16"/>
      <c r="R31" s="16"/>
      <c r="V31" s="16"/>
      <c r="W31" s="16"/>
      <c r="X31" s="16"/>
    </row>
    <row r="33" spans="4:24" x14ac:dyDescent="0.3">
      <c r="D33" s="16"/>
      <c r="F33" s="16"/>
      <c r="H33" s="16"/>
      <c r="J33" s="16"/>
      <c r="L33" s="16"/>
      <c r="N33" s="16"/>
      <c r="P33" s="16"/>
      <c r="R33" s="16"/>
      <c r="T33" s="16"/>
      <c r="X33" s="16"/>
    </row>
    <row r="34" spans="4:24" x14ac:dyDescent="0.3">
      <c r="D34" s="16"/>
      <c r="F34" s="16"/>
      <c r="H34" s="16"/>
      <c r="J34" s="16"/>
      <c r="L34" s="16"/>
      <c r="N34" s="16"/>
      <c r="P34" s="16"/>
      <c r="R34" s="16"/>
      <c r="T34" s="16"/>
      <c r="X34" s="16"/>
    </row>
    <row r="53" ht="22.5" customHeight="1" x14ac:dyDescent="0.3"/>
    <row r="118" spans="3:9" x14ac:dyDescent="0.3">
      <c r="C118" s="102"/>
      <c r="E118" s="102"/>
      <c r="G118" s="102"/>
      <c r="I118" s="102"/>
    </row>
    <row r="120" spans="3:9" ht="23.15" customHeight="1" x14ac:dyDescent="0.3"/>
  </sheetData>
  <mergeCells count="4">
    <mergeCell ref="L6:P6"/>
    <mergeCell ref="D10:X10"/>
    <mergeCell ref="D3:X3"/>
    <mergeCell ref="D4:X4"/>
  </mergeCells>
  <pageMargins left="0.7" right="0.7" top="0.48" bottom="0.5" header="0.5" footer="0.5"/>
  <pageSetup paperSize="9" scale="65" firstPageNumber="11" orientation="landscape" useFirstPageNumber="1" r:id="rId1"/>
  <headerFooter>
    <oddFooter>&amp;LThe accompanying notes from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45"/>
  <sheetViews>
    <sheetView zoomScale="55" zoomScaleNormal="55" zoomScaleSheetLayoutView="70" workbookViewId="0">
      <selection activeCell="I13" sqref="I13"/>
    </sheetView>
  </sheetViews>
  <sheetFormatPr defaultColWidth="9.1796875" defaultRowHeight="20.25" customHeight="1" x14ac:dyDescent="0.3"/>
  <cols>
    <col min="1" max="1" width="39.453125" style="3" customWidth="1"/>
    <col min="2" max="2" width="7.81640625" style="2" customWidth="1"/>
    <col min="3" max="3" width="1.54296875" style="3" customWidth="1"/>
    <col min="4" max="4" width="15.453125" style="3" customWidth="1"/>
    <col min="5" max="5" width="1.54296875" style="3" customWidth="1"/>
    <col min="6" max="6" width="15.453125" style="3" customWidth="1"/>
    <col min="7" max="7" width="1.54296875" style="3" customWidth="1"/>
    <col min="8" max="8" width="15.453125" style="3" customWidth="1"/>
    <col min="9" max="9" width="1.54296875" style="3" customWidth="1"/>
    <col min="10" max="10" width="15.453125" style="3" customWidth="1"/>
    <col min="11" max="11" width="2.81640625" style="3" customWidth="1"/>
    <col min="12" max="12" width="6.81640625" style="3" customWidth="1"/>
    <col min="13" max="13" width="1.1796875" style="31" customWidth="1"/>
    <col min="14" max="14" width="7.1796875" style="3" customWidth="1"/>
    <col min="15" max="15" width="1.54296875" style="3" customWidth="1"/>
    <col min="16" max="16" width="7" style="3" customWidth="1"/>
    <col min="17" max="17" width="1.453125" style="3" customWidth="1"/>
    <col min="18" max="18" width="12.1796875" style="3" customWidth="1"/>
    <col min="19" max="24" width="9" style="3" customWidth="1"/>
    <col min="25" max="16384" width="9.1796875" style="3"/>
  </cols>
  <sheetData>
    <row r="1" spans="1:24" ht="20.25" customHeight="1" x14ac:dyDescent="0.35">
      <c r="A1" s="1" t="s">
        <v>0</v>
      </c>
    </row>
    <row r="2" spans="1:24" ht="20.25" customHeight="1" x14ac:dyDescent="0.3">
      <c r="A2" s="5" t="s">
        <v>82</v>
      </c>
    </row>
    <row r="3" spans="1:24" ht="20.9" customHeight="1" x14ac:dyDescent="0.3"/>
    <row r="4" spans="1:24" ht="20.25" customHeight="1" x14ac:dyDescent="0.3">
      <c r="D4" s="247" t="s">
        <v>83</v>
      </c>
      <c r="E4" s="247"/>
      <c r="F4" s="247"/>
      <c r="G4" s="6"/>
      <c r="H4" s="247" t="s">
        <v>84</v>
      </c>
      <c r="I4" s="247"/>
      <c r="J4" s="247"/>
      <c r="K4" s="6"/>
    </row>
    <row r="5" spans="1:24" ht="20.25" customHeight="1" x14ac:dyDescent="0.3">
      <c r="D5" s="247" t="s">
        <v>4</v>
      </c>
      <c r="E5" s="247"/>
      <c r="F5" s="247"/>
      <c r="G5" s="6"/>
      <c r="H5" s="247" t="s">
        <v>4</v>
      </c>
      <c r="I5" s="247"/>
      <c r="J5" s="247"/>
      <c r="K5" s="6"/>
    </row>
    <row r="6" spans="1:24" ht="20.25" customHeight="1" x14ac:dyDescent="0.3">
      <c r="D6" s="248" t="s">
        <v>79</v>
      </c>
      <c r="E6" s="248"/>
      <c r="F6" s="248"/>
      <c r="G6" s="6"/>
      <c r="H6" s="248" t="s">
        <v>79</v>
      </c>
      <c r="I6" s="248"/>
      <c r="J6" s="248"/>
      <c r="K6" s="25"/>
    </row>
    <row r="7" spans="1:24" ht="20.25" customHeight="1" x14ac:dyDescent="0.3">
      <c r="D7" s="249" t="s">
        <v>75</v>
      </c>
      <c r="E7" s="248"/>
      <c r="F7" s="248"/>
      <c r="G7" s="6"/>
      <c r="H7" s="249" t="s">
        <v>75</v>
      </c>
      <c r="I7" s="249"/>
      <c r="J7" s="249"/>
      <c r="K7" s="32"/>
    </row>
    <row r="8" spans="1:24" ht="20.25" customHeight="1" x14ac:dyDescent="0.3">
      <c r="B8" s="8" t="s">
        <v>7</v>
      </c>
      <c r="D8" s="9">
        <v>2019</v>
      </c>
      <c r="E8" s="2"/>
      <c r="F8" s="9">
        <v>2018</v>
      </c>
      <c r="G8" s="2"/>
      <c r="H8" s="9">
        <v>2019</v>
      </c>
      <c r="I8" s="2"/>
      <c r="J8" s="9">
        <v>2018</v>
      </c>
      <c r="K8" s="9"/>
    </row>
    <row r="9" spans="1:24" ht="18.75" customHeight="1" x14ac:dyDescent="0.3">
      <c r="B9" s="8"/>
      <c r="D9" s="250" t="s">
        <v>77</v>
      </c>
      <c r="E9" s="250"/>
      <c r="F9" s="250"/>
      <c r="G9" s="250"/>
      <c r="H9" s="250"/>
      <c r="I9" s="250"/>
      <c r="J9" s="250"/>
      <c r="K9" s="8"/>
    </row>
    <row r="10" spans="1:24" ht="20.25" customHeight="1" x14ac:dyDescent="0.3">
      <c r="A10" s="47" t="s">
        <v>85</v>
      </c>
      <c r="B10" s="8"/>
    </row>
    <row r="11" spans="1:24" ht="21" customHeight="1" x14ac:dyDescent="0.3">
      <c r="A11" t="s">
        <v>86</v>
      </c>
      <c r="B11" s="8">
        <v>3</v>
      </c>
      <c r="D11" s="43">
        <v>333639</v>
      </c>
      <c r="E11" s="43"/>
      <c r="F11" s="43">
        <v>377303</v>
      </c>
      <c r="G11" s="43"/>
      <c r="H11" s="43">
        <v>333486</v>
      </c>
      <c r="I11" s="43"/>
      <c r="J11" s="43">
        <v>383969</v>
      </c>
      <c r="K11" s="11"/>
      <c r="N11" s="11"/>
      <c r="O11" s="4"/>
      <c r="P11" s="4"/>
      <c r="Q11" s="4"/>
    </row>
    <row r="12" spans="1:24" ht="21" customHeight="1" x14ac:dyDescent="0.3">
      <c r="A12" t="s">
        <v>108</v>
      </c>
      <c r="B12" s="8"/>
      <c r="K12" s="34"/>
      <c r="N12" s="11"/>
      <c r="O12" s="4"/>
      <c r="P12" s="4"/>
      <c r="Q12" s="4"/>
    </row>
    <row r="13" spans="1:24" ht="21" customHeight="1" x14ac:dyDescent="0.3">
      <c r="A13" t="s">
        <v>109</v>
      </c>
      <c r="B13" s="8"/>
      <c r="D13" s="43">
        <v>191198</v>
      </c>
      <c r="E13" s="43"/>
      <c r="F13" s="43">
        <v>135972</v>
      </c>
      <c r="G13" s="43"/>
      <c r="H13" s="44">
        <v>0</v>
      </c>
      <c r="I13" s="45"/>
      <c r="J13" s="44">
        <v>0</v>
      </c>
      <c r="K13" s="34"/>
      <c r="N13" s="11"/>
      <c r="O13" s="4"/>
      <c r="P13" s="4"/>
      <c r="Q13" s="4"/>
    </row>
    <row r="14" spans="1:24" ht="21" customHeight="1" x14ac:dyDescent="0.3">
      <c r="A14" t="s">
        <v>87</v>
      </c>
      <c r="B14" s="8"/>
      <c r="D14" s="43">
        <v>25698</v>
      </c>
      <c r="E14" s="43"/>
      <c r="F14" s="43">
        <v>30256</v>
      </c>
      <c r="G14" s="43"/>
      <c r="H14" s="44">
        <v>21748</v>
      </c>
      <c r="I14" s="43"/>
      <c r="J14" s="44">
        <v>30464</v>
      </c>
      <c r="K14" s="34"/>
      <c r="N14" s="11"/>
      <c r="O14" s="4"/>
      <c r="P14" s="4"/>
      <c r="Q14" s="4"/>
    </row>
    <row r="15" spans="1:24" ht="21" customHeight="1" x14ac:dyDescent="0.3">
      <c r="A15" t="s">
        <v>33</v>
      </c>
      <c r="B15" s="8">
        <v>3</v>
      </c>
      <c r="D15" s="44">
        <v>0</v>
      </c>
      <c r="E15" s="43"/>
      <c r="F15" s="44">
        <v>0</v>
      </c>
      <c r="G15" s="43"/>
      <c r="H15" s="44">
        <v>16855</v>
      </c>
      <c r="I15" s="43"/>
      <c r="J15" s="44">
        <v>12505</v>
      </c>
      <c r="K15" s="34"/>
      <c r="N15" s="11"/>
      <c r="O15" s="4"/>
      <c r="P15" s="4"/>
      <c r="Q15" s="4"/>
    </row>
    <row r="16" spans="1:24" ht="21" customHeight="1" x14ac:dyDescent="0.3">
      <c r="A16" t="s">
        <v>34</v>
      </c>
      <c r="B16" s="8">
        <v>3</v>
      </c>
      <c r="D16" s="46">
        <v>58751</v>
      </c>
      <c r="E16" s="43"/>
      <c r="F16" s="46">
        <v>36700</v>
      </c>
      <c r="G16" s="43"/>
      <c r="H16" s="43">
        <v>48328</v>
      </c>
      <c r="I16" s="43"/>
      <c r="J16" s="43">
        <v>15089</v>
      </c>
      <c r="K16" s="34"/>
      <c r="N16" s="11"/>
      <c r="O16" s="41"/>
      <c r="P16" s="4"/>
      <c r="Q16" s="41"/>
      <c r="R16" s="34"/>
      <c r="S16" s="34"/>
      <c r="T16" s="34"/>
      <c r="U16" s="34"/>
      <c r="V16" s="34"/>
      <c r="W16" s="34"/>
      <c r="X16" s="34"/>
    </row>
    <row r="17" spans="1:17" ht="21" customHeight="1" x14ac:dyDescent="0.3">
      <c r="A17" s="48" t="s">
        <v>88</v>
      </c>
      <c r="B17" s="12"/>
      <c r="C17" s="7"/>
      <c r="D17" s="13">
        <f>SUM(D11:D16)</f>
        <v>609286</v>
      </c>
      <c r="E17" s="14"/>
      <c r="F17" s="13">
        <f>SUM(F11:F16)</f>
        <v>580231</v>
      </c>
      <c r="G17" s="14"/>
      <c r="H17" s="13">
        <f>SUM(H11:H16)</f>
        <v>420417</v>
      </c>
      <c r="I17" s="14"/>
      <c r="J17" s="13">
        <f>SUM(J11:J16)</f>
        <v>442027</v>
      </c>
      <c r="K17" s="14"/>
      <c r="O17" s="4"/>
      <c r="P17" s="4"/>
      <c r="Q17" s="4"/>
    </row>
    <row r="18" spans="1:17" ht="21" customHeight="1" x14ac:dyDescent="0.3">
      <c r="B18" s="8"/>
      <c r="D18" s="11"/>
      <c r="E18" s="11"/>
      <c r="F18" s="11"/>
      <c r="G18" s="11"/>
      <c r="H18" s="11"/>
      <c r="I18" s="11"/>
      <c r="J18" s="11"/>
      <c r="K18" s="11"/>
    </row>
    <row r="19" spans="1:17" ht="20.25" customHeight="1" x14ac:dyDescent="0.3">
      <c r="A19" s="10" t="s">
        <v>35</v>
      </c>
      <c r="B19" s="8">
        <v>3</v>
      </c>
      <c r="D19" s="11"/>
      <c r="E19" s="11"/>
      <c r="F19" s="11"/>
      <c r="G19" s="11"/>
      <c r="H19" s="11"/>
      <c r="I19" s="11"/>
      <c r="J19" s="11"/>
      <c r="K19" s="11"/>
    </row>
    <row r="20" spans="1:17" ht="21" customHeight="1" x14ac:dyDescent="0.3">
      <c r="A20" t="s">
        <v>93</v>
      </c>
      <c r="D20" s="11">
        <v>178248</v>
      </c>
      <c r="E20" s="11"/>
      <c r="F20" s="11">
        <v>225565</v>
      </c>
      <c r="G20" s="11"/>
      <c r="H20" s="11">
        <v>233008</v>
      </c>
      <c r="I20" s="11"/>
      <c r="J20" s="11">
        <v>244335</v>
      </c>
      <c r="K20" s="11"/>
    </row>
    <row r="21" spans="1:17" ht="21" customHeight="1" x14ac:dyDescent="0.3">
      <c r="A21" t="s">
        <v>94</v>
      </c>
      <c r="B21" s="8"/>
      <c r="D21" s="11">
        <v>17488</v>
      </c>
      <c r="E21" s="11"/>
      <c r="F21" s="11">
        <v>25076</v>
      </c>
      <c r="G21" s="11"/>
      <c r="H21" s="11">
        <v>9064</v>
      </c>
      <c r="I21" s="11"/>
      <c r="J21" s="11">
        <v>17502</v>
      </c>
      <c r="K21" s="11"/>
    </row>
    <row r="22" spans="1:17" ht="21" customHeight="1" x14ac:dyDescent="0.3">
      <c r="A22" t="s">
        <v>70</v>
      </c>
      <c r="B22" s="8"/>
      <c r="D22" s="16">
        <v>167899</v>
      </c>
      <c r="E22" s="11"/>
      <c r="F22" s="16">
        <v>193816</v>
      </c>
      <c r="G22" s="11"/>
      <c r="H22" s="11">
        <v>97576</v>
      </c>
      <c r="I22" s="11"/>
      <c r="J22" s="11">
        <v>128417</v>
      </c>
      <c r="K22" s="11"/>
    </row>
    <row r="23" spans="1:17" ht="21" customHeight="1" x14ac:dyDescent="0.3">
      <c r="A23" s="3" t="s">
        <v>36</v>
      </c>
      <c r="B23" s="8"/>
      <c r="D23" s="34">
        <v>93260</v>
      </c>
      <c r="E23" s="11"/>
      <c r="F23" s="34">
        <v>84982</v>
      </c>
      <c r="G23" s="11"/>
      <c r="H23" s="34">
        <v>57413</v>
      </c>
      <c r="I23" s="11"/>
      <c r="J23" s="34">
        <v>50122</v>
      </c>
      <c r="K23" s="11"/>
    </row>
    <row r="24" spans="1:17" ht="21" customHeight="1" x14ac:dyDescent="0.3">
      <c r="A24" s="3" t="s">
        <v>95</v>
      </c>
      <c r="B24" s="8"/>
      <c r="D24" s="34">
        <v>71051</v>
      </c>
      <c r="E24" s="11"/>
      <c r="F24" s="34">
        <v>201621</v>
      </c>
      <c r="G24" s="11"/>
      <c r="H24" s="34">
        <v>4361</v>
      </c>
      <c r="I24" s="11"/>
      <c r="J24" s="34">
        <v>4890</v>
      </c>
      <c r="K24" s="11"/>
    </row>
    <row r="25" spans="1:17" ht="21" customHeight="1" x14ac:dyDescent="0.3">
      <c r="A25" s="3" t="s">
        <v>37</v>
      </c>
      <c r="B25" s="8"/>
      <c r="D25" s="11">
        <v>37198</v>
      </c>
      <c r="E25" s="11"/>
      <c r="F25" s="11">
        <v>15480</v>
      </c>
      <c r="G25" s="11"/>
      <c r="H25" s="11">
        <v>36805</v>
      </c>
      <c r="I25" s="11"/>
      <c r="J25" s="11">
        <v>15481</v>
      </c>
      <c r="K25" s="11"/>
    </row>
    <row r="26" spans="1:17" ht="21" customHeight="1" x14ac:dyDescent="0.3">
      <c r="A26" s="7" t="s">
        <v>38</v>
      </c>
      <c r="B26" s="12"/>
      <c r="C26" s="7"/>
      <c r="D26" s="13">
        <f>SUM(D20:D25)</f>
        <v>565144</v>
      </c>
      <c r="E26" s="14"/>
      <c r="F26" s="13">
        <f>SUM(F20:F25)</f>
        <v>746540</v>
      </c>
      <c r="G26" s="14"/>
      <c r="H26" s="13">
        <f>SUM(H20:H25)</f>
        <v>438227</v>
      </c>
      <c r="I26" s="14"/>
      <c r="J26" s="13">
        <f>SUM(J20:J25)</f>
        <v>460747</v>
      </c>
      <c r="K26" s="14"/>
    </row>
    <row r="27" spans="1:17" ht="21" customHeight="1" x14ac:dyDescent="0.3">
      <c r="B27" s="8"/>
      <c r="D27" s="11"/>
      <c r="E27" s="11"/>
      <c r="F27" s="11"/>
      <c r="G27" s="11"/>
      <c r="H27" s="11"/>
      <c r="I27" s="11"/>
      <c r="J27" s="11"/>
      <c r="K27" s="11"/>
    </row>
    <row r="28" spans="1:17" ht="20.25" customHeight="1" x14ac:dyDescent="0.3">
      <c r="A28" s="7" t="s">
        <v>72</v>
      </c>
      <c r="B28" s="8"/>
      <c r="D28" s="14">
        <f>D17-D26</f>
        <v>44142</v>
      </c>
      <c r="E28" s="14"/>
      <c r="F28" s="14">
        <f>F17-F26</f>
        <v>-166309</v>
      </c>
      <c r="G28" s="14"/>
      <c r="H28" s="14">
        <f>H17-H26</f>
        <v>-17810</v>
      </c>
      <c r="I28" s="14"/>
      <c r="J28" s="14">
        <f>J17-J26</f>
        <v>-18720</v>
      </c>
      <c r="K28" s="14"/>
    </row>
    <row r="29" spans="1:17" ht="20.25" customHeight="1" x14ac:dyDescent="0.3">
      <c r="A29" t="s">
        <v>71</v>
      </c>
      <c r="B29" s="8">
        <v>16</v>
      </c>
      <c r="D29" s="49">
        <v>-1386</v>
      </c>
      <c r="E29" s="11"/>
      <c r="F29" s="49">
        <v>18173</v>
      </c>
      <c r="G29" s="11"/>
      <c r="H29" s="21">
        <v>-1331</v>
      </c>
      <c r="I29" s="11"/>
      <c r="J29" s="21">
        <v>7369</v>
      </c>
      <c r="K29" s="11"/>
    </row>
    <row r="30" spans="1:17" ht="21" customHeight="1" thickBot="1" x14ac:dyDescent="0.35">
      <c r="A30" t="s">
        <v>89</v>
      </c>
      <c r="B30" s="8"/>
      <c r="D30" s="18">
        <f>D28-D29</f>
        <v>45528</v>
      </c>
      <c r="E30" s="14">
        <f>E28+E29</f>
        <v>0</v>
      </c>
      <c r="F30" s="18">
        <f>F28-F29</f>
        <v>-184482</v>
      </c>
      <c r="G30" s="14">
        <f>G28+G29</f>
        <v>0</v>
      </c>
      <c r="H30" s="18">
        <f>H28-H29</f>
        <v>-16479</v>
      </c>
      <c r="I30" s="14">
        <f>I28+I29</f>
        <v>0</v>
      </c>
      <c r="J30" s="18">
        <f>J28-J29</f>
        <v>-26089</v>
      </c>
      <c r="K30" s="14"/>
    </row>
    <row r="31" spans="1:17" ht="21" customHeight="1" thickTop="1" x14ac:dyDescent="0.3">
      <c r="B31" s="8"/>
      <c r="D31" s="11"/>
      <c r="E31" s="11"/>
      <c r="F31" s="11"/>
      <c r="G31" s="11"/>
      <c r="H31" s="11"/>
      <c r="I31" s="11"/>
      <c r="J31" s="11"/>
      <c r="K31" s="11"/>
    </row>
    <row r="32" spans="1:17" ht="20.25" customHeight="1" x14ac:dyDescent="0.3">
      <c r="A32" s="7" t="s">
        <v>39</v>
      </c>
      <c r="C32" s="11"/>
      <c r="D32" s="11"/>
      <c r="E32" s="11"/>
      <c r="F32" s="11"/>
      <c r="G32" s="11"/>
      <c r="H32" s="11"/>
      <c r="I32" s="11"/>
      <c r="J32" s="4"/>
      <c r="M32" s="3"/>
    </row>
    <row r="33" spans="1:13" ht="20.25" customHeight="1" x14ac:dyDescent="0.3">
      <c r="A33" s="52" t="s">
        <v>115</v>
      </c>
      <c r="B33" s="8"/>
      <c r="C33" s="11"/>
      <c r="D33" s="11"/>
      <c r="E33" s="11"/>
      <c r="F33" s="11"/>
      <c r="G33" s="11"/>
      <c r="H33" s="11"/>
      <c r="I33" s="11"/>
      <c r="J33" s="4"/>
      <c r="M33" s="3"/>
    </row>
    <row r="34" spans="1:13" ht="20.25" customHeight="1" x14ac:dyDescent="0.3">
      <c r="A34" s="53" t="s">
        <v>116</v>
      </c>
      <c r="B34" s="8"/>
      <c r="C34" s="11"/>
      <c r="D34" s="11"/>
      <c r="E34" s="11"/>
      <c r="F34" s="11"/>
      <c r="G34" s="11"/>
      <c r="H34" s="11"/>
      <c r="I34" s="11"/>
      <c r="J34" s="4"/>
      <c r="M34" s="3"/>
    </row>
    <row r="35" spans="1:13" ht="20.25" customHeight="1" x14ac:dyDescent="0.3">
      <c r="A35" t="s">
        <v>117</v>
      </c>
      <c r="B35" s="8" t="s">
        <v>118</v>
      </c>
      <c r="C35" s="55">
        <v>0</v>
      </c>
      <c r="D35" s="55">
        <v>0</v>
      </c>
      <c r="E35" s="11"/>
      <c r="F35" s="55">
        <v>0</v>
      </c>
      <c r="G35" s="11"/>
      <c r="H35" s="55">
        <v>0</v>
      </c>
      <c r="I35" s="11"/>
      <c r="J35" s="55">
        <v>0</v>
      </c>
      <c r="M35" s="3"/>
    </row>
    <row r="36" spans="1:13" ht="20.25" customHeight="1" x14ac:dyDescent="0.3">
      <c r="A36" t="s">
        <v>119</v>
      </c>
      <c r="B36" s="8">
        <v>30</v>
      </c>
      <c r="C36" s="15">
        <v>26848</v>
      </c>
      <c r="D36" s="15">
        <v>26848</v>
      </c>
      <c r="E36" s="11"/>
      <c r="F36" s="55">
        <v>0</v>
      </c>
      <c r="G36" s="11"/>
      <c r="H36" s="15">
        <v>24662</v>
      </c>
      <c r="I36" s="11"/>
      <c r="J36" s="55">
        <v>0</v>
      </c>
      <c r="M36" s="3"/>
    </row>
    <row r="37" spans="1:13" ht="21" customHeight="1" x14ac:dyDescent="0.3">
      <c r="A37" s="7" t="s">
        <v>39</v>
      </c>
      <c r="B37" s="8"/>
      <c r="D37" s="17"/>
      <c r="E37" s="17"/>
      <c r="F37" s="17"/>
      <c r="G37" s="17"/>
      <c r="H37" s="17"/>
      <c r="I37" s="17"/>
      <c r="J37" s="17"/>
      <c r="K37" s="24"/>
    </row>
    <row r="38" spans="1:13" ht="21" customHeight="1" thickBot="1" x14ac:dyDescent="0.35">
      <c r="A38" s="7" t="s">
        <v>90</v>
      </c>
      <c r="B38" s="8"/>
      <c r="D38" s="54">
        <f>SUM(D35:D37)</f>
        <v>26848</v>
      </c>
      <c r="E38" s="19">
        <v>0</v>
      </c>
      <c r="F38" s="59">
        <v>0</v>
      </c>
      <c r="G38" s="19">
        <v>0</v>
      </c>
      <c r="H38" s="54">
        <f>SUM(H35:H37)</f>
        <v>24662</v>
      </c>
      <c r="I38" s="19">
        <v>0</v>
      </c>
      <c r="J38" s="59">
        <v>0</v>
      </c>
      <c r="K38" s="34"/>
    </row>
    <row r="39" spans="1:13" ht="21" customHeight="1" thickTop="1" x14ac:dyDescent="0.3">
      <c r="B39" s="8"/>
      <c r="D39" s="11"/>
      <c r="E39" s="11"/>
      <c r="F39" s="11"/>
      <c r="G39" s="11"/>
      <c r="H39" s="11"/>
      <c r="I39" s="11"/>
      <c r="J39" s="11"/>
      <c r="K39" s="11"/>
    </row>
    <row r="40" spans="1:13" ht="21" customHeight="1" x14ac:dyDescent="0.3">
      <c r="A40" s="7" t="s">
        <v>99</v>
      </c>
      <c r="B40" s="8"/>
      <c r="D40" s="11"/>
      <c r="E40" s="11"/>
      <c r="F40" s="11"/>
      <c r="G40" s="11"/>
      <c r="H40" s="11"/>
      <c r="I40" s="11"/>
      <c r="J40" s="11"/>
      <c r="K40" s="11"/>
    </row>
    <row r="41" spans="1:13" ht="21" customHeight="1" thickBot="1" x14ac:dyDescent="0.35">
      <c r="A41" s="7" t="s">
        <v>105</v>
      </c>
      <c r="D41" s="18">
        <f>SUM(D30,D38)</f>
        <v>72376</v>
      </c>
      <c r="E41" s="14"/>
      <c r="F41" s="18">
        <f>SUM(F30,F38)</f>
        <v>-184482</v>
      </c>
      <c r="G41" s="14"/>
      <c r="H41" s="18">
        <f>SUM(H30,H38)</f>
        <v>8183</v>
      </c>
      <c r="I41" s="14"/>
      <c r="J41" s="18">
        <f>SUM(J30,J38)</f>
        <v>-26089</v>
      </c>
      <c r="K41" s="14"/>
    </row>
    <row r="42" spans="1:13" ht="21" customHeight="1" thickTop="1" x14ac:dyDescent="0.3">
      <c r="A42" s="7"/>
      <c r="D42" s="11"/>
      <c r="E42" s="11"/>
      <c r="F42" s="11"/>
      <c r="G42" s="11"/>
      <c r="H42" s="11"/>
      <c r="I42" s="11"/>
      <c r="J42" s="11"/>
      <c r="K42" s="11"/>
    </row>
    <row r="43" spans="1:13" ht="21" customHeight="1" thickBot="1" x14ac:dyDescent="0.35">
      <c r="A43" s="22" t="s">
        <v>91</v>
      </c>
      <c r="B43" s="8"/>
      <c r="D43" s="50">
        <f>D30/270000</f>
        <v>0.16862222222222223</v>
      </c>
      <c r="E43" s="14"/>
      <c r="F43" s="50">
        <f>F30/270000</f>
        <v>-0.68326666666666669</v>
      </c>
      <c r="G43" s="14"/>
      <c r="H43" s="50">
        <f>H30/270000</f>
        <v>-6.1033333333333335E-2</v>
      </c>
      <c r="I43" s="14"/>
      <c r="J43" s="50">
        <f>J30/270000</f>
        <v>-9.6625925925925921E-2</v>
      </c>
      <c r="K43" s="42"/>
    </row>
    <row r="44" spans="1:13" ht="20.25" customHeight="1" thickTop="1" x14ac:dyDescent="0.3">
      <c r="A44" s="7"/>
      <c r="D44" s="11"/>
      <c r="F44" s="11"/>
      <c r="H44" s="11"/>
      <c r="J44" s="11"/>
      <c r="K44" s="11"/>
    </row>
    <row r="45" spans="1:13" ht="20.25" customHeight="1" x14ac:dyDescent="0.3">
      <c r="A45" s="7"/>
      <c r="D45" s="11"/>
      <c r="F45" s="11"/>
      <c r="H45" s="11"/>
      <c r="J45" s="11"/>
      <c r="K45" s="11"/>
    </row>
  </sheetData>
  <mergeCells count="9">
    <mergeCell ref="D4:F4"/>
    <mergeCell ref="H4:J4"/>
    <mergeCell ref="D9:J9"/>
    <mergeCell ref="D5:F5"/>
    <mergeCell ref="H5:J5"/>
    <mergeCell ref="D6:F6"/>
    <mergeCell ref="H6:J6"/>
    <mergeCell ref="D7:F7"/>
    <mergeCell ref="H7:J7"/>
  </mergeCells>
  <pageMargins left="0.7" right="0.7" top="0.48" bottom="0.5" header="0.5" footer="0.5"/>
  <pageSetup paperSize="9" scale="76" firstPageNumber="4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43" max="9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122"/>
  <sheetViews>
    <sheetView view="pageBreakPreview" topLeftCell="A73" zoomScale="80" zoomScaleNormal="85" zoomScaleSheetLayoutView="80" workbookViewId="0">
      <selection activeCell="K90" sqref="K90"/>
    </sheetView>
  </sheetViews>
  <sheetFormatPr defaultColWidth="9.1796875" defaultRowHeight="20.25" customHeight="1" x14ac:dyDescent="0.3"/>
  <cols>
    <col min="1" max="1" width="4.54296875" style="27" customWidth="1"/>
    <col min="2" max="2" width="9.1796875" style="27"/>
    <col min="3" max="3" width="33.81640625" style="27" customWidth="1"/>
    <col min="4" max="4" width="6" style="79" customWidth="1"/>
    <col min="5" max="5" width="1.1796875" style="27" customWidth="1"/>
    <col min="6" max="6" width="11.81640625" style="30" customWidth="1"/>
    <col min="7" max="7" width="1.1796875" style="27" customWidth="1"/>
    <col min="8" max="8" width="12.453125" style="30" bestFit="1" customWidth="1"/>
    <col min="9" max="9" width="1.1796875" style="27" customWidth="1"/>
    <col min="10" max="10" width="11.81640625" style="30" customWidth="1"/>
    <col min="11" max="11" width="1.1796875" style="27" customWidth="1"/>
    <col min="12" max="12" width="12.453125" style="30" bestFit="1" customWidth="1"/>
    <col min="13" max="13" width="2.81640625" style="3" customWidth="1"/>
    <col min="14" max="16384" width="9.1796875" style="27"/>
  </cols>
  <sheetData>
    <row r="1" spans="1:13" ht="19.5" customHeight="1" x14ac:dyDescent="0.35">
      <c r="A1" s="73" t="s">
        <v>0</v>
      </c>
      <c r="B1" s="74"/>
    </row>
    <row r="2" spans="1:13" ht="19.5" customHeight="1" x14ac:dyDescent="0.3">
      <c r="A2" s="75" t="s">
        <v>78</v>
      </c>
      <c r="B2" s="37"/>
    </row>
    <row r="3" spans="1:13" ht="19.5" customHeight="1" x14ac:dyDescent="0.3"/>
    <row r="4" spans="1:13" ht="19.5" customHeight="1" x14ac:dyDescent="0.3">
      <c r="F4" s="254" t="s">
        <v>2</v>
      </c>
      <c r="G4" s="254"/>
      <c r="H4" s="254"/>
      <c r="I4" s="80"/>
      <c r="J4" s="254" t="s">
        <v>3</v>
      </c>
      <c r="K4" s="254"/>
      <c r="L4" s="254"/>
      <c r="M4" s="6"/>
    </row>
    <row r="5" spans="1:13" ht="19.5" customHeight="1" x14ac:dyDescent="0.3">
      <c r="F5" s="254" t="s">
        <v>4</v>
      </c>
      <c r="G5" s="254"/>
      <c r="H5" s="254"/>
      <c r="I5" s="80"/>
      <c r="J5" s="254" t="s">
        <v>4</v>
      </c>
      <c r="K5" s="254"/>
      <c r="L5" s="254"/>
      <c r="M5" s="6"/>
    </row>
    <row r="6" spans="1:13" ht="19.5" customHeight="1" x14ac:dyDescent="0.3">
      <c r="F6" s="255" t="s">
        <v>231</v>
      </c>
      <c r="G6" s="255"/>
      <c r="H6" s="255"/>
      <c r="I6" s="80"/>
      <c r="J6" s="255" t="s">
        <v>231</v>
      </c>
      <c r="K6" s="255"/>
      <c r="L6" s="255"/>
      <c r="M6" s="9"/>
    </row>
    <row r="7" spans="1:13" ht="19.5" customHeight="1" x14ac:dyDescent="0.3">
      <c r="F7" s="257" t="s">
        <v>230</v>
      </c>
      <c r="G7" s="255"/>
      <c r="H7" s="255"/>
      <c r="I7" s="80"/>
      <c r="J7" s="257" t="s">
        <v>230</v>
      </c>
      <c r="K7" s="255"/>
      <c r="L7" s="255"/>
      <c r="M7" s="9"/>
    </row>
    <row r="8" spans="1:13" ht="19.5" customHeight="1" x14ac:dyDescent="0.3">
      <c r="D8" s="26"/>
      <c r="F8" s="9">
        <v>2023</v>
      </c>
      <c r="G8" s="2"/>
      <c r="H8" s="9">
        <v>2022</v>
      </c>
      <c r="I8" s="2"/>
      <c r="J8" s="9">
        <v>2023</v>
      </c>
      <c r="K8" s="2"/>
      <c r="L8" s="9">
        <v>2022</v>
      </c>
      <c r="M8" s="2"/>
    </row>
    <row r="9" spans="1:13" ht="19.5" customHeight="1" x14ac:dyDescent="0.3">
      <c r="F9" s="258" t="s">
        <v>77</v>
      </c>
      <c r="G9" s="258"/>
      <c r="H9" s="258"/>
      <c r="I9" s="258"/>
      <c r="J9" s="258"/>
      <c r="K9" s="258"/>
      <c r="L9" s="258"/>
      <c r="M9" s="8"/>
    </row>
    <row r="10" spans="1:13" ht="19.5" customHeight="1" x14ac:dyDescent="0.3">
      <c r="A10" s="76" t="s">
        <v>59</v>
      </c>
      <c r="B10" s="37"/>
      <c r="C10" s="37"/>
      <c r="D10" s="80"/>
      <c r="E10" s="37"/>
    </row>
    <row r="11" spans="1:13" ht="19.5" customHeight="1" x14ac:dyDescent="0.3">
      <c r="A11" s="27" t="s">
        <v>80</v>
      </c>
      <c r="F11" s="11">
        <v>-3798244</v>
      </c>
      <c r="G11" s="11">
        <v>827101</v>
      </c>
      <c r="H11" s="11">
        <v>741872</v>
      </c>
      <c r="I11" s="11"/>
      <c r="J11" s="11">
        <v>-1224792</v>
      </c>
      <c r="K11" s="11"/>
      <c r="L11" s="11">
        <v>791963</v>
      </c>
      <c r="M11" s="31"/>
    </row>
    <row r="12" spans="1:13" ht="19.5" customHeight="1" x14ac:dyDescent="0.3">
      <c r="A12" s="77" t="s">
        <v>96</v>
      </c>
      <c r="G12" s="33"/>
      <c r="I12" s="33"/>
      <c r="K12" s="33"/>
      <c r="M12" s="31"/>
    </row>
    <row r="13" spans="1:13" ht="19.5" customHeight="1" x14ac:dyDescent="0.3">
      <c r="A13" s="27" t="s">
        <v>71</v>
      </c>
      <c r="F13" s="30">
        <v>-715797</v>
      </c>
      <c r="G13" s="33"/>
      <c r="H13" s="30">
        <v>172245</v>
      </c>
      <c r="I13" s="33"/>
      <c r="J13" s="30">
        <v>-165560</v>
      </c>
      <c r="K13" s="33"/>
      <c r="L13" s="30">
        <v>68521</v>
      </c>
      <c r="M13" s="31"/>
    </row>
    <row r="14" spans="1:13" ht="19.5" customHeight="1" x14ac:dyDescent="0.3">
      <c r="A14" s="27" t="s">
        <v>124</v>
      </c>
      <c r="F14" s="30">
        <v>-1656035</v>
      </c>
      <c r="G14" s="33"/>
      <c r="H14" s="30">
        <v>-1569083</v>
      </c>
      <c r="I14" s="33"/>
      <c r="J14" s="30">
        <v>-5439</v>
      </c>
      <c r="K14" s="186"/>
      <c r="L14" s="231">
        <v>0</v>
      </c>
      <c r="M14" s="31"/>
    </row>
    <row r="15" spans="1:13" ht="19.5" customHeight="1" x14ac:dyDescent="0.3">
      <c r="A15" s="27" t="s">
        <v>37</v>
      </c>
      <c r="F15" s="30">
        <v>283622</v>
      </c>
      <c r="G15" s="33"/>
      <c r="H15" s="30">
        <v>356590</v>
      </c>
      <c r="I15" s="33"/>
      <c r="J15" s="30">
        <v>282390</v>
      </c>
      <c r="K15" s="33"/>
      <c r="L15" s="30">
        <v>354776</v>
      </c>
      <c r="M15" s="31"/>
    </row>
    <row r="16" spans="1:13" ht="19.5" customHeight="1" x14ac:dyDescent="0.3">
      <c r="A16" s="27" t="s">
        <v>60</v>
      </c>
      <c r="F16" s="30">
        <v>109047</v>
      </c>
      <c r="G16" s="33"/>
      <c r="H16" s="30">
        <v>74110</v>
      </c>
      <c r="I16" s="33"/>
      <c r="J16" s="30">
        <v>89412</v>
      </c>
      <c r="K16" s="33"/>
      <c r="L16" s="30">
        <v>58807</v>
      </c>
      <c r="M16" s="31"/>
    </row>
    <row r="17" spans="1:14" ht="19.5" customHeight="1" x14ac:dyDescent="0.3">
      <c r="A17" s="27" t="s">
        <v>97</v>
      </c>
      <c r="F17" s="30">
        <v>6837</v>
      </c>
      <c r="G17" s="33"/>
      <c r="H17" s="30">
        <v>6227</v>
      </c>
      <c r="I17" s="33"/>
      <c r="J17" s="30">
        <v>5870</v>
      </c>
      <c r="K17" s="33"/>
      <c r="L17" s="30">
        <v>5504</v>
      </c>
      <c r="M17" s="31"/>
    </row>
    <row r="18" spans="1:14" ht="19.5" customHeight="1" x14ac:dyDescent="0.3">
      <c r="A18" s="27" t="s">
        <v>200</v>
      </c>
      <c r="F18" s="30">
        <v>4011045</v>
      </c>
      <c r="G18" s="33">
        <v>386414</v>
      </c>
      <c r="H18" s="30">
        <v>154867</v>
      </c>
      <c r="I18" s="33"/>
      <c r="J18" s="30">
        <v>398854</v>
      </c>
      <c r="K18" s="33"/>
      <c r="L18" s="30">
        <v>-81177</v>
      </c>
      <c r="M18" s="31"/>
      <c r="N18" s="81"/>
    </row>
    <row r="19" spans="1:14" ht="19.5" customHeight="1" x14ac:dyDescent="0.3">
      <c r="A19" s="27" t="s">
        <v>136</v>
      </c>
      <c r="F19" s="90">
        <v>18156</v>
      </c>
      <c r="G19" s="33"/>
      <c r="H19" s="81">
        <v>0</v>
      </c>
      <c r="I19" s="33"/>
      <c r="J19" s="90">
        <v>18156</v>
      </c>
      <c r="K19" s="33"/>
      <c r="L19" s="90">
        <v>0</v>
      </c>
      <c r="M19" s="31"/>
    </row>
    <row r="20" spans="1:14" ht="19.5" customHeight="1" x14ac:dyDescent="0.3">
      <c r="A20" s="27" t="s">
        <v>68</v>
      </c>
      <c r="F20" s="30">
        <v>-92</v>
      </c>
      <c r="G20" s="33"/>
      <c r="H20" s="30">
        <v>11610</v>
      </c>
      <c r="I20" s="33"/>
      <c r="J20" s="90">
        <v>-5488</v>
      </c>
      <c r="K20" s="33"/>
      <c r="L20" s="90">
        <v>7777</v>
      </c>
      <c r="M20" s="31"/>
    </row>
    <row r="21" spans="1:14" ht="19.5" customHeight="1" x14ac:dyDescent="0.3">
      <c r="A21" s="187" t="s">
        <v>188</v>
      </c>
      <c r="F21" s="45">
        <v>-1491</v>
      </c>
      <c r="G21" s="188"/>
      <c r="H21" s="45">
        <v>-4460</v>
      </c>
      <c r="I21" s="188"/>
      <c r="J21" s="188">
        <v>-1491</v>
      </c>
      <c r="K21" s="188"/>
      <c r="L21" s="188">
        <v>-4460</v>
      </c>
      <c r="M21" s="31"/>
    </row>
    <row r="22" spans="1:14" ht="19.5" customHeight="1" x14ac:dyDescent="0.3">
      <c r="A22" s="232" t="s">
        <v>264</v>
      </c>
      <c r="F22" s="30">
        <v>716538</v>
      </c>
      <c r="G22" s="33"/>
      <c r="H22" s="30">
        <v>7564</v>
      </c>
      <c r="I22" s="33"/>
      <c r="J22" s="90">
        <v>712829</v>
      </c>
      <c r="K22" s="33"/>
      <c r="L22" s="90">
        <v>1366</v>
      </c>
      <c r="M22" s="31"/>
    </row>
    <row r="23" spans="1:14" ht="19.5" customHeight="1" x14ac:dyDescent="0.3">
      <c r="A23" s="256" t="s">
        <v>207</v>
      </c>
      <c r="B23" s="256"/>
      <c r="C23" s="256"/>
      <c r="F23" s="30">
        <v>39155</v>
      </c>
      <c r="G23" s="33"/>
      <c r="H23" s="30">
        <v>1669</v>
      </c>
      <c r="I23" s="33"/>
      <c r="J23" s="90">
        <v>39155</v>
      </c>
      <c r="K23" s="33"/>
      <c r="L23" s="90">
        <v>534</v>
      </c>
      <c r="M23" s="31"/>
    </row>
    <row r="24" spans="1:14" ht="19.5" hidden="1" customHeight="1" x14ac:dyDescent="0.3">
      <c r="A24" s="229" t="s">
        <v>244</v>
      </c>
      <c r="B24" s="229"/>
      <c r="C24" s="229"/>
      <c r="G24" s="33"/>
      <c r="H24" s="81">
        <v>0</v>
      </c>
      <c r="I24" s="33"/>
      <c r="J24" s="90"/>
      <c r="K24" s="33"/>
      <c r="L24" s="81">
        <v>0</v>
      </c>
      <c r="M24" s="31"/>
    </row>
    <row r="25" spans="1:14" ht="19.5" customHeight="1" x14ac:dyDescent="0.3">
      <c r="A25" s="256" t="s">
        <v>205</v>
      </c>
      <c r="B25" s="256"/>
      <c r="C25" s="256"/>
      <c r="F25" s="30">
        <v>-4518</v>
      </c>
      <c r="G25" s="33"/>
      <c r="H25" s="81">
        <v>0</v>
      </c>
      <c r="I25" s="33"/>
      <c r="J25" s="90">
        <v>-274018</v>
      </c>
      <c r="K25" s="33"/>
      <c r="L25" s="90">
        <v>-441000</v>
      </c>
      <c r="M25" s="31"/>
    </row>
    <row r="26" spans="1:14" ht="19.5" customHeight="1" x14ac:dyDescent="0.3">
      <c r="A26" s="27" t="s">
        <v>107</v>
      </c>
      <c r="F26" s="189">
        <v>-30635</v>
      </c>
      <c r="G26" s="33"/>
      <c r="H26" s="189">
        <v>-13751</v>
      </c>
      <c r="I26" s="33"/>
      <c r="J26" s="189">
        <v>-475235</v>
      </c>
      <c r="K26" s="33"/>
      <c r="L26" s="189">
        <v>-429899</v>
      </c>
      <c r="M26" s="90"/>
    </row>
    <row r="27" spans="1:14" ht="19.5" customHeight="1" x14ac:dyDescent="0.3">
      <c r="F27" s="82">
        <v>-1022412</v>
      </c>
      <c r="G27" s="36"/>
      <c r="H27" s="35">
        <v>-60540</v>
      </c>
      <c r="I27" s="36"/>
      <c r="J27" s="35">
        <v>-605357</v>
      </c>
      <c r="K27" s="36"/>
      <c r="L27" s="35">
        <v>332712</v>
      </c>
      <c r="M27" s="31"/>
    </row>
    <row r="28" spans="1:14" ht="19.5" customHeight="1" x14ac:dyDescent="0.3">
      <c r="A28" s="77" t="s">
        <v>61</v>
      </c>
      <c r="G28" s="33"/>
      <c r="I28" s="33"/>
      <c r="K28" s="33"/>
      <c r="M28" s="31"/>
    </row>
    <row r="29" spans="1:14" ht="19.5" customHeight="1" x14ac:dyDescent="0.3">
      <c r="A29" s="27" t="s">
        <v>10</v>
      </c>
      <c r="F29" s="30">
        <v>15086</v>
      </c>
      <c r="G29" s="33"/>
      <c r="H29" s="30">
        <v>5187</v>
      </c>
      <c r="I29" s="33"/>
      <c r="J29" s="40">
        <v>458051</v>
      </c>
      <c r="K29" s="33"/>
      <c r="L29" s="40">
        <v>290615</v>
      </c>
      <c r="M29" s="31"/>
    </row>
    <row r="30" spans="1:14" ht="19.5" customHeight="1" x14ac:dyDescent="0.3">
      <c r="A30" s="27" t="s">
        <v>15</v>
      </c>
      <c r="F30" s="30">
        <v>383163</v>
      </c>
      <c r="G30" s="33"/>
      <c r="H30" s="30">
        <v>-1728105</v>
      </c>
      <c r="I30" s="33"/>
      <c r="J30" s="45">
        <v>-35827</v>
      </c>
      <c r="K30" s="33"/>
      <c r="L30" s="81">
        <v>0</v>
      </c>
      <c r="M30" s="31"/>
    </row>
    <row r="31" spans="1:14" ht="19.5" customHeight="1" x14ac:dyDescent="0.3">
      <c r="A31" s="3" t="s">
        <v>67</v>
      </c>
      <c r="F31" s="30">
        <v>-1405437</v>
      </c>
      <c r="G31" s="33"/>
      <c r="H31" s="30">
        <v>-2436910</v>
      </c>
      <c r="I31" s="33"/>
      <c r="J31" s="45">
        <v>-252515</v>
      </c>
      <c r="K31" s="33"/>
      <c r="L31" s="81">
        <v>0</v>
      </c>
      <c r="M31" s="31"/>
    </row>
    <row r="32" spans="1:14" ht="19.5" customHeight="1" x14ac:dyDescent="0.3">
      <c r="A32" s="27" t="s">
        <v>11</v>
      </c>
      <c r="F32" s="30">
        <v>12278</v>
      </c>
      <c r="G32" s="33"/>
      <c r="H32" s="30">
        <v>-38153</v>
      </c>
      <c r="I32" s="30"/>
      <c r="J32" s="40">
        <v>155557</v>
      </c>
      <c r="K32" s="33"/>
      <c r="L32" s="40">
        <v>17028</v>
      </c>
      <c r="M32" s="31"/>
    </row>
    <row r="33" spans="1:13" ht="19.5" customHeight="1" x14ac:dyDescent="0.3">
      <c r="A33" s="27" t="s">
        <v>12</v>
      </c>
      <c r="F33" s="30">
        <v>440150</v>
      </c>
      <c r="G33" s="33"/>
      <c r="H33" s="30">
        <v>-356048</v>
      </c>
      <c r="I33" s="33"/>
      <c r="J33" s="40">
        <v>469552</v>
      </c>
      <c r="K33" s="33"/>
      <c r="L33" s="40">
        <v>-340924</v>
      </c>
      <c r="M33" s="14"/>
    </row>
    <row r="34" spans="1:13" ht="19.5" customHeight="1" x14ac:dyDescent="0.3">
      <c r="A34" s="3" t="s">
        <v>110</v>
      </c>
      <c r="F34" s="30">
        <v>-56770</v>
      </c>
      <c r="G34" s="33"/>
      <c r="H34" s="30">
        <v>-17178</v>
      </c>
      <c r="I34" s="33"/>
      <c r="J34" s="81">
        <v>0</v>
      </c>
      <c r="K34" s="33"/>
      <c r="L34" s="81">
        <v>0</v>
      </c>
      <c r="M34" s="14"/>
    </row>
    <row r="35" spans="1:13" ht="19.5" customHeight="1" x14ac:dyDescent="0.3">
      <c r="A35" s="27" t="s">
        <v>120</v>
      </c>
      <c r="F35" s="30">
        <v>28303</v>
      </c>
      <c r="G35" s="33"/>
      <c r="H35" s="30">
        <v>-23323</v>
      </c>
      <c r="I35" s="190"/>
      <c r="J35" s="191">
        <v>26349</v>
      </c>
      <c r="K35" s="190"/>
      <c r="L35" s="45">
        <v>18935</v>
      </c>
      <c r="M35" s="14"/>
    </row>
    <row r="36" spans="1:13" ht="19.5" customHeight="1" x14ac:dyDescent="0.3">
      <c r="A36" s="27" t="s">
        <v>20</v>
      </c>
      <c r="F36" s="30">
        <v>-2157</v>
      </c>
      <c r="G36" s="33"/>
      <c r="H36" s="30">
        <v>-36866</v>
      </c>
      <c r="I36" s="33"/>
      <c r="J36" s="40">
        <v>-1785</v>
      </c>
      <c r="K36" s="33"/>
      <c r="L36" s="40">
        <v>-36712</v>
      </c>
    </row>
    <row r="37" spans="1:13" ht="19.5" customHeight="1" x14ac:dyDescent="0.3">
      <c r="A37" s="3" t="s">
        <v>24</v>
      </c>
      <c r="B37" s="3"/>
      <c r="C37" s="3"/>
      <c r="D37" s="2"/>
      <c r="E37" s="3"/>
      <c r="F37" s="90">
        <v>-137135</v>
      </c>
      <c r="G37" s="33"/>
      <c r="H37" s="90">
        <v>86673</v>
      </c>
      <c r="I37" s="33"/>
      <c r="J37" s="40">
        <v>-129519</v>
      </c>
      <c r="K37" s="33"/>
      <c r="L37" s="40">
        <v>42242</v>
      </c>
    </row>
    <row r="38" spans="1:13" ht="19.5" customHeight="1" x14ac:dyDescent="0.3">
      <c r="A38" s="3" t="s">
        <v>81</v>
      </c>
      <c r="B38" s="3"/>
      <c r="C38" s="3"/>
      <c r="D38" s="2"/>
      <c r="E38" s="3"/>
      <c r="F38" s="30">
        <v>-58499</v>
      </c>
      <c r="G38" s="33"/>
      <c r="H38" s="30">
        <v>-105541</v>
      </c>
      <c r="I38" s="33"/>
      <c r="J38" s="40">
        <v>-103700</v>
      </c>
      <c r="K38" s="33"/>
      <c r="L38" s="40">
        <v>-110999</v>
      </c>
    </row>
    <row r="39" spans="1:13" ht="19.5" hidden="1" customHeight="1" x14ac:dyDescent="0.3">
      <c r="A39" s="3" t="s">
        <v>245</v>
      </c>
      <c r="B39" s="3"/>
      <c r="C39" s="3"/>
      <c r="D39" s="2"/>
      <c r="E39" s="3"/>
      <c r="G39" s="33"/>
      <c r="I39" s="33"/>
      <c r="J39" s="40"/>
      <c r="K39" s="33"/>
      <c r="L39" s="40"/>
    </row>
    <row r="40" spans="1:13" ht="19.5" customHeight="1" x14ac:dyDescent="0.3">
      <c r="A40" s="3" t="s">
        <v>62</v>
      </c>
      <c r="B40" s="3"/>
      <c r="C40" s="3"/>
      <c r="D40" s="2"/>
      <c r="E40" s="3"/>
      <c r="F40" s="30">
        <v>-35593</v>
      </c>
      <c r="G40" s="33"/>
      <c r="H40" s="30">
        <v>-4586</v>
      </c>
      <c r="I40" s="33"/>
      <c r="J40" s="40">
        <v>-23668</v>
      </c>
      <c r="K40" s="33"/>
      <c r="L40" s="40">
        <v>-4056</v>
      </c>
    </row>
    <row r="41" spans="1:13" ht="19.5" customHeight="1" x14ac:dyDescent="0.3">
      <c r="A41" s="27" t="s">
        <v>157</v>
      </c>
      <c r="F41" s="189">
        <v>-28156</v>
      </c>
      <c r="G41" s="33"/>
      <c r="H41" s="192">
        <v>-7308</v>
      </c>
      <c r="I41" s="33"/>
      <c r="J41" s="193">
        <v>-26359</v>
      </c>
      <c r="K41" s="33"/>
      <c r="L41" s="194">
        <v>-8947</v>
      </c>
    </row>
    <row r="42" spans="1:13" ht="19.5" customHeight="1" x14ac:dyDescent="0.3">
      <c r="A42" s="27" t="s">
        <v>201</v>
      </c>
      <c r="F42" s="195">
        <v>-1867179</v>
      </c>
      <c r="G42" s="33"/>
      <c r="H42" s="195">
        <v>-4722698</v>
      </c>
      <c r="I42" s="33"/>
      <c r="J42" s="195">
        <v>-69221</v>
      </c>
      <c r="K42" s="33"/>
      <c r="L42" s="195">
        <v>199894</v>
      </c>
    </row>
    <row r="43" spans="1:13" ht="19.5" customHeight="1" x14ac:dyDescent="0.3">
      <c r="A43" s="27" t="s">
        <v>151</v>
      </c>
      <c r="F43" s="195">
        <v>1594881</v>
      </c>
      <c r="G43" s="33"/>
      <c r="H43" s="30">
        <v>1560654</v>
      </c>
      <c r="I43" s="33"/>
      <c r="J43" s="195">
        <v>232</v>
      </c>
      <c r="K43" s="186"/>
      <c r="L43" s="186">
        <v>0</v>
      </c>
    </row>
    <row r="44" spans="1:13" ht="19.5" customHeight="1" x14ac:dyDescent="0.3">
      <c r="A44" s="27" t="s">
        <v>73</v>
      </c>
      <c r="F44" s="45">
        <v>-122905</v>
      </c>
      <c r="G44" s="33"/>
      <c r="H44" s="45">
        <v>-171843</v>
      </c>
      <c r="I44" s="33"/>
      <c r="J44" s="45">
        <v>-29973</v>
      </c>
      <c r="K44" s="33"/>
      <c r="L44" s="45">
        <v>-58521</v>
      </c>
    </row>
    <row r="45" spans="1:13" ht="19.5" customHeight="1" x14ac:dyDescent="0.3">
      <c r="A45" s="37" t="s">
        <v>125</v>
      </c>
      <c r="B45" s="37"/>
      <c r="C45" s="37"/>
      <c r="D45" s="80"/>
      <c r="E45" s="37"/>
      <c r="F45" s="83">
        <v>-395203</v>
      </c>
      <c r="G45" s="33"/>
      <c r="H45" s="83">
        <v>-3333887</v>
      </c>
      <c r="I45" s="33"/>
      <c r="J45" s="38">
        <v>-98962</v>
      </c>
      <c r="K45" s="33"/>
      <c r="L45" s="83">
        <v>141373</v>
      </c>
      <c r="M45" s="6"/>
    </row>
    <row r="46" spans="1:13" ht="28.5" customHeight="1" x14ac:dyDescent="0.3">
      <c r="G46" s="33"/>
      <c r="I46" s="33"/>
      <c r="K46" s="33"/>
      <c r="M46" s="9"/>
    </row>
    <row r="47" spans="1:13" ht="19.5" customHeight="1" x14ac:dyDescent="0.35">
      <c r="A47" s="73" t="s">
        <v>0</v>
      </c>
      <c r="B47" s="74"/>
      <c r="J47" s="35"/>
      <c r="L47" s="35"/>
      <c r="M47" s="9"/>
    </row>
    <row r="48" spans="1:13" ht="19.5" customHeight="1" x14ac:dyDescent="0.3">
      <c r="A48" s="75" t="s">
        <v>78</v>
      </c>
      <c r="B48" s="37"/>
      <c r="J48" s="35"/>
      <c r="L48" s="35"/>
      <c r="M48" s="2"/>
    </row>
    <row r="49" spans="1:13" ht="19.5" customHeight="1" x14ac:dyDescent="0.3">
      <c r="M49" s="8"/>
    </row>
    <row r="50" spans="1:13" ht="19.5" customHeight="1" x14ac:dyDescent="0.3">
      <c r="F50" s="254" t="s">
        <v>2</v>
      </c>
      <c r="G50" s="254"/>
      <c r="H50" s="254"/>
      <c r="I50" s="80"/>
      <c r="J50" s="254" t="s">
        <v>3</v>
      </c>
      <c r="K50" s="254"/>
      <c r="L50" s="254"/>
    </row>
    <row r="51" spans="1:13" ht="19.5" customHeight="1" x14ac:dyDescent="0.3">
      <c r="F51" s="254" t="s">
        <v>4</v>
      </c>
      <c r="G51" s="254"/>
      <c r="H51" s="254"/>
      <c r="I51" s="80"/>
      <c r="J51" s="254" t="s">
        <v>4</v>
      </c>
      <c r="K51" s="254"/>
      <c r="L51" s="254"/>
    </row>
    <row r="52" spans="1:13" ht="19.5" customHeight="1" x14ac:dyDescent="0.3">
      <c r="F52" s="255" t="s">
        <v>231</v>
      </c>
      <c r="G52" s="255"/>
      <c r="H52" s="255"/>
      <c r="I52" s="80"/>
      <c r="J52" s="255" t="s">
        <v>231</v>
      </c>
      <c r="K52" s="255"/>
      <c r="L52" s="255"/>
      <c r="M52" s="31"/>
    </row>
    <row r="53" spans="1:13" ht="19.5" customHeight="1" x14ac:dyDescent="0.3">
      <c r="F53" s="257" t="s">
        <v>230</v>
      </c>
      <c r="G53" s="255"/>
      <c r="H53" s="255"/>
      <c r="I53" s="80"/>
      <c r="J53" s="257" t="s">
        <v>230</v>
      </c>
      <c r="K53" s="255"/>
      <c r="L53" s="255"/>
      <c r="M53" s="31"/>
    </row>
    <row r="54" spans="1:13" ht="19.5" customHeight="1" x14ac:dyDescent="0.3">
      <c r="D54" s="60" t="s">
        <v>7</v>
      </c>
      <c r="F54" s="9">
        <v>2023</v>
      </c>
      <c r="G54" s="2"/>
      <c r="H54" s="9">
        <v>2022</v>
      </c>
      <c r="I54" s="2"/>
      <c r="J54" s="9">
        <v>2023</v>
      </c>
      <c r="K54" s="2"/>
      <c r="L54" s="9">
        <v>2022</v>
      </c>
      <c r="M54" s="31"/>
    </row>
    <row r="55" spans="1:13" ht="19.5" customHeight="1" x14ac:dyDescent="0.3">
      <c r="F55" s="258" t="s">
        <v>77</v>
      </c>
      <c r="G55" s="258"/>
      <c r="H55" s="258"/>
      <c r="I55" s="258"/>
      <c r="J55" s="258"/>
      <c r="K55" s="258"/>
      <c r="L55" s="258"/>
      <c r="M55" s="31"/>
    </row>
    <row r="56" spans="1:13" ht="19.5" customHeight="1" x14ac:dyDescent="0.3">
      <c r="A56" s="76" t="s">
        <v>63</v>
      </c>
      <c r="B56" s="37"/>
      <c r="C56" s="37"/>
      <c r="D56" s="80"/>
      <c r="E56" s="37"/>
      <c r="G56" s="33"/>
      <c r="I56" s="33"/>
      <c r="K56" s="33"/>
      <c r="M56" s="31"/>
    </row>
    <row r="57" spans="1:13" ht="19.5" customHeight="1" x14ac:dyDescent="0.3">
      <c r="A57" s="27" t="s">
        <v>64</v>
      </c>
      <c r="B57" s="37"/>
      <c r="C57" s="37"/>
      <c r="D57" s="80"/>
      <c r="E57" s="37"/>
      <c r="F57" s="30">
        <v>30635</v>
      </c>
      <c r="G57" s="33"/>
      <c r="H57" s="30">
        <v>13751</v>
      </c>
      <c r="I57" s="33"/>
      <c r="J57" s="30">
        <v>475179</v>
      </c>
      <c r="K57" s="33"/>
      <c r="L57" s="30">
        <v>429899</v>
      </c>
      <c r="M57" s="90"/>
    </row>
    <row r="58" spans="1:13" ht="19.5" customHeight="1" x14ac:dyDescent="0.3">
      <c r="A58" s="256" t="s">
        <v>208</v>
      </c>
      <c r="B58" s="256"/>
      <c r="C58" s="256"/>
      <c r="D58" s="80"/>
      <c r="E58" s="37"/>
      <c r="F58" s="30">
        <v>4518</v>
      </c>
      <c r="G58" s="33"/>
      <c r="H58" s="81">
        <v>0</v>
      </c>
      <c r="I58" s="33"/>
      <c r="J58" s="30">
        <v>274018</v>
      </c>
      <c r="K58" s="33"/>
      <c r="L58" s="30">
        <v>441000</v>
      </c>
      <c r="M58" s="90"/>
    </row>
    <row r="59" spans="1:13" ht="19.5" customHeight="1" x14ac:dyDescent="0.3">
      <c r="A59" s="27" t="s">
        <v>229</v>
      </c>
      <c r="B59" s="37"/>
      <c r="C59" s="37"/>
      <c r="D59" s="80"/>
      <c r="E59" s="37"/>
      <c r="F59" s="90">
        <v>0</v>
      </c>
      <c r="G59" s="33">
        <v>64793</v>
      </c>
      <c r="H59" s="81">
        <v>0</v>
      </c>
      <c r="I59" s="33"/>
      <c r="J59" s="30">
        <v>1100000</v>
      </c>
      <c r="K59" s="33"/>
      <c r="L59" s="30">
        <v>-4344135</v>
      </c>
      <c r="M59" s="90"/>
    </row>
    <row r="60" spans="1:13" ht="19.5" customHeight="1" x14ac:dyDescent="0.3">
      <c r="A60" s="27" t="s">
        <v>98</v>
      </c>
      <c r="F60" s="30">
        <v>-31545</v>
      </c>
      <c r="G60" s="33"/>
      <c r="H60" s="30">
        <v>-44370</v>
      </c>
      <c r="I60" s="33"/>
      <c r="J60" s="45">
        <v>-23839</v>
      </c>
      <c r="K60" s="33"/>
      <c r="L60" s="45">
        <v>-32601</v>
      </c>
      <c r="M60" s="31"/>
    </row>
    <row r="61" spans="1:13" ht="19.5" customHeight="1" x14ac:dyDescent="0.3">
      <c r="A61" s="27" t="s">
        <v>248</v>
      </c>
      <c r="F61" s="30">
        <v>988</v>
      </c>
      <c r="G61" s="33"/>
      <c r="H61" s="81">
        <v>0</v>
      </c>
      <c r="I61" s="33"/>
      <c r="J61" s="45">
        <v>988</v>
      </c>
      <c r="K61" s="33"/>
      <c r="L61" s="81">
        <v>0</v>
      </c>
      <c r="M61" s="31"/>
    </row>
    <row r="62" spans="1:13" ht="19.5" customHeight="1" x14ac:dyDescent="0.3">
      <c r="A62" s="27" t="s">
        <v>74</v>
      </c>
      <c r="F62" s="196">
        <v>-12967</v>
      </c>
      <c r="G62" s="33"/>
      <c r="H62" s="196">
        <v>-7758</v>
      </c>
      <c r="I62" s="33"/>
      <c r="J62" s="196">
        <v>-4957</v>
      </c>
      <c r="K62" s="33"/>
      <c r="L62" s="196">
        <v>-5870</v>
      </c>
      <c r="M62" s="31"/>
    </row>
    <row r="63" spans="1:13" ht="19.5" customHeight="1" x14ac:dyDescent="0.3">
      <c r="A63" s="27" t="s">
        <v>189</v>
      </c>
      <c r="F63" s="45">
        <v>0</v>
      </c>
      <c r="G63" s="33"/>
      <c r="H63" s="45">
        <v>-37154645</v>
      </c>
      <c r="I63" s="33"/>
      <c r="J63" s="45">
        <v>0</v>
      </c>
      <c r="K63" s="33"/>
      <c r="L63" s="45">
        <v>-37154645</v>
      </c>
      <c r="M63" s="11"/>
    </row>
    <row r="64" spans="1:13" ht="19.5" customHeight="1" x14ac:dyDescent="0.3">
      <c r="A64" s="27" t="s">
        <v>187</v>
      </c>
      <c r="F64" s="45">
        <v>2797364</v>
      </c>
      <c r="G64" s="33"/>
      <c r="H64" s="45">
        <v>44011063</v>
      </c>
      <c r="I64" s="33"/>
      <c r="J64" s="90">
        <v>2797364</v>
      </c>
      <c r="K64" s="33"/>
      <c r="L64" s="90">
        <v>44011063</v>
      </c>
      <c r="M64" s="90"/>
    </row>
    <row r="65" spans="1:13" ht="19.5" customHeight="1" x14ac:dyDescent="0.3">
      <c r="A65" s="37" t="s">
        <v>265</v>
      </c>
      <c r="D65" s="81"/>
      <c r="F65" s="38">
        <v>2788993</v>
      </c>
      <c r="G65" s="33"/>
      <c r="H65" s="38">
        <v>6818041</v>
      </c>
      <c r="I65" s="33"/>
      <c r="J65" s="38">
        <v>4618753</v>
      </c>
      <c r="K65" s="33"/>
      <c r="L65" s="38">
        <v>3344711</v>
      </c>
      <c r="M65" s="31"/>
    </row>
    <row r="66" spans="1:13" ht="19.5" customHeight="1" x14ac:dyDescent="0.3">
      <c r="A66" s="37"/>
      <c r="F66" s="35"/>
      <c r="G66" s="33"/>
      <c r="H66" s="35"/>
      <c r="I66" s="33"/>
      <c r="J66" s="35"/>
      <c r="K66" s="33"/>
      <c r="L66" s="35"/>
      <c r="M66" s="31"/>
    </row>
    <row r="67" spans="1:13" ht="19.5" customHeight="1" x14ac:dyDescent="0.3">
      <c r="A67" s="76" t="s">
        <v>65</v>
      </c>
      <c r="B67" s="37"/>
      <c r="C67" s="37"/>
      <c r="D67" s="60"/>
      <c r="E67" s="37"/>
      <c r="G67" s="33"/>
      <c r="I67" s="33"/>
      <c r="K67" s="33"/>
      <c r="M67" s="14"/>
    </row>
    <row r="68" spans="1:13" ht="19.5" customHeight="1" x14ac:dyDescent="0.3">
      <c r="A68" s="27" t="s">
        <v>138</v>
      </c>
      <c r="B68" s="37"/>
      <c r="C68" s="37"/>
      <c r="D68" s="60"/>
      <c r="E68" s="37"/>
      <c r="G68" s="33"/>
      <c r="I68" s="33"/>
      <c r="K68" s="33"/>
      <c r="M68" s="14"/>
    </row>
    <row r="69" spans="1:13" ht="19.5" customHeight="1" x14ac:dyDescent="0.3">
      <c r="A69" s="27" t="s">
        <v>139</v>
      </c>
      <c r="B69" s="37"/>
      <c r="C69" s="37"/>
      <c r="D69" s="60" t="s">
        <v>228</v>
      </c>
      <c r="E69" s="37"/>
      <c r="F69" s="30">
        <v>84519</v>
      </c>
      <c r="G69" s="33"/>
      <c r="H69" s="30">
        <v>142549</v>
      </c>
      <c r="I69" s="33"/>
      <c r="J69" s="30">
        <v>84519</v>
      </c>
      <c r="K69" s="33"/>
      <c r="L69" s="30">
        <v>142549</v>
      </c>
      <c r="M69" s="14"/>
    </row>
    <row r="70" spans="1:13" ht="19.5" customHeight="1" x14ac:dyDescent="0.3">
      <c r="A70" s="27" t="s">
        <v>204</v>
      </c>
      <c r="B70" s="37"/>
      <c r="C70" s="37"/>
      <c r="D70" s="60">
        <v>10</v>
      </c>
      <c r="E70" s="37"/>
      <c r="F70" s="30">
        <v>-279252</v>
      </c>
      <c r="G70" s="33"/>
      <c r="H70" s="45">
        <v>0</v>
      </c>
      <c r="I70" s="33"/>
      <c r="J70" s="30">
        <v>-279252</v>
      </c>
      <c r="K70" s="33"/>
      <c r="L70" s="45">
        <v>0</v>
      </c>
      <c r="M70" s="14"/>
    </row>
    <row r="71" spans="1:13" ht="19.5" customHeight="1" x14ac:dyDescent="0.3">
      <c r="A71" s="27" t="s">
        <v>209</v>
      </c>
      <c r="B71" s="37"/>
      <c r="C71" s="37"/>
      <c r="D71" s="60"/>
      <c r="E71" s="37"/>
      <c r="F71" s="30">
        <v>-305961</v>
      </c>
      <c r="G71" s="33"/>
      <c r="H71" s="90">
        <v>-388287</v>
      </c>
      <c r="I71" s="33"/>
      <c r="J71" s="30">
        <v>-296787</v>
      </c>
      <c r="K71" s="33"/>
      <c r="L71" s="90">
        <v>-348908</v>
      </c>
      <c r="M71" s="14"/>
    </row>
    <row r="72" spans="1:13" ht="19.5" customHeight="1" x14ac:dyDescent="0.3">
      <c r="A72" s="27" t="s">
        <v>246</v>
      </c>
      <c r="B72" s="37"/>
      <c r="C72" s="37"/>
      <c r="D72" s="60">
        <v>14</v>
      </c>
      <c r="E72" s="37"/>
      <c r="F72" s="30">
        <v>-302113</v>
      </c>
      <c r="G72" s="33"/>
      <c r="H72" s="30">
        <v>-695140</v>
      </c>
      <c r="I72" s="33"/>
      <c r="J72" s="30">
        <v>-211920</v>
      </c>
      <c r="K72" s="33"/>
      <c r="L72" s="30">
        <v>-695140</v>
      </c>
      <c r="M72" s="14"/>
    </row>
    <row r="73" spans="1:13" ht="19.5" customHeight="1" x14ac:dyDescent="0.3">
      <c r="A73" s="256" t="s">
        <v>224</v>
      </c>
      <c r="B73" s="256"/>
      <c r="C73" s="256"/>
      <c r="D73" s="60"/>
      <c r="E73" s="37"/>
      <c r="F73" s="30">
        <v>-1800000</v>
      </c>
      <c r="G73" s="33"/>
      <c r="H73" s="45">
        <v>-1500000</v>
      </c>
      <c r="I73" s="33"/>
      <c r="J73" s="30">
        <v>-1800000</v>
      </c>
      <c r="K73" s="33"/>
      <c r="L73" s="45">
        <v>-1500000</v>
      </c>
      <c r="M73" s="14"/>
    </row>
    <row r="74" spans="1:13" ht="19.5" customHeight="1" x14ac:dyDescent="0.3">
      <c r="A74" s="27" t="s">
        <v>186</v>
      </c>
      <c r="D74" s="60"/>
      <c r="F74" s="45">
        <v>-69394</v>
      </c>
      <c r="G74" s="33"/>
      <c r="H74" s="45">
        <v>0</v>
      </c>
      <c r="I74" s="33"/>
      <c r="J74" s="45">
        <v>0</v>
      </c>
      <c r="K74" s="33"/>
      <c r="L74" s="45">
        <v>0</v>
      </c>
      <c r="M74" s="11"/>
    </row>
    <row r="75" spans="1:13" ht="19.5" customHeight="1" x14ac:dyDescent="0.3">
      <c r="A75" s="27" t="s">
        <v>126</v>
      </c>
      <c r="F75" s="45">
        <v>-75005</v>
      </c>
      <c r="G75" s="33"/>
      <c r="H75" s="45">
        <v>-54019</v>
      </c>
      <c r="I75" s="188"/>
      <c r="J75" s="45">
        <v>-55930</v>
      </c>
      <c r="K75" s="188"/>
      <c r="L75" s="45">
        <v>-42385</v>
      </c>
      <c r="M75" s="11"/>
    </row>
    <row r="76" spans="1:13" ht="19.5" customHeight="1" x14ac:dyDescent="0.3">
      <c r="A76" s="37" t="s">
        <v>202</v>
      </c>
      <c r="B76" s="37"/>
      <c r="C76" s="37"/>
      <c r="D76" s="80"/>
      <c r="E76" s="37"/>
      <c r="F76" s="83">
        <v>-2747206</v>
      </c>
      <c r="G76" s="33"/>
      <c r="H76" s="83">
        <v>-2494897</v>
      </c>
      <c r="I76" s="33"/>
      <c r="J76" s="83">
        <v>-2559370</v>
      </c>
      <c r="K76" s="33"/>
      <c r="L76" s="83">
        <v>-2443884</v>
      </c>
      <c r="M76" s="11"/>
    </row>
    <row r="77" spans="1:13" ht="19.5" customHeight="1" x14ac:dyDescent="0.3">
      <c r="A77" s="37"/>
      <c r="B77" s="37"/>
      <c r="C77" s="37"/>
      <c r="D77" s="80"/>
      <c r="E77" s="37"/>
      <c r="G77" s="33"/>
      <c r="I77" s="33"/>
      <c r="K77" s="33"/>
      <c r="M77" s="11"/>
    </row>
    <row r="78" spans="1:13" ht="19.5" customHeight="1" x14ac:dyDescent="0.3">
      <c r="A78" s="37" t="s">
        <v>137</v>
      </c>
      <c r="B78" s="37"/>
      <c r="C78" s="37"/>
      <c r="D78" s="80"/>
      <c r="E78" s="37"/>
      <c r="F78" s="82">
        <v>-353416</v>
      </c>
      <c r="G78" s="37"/>
      <c r="H78" s="82">
        <v>989257</v>
      </c>
      <c r="I78" s="37"/>
      <c r="J78" s="35">
        <v>1960421</v>
      </c>
      <c r="K78" s="37"/>
      <c r="L78" s="82">
        <v>1042200</v>
      </c>
      <c r="M78" s="11"/>
    </row>
    <row r="79" spans="1:13" ht="19.5" customHeight="1" x14ac:dyDescent="0.3">
      <c r="A79" s="27" t="s">
        <v>203</v>
      </c>
      <c r="F79" s="189">
        <v>4639073</v>
      </c>
      <c r="G79" s="33"/>
      <c r="H79" s="189">
        <v>1226574</v>
      </c>
      <c r="I79" s="33"/>
      <c r="J79" s="189">
        <v>1486198</v>
      </c>
      <c r="K79" s="33"/>
      <c r="L79" s="189">
        <v>775418</v>
      </c>
      <c r="M79" s="11"/>
    </row>
    <row r="80" spans="1:13" ht="19.5" customHeight="1" thickBot="1" x14ac:dyDescent="0.35">
      <c r="A80" s="37" t="s">
        <v>247</v>
      </c>
      <c r="B80" s="37"/>
      <c r="C80" s="37"/>
      <c r="D80" s="80"/>
      <c r="E80" s="37"/>
      <c r="F80" s="84">
        <v>4285657</v>
      </c>
      <c r="G80" s="33"/>
      <c r="H80" s="84">
        <v>2215831</v>
      </c>
      <c r="I80" s="33"/>
      <c r="J80" s="39">
        <v>3446619</v>
      </c>
      <c r="K80" s="33"/>
      <c r="L80" s="84">
        <v>1817618</v>
      </c>
      <c r="M80" s="11"/>
    </row>
    <row r="81" spans="1:13" ht="20.25" customHeight="1" thickTop="1" x14ac:dyDescent="0.3">
      <c r="A81" s="37"/>
      <c r="B81" s="37"/>
      <c r="C81" s="78"/>
      <c r="E81" s="78"/>
      <c r="F81" s="91"/>
      <c r="G81" s="92"/>
      <c r="H81" s="91"/>
      <c r="I81" s="92"/>
      <c r="J81" s="93"/>
      <c r="K81" s="92"/>
      <c r="L81" s="93"/>
      <c r="M81" s="14"/>
    </row>
    <row r="82" spans="1:13" ht="20.25" customHeight="1" x14ac:dyDescent="0.3">
      <c r="F82" s="40"/>
      <c r="G82" s="40"/>
      <c r="H82" s="40"/>
      <c r="I82" s="40"/>
      <c r="J82" s="40"/>
      <c r="K82" s="40"/>
      <c r="L82" s="40"/>
      <c r="M82" s="30"/>
    </row>
    <row r="83" spans="1:13" ht="20.25" customHeight="1" x14ac:dyDescent="0.3">
      <c r="M83" s="14"/>
    </row>
    <row r="87" spans="1:13" ht="20.25" customHeight="1" x14ac:dyDescent="0.3">
      <c r="M87" s="6"/>
    </row>
    <row r="88" spans="1:13" ht="20.25" customHeight="1" x14ac:dyDescent="0.3">
      <c r="M88" s="6"/>
    </row>
    <row r="89" spans="1:13" ht="20.25" customHeight="1" x14ac:dyDescent="0.3">
      <c r="M89" s="2"/>
    </row>
    <row r="90" spans="1:13" ht="20.25" customHeight="1" x14ac:dyDescent="0.3">
      <c r="M90" s="9"/>
    </row>
    <row r="91" spans="1:13" ht="20.25" customHeight="1" x14ac:dyDescent="0.3">
      <c r="M91" s="9"/>
    </row>
    <row r="92" spans="1:13" ht="20.25" customHeight="1" x14ac:dyDescent="0.3">
      <c r="M92" s="8"/>
    </row>
    <row r="94" spans="1:13" ht="20.25" customHeight="1" x14ac:dyDescent="0.3">
      <c r="F94" s="27"/>
      <c r="H94" s="27"/>
      <c r="J94" s="27"/>
      <c r="L94" s="27"/>
      <c r="M94" s="11"/>
    </row>
    <row r="95" spans="1:13" ht="20.25" customHeight="1" x14ac:dyDescent="0.3">
      <c r="F95" s="27"/>
      <c r="H95" s="27"/>
      <c r="J95" s="27"/>
      <c r="L95" s="27"/>
      <c r="M95" s="90"/>
    </row>
    <row r="96" spans="1:13" ht="20.25" customHeight="1" x14ac:dyDescent="0.3">
      <c r="F96" s="27"/>
      <c r="H96" s="27"/>
      <c r="J96" s="27"/>
      <c r="L96" s="27"/>
      <c r="M96" s="90"/>
    </row>
    <row r="97" spans="6:13" ht="20.25" customHeight="1" x14ac:dyDescent="0.3">
      <c r="F97" s="27"/>
      <c r="H97" s="27"/>
      <c r="J97" s="27"/>
      <c r="L97" s="27"/>
      <c r="M97" s="90"/>
    </row>
    <row r="98" spans="6:13" ht="20.25" customHeight="1" x14ac:dyDescent="0.3">
      <c r="F98" s="27"/>
      <c r="H98" s="27"/>
      <c r="J98" s="27"/>
      <c r="L98" s="27"/>
      <c r="M98" s="90"/>
    </row>
    <row r="99" spans="6:13" ht="20.25" customHeight="1" x14ac:dyDescent="0.3">
      <c r="F99" s="27"/>
      <c r="H99" s="27"/>
      <c r="J99" s="27"/>
      <c r="L99" s="27"/>
      <c r="M99" s="90"/>
    </row>
    <row r="100" spans="6:13" ht="20.25" customHeight="1" x14ac:dyDescent="0.3">
      <c r="F100" s="27"/>
      <c r="H100" s="27"/>
      <c r="J100" s="27"/>
      <c r="L100" s="27"/>
      <c r="M100" s="14"/>
    </row>
    <row r="101" spans="6:13" ht="20.25" customHeight="1" x14ac:dyDescent="0.3">
      <c r="F101" s="27"/>
      <c r="H101" s="27"/>
      <c r="J101" s="27"/>
      <c r="L101" s="27"/>
      <c r="M101" s="11"/>
    </row>
    <row r="102" spans="6:13" ht="20.25" customHeight="1" x14ac:dyDescent="0.3">
      <c r="F102" s="27"/>
      <c r="H102" s="27"/>
      <c r="J102" s="27"/>
      <c r="L102" s="27"/>
      <c r="M102" s="11"/>
    </row>
    <row r="103" spans="6:13" ht="20.25" customHeight="1" x14ac:dyDescent="0.3">
      <c r="F103" s="27"/>
      <c r="H103" s="27"/>
      <c r="J103" s="27"/>
      <c r="L103" s="27"/>
      <c r="M103" s="11"/>
    </row>
    <row r="104" spans="6:13" ht="20.25" customHeight="1" x14ac:dyDescent="0.3">
      <c r="F104" s="27"/>
      <c r="H104" s="27"/>
      <c r="J104" s="27"/>
      <c r="L104" s="27"/>
      <c r="M104" s="11"/>
    </row>
    <row r="105" spans="6:13" ht="20.25" customHeight="1" x14ac:dyDescent="0.3">
      <c r="F105" s="27"/>
      <c r="H105" s="27"/>
      <c r="J105" s="27"/>
      <c r="L105" s="27"/>
      <c r="M105" s="11"/>
    </row>
    <row r="106" spans="6:13" ht="20.25" customHeight="1" x14ac:dyDescent="0.3">
      <c r="F106" s="27"/>
      <c r="H106" s="27"/>
      <c r="J106" s="27"/>
      <c r="L106" s="27"/>
      <c r="M106" s="11"/>
    </row>
    <row r="107" spans="6:13" ht="20.25" customHeight="1" x14ac:dyDescent="0.3">
      <c r="F107" s="27"/>
      <c r="H107" s="27"/>
      <c r="J107" s="27"/>
      <c r="L107" s="27"/>
      <c r="M107" s="11"/>
    </row>
    <row r="108" spans="6:13" ht="20.25" customHeight="1" x14ac:dyDescent="0.3">
      <c r="F108" s="27"/>
      <c r="H108" s="27"/>
      <c r="J108" s="27"/>
      <c r="L108" s="27"/>
      <c r="M108" s="14"/>
    </row>
    <row r="109" spans="6:13" ht="20.25" customHeight="1" x14ac:dyDescent="0.3">
      <c r="F109" s="27"/>
      <c r="H109" s="27"/>
      <c r="J109" s="27"/>
      <c r="L109" s="27"/>
      <c r="M109" s="11"/>
    </row>
    <row r="110" spans="6:13" ht="20.25" customHeight="1" x14ac:dyDescent="0.3">
      <c r="F110" s="27"/>
      <c r="H110" s="27"/>
      <c r="J110" s="27"/>
      <c r="L110" s="27"/>
      <c r="M110" s="14"/>
    </row>
    <row r="111" spans="6:13" ht="20.25" customHeight="1" x14ac:dyDescent="0.3">
      <c r="F111" s="27"/>
      <c r="H111" s="27"/>
      <c r="J111" s="27"/>
      <c r="L111" s="27"/>
      <c r="M111" s="11"/>
    </row>
    <row r="112" spans="6:13" ht="20.25" customHeight="1" x14ac:dyDescent="0.3">
      <c r="F112" s="27"/>
      <c r="H112" s="27"/>
      <c r="J112" s="27"/>
      <c r="L112" s="27"/>
      <c r="M112" s="14"/>
    </row>
    <row r="113" spans="6:13" ht="20.25" customHeight="1" x14ac:dyDescent="0.3">
      <c r="F113" s="27"/>
      <c r="H113" s="27"/>
      <c r="J113" s="27"/>
      <c r="L113" s="27"/>
      <c r="M113" s="11"/>
    </row>
    <row r="114" spans="6:13" ht="20.25" customHeight="1" x14ac:dyDescent="0.3">
      <c r="F114" s="27"/>
      <c r="H114" s="27"/>
      <c r="J114" s="27"/>
      <c r="L114" s="27"/>
      <c r="M114" s="24"/>
    </row>
    <row r="115" spans="6:13" ht="20.25" customHeight="1" x14ac:dyDescent="0.3">
      <c r="F115" s="27"/>
      <c r="H115" s="27"/>
      <c r="J115" s="27"/>
      <c r="L115" s="27"/>
      <c r="M115" s="90"/>
    </row>
    <row r="116" spans="6:13" ht="20.25" customHeight="1" x14ac:dyDescent="0.3">
      <c r="F116" s="27"/>
      <c r="H116" s="27"/>
      <c r="J116" s="27"/>
      <c r="L116" s="27"/>
      <c r="M116" s="11"/>
    </row>
    <row r="117" spans="6:13" ht="20.25" customHeight="1" x14ac:dyDescent="0.3">
      <c r="F117" s="27"/>
      <c r="H117" s="27"/>
      <c r="J117" s="27"/>
      <c r="L117" s="27"/>
      <c r="M117" s="11"/>
    </row>
    <row r="118" spans="6:13" ht="20.25" customHeight="1" x14ac:dyDescent="0.3">
      <c r="F118" s="27"/>
      <c r="H118" s="27"/>
      <c r="J118" s="27"/>
      <c r="L118" s="27"/>
      <c r="M118" s="14"/>
    </row>
    <row r="119" spans="6:13" ht="20.25" customHeight="1" x14ac:dyDescent="0.3">
      <c r="F119" s="27"/>
      <c r="H119" s="27"/>
      <c r="J119" s="27"/>
      <c r="L119" s="27"/>
      <c r="M119" s="11"/>
    </row>
    <row r="120" spans="6:13" ht="20.25" customHeight="1" x14ac:dyDescent="0.3">
      <c r="F120" s="27"/>
      <c r="H120" s="27"/>
      <c r="J120" s="27"/>
      <c r="L120" s="27"/>
      <c r="M120" s="42"/>
    </row>
    <row r="121" spans="6:13" ht="20.25" customHeight="1" x14ac:dyDescent="0.3">
      <c r="F121" s="27"/>
      <c r="H121" s="27"/>
      <c r="J121" s="27"/>
      <c r="L121" s="27"/>
      <c r="M121" s="11"/>
    </row>
    <row r="122" spans="6:13" ht="20.25" customHeight="1" x14ac:dyDescent="0.3">
      <c r="F122" s="27"/>
      <c r="H122" s="27"/>
      <c r="J122" s="27"/>
      <c r="L122" s="27"/>
      <c r="M122" s="11"/>
    </row>
  </sheetData>
  <mergeCells count="22">
    <mergeCell ref="A73:C73"/>
    <mergeCell ref="F7:H7"/>
    <mergeCell ref="J7:L7"/>
    <mergeCell ref="F9:L9"/>
    <mergeCell ref="F50:H50"/>
    <mergeCell ref="J50:L50"/>
    <mergeCell ref="A23:C23"/>
    <mergeCell ref="A25:C25"/>
    <mergeCell ref="A58:C58"/>
    <mergeCell ref="F51:H51"/>
    <mergeCell ref="J51:L51"/>
    <mergeCell ref="F52:H52"/>
    <mergeCell ref="J52:L52"/>
    <mergeCell ref="F53:H53"/>
    <mergeCell ref="J53:L53"/>
    <mergeCell ref="F55:L55"/>
    <mergeCell ref="F4:H4"/>
    <mergeCell ref="J4:L4"/>
    <mergeCell ref="F5:H5"/>
    <mergeCell ref="J5:L5"/>
    <mergeCell ref="F6:H6"/>
    <mergeCell ref="J6:L6"/>
  </mergeCells>
  <pageMargins left="0.8" right="0.8" top="0.48" bottom="0.5" header="0.5" footer="0.5"/>
  <pageSetup paperSize="9" scale="81" firstPageNumber="12" fitToHeight="0" orientation="portrait" useFirstPageNumber="1" r:id="rId1"/>
  <headerFooter alignWithMargins="0">
    <oddFooter>&amp;LThe accompanying notes from an integral part of the interim financial statements.
&amp;C&amp;P</oddFooter>
  </headerFooter>
  <rowBreaks count="2" manualBreakCount="2">
    <brk id="46" max="9" man="1"/>
    <brk id="103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AD3FCBF-C3C8-459E-932D-EA08787A2BC6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customXml/itemProps2.xml><?xml version="1.0" encoding="utf-8"?>
<ds:datastoreItem xmlns:ds="http://schemas.openxmlformats.org/officeDocument/2006/customXml" ds:itemID="{869025A6-5B9E-47F3-B80A-88EC93FA895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436AC23-479D-4B40-BCE8-5EFAEA6FED1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BS2-3</vt:lpstr>
      <vt:lpstr>PL 4-7</vt:lpstr>
      <vt:lpstr>CH-Conso8</vt:lpstr>
      <vt:lpstr>CH-Conso9</vt:lpstr>
      <vt:lpstr>CH-Separate 10</vt:lpstr>
      <vt:lpstr>CH-Separate 11</vt:lpstr>
      <vt:lpstr>PL4</vt:lpstr>
      <vt:lpstr>cash flows 12-13</vt:lpstr>
      <vt:lpstr>'BS2-3'!Print_Area</vt:lpstr>
      <vt:lpstr>'cash flows 12-13'!Print_Area</vt:lpstr>
      <vt:lpstr>'CH-Conso8'!Print_Area</vt:lpstr>
      <vt:lpstr>'CH-Conso9'!Print_Area</vt:lpstr>
      <vt:lpstr>'CH-Separate 10'!Print_Area</vt:lpstr>
      <vt:lpstr>'CH-Separate 11'!Print_Area</vt:lpstr>
      <vt:lpstr>'PL 4-7'!Print_Area</vt:lpstr>
      <vt:lpstr>'PL4'!Print_Area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Naruedee santisukhathai</cp:lastModifiedBy>
  <cp:lastPrinted>2023-11-09T02:12:48Z</cp:lastPrinted>
  <dcterms:created xsi:type="dcterms:W3CDTF">2017-01-04T02:13:39Z</dcterms:created>
  <dcterms:modified xsi:type="dcterms:W3CDTF">2023-11-10T04:34:54Z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