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tiyar\Desktop\TPCS Q3'23\For FS\FS\งบ กลต\EN\"/>
    </mc:Choice>
  </mc:AlternateContent>
  <xr:revisionPtr revIDLastSave="0" documentId="13_ncr:1_{091D344E-DCF9-4BE8-9813-430BFBE379A0}" xr6:coauthVersionLast="47" xr6:coauthVersionMax="47" xr10:uidLastSave="{00000000-0000-0000-0000-000000000000}"/>
  <bookViews>
    <workbookView xWindow="-108" yWindow="-108" windowWidth="23256" windowHeight="12456" tabRatio="853" activeTab="12" xr2:uid="{00000000-000D-0000-FFFF-FFFF00000000}"/>
  </bookViews>
  <sheets>
    <sheet name="BS1" sheetId="1" r:id="rId1"/>
    <sheet name="BS2" sheetId="12" r:id="rId2"/>
    <sheet name="BS3" sheetId="13" r:id="rId3"/>
    <sheet name="PL1 3M" sheetId="22" r:id="rId4"/>
    <sheet name="PL2 3M" sheetId="23" r:id="rId5"/>
    <sheet name="PL1 9M" sheetId="17" r:id="rId6"/>
    <sheet name="PL2 9M" sheetId="18" r:id="rId7"/>
    <sheet name="Change Conso" sheetId="6" r:id="rId8"/>
    <sheet name="Change Separate" sheetId="7" r:id="rId9"/>
    <sheet name="งบกระแสเงินสด 1" sheetId="8" state="hidden" r:id="rId10"/>
    <sheet name="งบกระแสเงินสด 2" sheetId="9" state="hidden" r:id="rId11"/>
    <sheet name="CF1" sheetId="19" r:id="rId12"/>
    <sheet name="CF2" sheetId="20" r:id="rId13"/>
  </sheets>
  <definedNames>
    <definedName name="name" localSheetId="8">'Change Separate'!$A$3:$W$30</definedName>
    <definedName name="_xlnm.Print_Area" localSheetId="0">'BS1'!$A$1:$J$37</definedName>
    <definedName name="_xlnm.Print_Area" localSheetId="1">'BS2'!$A$1:$J$25</definedName>
    <definedName name="_xlnm.Print_Area" localSheetId="2">'BS3'!$A$1:$J$31</definedName>
    <definedName name="_xlnm.Print_Area" localSheetId="11">'CF1'!$A$1:$H$44</definedName>
    <definedName name="_xlnm.Print_Area" localSheetId="12">'CF2'!$A$1:$H$51</definedName>
    <definedName name="_xlnm.Print_Area" localSheetId="7">'Change Conso'!$A$1:$AA$38</definedName>
    <definedName name="_xlnm.Print_Area" localSheetId="8">'Change Separate'!$A$1:$W$34</definedName>
    <definedName name="_xlnm.Print_Area" localSheetId="3">'PL1 3M'!$A$1:$J$41</definedName>
    <definedName name="_xlnm.Print_Area" localSheetId="5">'PL1 9M'!$A$1:$J$42</definedName>
    <definedName name="_xlnm.Print_Area" localSheetId="4">'PL2 3M'!$A$1:$J$35</definedName>
    <definedName name="_xlnm.Print_Area" localSheetId="6">'PL2 9M'!$A$1:$J$39</definedName>
    <definedName name="_xlnm.Print_Area" localSheetId="9">'งบกระแสเงินสด 1'!$A$1:$H$46</definedName>
    <definedName name="_xlnm.Print_Area" localSheetId="10">'งบกระแสเงินสด 2'!$A$1:$H$74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<sst xmlns="http://schemas.openxmlformats.org/spreadsheetml/2006/main" count="570" uniqueCount="337">
  <si>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</si>
  <si>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</si>
  <si>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</si>
  <si>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</si>
  <si>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</si>
  <si>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</si>
  <si>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</si>
  <si>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</si>
  <si>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</si>
  <si>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</si>
  <si>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ซื้อสินทรัพย์ถาวร</t>
  </si>
  <si>
    <t>หนี้สินไม่หมุนเวียนอื่น</t>
  </si>
  <si>
    <t xml:space="preserve"> งบการเงินรวม</t>
  </si>
  <si>
    <t>ต้นทุนทางการเงิน</t>
  </si>
  <si>
    <t>บริษัท เท็กซ์ไทล์เพรสทีจ จำกัด (มหาชน) และบริษัทย่อย</t>
  </si>
  <si>
    <t>ดอกเบี้ยรับ</t>
  </si>
  <si>
    <t>เงินปันผลรับ</t>
  </si>
  <si>
    <t>ซื้อโปรแกรมคอมพิวเตอร์</t>
  </si>
  <si>
    <t>งบกระแสเงินสด (ต่อ)</t>
  </si>
  <si>
    <t>-  เจ้าหนี้ค่าทรัพย์สิน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</si>
  <si>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</si>
  <si>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</si>
  <si>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</si>
  <si>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</si>
  <si>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</si>
  <si>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</si>
  <si>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</si>
  <si>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-  เงินปันผลค้างรับ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</si>
  <si>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</si>
  <si>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</si>
  <si>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หมายเหตุประกอบงบการเงินระหว่างกาลเป็นส่วนหนึ่งของงบการเงินนี้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</si>
  <si>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</si>
  <si>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</si>
  <si>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</si>
  <si>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</si>
  <si>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</si>
  <si>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</si>
  <si>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กำไร(ขาดทุน)ก่อนภาษีเงินได้</t>
  </si>
  <si>
    <t>เงินสดสุทธิใช้ไปในจากกิจกรรมจัดหาเงิน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</si>
  <si>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</si>
  <si>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</si>
  <si>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</si>
  <si>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</si>
  <si>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</si>
  <si>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</si>
  <si>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</si>
  <si>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</si>
  <si>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</si>
  <si>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</si>
  <si>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</si>
  <si>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</si>
  <si>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</si>
  <si>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</si>
  <si>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กำไรจากการจำหน่ายเงินลงทุนชั่วคราว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</si>
  <si>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</si>
  <si>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</si>
  <si>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</si>
  <si>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</si>
  <si>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</si>
  <si>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</si>
  <si>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</si>
  <si>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</si>
  <si>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</si>
  <si>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</si>
  <si>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</si>
  <si>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</si>
  <si>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 xml:space="preserve">   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</si>
  <si>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</si>
  <si>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</si>
  <si>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กำไร(ขาดทุน)สุทธิสำหรับงวด</t>
  </si>
  <si>
    <t>รายได้(ค่าใช้จ่าย)ภาษีเงินได้</t>
  </si>
  <si>
    <t>เงินสดสุทธิได้มาจาก(ใช้ไปใน)กิจกรรมลงทุน</t>
  </si>
  <si>
    <t>-  หนี้สินตามสัญญาเช่า - สุทธิ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</si>
  <si>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</si>
  <si>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</si>
  <si>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ประมาณการหนี้สินผลประโยชน์ของพนักงาน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</si>
  <si>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</si>
  <si>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</si>
  <si>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</si>
  <si>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</si>
  <si>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</si>
  <si>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</si>
  <si>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เงินลงทุน เพิ่มขึ้น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</si>
  <si>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</si>
  <si>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</si>
  <si>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</si>
  <si>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</si>
  <si>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</si>
  <si>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</si>
  <si>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</si>
  <si>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</si>
  <si>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</si>
  <si>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</si>
  <si>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</si>
  <si>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</si>
  <si>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</si>
  <si>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</si>
  <si>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</si>
  <si>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</si>
  <si>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</si>
  <si>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</si>
  <si>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</si>
  <si>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</si>
  <si>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</si>
  <si>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</si>
  <si>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</si>
  <si>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</si>
  <si>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STATEMENTS OF FINANCIAL POSITION</t>
  </si>
  <si>
    <t>NOTES</t>
  </si>
  <si>
    <t>31 December</t>
  </si>
  <si>
    <t>Consolidated financial statements</t>
  </si>
  <si>
    <t>Separate financial statements</t>
  </si>
  <si>
    <t>UNIT : THOUSAND BAHT</t>
  </si>
  <si>
    <t>(Unaudited</t>
  </si>
  <si>
    <t>(Audited)</t>
  </si>
  <si>
    <t>but reviewed)</t>
  </si>
  <si>
    <t>UNAUDITED BUT REVIEWED</t>
  </si>
  <si>
    <t>Consolidated
 financial statements</t>
  </si>
  <si>
    <t>Separate
 financial statements</t>
  </si>
  <si>
    <t>CASH FLOW STATEMENTS</t>
  </si>
  <si>
    <t>CASH FLOW STATEMENTS (CONTINUED)</t>
  </si>
  <si>
    <t>STATEMENTS OF COMPREHENSIVE INCOME</t>
  </si>
  <si>
    <t>STATEMENTS OF COMPREHENSIVE INCOME  (CONTINUED)</t>
  </si>
  <si>
    <t>Gain (loss) on equity instruments designated at fair value through other comprehensive income</t>
  </si>
  <si>
    <t>Actuarial loss</t>
  </si>
  <si>
    <t>components of</t>
  </si>
  <si>
    <t xml:space="preserve">shareholders' </t>
  </si>
  <si>
    <t>equity</t>
  </si>
  <si>
    <t>Total other</t>
  </si>
  <si>
    <t xml:space="preserve">Total </t>
  </si>
  <si>
    <t>shareholders'</t>
  </si>
  <si>
    <t>Retained Earnings</t>
  </si>
  <si>
    <t>STATEMENTS OF CHANGES IN SHAREHOLDERS' EQUITY</t>
  </si>
  <si>
    <t>CONSOLIDATED FINANCIAL STATEMENTS</t>
  </si>
  <si>
    <t>SEPARATE FINANCIAL STATEMENTS</t>
  </si>
  <si>
    <t>Issued</t>
  </si>
  <si>
    <t>and paid-up</t>
  </si>
  <si>
    <t>share capital</t>
  </si>
  <si>
    <t>Premium on</t>
  </si>
  <si>
    <t>Common</t>
  </si>
  <si>
    <t>Stocks</t>
  </si>
  <si>
    <t>Appropriated -</t>
  </si>
  <si>
    <t xml:space="preserve">Legal </t>
  </si>
  <si>
    <t>General</t>
  </si>
  <si>
    <t>reserve</t>
  </si>
  <si>
    <t>Unappropriated</t>
  </si>
  <si>
    <t>Total comprehensive income for the period</t>
  </si>
  <si>
    <t>Gain from capital reduction of investment</t>
  </si>
  <si>
    <t>Non-controlling</t>
  </si>
  <si>
    <t>interest</t>
  </si>
  <si>
    <t>Total</t>
  </si>
  <si>
    <t>STATEMENTS OF FINANCIAL POSITION (CONTINUED)</t>
  </si>
  <si>
    <t>Cash and cash equivalent - beginning of the period</t>
  </si>
  <si>
    <t>NET CASH USED IN FINANCING ACTIVITIES</t>
  </si>
  <si>
    <t>CASH FLOW FROM FINANCING ACTIVITIES</t>
  </si>
  <si>
    <t>Dividend payment</t>
  </si>
  <si>
    <t>ASSETS</t>
  </si>
  <si>
    <t>CURRENT ASSETS</t>
  </si>
  <si>
    <t>Cash and cash equivalents</t>
  </si>
  <si>
    <t>Trade and other current receivables - net</t>
  </si>
  <si>
    <t>Short-term loans to related company</t>
  </si>
  <si>
    <t>Inventories - net</t>
  </si>
  <si>
    <t>Other current financial assets</t>
  </si>
  <si>
    <t>Other current assets</t>
  </si>
  <si>
    <t>Other non-current financial assets - net</t>
  </si>
  <si>
    <t>TOTAL CURRENT ASSETS</t>
  </si>
  <si>
    <t>NON CURRENT ASSETS</t>
  </si>
  <si>
    <t>Investment properties - net</t>
  </si>
  <si>
    <t>Property, plant and equipment - net</t>
  </si>
  <si>
    <t>Intangible assets - net</t>
  </si>
  <si>
    <t>Deferred tax assets</t>
  </si>
  <si>
    <t>Other non current assets</t>
  </si>
  <si>
    <t>Deposits and guarantees</t>
  </si>
  <si>
    <t>TOTAL NON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</si>
  <si>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</si>
  <si>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</si>
  <si>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</si>
  <si>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</si>
  <si>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</si>
  <si>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 CURRENT LIABILITIES</t>
  </si>
  <si>
    <t>Deferred tax liabilities</t>
  </si>
  <si>
    <t>Retirement benefit obligations</t>
  </si>
  <si>
    <t>Other non current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</si>
  <si>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</si>
  <si>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</si>
  <si>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</si>
  <si>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</si>
  <si>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</si>
  <si>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</si>
  <si>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</si>
  <si>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</si>
  <si>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</si>
  <si>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</si>
  <si>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</si>
  <si>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</si>
  <si>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</si>
  <si>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</si>
  <si>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</si>
  <si>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Revenues from operation</t>
  </si>
  <si>
    <t>Revenue from sales</t>
  </si>
  <si>
    <t>Total revenues from operation</t>
  </si>
  <si>
    <t>Cost of operations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</si>
  <si>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</si>
  <si>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</si>
  <si>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</si>
  <si>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</si>
  <si>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</si>
  <si>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</si>
  <si>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</si>
  <si>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</si>
  <si>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</si>
  <si>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Selling expenses</t>
  </si>
  <si>
    <t>Administrative expenses</t>
  </si>
  <si>
    <t>Directors' remunerations</t>
  </si>
  <si>
    <t>INCOME TAX EXPENSES</t>
  </si>
  <si>
    <t>Finance costs</t>
  </si>
  <si>
    <t>Other comprehensive income:-</t>
  </si>
  <si>
    <t>profit or loss in subsequent period:</t>
  </si>
  <si>
    <t>TOTAL COMPREHENSIVE INCOME FOR THE PERIOD</t>
  </si>
  <si>
    <t>Other comprehensive income not be reclassified to</t>
  </si>
  <si>
    <t>other comprehensive income</t>
  </si>
  <si>
    <t>Owners of the parent company</t>
  </si>
  <si>
    <t>TOTAL COMPREHENSIVE INCOME ATTRIBUTABLE TO :</t>
  </si>
  <si>
    <t>Non-controlling interests</t>
  </si>
  <si>
    <t>BASIC EARNINGS PER SHARE</t>
  </si>
  <si>
    <t>Owners of the parent company (Unit : Baht)</t>
  </si>
  <si>
    <t>Allowance for slow moving stock</t>
  </si>
  <si>
    <t>Depreciation and amortization</t>
  </si>
  <si>
    <t>Adjustments : -</t>
  </si>
  <si>
    <t>Loss from retirement of fixed assets</t>
  </si>
  <si>
    <t xml:space="preserve">Operating assets (increase) decrease </t>
  </si>
  <si>
    <t>Inventories</t>
  </si>
  <si>
    <t xml:space="preserve">Operating liabilities increase (decrease) </t>
  </si>
  <si>
    <t>Decrease in certificates of deposits and fixed deposit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</si>
  <si>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</si>
  <si>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</si>
  <si>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</si>
  <si>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</si>
  <si>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</si>
  <si>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</si>
  <si>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</si>
  <si>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distribution-capital of financial assets measured at fair value</t>
  </si>
  <si>
    <t>through other comprehensive income - non-listed equity securities</t>
  </si>
  <si>
    <t>Cash received from decrease in share capital of financial assets measured</t>
  </si>
  <si>
    <t>at fair value through profit or loss - listed equity securities</t>
  </si>
  <si>
    <t>Interest received</t>
  </si>
  <si>
    <t>Purchase of fixed assets</t>
  </si>
  <si>
    <t>Proceeds from disposal of fixed assets</t>
  </si>
  <si>
    <t>ADDITIONAL DISCLOSURE ITEMS TO CASH FLOW STATEMENTS :</t>
  </si>
  <si>
    <t>TOTAL NON CURRENT LIABILITIES</t>
  </si>
  <si>
    <t>TOTAL LIABILITIES</t>
  </si>
  <si>
    <t>Trade and other current payables</t>
  </si>
  <si>
    <t>Trade and other current receivables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</si>
  <si>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</si>
  <si>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equity of</t>
  </si>
  <si>
    <t xml:space="preserve">parent </t>
  </si>
  <si>
    <t>company</t>
  </si>
  <si>
    <t>CASH FLOWS FROM INVESTING ACTIVITIES</t>
  </si>
  <si>
    <t>CASH FLOWS FROM OPERATING ACTIVITIES</t>
  </si>
  <si>
    <t>Balance as of 1 January 2022</t>
  </si>
  <si>
    <t>Inventories - digital assets</t>
  </si>
  <si>
    <t xml:space="preserve">Revenue from the reward from as being node validator </t>
  </si>
  <si>
    <t>Other comprehensive income to be reclassified to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</si>
  <si>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</si>
  <si>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 xml:space="preserve">OTHER COMPREHENSIVE INCOME FOR </t>
  </si>
  <si>
    <t xml:space="preserve">  THE PERIOD - NET OF INCOME TAX</t>
  </si>
  <si>
    <t xml:space="preserve">Revaluation </t>
  </si>
  <si>
    <t xml:space="preserve">surplus of </t>
  </si>
  <si>
    <t>digital assets</t>
  </si>
  <si>
    <t>Gain on exchanges</t>
  </si>
  <si>
    <t>Revenue from the reward from as being node validator</t>
  </si>
  <si>
    <t>Purchase of intangible assets - computer software</t>
  </si>
  <si>
    <t>Purchase of intangible assets - digital assets</t>
  </si>
  <si>
    <t xml:space="preserve">-  Loss on equity instruments designated at fair value through </t>
  </si>
  <si>
    <t>Cash flows before changes in operating assets and  liabilities</t>
  </si>
  <si>
    <t>Net profit for the period</t>
  </si>
  <si>
    <t xml:space="preserve">PROFIT BEFORE FINANCE COSTS AND </t>
  </si>
  <si>
    <t>NET PROFIT FOR THE PERIOD</t>
  </si>
  <si>
    <t>PROFIT BEFORE INCOME TAX EXPENSES</t>
  </si>
  <si>
    <t>Consolidated 
financial statements</t>
  </si>
  <si>
    <t>Separate 
financial statements</t>
  </si>
  <si>
    <t>Unrealized loss from revaluation of financial assets</t>
  </si>
  <si>
    <t>PROFIT BEFORE FINANCE COSTS AND INCOME TAX EXPENSES</t>
  </si>
  <si>
    <t>Notes</t>
  </si>
  <si>
    <t>Revenue from service</t>
  </si>
  <si>
    <t>NET CASH PROVIDED BY (USED IN) INVESTING ACTIVITIES</t>
  </si>
  <si>
    <t>TPCS PUBLIC COMPANY LIMITED AND ITS SUBSIDIARIES</t>
  </si>
  <si>
    <t>Inventories - digital assets - net</t>
  </si>
  <si>
    <t>Intangible assets - digital assets - net</t>
  </si>
  <si>
    <t>Consulting services income</t>
  </si>
  <si>
    <t>profit or loss in subsequent period - net of income tax</t>
  </si>
  <si>
    <t>Gain from disposal of financial assets</t>
  </si>
  <si>
    <t>CASH RECEIVED FROM OPERATING ACTIVITIES</t>
  </si>
  <si>
    <t>NET CASH PROVIDED BY OPERATING ACTIVITIES</t>
  </si>
  <si>
    <t>21, 22</t>
  </si>
  <si>
    <t>Investments in subsidiary companies - net</t>
  </si>
  <si>
    <t>Advance payment for plant construction</t>
  </si>
  <si>
    <t>The accompanying notes are an integral part of the interim financial information.</t>
  </si>
  <si>
    <t>Income tax payable</t>
  </si>
  <si>
    <t>(Allowance) reversal for impairment loss of investments</t>
  </si>
  <si>
    <t>Unrealized loss from revaluation of intangible asset - digital assets</t>
  </si>
  <si>
    <t>Revaluation surplus of intangible asset - digital assets</t>
  </si>
  <si>
    <t>Balance as of 1 January 2023</t>
  </si>
  <si>
    <t>Allowance (reversal) for expected credit losses</t>
  </si>
  <si>
    <t>Allowance (reversal) for impairment loss of investments</t>
  </si>
  <si>
    <t xml:space="preserve">     of intangible asset - digital assets</t>
  </si>
  <si>
    <t xml:space="preserve">Income (expense) tax </t>
  </si>
  <si>
    <t>Income (expense) tax</t>
  </si>
  <si>
    <t>(Reversal) loss from revaluation of inventories - digital assets</t>
  </si>
  <si>
    <t>of intangible asset - digital assets</t>
  </si>
  <si>
    <t>CASH AND CASH EQUIVALENT INCREASE (DECREASE) - NET</t>
  </si>
  <si>
    <t>AS OF 30 SEPTEMBER 2023</t>
  </si>
  <si>
    <t>30 September</t>
  </si>
  <si>
    <t>FOR THE THREE - MONTH PERIOD ENDED 30 SEPTEMBER 2023</t>
  </si>
  <si>
    <t>FOR THE NINE - MONTH PERIOD ENDED 30 SEPTEMBER 2023</t>
  </si>
  <si>
    <t>Balance as of 30 September 2022</t>
  </si>
  <si>
    <t>Balance as of 30 September 2023</t>
  </si>
  <si>
    <t>Loss from capital reduction of investment</t>
  </si>
  <si>
    <t>subsidiary companies</t>
  </si>
  <si>
    <t>Cash received from dividend income from investments</t>
  </si>
  <si>
    <t>Cash received from redemption of financial assets measured at amortization cost</t>
  </si>
  <si>
    <t>- debt securities held - to - maturity</t>
  </si>
  <si>
    <t>Investments in associated companies - net</t>
  </si>
  <si>
    <t>Share of loss from investments in associated companies</t>
  </si>
  <si>
    <t xml:space="preserve">Profit (loss) on equity instruments designated at fair value through </t>
  </si>
  <si>
    <t>Cost of sales and service</t>
  </si>
  <si>
    <t>Allowance for impairment loss of investments</t>
  </si>
  <si>
    <t>PROFIT (LOSS) ATTRIBUTABLE TO :</t>
  </si>
  <si>
    <t xml:space="preserve">Non-controlling interests - investments in </t>
  </si>
  <si>
    <t>Share of  loss from investments in associated companies</t>
  </si>
  <si>
    <t>Income tax paid</t>
  </si>
  <si>
    <t>fair value through other comprehensive income - non - listed equity securities</t>
  </si>
  <si>
    <t>Cash received from decrease in share capital of financial assets measured at</t>
  </si>
  <si>
    <t>CASH AND CASH EQUIVALENT AS OF 30 SEPTEMBER</t>
  </si>
  <si>
    <t>Significant non-cash items of both separate and consolidated financial statements consist of :</t>
  </si>
  <si>
    <t>Cash paid for investments in associated company</t>
  </si>
  <si>
    <t>Cash received from non-controlling interests of subsidiary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</si>
</sst>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</numFmts>
  <fonts count="16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FF00"/>
      <name val="Angsana New"/>
      <family val="1"/>
    </font>
    <font>
      <i/>
      <sz val="16"/>
      <name val="Angsana New"/>
      <family val="1"/>
    </font>
    <font>
      <b/>
      <sz val="16"/>
      <color rgb="FFFFFF00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59">
    <xf numFmtId="0" fontId="0" fillId="0" borderId="0" xfId="0"/>
    <xf numFmtId="0" fontId="2" fillId="0" borderId="0" xfId="0" applyFont="1"/>
    <xf numFmtId="167" fontId="2" fillId="0" borderId="0" xfId="0" applyNumberFormat="1" applyFont="1"/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165" fontId="2" fillId="0" borderId="0" xfId="1" applyFont="1" applyFill="1" applyBorder="1"/>
    <xf numFmtId="165" fontId="2" fillId="0" borderId="0" xfId="1" applyFont="1" applyFill="1"/>
    <xf numFmtId="166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0" fontId="2" fillId="0" borderId="0" xfId="0" applyFont="1" applyAlignment="1">
      <alignment horizontal="left" vertical="justify" indent="1"/>
    </xf>
    <xf numFmtId="167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 vertical="top"/>
    </xf>
    <xf numFmtId="164" fontId="3" fillId="0" borderId="3" xfId="1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164" fontId="2" fillId="0" borderId="0" xfId="1" applyNumberFormat="1" applyFont="1" applyFill="1" applyBorder="1" applyAlignment="1">
      <alignment vertical="center"/>
    </xf>
    <xf numFmtId="164" fontId="3" fillId="0" borderId="0" xfId="0" applyNumberFormat="1" applyFont="1"/>
    <xf numFmtId="165" fontId="2" fillId="0" borderId="0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top"/>
    </xf>
    <xf numFmtId="0" fontId="3" fillId="0" borderId="0" xfId="0" applyFont="1" applyAlignment="1">
      <alignment vertical="center"/>
    </xf>
    <xf numFmtId="166" fontId="4" fillId="0" borderId="0" xfId="1" applyNumberFormat="1" applyFont="1" applyFill="1" applyBorder="1"/>
    <xf numFmtId="165" fontId="4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0" quotePrefix="1" applyNumberFormat="1" applyFont="1" applyAlignment="1">
      <alignment horizontal="left" vertical="justify" indent="1"/>
    </xf>
    <xf numFmtId="0" fontId="3" fillId="0" borderId="0" xfId="0" applyFont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165" fontId="2" fillId="0" borderId="0" xfId="1" applyFont="1" applyFill="1" applyAlignment="1">
      <alignment horizontal="right"/>
    </xf>
    <xf numFmtId="165" fontId="2" fillId="0" borderId="0" xfId="1" applyFont="1" applyFill="1" applyAlignment="1"/>
    <xf numFmtId="165" fontId="2" fillId="0" borderId="0" xfId="1" applyFont="1" applyFill="1" applyBorder="1" applyAlignment="1">
      <alignment horizontal="center"/>
    </xf>
    <xf numFmtId="165" fontId="2" fillId="0" borderId="1" xfId="1" applyFont="1" applyFill="1" applyBorder="1"/>
    <xf numFmtId="165" fontId="3" fillId="0" borderId="3" xfId="1" applyFont="1" applyFill="1" applyBorder="1" applyAlignment="1">
      <alignment vertical="center"/>
    </xf>
    <xf numFmtId="0" fontId="2" fillId="0" borderId="0" xfId="0" applyFont="1" applyAlignment="1">
      <alignment horizontal="left" vertical="top" indent="1"/>
    </xf>
    <xf numFmtId="164" fontId="2" fillId="0" borderId="0" xfId="0" applyNumberFormat="1" applyFont="1" applyAlignment="1">
      <alignment horizontal="right"/>
    </xf>
    <xf numFmtId="165" fontId="2" fillId="0" borderId="0" xfId="1" applyFont="1" applyFill="1" applyBorder="1" applyAlignment="1"/>
    <xf numFmtId="165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164" fontId="2" fillId="0" borderId="1" xfId="1" applyNumberFormat="1" applyFont="1" applyFill="1" applyBorder="1" applyAlignment="1">
      <alignment horizontal="left" vertical="top"/>
    </xf>
    <xf numFmtId="166" fontId="2" fillId="0" borderId="0" xfId="1" applyNumberFormat="1" applyFont="1" applyFill="1" applyBorder="1" applyAlignment="1">
      <alignment vertical="center"/>
    </xf>
    <xf numFmtId="164" fontId="2" fillId="0" borderId="1" xfId="0" applyNumberFormat="1" applyFont="1" applyBorder="1"/>
    <xf numFmtId="0" fontId="5" fillId="0" borderId="6" xfId="0" applyFont="1" applyBorder="1" applyAlignment="1">
      <alignment vertical="justify"/>
    </xf>
    <xf numFmtId="0" fontId="5" fillId="0" borderId="6" xfId="0" applyFont="1" applyBorder="1" applyAlignment="1">
      <alignment horizontal="center"/>
    </xf>
    <xf numFmtId="166" fontId="5" fillId="0" borderId="6" xfId="1" applyNumberFormat="1" applyFont="1" applyFill="1" applyBorder="1" applyAlignment="1">
      <alignment horizontal="right"/>
    </xf>
    <xf numFmtId="165" fontId="7" fillId="0" borderId="6" xfId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6" xfId="0" applyNumberFormat="1" applyFont="1" applyBorder="1"/>
    <xf numFmtId="166" fontId="3" fillId="0" borderId="6" xfId="1" applyNumberFormat="1" applyFont="1" applyFill="1" applyBorder="1"/>
    <xf numFmtId="167" fontId="2" fillId="0" borderId="0" xfId="1" applyNumberFormat="1" applyFont="1" applyFill="1" applyBorder="1"/>
    <xf numFmtId="167" fontId="2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indent="4"/>
    </xf>
    <xf numFmtId="164" fontId="3" fillId="2" borderId="0" xfId="1" applyNumberFormat="1" applyFont="1" applyFill="1" applyBorder="1"/>
    <xf numFmtId="0" fontId="2" fillId="2" borderId="0" xfId="0" applyFont="1" applyFill="1"/>
    <xf numFmtId="164" fontId="2" fillId="2" borderId="0" xfId="1" applyNumberFormat="1" applyFont="1" applyFill="1" applyBorder="1"/>
    <xf numFmtId="164" fontId="2" fillId="2" borderId="1" xfId="1" applyNumberFormat="1" applyFont="1" applyFill="1" applyBorder="1"/>
    <xf numFmtId="164" fontId="3" fillId="2" borderId="2" xfId="1" applyNumberFormat="1" applyFont="1" applyFill="1" applyBorder="1"/>
    <xf numFmtId="167" fontId="2" fillId="2" borderId="0" xfId="1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vertical="center"/>
    </xf>
    <xf numFmtId="164" fontId="2" fillId="2" borderId="0" xfId="1" applyNumberFormat="1" applyFont="1" applyFill="1" applyBorder="1" applyAlignment="1">
      <alignment horizontal="right"/>
    </xf>
    <xf numFmtId="165" fontId="2" fillId="2" borderId="0" xfId="1" applyFont="1" applyFill="1" applyBorder="1" applyAlignment="1">
      <alignment vertical="center"/>
    </xf>
    <xf numFmtId="164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vertical="center"/>
    </xf>
    <xf numFmtId="167" fontId="3" fillId="2" borderId="3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right"/>
    </xf>
    <xf numFmtId="167" fontId="2" fillId="2" borderId="1" xfId="1" applyNumberFormat="1" applyFont="1" applyFill="1" applyBorder="1" applyAlignment="1">
      <alignment horizontal="right"/>
    </xf>
    <xf numFmtId="165" fontId="2" fillId="2" borderId="0" xfId="1" applyFont="1" applyFill="1" applyAlignment="1">
      <alignment horizontal="right"/>
    </xf>
    <xf numFmtId="165" fontId="2" fillId="2" borderId="0" xfId="1" applyFont="1" applyFill="1" applyBorder="1" applyAlignment="1">
      <alignment horizontal="right"/>
    </xf>
    <xf numFmtId="165" fontId="3" fillId="2" borderId="3" xfId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Border="1"/>
    <xf numFmtId="164" fontId="2" fillId="2" borderId="1" xfId="1" applyNumberFormat="1" applyFont="1" applyFill="1" applyBorder="1" applyAlignment="1">
      <alignment horizontal="right"/>
    </xf>
    <xf numFmtId="164" fontId="3" fillId="2" borderId="0" xfId="1" applyNumberFormat="1" applyFont="1" applyFill="1" applyAlignment="1">
      <alignment horizontal="right"/>
    </xf>
    <xf numFmtId="164" fontId="2" fillId="2" borderId="0" xfId="1" applyNumberFormat="1" applyFont="1" applyFill="1" applyAlignment="1">
      <alignment horizontal="left" vertical="top"/>
    </xf>
    <xf numFmtId="164" fontId="2" fillId="2" borderId="0" xfId="1" applyNumberFormat="1" applyFont="1" applyFill="1" applyBorder="1" applyAlignment="1">
      <alignment horizontal="right" vertical="top"/>
    </xf>
    <xf numFmtId="165" fontId="2" fillId="2" borderId="1" xfId="1" applyFont="1" applyFill="1" applyBorder="1" applyAlignment="1">
      <alignment horizontal="left" vertical="top"/>
    </xf>
    <xf numFmtId="164" fontId="3" fillId="2" borderId="3" xfId="1" applyNumberFormat="1" applyFont="1" applyFill="1" applyBorder="1" applyAlignment="1">
      <alignment horizontal="right"/>
    </xf>
    <xf numFmtId="165" fontId="2" fillId="2" borderId="1" xfId="1" applyFont="1" applyFill="1" applyBorder="1"/>
    <xf numFmtId="165" fontId="2" fillId="2" borderId="0" xfId="1" applyFont="1" applyFill="1" applyBorder="1" applyAlignment="1">
      <alignment horizontal="center"/>
    </xf>
    <xf numFmtId="165" fontId="2" fillId="2" borderId="1" xfId="1" applyFont="1" applyFill="1" applyBorder="1" applyAlignment="1">
      <alignment horizontal="right"/>
    </xf>
    <xf numFmtId="170" fontId="3" fillId="2" borderId="0" xfId="0" applyNumberFormat="1" applyFont="1" applyFill="1" applyAlignment="1">
      <alignment horizontal="left"/>
    </xf>
    <xf numFmtId="170" fontId="3" fillId="2" borderId="0" xfId="1" applyNumberFormat="1" applyFont="1" applyFill="1" applyAlignment="1">
      <alignment horizontal="left"/>
    </xf>
    <xf numFmtId="170" fontId="2" fillId="2" borderId="0" xfId="0" applyNumberFormat="1" applyFont="1" applyFill="1"/>
    <xf numFmtId="167" fontId="3" fillId="0" borderId="0" xfId="1" applyNumberFormat="1" applyFont="1" applyFill="1" applyAlignment="1">
      <alignment horizontal="right"/>
    </xf>
    <xf numFmtId="165" fontId="2" fillId="0" borderId="0" xfId="1" applyFont="1" applyFill="1" applyAlignment="1">
      <alignment horizontal="left" vertical="justify"/>
    </xf>
    <xf numFmtId="165" fontId="2" fillId="0" borderId="0" xfId="1" applyFont="1" applyFill="1" applyAlignment="1">
      <alignment horizontal="left" vertical="top"/>
    </xf>
    <xf numFmtId="165" fontId="2" fillId="0" borderId="0" xfId="1" applyFont="1" applyFill="1" applyAlignment="1">
      <alignment vertical="top"/>
    </xf>
    <xf numFmtId="41" fontId="2" fillId="0" borderId="0" xfId="0" applyNumberFormat="1" applyFont="1"/>
    <xf numFmtId="0" fontId="2" fillId="0" borderId="0" xfId="0" quotePrefix="1" applyFont="1"/>
    <xf numFmtId="165" fontId="9" fillId="0" borderId="0" xfId="1" applyFont="1" applyFill="1" applyBorder="1"/>
    <xf numFmtId="165" fontId="10" fillId="0" borderId="0" xfId="1" applyFont="1" applyFill="1" applyBorder="1"/>
    <xf numFmtId="0" fontId="11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/>
    <xf numFmtId="166" fontId="8" fillId="0" borderId="3" xfId="1" applyNumberFormat="1" applyFont="1" applyFill="1" applyBorder="1"/>
    <xf numFmtId="165" fontId="9" fillId="0" borderId="0" xfId="1" applyFont="1" applyFill="1" applyBorder="1" applyAlignment="1">
      <alignment horizontal="right"/>
    </xf>
    <xf numFmtId="0" fontId="9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/>
    <xf numFmtId="166" fontId="8" fillId="0" borderId="5" xfId="1" applyNumberFormat="1" applyFont="1" applyFill="1" applyBorder="1"/>
    <xf numFmtId="10" fontId="9" fillId="0" borderId="0" xfId="4" applyNumberFormat="1" applyFont="1" applyFill="1"/>
    <xf numFmtId="10" fontId="9" fillId="0" borderId="0" xfId="4" applyNumberFormat="1" applyFont="1" applyFill="1" applyAlignment="1">
      <alignment horizontal="center"/>
    </xf>
    <xf numFmtId="165" fontId="9" fillId="0" borderId="0" xfId="1" applyFont="1" applyFill="1" applyAlignment="1">
      <alignment horizontal="left" vertical="justify"/>
    </xf>
    <xf numFmtId="165" fontId="9" fillId="0" borderId="0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vertical="center"/>
    </xf>
    <xf numFmtId="165" fontId="9" fillId="0" borderId="0" xfId="1" applyFont="1" applyFill="1"/>
    <xf numFmtId="165" fontId="9" fillId="0" borderId="0" xfId="1" applyFont="1" applyFill="1" applyAlignment="1">
      <alignment horizontal="left" vertical="top"/>
    </xf>
    <xf numFmtId="166" fontId="9" fillId="0" borderId="0" xfId="1" applyNumberFormat="1" applyFont="1" applyFill="1"/>
    <xf numFmtId="166" fontId="8" fillId="0" borderId="0" xfId="1" applyNumberFormat="1" applyFont="1" applyFill="1" applyBorder="1" applyAlignment="1">
      <alignment horizontal="right" vertical="center"/>
    </xf>
    <xf numFmtId="165" fontId="9" fillId="0" borderId="0" xfId="1" applyFont="1" applyFill="1" applyAlignment="1">
      <alignment horizontal="center"/>
    </xf>
    <xf numFmtId="166" fontId="9" fillId="0" borderId="0" xfId="4" applyNumberFormat="1" applyFont="1" applyFill="1"/>
    <xf numFmtId="165" fontId="9" fillId="0" borderId="0" xfId="1" applyFont="1" applyFill="1" applyAlignment="1">
      <alignment vertical="top"/>
    </xf>
    <xf numFmtId="41" fontId="8" fillId="0" borderId="3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/>
    <xf numFmtId="41" fontId="9" fillId="0" borderId="0" xfId="1" applyNumberFormat="1" applyFont="1" applyFill="1"/>
    <xf numFmtId="165" fontId="9" fillId="0" borderId="0" xfId="1" applyFont="1" applyFill="1" applyAlignment="1">
      <alignment horizontal="right"/>
    </xf>
    <xf numFmtId="165" fontId="9" fillId="0" borderId="1" xfId="1" applyFont="1" applyFill="1" applyBorder="1" applyAlignment="1">
      <alignment vertical="center"/>
    </xf>
    <xf numFmtId="165" fontId="9" fillId="0" borderId="0" xfId="1" applyFont="1" applyFill="1" applyAlignment="1"/>
    <xf numFmtId="41" fontId="8" fillId="0" borderId="0" xfId="1" applyNumberFormat="1" applyFont="1" applyFill="1" applyBorder="1"/>
    <xf numFmtId="165" fontId="8" fillId="0" borderId="0" xfId="1" applyFont="1" applyFill="1" applyBorder="1"/>
    <xf numFmtId="165" fontId="8" fillId="0" borderId="0" xfId="1" applyFont="1" applyFill="1" applyBorder="1" applyAlignment="1">
      <alignment horizontal="right"/>
    </xf>
    <xf numFmtId="41" fontId="9" fillId="0" borderId="1" xfId="1" applyNumberFormat="1" applyFont="1" applyFill="1" applyBorder="1"/>
    <xf numFmtId="166" fontId="9" fillId="0" borderId="1" xfId="1" applyNumberFormat="1" applyFont="1" applyFill="1" applyBorder="1"/>
    <xf numFmtId="41" fontId="8" fillId="0" borderId="2" xfId="1" applyNumberFormat="1" applyFont="1" applyFill="1" applyBorder="1"/>
    <xf numFmtId="166" fontId="8" fillId="0" borderId="2" xfId="1" applyNumberFormat="1" applyFont="1" applyFill="1" applyBorder="1"/>
    <xf numFmtId="165" fontId="8" fillId="0" borderId="0" xfId="1" applyFont="1" applyFill="1"/>
    <xf numFmtId="165" fontId="8" fillId="0" borderId="0" xfId="1" applyFont="1" applyFill="1" applyAlignment="1">
      <alignment horizontal="center"/>
    </xf>
    <xf numFmtId="165" fontId="9" fillId="0" borderId="0" xfId="4" applyNumberFormat="1" applyFont="1" applyFill="1"/>
    <xf numFmtId="166" fontId="9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Border="1"/>
    <xf numFmtId="167" fontId="9" fillId="0" borderId="0" xfId="1" applyNumberFormat="1" applyFont="1" applyFill="1" applyBorder="1" applyAlignment="1">
      <alignment horizontal="right"/>
    </xf>
    <xf numFmtId="41" fontId="9" fillId="0" borderId="1" xfId="1" applyNumberFormat="1" applyFont="1" applyFill="1" applyBorder="1" applyAlignment="1">
      <alignment horizontal="right"/>
    </xf>
    <xf numFmtId="165" fontId="9" fillId="0" borderId="1" xfId="1" applyFont="1" applyFill="1" applyBorder="1"/>
    <xf numFmtId="41" fontId="8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left" vertical="top"/>
    </xf>
    <xf numFmtId="41" fontId="9" fillId="0" borderId="0" xfId="1" applyNumberFormat="1" applyFont="1" applyFill="1" applyAlignment="1">
      <alignment horizontal="right" vertical="top"/>
    </xf>
    <xf numFmtId="166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vertical="top"/>
    </xf>
    <xf numFmtId="165" fontId="9" fillId="0" borderId="0" xfId="1" applyFont="1" applyFill="1" applyBorder="1" applyAlignment="1">
      <alignment horizontal="center"/>
    </xf>
    <xf numFmtId="170" fontId="8" fillId="0" borderId="0" xfId="1" applyNumberFormat="1" applyFont="1" applyFill="1" applyAlignment="1">
      <alignment horizontal="left"/>
    </xf>
    <xf numFmtId="168" fontId="8" fillId="0" borderId="0" xfId="1" applyNumberFormat="1" applyFont="1" applyFill="1" applyBorder="1" applyAlignment="1">
      <alignment horizontal="left"/>
    </xf>
    <xf numFmtId="164" fontId="8" fillId="0" borderId="0" xfId="1" applyNumberFormat="1" applyFont="1" applyFill="1" applyBorder="1"/>
    <xf numFmtId="167" fontId="8" fillId="0" borderId="0" xfId="1" applyNumberFormat="1" applyFont="1" applyFill="1" applyBorder="1"/>
    <xf numFmtId="164" fontId="9" fillId="0" borderId="0" xfId="1" applyNumberFormat="1" applyFont="1" applyFill="1" applyBorder="1"/>
    <xf numFmtId="164" fontId="8" fillId="0" borderId="2" xfId="1" applyNumberFormat="1" applyFont="1" applyFill="1" applyBorder="1"/>
    <xf numFmtId="165" fontId="8" fillId="0" borderId="2" xfId="1" applyFont="1" applyFill="1" applyBorder="1"/>
    <xf numFmtId="167" fontId="8" fillId="0" borderId="2" xfId="1" applyNumberFormat="1" applyFont="1" applyFill="1" applyBorder="1"/>
    <xf numFmtId="167" fontId="9" fillId="0" borderId="1" xfId="1" applyNumberFormat="1" applyFont="1" applyFill="1" applyBorder="1"/>
    <xf numFmtId="165" fontId="8" fillId="0" borderId="1" xfId="1" applyFont="1" applyFill="1" applyBorder="1"/>
    <xf numFmtId="166" fontId="8" fillId="0" borderId="0" xfId="1" applyNumberFormat="1" applyFont="1" applyFill="1" applyBorder="1"/>
    <xf numFmtId="169" fontId="9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/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/>
    <xf numFmtId="164" fontId="9" fillId="0" borderId="4" xfId="1" applyNumberFormat="1" applyFont="1" applyFill="1" applyBorder="1" applyAlignment="1">
      <alignment horizontal="right"/>
    </xf>
    <xf numFmtId="164" fontId="9" fillId="0" borderId="4" xfId="1" applyNumberFormat="1" applyFont="1" applyFill="1" applyBorder="1"/>
    <xf numFmtId="164" fontId="8" fillId="0" borderId="0" xfId="1" applyNumberFormat="1" applyFont="1" applyFill="1" applyBorder="1" applyAlignment="1">
      <alignment horizontal="right"/>
    </xf>
    <xf numFmtId="168" fontId="9" fillId="0" borderId="5" xfId="1" applyNumberFormat="1" applyFont="1" applyFill="1" applyBorder="1"/>
    <xf numFmtId="166" fontId="9" fillId="0" borderId="3" xfId="1" applyNumberFormat="1" applyFont="1" applyFill="1" applyBorder="1"/>
    <xf numFmtId="166" fontId="9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 applyAlignment="1">
      <alignment horizontal="right"/>
    </xf>
    <xf numFmtId="0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165" fontId="10" fillId="0" borderId="0" xfId="1" applyFont="1" applyFill="1" applyBorder="1" applyAlignment="1"/>
    <xf numFmtId="171" fontId="11" fillId="0" borderId="0" xfId="1" applyNumberFormat="1" applyFont="1" applyFill="1" applyBorder="1" applyAlignment="1">
      <alignment horizontal="center"/>
    </xf>
    <xf numFmtId="165" fontId="12" fillId="0" borderId="0" xfId="1" applyFont="1" applyFill="1" applyBorder="1"/>
    <xf numFmtId="166" fontId="8" fillId="0" borderId="3" xfId="1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0" fontId="9" fillId="0" borderId="0" xfId="1" applyNumberFormat="1" applyFont="1" applyFill="1" applyBorder="1"/>
    <xf numFmtId="166" fontId="14" fillId="0" borderId="0" xfId="1" applyNumberFormat="1" applyFont="1" applyFill="1" applyBorder="1"/>
    <xf numFmtId="165" fontId="14" fillId="0" borderId="0" xfId="1" applyFont="1" applyFill="1" applyBorder="1"/>
    <xf numFmtId="165" fontId="9" fillId="0" borderId="0" xfId="1" applyFont="1" applyFill="1" applyBorder="1" applyAlignment="1">
      <alignment wrapText="1"/>
    </xf>
    <xf numFmtId="165" fontId="8" fillId="0" borderId="0" xfId="1" applyFont="1" applyFill="1" applyBorder="1" applyAlignment="1">
      <alignment horizontal="center" wrapText="1"/>
    </xf>
    <xf numFmtId="165" fontId="9" fillId="0" borderId="0" xfId="1" applyFont="1" applyFill="1" applyBorder="1" applyAlignment="1">
      <alignment horizontal="center" wrapText="1"/>
    </xf>
    <xf numFmtId="165" fontId="8" fillId="0" borderId="0" xfId="1" applyFont="1" applyFill="1" applyBorder="1" applyAlignment="1">
      <alignment horizontal="left" vertical="justify" wrapText="1"/>
    </xf>
    <xf numFmtId="165" fontId="9" fillId="0" borderId="0" xfId="1" applyFont="1" applyFill="1" applyBorder="1" applyAlignment="1">
      <alignment horizontal="left" vertical="justify" wrapText="1"/>
    </xf>
    <xf numFmtId="0" fontId="11" fillId="0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wrapText="1"/>
    </xf>
    <xf numFmtId="165" fontId="10" fillId="0" borderId="0" xfId="1" applyFont="1" applyFill="1" applyBorder="1" applyAlignment="1">
      <alignment wrapText="1"/>
    </xf>
    <xf numFmtId="165" fontId="9" fillId="0" borderId="0" xfId="1" applyFont="1" applyFill="1" applyBorder="1" applyAlignment="1">
      <alignment vertical="justify" wrapText="1"/>
    </xf>
    <xf numFmtId="172" fontId="9" fillId="0" borderId="0" xfId="1" applyNumberFormat="1" applyFont="1" applyFill="1" applyBorder="1" applyAlignment="1">
      <alignment horizontal="center"/>
    </xf>
    <xf numFmtId="165" fontId="8" fillId="0" borderId="0" xfId="1" applyFont="1" applyFill="1" applyBorder="1" applyAlignment="1">
      <alignment vertical="justify" wrapText="1"/>
    </xf>
    <xf numFmtId="172" fontId="9" fillId="0" borderId="0" xfId="1" applyNumberFormat="1" applyFont="1" applyFill="1" applyBorder="1" applyAlignment="1">
      <alignment horizontal="center" wrapText="1"/>
    </xf>
    <xf numFmtId="166" fontId="8" fillId="0" borderId="0" xfId="1" applyNumberFormat="1" applyFont="1" applyFill="1" applyBorder="1" applyAlignment="1">
      <alignment wrapText="1"/>
    </xf>
    <xf numFmtId="166" fontId="12" fillId="0" borderId="0" xfId="1" applyNumberFormat="1" applyFont="1" applyFill="1" applyBorder="1" applyAlignment="1">
      <alignment wrapText="1"/>
    </xf>
    <xf numFmtId="166" fontId="10" fillId="0" borderId="0" xfId="1" applyNumberFormat="1" applyFont="1" applyFill="1" applyBorder="1" applyAlignment="1">
      <alignment wrapText="1"/>
    </xf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170" fontId="8" fillId="0" borderId="1" xfId="1" applyNumberFormat="1" applyFont="1" applyFill="1" applyBorder="1" applyAlignment="1">
      <alignment horizontal="right"/>
    </xf>
    <xf numFmtId="170" fontId="8" fillId="0" borderId="1" xfId="1" applyNumberFormat="1" applyFont="1" applyFill="1" applyBorder="1" applyAlignment="1">
      <alignment horizontal="center"/>
    </xf>
    <xf numFmtId="167" fontId="8" fillId="0" borderId="1" xfId="1" applyNumberFormat="1" applyFont="1" applyFill="1" applyBorder="1"/>
    <xf numFmtId="164" fontId="8" fillId="0" borderId="0" xfId="1" applyNumberFormat="1" applyFont="1" applyFill="1" applyBorder="1" applyAlignment="1"/>
    <xf numFmtId="166" fontId="2" fillId="0" borderId="0" xfId="1" applyNumberFormat="1" applyFont="1" applyFill="1" applyBorder="1"/>
    <xf numFmtId="166" fontId="9" fillId="0" borderId="0" xfId="1" applyNumberFormat="1" applyFont="1" applyFill="1" applyAlignment="1">
      <alignment horizontal="left" vertical="top"/>
    </xf>
    <xf numFmtId="41" fontId="9" fillId="0" borderId="0" xfId="1" applyNumberFormat="1" applyFont="1" applyFill="1" applyBorder="1" applyAlignment="1">
      <alignment horizontal="right" vertical="top"/>
    </xf>
    <xf numFmtId="166" fontId="9" fillId="0" borderId="1" xfId="1" applyNumberFormat="1" applyFont="1" applyFill="1" applyBorder="1" applyAlignment="1">
      <alignment horizontal="right" vertical="top"/>
    </xf>
    <xf numFmtId="43" fontId="9" fillId="0" borderId="1" xfId="1" applyNumberFormat="1" applyFont="1" applyFill="1" applyBorder="1"/>
    <xf numFmtId="166" fontId="9" fillId="0" borderId="0" xfId="1" applyNumberFormat="1" applyFont="1" applyFill="1" applyBorder="1" applyAlignment="1">
      <alignment horizontal="left" vertical="center" indent="2"/>
    </xf>
    <xf numFmtId="41" fontId="8" fillId="0" borderId="0" xfId="1" applyNumberFormat="1" applyFont="1" applyFill="1" applyBorder="1" applyAlignment="1">
      <alignment vertical="top"/>
    </xf>
    <xf numFmtId="165" fontId="8" fillId="0" borderId="0" xfId="1" applyFont="1" applyFill="1" applyBorder="1" applyAlignment="1">
      <alignment horizontal="right" vertical="top"/>
    </xf>
    <xf numFmtId="10" fontId="8" fillId="0" borderId="0" xfId="4" applyNumberFormat="1" applyFont="1" applyFill="1" applyAlignment="1">
      <alignment vertical="top"/>
    </xf>
    <xf numFmtId="10" fontId="8" fillId="0" borderId="0" xfId="4" applyNumberFormat="1" applyFont="1" applyFill="1" applyAlignment="1">
      <alignment horizontal="center" vertical="top"/>
    </xf>
    <xf numFmtId="41" fontId="8" fillId="0" borderId="3" xfId="1" applyNumberFormat="1" applyFont="1" applyFill="1" applyBorder="1" applyAlignment="1">
      <alignment horizontal="right" vertical="top"/>
    </xf>
    <xf numFmtId="41" fontId="8" fillId="0" borderId="0" xfId="1" applyNumberFormat="1" applyFont="1" applyFill="1" applyBorder="1" applyAlignment="1">
      <alignment horizontal="right" vertical="top"/>
    </xf>
    <xf numFmtId="166" fontId="8" fillId="0" borderId="0" xfId="1" applyNumberFormat="1" applyFont="1" applyFill="1"/>
    <xf numFmtId="166" fontId="8" fillId="0" borderId="2" xfId="1" applyNumberFormat="1" applyFont="1" applyFill="1" applyBorder="1" applyAlignment="1">
      <alignment vertical="center"/>
    </xf>
    <xf numFmtId="165" fontId="9" fillId="0" borderId="5" xfId="1" applyFont="1" applyFill="1" applyBorder="1"/>
    <xf numFmtId="170" fontId="9" fillId="0" borderId="0" xfId="1" applyNumberFormat="1" applyFont="1" applyFill="1" applyBorder="1" applyAlignment="1">
      <alignment vertical="center"/>
    </xf>
    <xf numFmtId="170" fontId="9" fillId="0" borderId="0" xfId="1" applyNumberFormat="1" applyFont="1" applyFill="1" applyAlignment="1">
      <alignment horizontal="right"/>
    </xf>
    <xf numFmtId="170" fontId="9" fillId="0" borderId="0" xfId="1" applyNumberFormat="1" applyFont="1" applyFill="1" applyBorder="1"/>
    <xf numFmtId="41" fontId="9" fillId="0" borderId="0" xfId="1" applyNumberFormat="1" applyFont="1" applyFill="1" applyBorder="1" applyAlignment="1"/>
    <xf numFmtId="170" fontId="9" fillId="0" borderId="0" xfId="1" applyNumberFormat="1" applyFont="1" applyFill="1" applyBorder="1" applyAlignment="1">
      <alignment horizontal="left" vertical="center" indent="2"/>
    </xf>
    <xf numFmtId="170" fontId="8" fillId="0" borderId="0" xfId="1" applyNumberFormat="1" applyFont="1" applyFill="1" applyBorder="1"/>
    <xf numFmtId="167" fontId="8" fillId="0" borderId="4" xfId="1" applyNumberFormat="1" applyFont="1" applyFill="1" applyBorder="1"/>
    <xf numFmtId="170" fontId="8" fillId="0" borderId="2" xfId="1" applyNumberFormat="1" applyFont="1" applyFill="1" applyBorder="1" applyAlignment="1">
      <alignment vertical="center"/>
    </xf>
    <xf numFmtId="170" fontId="8" fillId="0" borderId="0" xfId="1" applyNumberFormat="1" applyFont="1" applyFill="1"/>
    <xf numFmtId="165" fontId="9" fillId="0" borderId="0" xfId="1" applyFont="1" applyFill="1" applyAlignment="1">
      <alignment horizontal="right" vertical="top"/>
    </xf>
    <xf numFmtId="165" fontId="9" fillId="0" borderId="1" xfId="1" applyFont="1" applyFill="1" applyBorder="1" applyAlignment="1">
      <alignment horizontal="right" vertical="top"/>
    </xf>
    <xf numFmtId="0" fontId="9" fillId="0" borderId="0" xfId="0" applyFont="1" applyAlignment="1">
      <alignment horizontal="centerContinuous"/>
    </xf>
    <xf numFmtId="166" fontId="9" fillId="0" borderId="0" xfId="0" applyNumberFormat="1" applyFont="1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quotePrefix="1" applyFont="1" applyAlignment="1">
      <alignment horizontal="right" vertical="top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 vertic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 indent="1"/>
    </xf>
    <xf numFmtId="0" fontId="8" fillId="0" borderId="0" xfId="0" applyFont="1" applyAlignment="1">
      <alignment vertical="top"/>
    </xf>
    <xf numFmtId="168" fontId="9" fillId="0" borderId="0" xfId="0" applyNumberFormat="1" applyFont="1"/>
    <xf numFmtId="0" fontId="9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left"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horizontal="left" vertical="justify" indent="1"/>
    </xf>
    <xf numFmtId="0" fontId="8" fillId="0" borderId="0" xfId="0" applyFont="1" applyAlignment="1">
      <alignment vertical="justify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left" vertical="top" indent="2"/>
    </xf>
    <xf numFmtId="164" fontId="9" fillId="0" borderId="1" xfId="0" applyNumberFormat="1" applyFont="1" applyBorder="1"/>
    <xf numFmtId="164" fontId="9" fillId="0" borderId="0" xfId="0" applyNumberFormat="1" applyFont="1"/>
    <xf numFmtId="0" fontId="8" fillId="0" borderId="0" xfId="0" applyFont="1" applyAlignment="1">
      <alignment horizontal="left"/>
    </xf>
    <xf numFmtId="0" fontId="8" fillId="0" borderId="1" xfId="0" quotePrefix="1" applyFont="1" applyBorder="1" applyAlignment="1">
      <alignment horizontal="right"/>
    </xf>
    <xf numFmtId="0" fontId="9" fillId="0" borderId="0" xfId="0" applyFont="1" applyAlignment="1">
      <alignment horizontal="left" indent="1"/>
    </xf>
    <xf numFmtId="173" fontId="9" fillId="0" borderId="1" xfId="0" applyNumberFormat="1" applyFont="1" applyBorder="1" applyAlignment="1">
      <alignment vertical="center"/>
    </xf>
    <xf numFmtId="173" fontId="9" fillId="0" borderId="0" xfId="0" applyNumberFormat="1" applyFont="1" applyAlignment="1">
      <alignment vertical="center"/>
    </xf>
    <xf numFmtId="165" fontId="9" fillId="0" borderId="0" xfId="1" applyFont="1" applyFill="1" applyAlignment="1">
      <alignment vertical="center"/>
    </xf>
    <xf numFmtId="0" fontId="8" fillId="0" borderId="0" xfId="0" applyFont="1" applyAlignment="1">
      <alignment horizontal="left" vertical="top" wrapText="1"/>
    </xf>
    <xf numFmtId="173" fontId="8" fillId="0" borderId="0" xfId="0" applyNumberFormat="1" applyFont="1" applyAlignment="1">
      <alignment vertical="center"/>
    </xf>
    <xf numFmtId="173" fontId="8" fillId="0" borderId="2" xfId="0" applyNumberFormat="1" applyFont="1" applyBorder="1" applyAlignment="1">
      <alignment vertical="center"/>
    </xf>
    <xf numFmtId="0" fontId="8" fillId="0" borderId="1" xfId="0" applyFont="1" applyBorder="1" applyAlignment="1">
      <alignment horizontal="right"/>
    </xf>
    <xf numFmtId="0" fontId="8" fillId="0" borderId="0" xfId="0" applyFont="1" applyAlignment="1">
      <alignment horizontal="left" vertical="top" indent="1"/>
    </xf>
    <xf numFmtId="167" fontId="8" fillId="0" borderId="2" xfId="0" applyNumberFormat="1" applyFont="1" applyBorder="1" applyAlignment="1">
      <alignment vertical="center"/>
    </xf>
    <xf numFmtId="167" fontId="8" fillId="0" borderId="0" xfId="0" applyNumberFormat="1" applyFont="1"/>
    <xf numFmtId="0" fontId="8" fillId="0" borderId="0" xfId="0" applyFont="1" applyAlignment="1">
      <alignment vertical="center"/>
    </xf>
    <xf numFmtId="165" fontId="9" fillId="0" borderId="0" xfId="0" applyNumberFormat="1" applyFont="1"/>
    <xf numFmtId="167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justify"/>
    </xf>
    <xf numFmtId="0" fontId="8" fillId="0" borderId="0" xfId="0" applyFont="1" applyAlignment="1">
      <alignment horizontal="right" vertical="justify"/>
    </xf>
    <xf numFmtId="0" fontId="8" fillId="0" borderId="1" xfId="0" applyFont="1" applyBorder="1" applyAlignment="1">
      <alignment horizontal="right" vertical="justify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 vertical="center" textRotation="180"/>
    </xf>
    <xf numFmtId="0" fontId="8" fillId="0" borderId="1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3" applyFont="1"/>
    <xf numFmtId="0" fontId="8" fillId="0" borderId="0" xfId="3" applyFont="1" applyAlignment="1">
      <alignment horizontal="right"/>
    </xf>
    <xf numFmtId="0" fontId="8" fillId="0" borderId="0" xfId="3" applyFont="1"/>
    <xf numFmtId="0" fontId="8" fillId="0" borderId="0" xfId="3" applyFont="1" applyAlignment="1">
      <alignment vertical="justify"/>
    </xf>
    <xf numFmtId="0" fontId="8" fillId="0" borderId="0" xfId="3" applyFont="1" applyAlignment="1">
      <alignment horizontal="center"/>
    </xf>
    <xf numFmtId="0" fontId="8" fillId="0" borderId="0" xfId="3" applyFont="1" applyAlignment="1">
      <alignment horizontal="right" vertical="center"/>
    </xf>
    <xf numFmtId="0" fontId="9" fillId="0" borderId="0" xfId="3" applyFont="1" applyAlignment="1">
      <alignment vertical="justify"/>
    </xf>
    <xf numFmtId="3" fontId="9" fillId="0" borderId="0" xfId="3" applyNumberFormat="1" applyFont="1"/>
    <xf numFmtId="0" fontId="9" fillId="0" borderId="0" xfId="3" quotePrefix="1" applyFont="1" applyAlignment="1">
      <alignment horizontal="left" vertical="justify" indent="1"/>
    </xf>
    <xf numFmtId="0" fontId="9" fillId="0" borderId="0" xfId="3" applyFont="1" applyAlignment="1">
      <alignment horizontal="left" vertical="justify" indent="1"/>
    </xf>
    <xf numFmtId="0" fontId="9" fillId="0" borderId="0" xfId="3" applyFont="1" applyAlignment="1">
      <alignment horizontal="left" vertical="justify" indent="2"/>
    </xf>
    <xf numFmtId="0" fontId="9" fillId="0" borderId="0" xfId="3" applyFont="1" applyAlignment="1">
      <alignment horizontal="left" indent="1"/>
    </xf>
    <xf numFmtId="0" fontId="8" fillId="0" borderId="0" xfId="3" applyFont="1" applyAlignment="1">
      <alignment vertical="center"/>
    </xf>
    <xf numFmtId="41" fontId="9" fillId="0" borderId="0" xfId="3" applyNumberFormat="1" applyFont="1"/>
    <xf numFmtId="167" fontId="9" fillId="0" borderId="0" xfId="3" applyNumberFormat="1" applyFont="1"/>
    <xf numFmtId="170" fontId="8" fillId="0" borderId="0" xfId="3" applyNumberFormat="1" applyFont="1" applyAlignment="1">
      <alignment horizontal="left"/>
    </xf>
    <xf numFmtId="0" fontId="8" fillId="0" borderId="0" xfId="3" applyFont="1" applyAlignment="1">
      <alignment horizontal="left"/>
    </xf>
    <xf numFmtId="173" fontId="9" fillId="0" borderId="0" xfId="3" applyNumberFormat="1" applyFont="1" applyAlignment="1">
      <alignment vertical="center"/>
    </xf>
    <xf numFmtId="170" fontId="9" fillId="0" borderId="0" xfId="3" applyNumberFormat="1" applyFont="1"/>
    <xf numFmtId="0" fontId="8" fillId="0" borderId="1" xfId="3" applyFont="1" applyBorder="1" applyAlignment="1">
      <alignment horizontal="right"/>
    </xf>
    <xf numFmtId="41" fontId="8" fillId="0" borderId="0" xfId="3" applyNumberFormat="1" applyFont="1" applyAlignment="1">
      <alignment vertical="justify"/>
    </xf>
    <xf numFmtId="0" fontId="9" fillId="0" borderId="0" xfId="3" applyFont="1" applyAlignment="1">
      <alignment horizontal="left" vertical="top" indent="1"/>
    </xf>
    <xf numFmtId="166" fontId="8" fillId="0" borderId="0" xfId="3" applyNumberFormat="1" applyFont="1" applyAlignment="1">
      <alignment horizontal="right" vertical="center"/>
    </xf>
    <xf numFmtId="0" fontId="9" fillId="0" borderId="0" xfId="3" quotePrefix="1" applyFont="1" applyAlignment="1">
      <alignment horizontal="left" vertical="top" indent="1"/>
    </xf>
    <xf numFmtId="41" fontId="8" fillId="0" borderId="0" xfId="3" applyNumberFormat="1" applyFont="1"/>
    <xf numFmtId="41" fontId="8" fillId="0" borderId="0" xfId="3" applyNumberFormat="1" applyFont="1" applyAlignment="1">
      <alignment vertical="top"/>
    </xf>
    <xf numFmtId="41" fontId="9" fillId="0" borderId="0" xfId="3" quotePrefix="1" applyNumberFormat="1" applyFont="1" applyAlignment="1">
      <alignment horizontal="left" vertical="justify"/>
    </xf>
    <xf numFmtId="41" fontId="9" fillId="0" borderId="0" xfId="3" applyNumberFormat="1" applyFont="1" applyAlignment="1">
      <alignment horizontal="left" indent="2"/>
    </xf>
    <xf numFmtId="41" fontId="9" fillId="0" borderId="0" xfId="3" quotePrefix="1" applyNumberFormat="1" applyFont="1" applyAlignment="1">
      <alignment horizontal="left" vertical="justify" inden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justify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justify"/>
    </xf>
    <xf numFmtId="0" fontId="8" fillId="0" borderId="1" xfId="0" applyFont="1" applyBorder="1" applyAlignment="1">
      <alignment horizontal="center" vertical="justify"/>
    </xf>
    <xf numFmtId="0" fontId="8" fillId="0" borderId="4" xfId="0" applyFont="1" applyBorder="1" applyAlignment="1">
      <alignment horizontal="right" vertical="justify"/>
    </xf>
    <xf numFmtId="0" fontId="8" fillId="0" borderId="0" xfId="0" applyFont="1" applyAlignment="1">
      <alignment horizontal="right" vertical="justify"/>
    </xf>
    <xf numFmtId="0" fontId="8" fillId="0" borderId="1" xfId="0" applyFont="1" applyBorder="1" applyAlignment="1">
      <alignment horizontal="right"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2" fillId="0" borderId="1" xfId="0" applyFont="1" applyBorder="1" applyAlignment="1">
      <alignment horizontal="center"/>
    </xf>
    <xf numFmtId="0" fontId="8" fillId="0" borderId="0" xfId="3" applyFont="1" applyAlignment="1">
      <alignment horizontal="left" vertical="justify"/>
    </xf>
    <xf numFmtId="0" fontId="8" fillId="0" borderId="1" xfId="3" applyFont="1" applyBorder="1" applyAlignment="1">
      <alignment horizontal="center" wrapText="1"/>
    </xf>
    <xf numFmtId="0" fontId="8" fillId="0" borderId="1" xfId="3" applyFont="1" applyBorder="1" applyAlignment="1">
      <alignment horizontal="center"/>
    </xf>
    <xf numFmtId="0" fontId="9" fillId="0" borderId="0" xfId="3" applyFont="1" applyAlignment="1">
      <alignment horizontal="left"/>
    </xf>
    <xf numFmtId="41" fontId="8" fillId="0" borderId="0" xfId="3" applyNumberFormat="1" applyFont="1" applyAlignment="1">
      <alignment horizontal="left" vertical="justify"/>
    </xf>
    <xf numFmtId="0" fontId="9" fillId="0" borderId="0" xfId="0" applyFont="1" applyFill="1"/>
    <xf numFmtId="0" fontId="9" fillId="0" borderId="0" xfId="0" applyFont="1" applyFill="1" applyAlignment="1">
      <alignment horizontal="left" vertical="top"/>
    </xf>
    <xf numFmtId="166" fontId="9" fillId="0" borderId="0" xfId="0" applyNumberFormat="1" applyFont="1" applyFill="1"/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 wrapText="1"/>
    </xf>
    <xf numFmtId="165" fontId="10" fillId="0" borderId="0" xfId="0" applyNumberFormat="1" applyFont="1" applyFill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showGridLines="0" topLeftCell="A22" zoomScale="85" zoomScaleNormal="85" zoomScaleSheetLayoutView="90" workbookViewId="0">
      <selection activeCell="O8" sqref="O8"/>
    </sheetView>
  </sheetViews>
  <sheetFormatPr defaultColWidth="20.125" defaultRowHeight="23.4" x14ac:dyDescent="0.6"/>
  <cols>
    <col min="1" max="1" width="44.25" style="350" customWidth="1"/>
    <col min="2" max="2" width="8.625" style="350" customWidth="1"/>
    <col min="3" max="3" width="2.75" style="350" customWidth="1"/>
    <col min="4" max="4" width="15.375" style="350" customWidth="1"/>
    <col min="5" max="5" width="0.875" style="350" customWidth="1"/>
    <col min="6" max="6" width="15.75" style="350" customWidth="1"/>
    <col min="7" max="7" width="1.75" style="350" customWidth="1"/>
    <col min="8" max="8" width="14.75" style="350" customWidth="1"/>
    <col min="9" max="9" width="0.875" style="350" customWidth="1"/>
    <col min="10" max="10" width="14.625" style="350" customWidth="1"/>
    <col min="11" max="11" width="7.875" style="352" bestFit="1" customWidth="1"/>
    <col min="12" max="12" width="10.625" style="108" bestFit="1" customWidth="1"/>
    <col min="13" max="13" width="15" style="108" bestFit="1" customWidth="1"/>
    <col min="14" max="14" width="11.25" style="109" bestFit="1" customWidth="1"/>
    <col min="15" max="15" width="12.25" style="350" bestFit="1" customWidth="1"/>
    <col min="16" max="16" width="11.25" style="109" bestFit="1" customWidth="1"/>
    <col min="17" max="16384" width="20.125" style="350"/>
  </cols>
  <sheetData>
    <row r="1" spans="1:15" ht="23.25" customHeight="1" x14ac:dyDescent="0.6">
      <c r="A1" s="331" t="s">
        <v>286</v>
      </c>
      <c r="B1" s="331"/>
      <c r="C1" s="331"/>
      <c r="D1" s="331"/>
      <c r="E1" s="331"/>
      <c r="F1" s="331"/>
      <c r="G1" s="246"/>
      <c r="H1" s="246"/>
      <c r="I1" s="246"/>
      <c r="J1" s="246"/>
      <c r="K1" s="247"/>
    </row>
    <row r="2" spans="1:15" ht="23.25" customHeight="1" x14ac:dyDescent="0.6">
      <c r="A2" s="331" t="s">
        <v>107</v>
      </c>
      <c r="B2" s="331"/>
      <c r="C2" s="331"/>
      <c r="D2" s="331"/>
      <c r="E2" s="331"/>
      <c r="F2" s="331"/>
      <c r="G2" s="246"/>
      <c r="H2" s="246"/>
      <c r="I2" s="246"/>
      <c r="J2" s="246"/>
      <c r="K2" s="247"/>
    </row>
    <row r="3" spans="1:15" x14ac:dyDescent="0.6">
      <c r="A3" s="331" t="s">
        <v>311</v>
      </c>
      <c r="B3" s="331"/>
      <c r="C3" s="331"/>
      <c r="D3" s="331"/>
      <c r="E3" s="249"/>
      <c r="F3" s="249"/>
      <c r="G3" s="249"/>
      <c r="H3" s="249"/>
      <c r="I3" s="249"/>
      <c r="J3" s="249"/>
      <c r="K3" s="247"/>
    </row>
    <row r="4" spans="1:15" x14ac:dyDescent="0.6">
      <c r="A4" s="250"/>
      <c r="B4" s="246"/>
      <c r="C4" s="246"/>
      <c r="D4" s="246"/>
      <c r="E4" s="246"/>
      <c r="F4" s="246"/>
      <c r="G4" s="246"/>
      <c r="H4" s="246"/>
      <c r="I4" s="246"/>
      <c r="J4" s="251" t="s">
        <v>112</v>
      </c>
      <c r="K4" s="247"/>
    </row>
    <row r="5" spans="1:15" x14ac:dyDescent="0.6">
      <c r="A5" s="248"/>
      <c r="B5" s="248"/>
      <c r="C5" s="252"/>
      <c r="D5" s="332" t="s">
        <v>110</v>
      </c>
      <c r="E5" s="332"/>
      <c r="F5" s="332"/>
      <c r="G5" s="252"/>
      <c r="H5" s="332" t="s">
        <v>111</v>
      </c>
      <c r="I5" s="332"/>
      <c r="J5" s="332"/>
      <c r="K5" s="247"/>
    </row>
    <row r="6" spans="1:15" x14ac:dyDescent="0.6">
      <c r="A6" s="248"/>
      <c r="B6" s="252"/>
      <c r="C6" s="248"/>
      <c r="D6" s="254" t="s">
        <v>312</v>
      </c>
      <c r="E6" s="255"/>
      <c r="F6" s="254" t="s">
        <v>109</v>
      </c>
      <c r="G6" s="255"/>
      <c r="H6" s="254" t="s">
        <v>312</v>
      </c>
      <c r="I6" s="255"/>
      <c r="J6" s="254" t="s">
        <v>109</v>
      </c>
      <c r="K6" s="247"/>
    </row>
    <row r="7" spans="1:15" x14ac:dyDescent="0.6">
      <c r="A7" s="248"/>
      <c r="B7" s="253" t="s">
        <v>108</v>
      </c>
      <c r="C7" s="248"/>
      <c r="D7" s="256">
        <v>2023</v>
      </c>
      <c r="E7" s="255"/>
      <c r="F7" s="256">
        <v>2022</v>
      </c>
      <c r="G7" s="255"/>
      <c r="H7" s="256">
        <v>2023</v>
      </c>
      <c r="I7" s="255"/>
      <c r="J7" s="256">
        <v>2022</v>
      </c>
      <c r="K7" s="247"/>
    </row>
    <row r="8" spans="1:15" x14ac:dyDescent="0.6">
      <c r="A8" s="248"/>
      <c r="B8" s="252"/>
      <c r="C8" s="248"/>
      <c r="D8" s="257" t="s">
        <v>113</v>
      </c>
      <c r="E8" s="258"/>
      <c r="F8" s="259" t="s">
        <v>114</v>
      </c>
      <c r="G8" s="258"/>
      <c r="H8" s="257" t="s">
        <v>113</v>
      </c>
      <c r="I8" s="258"/>
      <c r="J8" s="259" t="s">
        <v>114</v>
      </c>
      <c r="K8" s="247"/>
    </row>
    <row r="9" spans="1:15" x14ac:dyDescent="0.6">
      <c r="A9" s="248"/>
      <c r="B9" s="252"/>
      <c r="C9" s="248"/>
      <c r="D9" s="257" t="s">
        <v>115</v>
      </c>
      <c r="E9" s="258"/>
      <c r="F9" s="259"/>
      <c r="G9" s="255"/>
      <c r="H9" s="257" t="s">
        <v>115</v>
      </c>
      <c r="I9" s="258"/>
      <c r="J9" s="259"/>
      <c r="K9" s="247"/>
    </row>
    <row r="10" spans="1:15" x14ac:dyDescent="0.6">
      <c r="A10" s="260" t="s">
        <v>156</v>
      </c>
      <c r="B10" s="252"/>
      <c r="C10" s="248"/>
      <c r="D10" s="257"/>
      <c r="E10" s="258"/>
      <c r="F10" s="259"/>
      <c r="G10" s="255"/>
      <c r="H10" s="251"/>
      <c r="I10" s="255"/>
      <c r="J10" s="251"/>
      <c r="K10" s="247"/>
    </row>
    <row r="11" spans="1:15" x14ac:dyDescent="0.6">
      <c r="A11" s="261" t="s">
        <v>157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7"/>
    </row>
    <row r="12" spans="1:15" x14ac:dyDescent="0.6">
      <c r="A12" s="261" t="s">
        <v>158</v>
      </c>
      <c r="B12" s="110">
        <v>6</v>
      </c>
      <c r="C12" s="262"/>
      <c r="D12" s="111">
        <v>327098</v>
      </c>
      <c r="E12" s="108"/>
      <c r="F12" s="111">
        <v>252266</v>
      </c>
      <c r="G12" s="108"/>
      <c r="H12" s="111">
        <v>304880</v>
      </c>
      <c r="I12" s="108"/>
      <c r="J12" s="111">
        <v>208928</v>
      </c>
      <c r="K12" s="247"/>
      <c r="O12" s="111"/>
    </row>
    <row r="13" spans="1:15" x14ac:dyDescent="0.6">
      <c r="A13" s="261" t="s">
        <v>159</v>
      </c>
      <c r="B13" s="110">
        <v>7</v>
      </c>
      <c r="C13" s="262"/>
      <c r="D13" s="111">
        <v>185613</v>
      </c>
      <c r="E13" s="108"/>
      <c r="F13" s="111">
        <v>233813</v>
      </c>
      <c r="G13" s="108"/>
      <c r="H13" s="111">
        <v>174700</v>
      </c>
      <c r="I13" s="108"/>
      <c r="J13" s="111">
        <v>222210</v>
      </c>
      <c r="K13" s="247"/>
      <c r="O13" s="111"/>
    </row>
    <row r="14" spans="1:15" x14ac:dyDescent="0.6">
      <c r="A14" s="261" t="s">
        <v>160</v>
      </c>
      <c r="B14" s="110">
        <v>8</v>
      </c>
      <c r="C14" s="262"/>
      <c r="D14" s="111">
        <v>51105</v>
      </c>
      <c r="E14" s="108"/>
      <c r="F14" s="111">
        <v>48287</v>
      </c>
      <c r="G14" s="108"/>
      <c r="H14" s="111">
        <v>51105</v>
      </c>
      <c r="I14" s="108"/>
      <c r="J14" s="111">
        <v>48287</v>
      </c>
      <c r="K14" s="247"/>
      <c r="O14" s="111"/>
    </row>
    <row r="15" spans="1:15" x14ac:dyDescent="0.6">
      <c r="A15" s="261" t="s">
        <v>161</v>
      </c>
      <c r="B15" s="110">
        <v>9</v>
      </c>
      <c r="C15" s="262"/>
      <c r="D15" s="111">
        <v>242650</v>
      </c>
      <c r="E15" s="108"/>
      <c r="F15" s="111">
        <v>227312</v>
      </c>
      <c r="G15" s="108"/>
      <c r="H15" s="111">
        <v>241081</v>
      </c>
      <c r="I15" s="108"/>
      <c r="J15" s="111">
        <v>221828</v>
      </c>
      <c r="K15" s="247"/>
      <c r="O15" s="111"/>
    </row>
    <row r="16" spans="1:15" x14ac:dyDescent="0.6">
      <c r="A16" s="261" t="s">
        <v>287</v>
      </c>
      <c r="B16" s="110">
        <v>10</v>
      </c>
      <c r="C16" s="262"/>
      <c r="D16" s="111">
        <v>13375</v>
      </c>
      <c r="E16" s="108"/>
      <c r="F16" s="111">
        <v>4569</v>
      </c>
      <c r="G16" s="108"/>
      <c r="H16" s="111">
        <v>0</v>
      </c>
      <c r="I16" s="108"/>
      <c r="J16" s="111">
        <v>0</v>
      </c>
      <c r="K16" s="247"/>
      <c r="O16" s="111"/>
    </row>
    <row r="17" spans="1:15" x14ac:dyDescent="0.6">
      <c r="A17" s="261" t="s">
        <v>162</v>
      </c>
      <c r="B17" s="110">
        <v>11</v>
      </c>
      <c r="C17" s="262"/>
      <c r="D17" s="111">
        <v>511985</v>
      </c>
      <c r="E17" s="108"/>
      <c r="F17" s="111">
        <v>789343</v>
      </c>
      <c r="G17" s="108"/>
      <c r="H17" s="111">
        <v>497037</v>
      </c>
      <c r="I17" s="108"/>
      <c r="J17" s="111">
        <v>778122</v>
      </c>
      <c r="K17" s="247"/>
      <c r="O17" s="111"/>
    </row>
    <row r="18" spans="1:15" x14ac:dyDescent="0.6">
      <c r="A18" s="261" t="s">
        <v>163</v>
      </c>
      <c r="B18" s="110"/>
      <c r="C18" s="262"/>
      <c r="D18" s="111">
        <v>1011</v>
      </c>
      <c r="E18" s="108"/>
      <c r="F18" s="111">
        <v>1535</v>
      </c>
      <c r="G18" s="108"/>
      <c r="H18" s="111">
        <v>794</v>
      </c>
      <c r="I18" s="108"/>
      <c r="J18" s="111">
        <v>548</v>
      </c>
      <c r="K18" s="247"/>
      <c r="O18" s="111"/>
    </row>
    <row r="19" spans="1:15" x14ac:dyDescent="0.6">
      <c r="A19" s="260" t="s">
        <v>165</v>
      </c>
      <c r="B19" s="248"/>
      <c r="C19" s="248"/>
      <c r="D19" s="112">
        <v>1332837</v>
      </c>
      <c r="E19" s="108"/>
      <c r="F19" s="112">
        <v>1557125</v>
      </c>
      <c r="G19" s="108"/>
      <c r="H19" s="112">
        <v>1269597</v>
      </c>
      <c r="I19" s="108"/>
      <c r="J19" s="112">
        <v>1479923</v>
      </c>
      <c r="K19" s="247"/>
    </row>
    <row r="20" spans="1:15" x14ac:dyDescent="0.6">
      <c r="A20" s="263" t="s">
        <v>166</v>
      </c>
      <c r="B20" s="110"/>
      <c r="C20" s="248"/>
      <c r="D20" s="108"/>
      <c r="E20" s="108"/>
      <c r="F20" s="108"/>
      <c r="G20" s="108"/>
      <c r="H20" s="111"/>
      <c r="I20" s="108"/>
      <c r="J20" s="111"/>
      <c r="K20" s="247"/>
      <c r="O20" s="111"/>
    </row>
    <row r="21" spans="1:15" x14ac:dyDescent="0.6">
      <c r="A21" s="263" t="s">
        <v>164</v>
      </c>
      <c r="B21" s="110">
        <v>12</v>
      </c>
      <c r="C21" s="248"/>
      <c r="D21" s="111">
        <v>602311</v>
      </c>
      <c r="E21" s="108"/>
      <c r="F21" s="111">
        <v>613355</v>
      </c>
      <c r="G21" s="108"/>
      <c r="H21" s="111">
        <v>602311</v>
      </c>
      <c r="I21" s="108"/>
      <c r="J21" s="111">
        <v>613355</v>
      </c>
      <c r="K21" s="247"/>
      <c r="L21" s="111"/>
      <c r="M21" s="111"/>
      <c r="O21" s="111"/>
    </row>
    <row r="22" spans="1:15" x14ac:dyDescent="0.6">
      <c r="A22" s="263" t="s">
        <v>322</v>
      </c>
      <c r="B22" s="110">
        <v>13</v>
      </c>
      <c r="C22" s="248"/>
      <c r="D22" s="111">
        <v>72762</v>
      </c>
      <c r="E22" s="108"/>
      <c r="F22" s="111">
        <v>73204</v>
      </c>
      <c r="G22" s="108"/>
      <c r="H22" s="111">
        <v>62068</v>
      </c>
      <c r="I22" s="108"/>
      <c r="J22" s="111">
        <v>60264</v>
      </c>
      <c r="K22" s="247"/>
      <c r="L22" s="111"/>
      <c r="O22" s="111"/>
    </row>
    <row r="23" spans="1:15" x14ac:dyDescent="0.6">
      <c r="A23" s="263" t="s">
        <v>295</v>
      </c>
      <c r="B23" s="110">
        <v>14</v>
      </c>
      <c r="C23" s="248"/>
      <c r="D23" s="108">
        <v>0</v>
      </c>
      <c r="E23" s="108"/>
      <c r="F23" s="111">
        <v>0</v>
      </c>
      <c r="G23" s="108"/>
      <c r="H23" s="111">
        <v>44349</v>
      </c>
      <c r="I23" s="108"/>
      <c r="J23" s="111">
        <v>43545</v>
      </c>
      <c r="K23" s="247"/>
      <c r="L23" s="111"/>
      <c r="O23" s="111"/>
    </row>
    <row r="24" spans="1:15" x14ac:dyDescent="0.6">
      <c r="A24" s="263" t="s">
        <v>167</v>
      </c>
      <c r="B24" s="110">
        <v>15</v>
      </c>
      <c r="C24" s="262"/>
      <c r="D24" s="111">
        <v>67688</v>
      </c>
      <c r="E24" s="113"/>
      <c r="F24" s="111">
        <v>67688</v>
      </c>
      <c r="G24" s="113"/>
      <c r="H24" s="111">
        <v>67688</v>
      </c>
      <c r="I24" s="108"/>
      <c r="J24" s="111">
        <v>67688</v>
      </c>
      <c r="K24" s="247"/>
      <c r="L24" s="111"/>
      <c r="O24" s="111"/>
    </row>
    <row r="25" spans="1:15" x14ac:dyDescent="0.6">
      <c r="A25" s="263" t="s">
        <v>168</v>
      </c>
      <c r="B25" s="110">
        <v>16</v>
      </c>
      <c r="C25" s="262"/>
      <c r="D25" s="111">
        <v>813741</v>
      </c>
      <c r="E25" s="113"/>
      <c r="F25" s="111">
        <v>651905</v>
      </c>
      <c r="G25" s="113"/>
      <c r="H25" s="111">
        <v>799947</v>
      </c>
      <c r="I25" s="108"/>
      <c r="J25" s="111">
        <v>646284</v>
      </c>
      <c r="K25" s="247"/>
      <c r="L25" s="111"/>
      <c r="O25" s="111"/>
    </row>
    <row r="26" spans="1:15" x14ac:dyDescent="0.6">
      <c r="A26" s="263" t="s">
        <v>169</v>
      </c>
      <c r="B26" s="110"/>
      <c r="C26" s="262"/>
      <c r="D26" s="111">
        <v>4043</v>
      </c>
      <c r="E26" s="113"/>
      <c r="F26" s="111">
        <v>2366</v>
      </c>
      <c r="G26" s="113"/>
      <c r="H26" s="111">
        <v>3926</v>
      </c>
      <c r="I26" s="108"/>
      <c r="J26" s="111">
        <v>2351</v>
      </c>
      <c r="K26" s="247"/>
      <c r="L26" s="111"/>
      <c r="O26" s="111"/>
    </row>
    <row r="27" spans="1:15" x14ac:dyDescent="0.6">
      <c r="A27" s="263" t="s">
        <v>288</v>
      </c>
      <c r="B27" s="110">
        <v>17</v>
      </c>
      <c r="C27" s="262"/>
      <c r="D27" s="111">
        <v>10518</v>
      </c>
      <c r="E27" s="113"/>
      <c r="F27" s="111">
        <v>16274</v>
      </c>
      <c r="G27" s="113"/>
      <c r="H27" s="111">
        <v>10518</v>
      </c>
      <c r="I27" s="108"/>
      <c r="J27" s="111">
        <v>16274</v>
      </c>
      <c r="K27" s="247"/>
      <c r="L27" s="111"/>
      <c r="O27" s="111"/>
    </row>
    <row r="28" spans="1:15" x14ac:dyDescent="0.6">
      <c r="A28" s="263" t="s">
        <v>170</v>
      </c>
      <c r="B28" s="110">
        <v>28</v>
      </c>
      <c r="C28" s="262"/>
      <c r="D28" s="111">
        <v>82574</v>
      </c>
      <c r="E28" s="113"/>
      <c r="F28" s="111">
        <v>76364</v>
      </c>
      <c r="G28" s="113"/>
      <c r="H28" s="111">
        <v>82128</v>
      </c>
      <c r="I28" s="108"/>
      <c r="J28" s="111">
        <v>75115</v>
      </c>
      <c r="K28" s="247"/>
      <c r="L28" s="111"/>
      <c r="O28" s="111"/>
    </row>
    <row r="29" spans="1:15" x14ac:dyDescent="0.6">
      <c r="A29" s="263" t="s">
        <v>171</v>
      </c>
      <c r="B29" s="114"/>
      <c r="C29" s="262"/>
      <c r="D29" s="111"/>
      <c r="E29" s="113"/>
      <c r="F29" s="111"/>
      <c r="G29" s="113"/>
      <c r="H29" s="111"/>
      <c r="I29" s="108"/>
      <c r="J29" s="111"/>
      <c r="K29" s="247"/>
      <c r="L29" s="111"/>
      <c r="O29" s="111"/>
    </row>
    <row r="30" spans="1:15" x14ac:dyDescent="0.6">
      <c r="A30" s="264" t="s">
        <v>296</v>
      </c>
      <c r="B30" s="114"/>
      <c r="C30" s="262"/>
      <c r="D30" s="111">
        <v>1183</v>
      </c>
      <c r="E30" s="113"/>
      <c r="F30" s="111">
        <v>11184</v>
      </c>
      <c r="G30" s="113"/>
      <c r="H30" s="111">
        <v>1183</v>
      </c>
      <c r="I30" s="108"/>
      <c r="J30" s="111">
        <v>11184</v>
      </c>
      <c r="K30" s="247"/>
      <c r="L30" s="111"/>
      <c r="O30" s="111"/>
    </row>
    <row r="31" spans="1:15" x14ac:dyDescent="0.6">
      <c r="A31" s="264" t="s">
        <v>172</v>
      </c>
      <c r="B31" s="114"/>
      <c r="C31" s="262"/>
      <c r="D31" s="111">
        <v>1166</v>
      </c>
      <c r="E31" s="113"/>
      <c r="F31" s="111">
        <v>965</v>
      </c>
      <c r="G31" s="113"/>
      <c r="H31" s="111">
        <v>1166</v>
      </c>
      <c r="I31" s="108"/>
      <c r="J31" s="111">
        <v>965</v>
      </c>
      <c r="K31" s="247"/>
      <c r="O31" s="111"/>
    </row>
    <row r="32" spans="1:15" x14ac:dyDescent="0.6">
      <c r="A32" s="265" t="s">
        <v>173</v>
      </c>
      <c r="B32" s="248"/>
      <c r="C32" s="266"/>
      <c r="D32" s="112">
        <v>1655986</v>
      </c>
      <c r="E32" s="108"/>
      <c r="F32" s="112">
        <v>1513305</v>
      </c>
      <c r="G32" s="108"/>
      <c r="H32" s="112">
        <v>1675284</v>
      </c>
      <c r="I32" s="108"/>
      <c r="J32" s="112">
        <v>1537025</v>
      </c>
      <c r="K32" s="247"/>
    </row>
    <row r="33" spans="1:11" ht="5.0999999999999996" customHeight="1" x14ac:dyDescent="0.6">
      <c r="A33" s="265"/>
      <c r="B33" s="248"/>
      <c r="C33" s="266"/>
      <c r="D33" s="115"/>
      <c r="E33" s="108"/>
      <c r="F33" s="115"/>
      <c r="G33" s="108"/>
      <c r="H33" s="115"/>
      <c r="I33" s="108"/>
      <c r="J33" s="115"/>
      <c r="K33" s="247"/>
    </row>
    <row r="34" spans="1:11" ht="24" thickBot="1" x14ac:dyDescent="0.65">
      <c r="A34" s="265" t="s">
        <v>174</v>
      </c>
      <c r="B34" s="248"/>
      <c r="C34" s="248"/>
      <c r="D34" s="116">
        <v>2988823</v>
      </c>
      <c r="E34" s="108"/>
      <c r="F34" s="116">
        <v>3070430</v>
      </c>
      <c r="G34" s="108"/>
      <c r="H34" s="116">
        <v>2944881</v>
      </c>
      <c r="I34" s="108"/>
      <c r="J34" s="116">
        <v>3016948</v>
      </c>
      <c r="K34" s="247"/>
    </row>
    <row r="35" spans="1:11" ht="15" customHeight="1" thickTop="1" x14ac:dyDescent="0.6">
      <c r="A35" s="248"/>
      <c r="B35" s="248"/>
      <c r="C35" s="248"/>
      <c r="D35" s="248"/>
      <c r="E35" s="248"/>
      <c r="F35" s="247"/>
      <c r="G35" s="248"/>
      <c r="H35" s="248"/>
      <c r="I35" s="248"/>
      <c r="J35" s="247"/>
      <c r="K35" s="247"/>
    </row>
    <row r="36" spans="1:11" ht="9.75" customHeight="1" x14ac:dyDescent="0.6">
      <c r="A36" s="248"/>
      <c r="B36" s="248"/>
      <c r="C36" s="248"/>
      <c r="D36" s="248"/>
      <c r="E36" s="248"/>
      <c r="F36" s="247"/>
      <c r="G36" s="248"/>
      <c r="H36" s="248"/>
      <c r="I36" s="248"/>
      <c r="J36" s="247"/>
      <c r="K36" s="247"/>
    </row>
    <row r="37" spans="1:11" x14ac:dyDescent="0.6">
      <c r="A37" s="330" t="s">
        <v>297</v>
      </c>
      <c r="B37" s="330"/>
      <c r="C37" s="330"/>
      <c r="D37" s="330"/>
      <c r="E37" s="330"/>
      <c r="F37" s="248"/>
      <c r="G37" s="248"/>
      <c r="H37" s="248"/>
      <c r="I37" s="248"/>
      <c r="J37" s="248"/>
      <c r="K37" s="247"/>
    </row>
    <row r="38" spans="1:11" x14ac:dyDescent="0.6">
      <c r="A38" s="261"/>
      <c r="B38" s="261"/>
      <c r="C38" s="261"/>
      <c r="D38" s="261"/>
      <c r="E38" s="261"/>
      <c r="F38" s="248"/>
      <c r="G38" s="248"/>
      <c r="H38" s="248"/>
      <c r="I38" s="248"/>
      <c r="J38" s="248"/>
      <c r="K38" s="247"/>
    </row>
    <row r="39" spans="1:11" x14ac:dyDescent="0.6">
      <c r="A39" s="351"/>
      <c r="C39" s="351"/>
      <c r="D39" s="351"/>
      <c r="E39" s="351"/>
    </row>
    <row r="41" spans="1:11" x14ac:dyDescent="0.6">
      <c r="D41" s="352"/>
      <c r="F41" s="108"/>
      <c r="H41" s="352"/>
      <c r="J41" s="108"/>
    </row>
    <row r="44" spans="1:11" x14ac:dyDescent="0.6">
      <c r="D44" s="352"/>
      <c r="E44" s="352"/>
      <c r="F44" s="352"/>
      <c r="G44" s="352"/>
      <c r="H44" s="352"/>
      <c r="I44" s="352"/>
      <c r="J44" s="352"/>
    </row>
  </sheetData>
  <mergeCells count="6">
    <mergeCell ref="A37:E37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&amp;R&amp;"Angsana New,Regular"&amp;16 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7"/>
  <sheetViews>
    <sheetView showGridLines="0" topLeftCell="A13" zoomScale="90" zoomScaleNormal="90" zoomScaleSheetLayoutView="90" workbookViewId="0">
      <selection activeCell="K17" sqref="K17"/>
    </sheetView>
  </sheetViews>
  <sheetFormatPr defaultColWidth="20.125" defaultRowHeight="23.4" x14ac:dyDescent="0.6"/>
  <cols>
    <col min="1" max="1" width="41" style="248" customWidth="1"/>
    <col min="2" max="2" width="8" style="248" customWidth="1"/>
    <col min="3" max="3" width="1.625" style="248" customWidth="1"/>
    <col min="4" max="4" width="16.125" style="248" customWidth="1"/>
    <col min="5" max="5" width="0.875" style="248" customWidth="1"/>
    <col min="6" max="6" width="16.125" style="248" customWidth="1"/>
    <col min="7" max="7" width="1.75" style="248" customWidth="1"/>
    <col min="8" max="8" width="16.125" style="248" customWidth="1"/>
    <col min="9" max="9" width="0.875" style="248" customWidth="1"/>
    <col min="10" max="10" width="16.125" style="248" customWidth="1"/>
    <col min="11" max="11" width="7.75" style="199" customWidth="1"/>
    <col min="12" max="12" width="3.875" style="267" bestFit="1" customWidth="1"/>
    <col min="13" max="13" width="7.25" style="353" customWidth="1"/>
    <col min="14" max="14" width="12.25" style="354" customWidth="1"/>
    <col min="15" max="15" width="12.25" style="353" bestFit="1" customWidth="1"/>
    <col min="16" max="16" width="11.25" style="355" bestFit="1" customWidth="1"/>
    <col min="17" max="16384" width="20.125" style="350"/>
  </cols>
  <sheetData>
    <row r="1" spans="1:16" ht="23.25" customHeight="1" x14ac:dyDescent="0.6">
      <c r="A1" s="331" t="s">
        <v>286</v>
      </c>
      <c r="B1" s="331"/>
      <c r="C1" s="331"/>
      <c r="D1" s="331"/>
      <c r="E1" s="331"/>
      <c r="F1" s="331"/>
      <c r="G1" s="331"/>
      <c r="H1" s="246"/>
      <c r="I1" s="246"/>
      <c r="J1" s="246"/>
    </row>
    <row r="2" spans="1:16" x14ac:dyDescent="0.6">
      <c r="A2" s="331" t="s">
        <v>151</v>
      </c>
      <c r="B2" s="331"/>
      <c r="C2" s="331"/>
      <c r="D2" s="331"/>
      <c r="E2" s="331"/>
      <c r="F2" s="331"/>
      <c r="G2" s="246"/>
      <c r="H2" s="246"/>
      <c r="I2" s="246"/>
      <c r="J2" s="246"/>
    </row>
    <row r="3" spans="1:16" x14ac:dyDescent="0.6">
      <c r="A3" s="331" t="s">
        <v>311</v>
      </c>
      <c r="B3" s="331"/>
      <c r="C3" s="331"/>
      <c r="D3" s="331"/>
      <c r="E3" s="331"/>
      <c r="F3" s="249"/>
      <c r="G3" s="249"/>
      <c r="H3" s="249"/>
      <c r="I3" s="249"/>
      <c r="J3" s="249"/>
    </row>
    <row r="4" spans="1:16" x14ac:dyDescent="0.6">
      <c r="A4" s="249"/>
      <c r="B4" s="249"/>
      <c r="C4" s="249"/>
      <c r="D4" s="249"/>
      <c r="E4" s="249"/>
      <c r="F4" s="249"/>
      <c r="G4" s="249"/>
      <c r="H4" s="249"/>
      <c r="I4" s="249"/>
      <c r="J4" s="251" t="s">
        <v>112</v>
      </c>
    </row>
    <row r="5" spans="1:16" x14ac:dyDescent="0.6">
      <c r="A5" s="250"/>
      <c r="C5" s="252"/>
      <c r="D5" s="332" t="s">
        <v>110</v>
      </c>
      <c r="E5" s="332"/>
      <c r="F5" s="332"/>
      <c r="G5" s="252"/>
      <c r="H5" s="332" t="s">
        <v>111</v>
      </c>
      <c r="I5" s="332"/>
      <c r="J5" s="332"/>
    </row>
    <row r="6" spans="1:16" x14ac:dyDescent="0.6">
      <c r="B6" s="252"/>
      <c r="D6" s="254" t="s">
        <v>312</v>
      </c>
      <c r="E6" s="255"/>
      <c r="F6" s="254" t="s">
        <v>109</v>
      </c>
      <c r="G6" s="255"/>
      <c r="H6" s="254" t="s">
        <v>312</v>
      </c>
      <c r="I6" s="255"/>
      <c r="J6" s="254" t="s">
        <v>109</v>
      </c>
      <c r="K6" s="200"/>
    </row>
    <row r="7" spans="1:16" x14ac:dyDescent="0.6">
      <c r="B7" s="253" t="s">
        <v>108</v>
      </c>
      <c r="D7" s="256">
        <v>2023</v>
      </c>
      <c r="E7" s="255"/>
      <c r="F7" s="256">
        <v>2022</v>
      </c>
      <c r="G7" s="255"/>
      <c r="H7" s="256">
        <v>2023</v>
      </c>
      <c r="I7" s="255"/>
      <c r="J7" s="256">
        <v>2022</v>
      </c>
      <c r="K7" s="201"/>
    </row>
    <row r="8" spans="1:16" x14ac:dyDescent="0.6">
      <c r="B8" s="252"/>
      <c r="D8" s="259" t="s">
        <v>113</v>
      </c>
      <c r="E8" s="255"/>
      <c r="F8" s="259" t="s">
        <v>114</v>
      </c>
      <c r="G8" s="255"/>
      <c r="H8" s="259" t="s">
        <v>113</v>
      </c>
      <c r="I8" s="255"/>
      <c r="J8" s="259" t="s">
        <v>114</v>
      </c>
    </row>
    <row r="9" spans="1:16" x14ac:dyDescent="0.6">
      <c r="B9" s="252"/>
      <c r="D9" s="259" t="s">
        <v>115</v>
      </c>
      <c r="E9" s="255"/>
      <c r="F9" s="259"/>
      <c r="G9" s="255"/>
      <c r="H9" s="259" t="s">
        <v>115</v>
      </c>
      <c r="I9" s="255"/>
      <c r="J9" s="251"/>
    </row>
    <row r="10" spans="1:16" x14ac:dyDescent="0.6">
      <c r="A10" s="331" t="s">
        <v>175</v>
      </c>
      <c r="B10" s="331"/>
      <c r="C10" s="331"/>
      <c r="D10" s="331"/>
      <c r="E10" s="255"/>
      <c r="F10" s="251"/>
      <c r="G10" s="255"/>
      <c r="H10" s="251"/>
      <c r="I10" s="255"/>
      <c r="J10" s="251"/>
      <c r="K10" s="202"/>
      <c r="L10" s="268"/>
      <c r="M10" s="356"/>
      <c r="N10" s="357"/>
      <c r="O10" s="356"/>
    </row>
    <row r="11" spans="1:16" x14ac:dyDescent="0.6">
      <c r="A11" s="269" t="s">
        <v>176</v>
      </c>
      <c r="K11" s="203"/>
    </row>
    <row r="12" spans="1:16" x14ac:dyDescent="0.6">
      <c r="A12" s="270" t="s">
        <v>251</v>
      </c>
      <c r="B12" s="110">
        <v>18</v>
      </c>
      <c r="C12" s="262"/>
      <c r="D12" s="111">
        <v>134798</v>
      </c>
      <c r="E12" s="108"/>
      <c r="F12" s="111">
        <v>201678</v>
      </c>
      <c r="G12" s="108"/>
      <c r="H12" s="111">
        <v>129786</v>
      </c>
      <c r="I12" s="108"/>
      <c r="J12" s="111">
        <v>190433</v>
      </c>
      <c r="K12" s="111"/>
      <c r="L12" s="204"/>
      <c r="M12" s="205"/>
      <c r="N12" s="206"/>
      <c r="O12" s="205"/>
      <c r="P12" s="358"/>
    </row>
    <row r="13" spans="1:16" x14ac:dyDescent="0.6">
      <c r="A13" s="270" t="s">
        <v>298</v>
      </c>
      <c r="B13" s="110"/>
      <c r="C13" s="262"/>
      <c r="D13" s="111">
        <v>6051</v>
      </c>
      <c r="E13" s="108"/>
      <c r="F13" s="111">
        <v>0</v>
      </c>
      <c r="G13" s="108"/>
      <c r="H13" s="111">
        <v>6051</v>
      </c>
      <c r="I13" s="108"/>
      <c r="J13" s="111">
        <v>0</v>
      </c>
      <c r="K13" s="108"/>
      <c r="L13" s="204"/>
      <c r="M13" s="205"/>
      <c r="N13" s="206"/>
      <c r="O13" s="205"/>
      <c r="P13" s="358"/>
    </row>
    <row r="14" spans="1:16" x14ac:dyDescent="0.6">
      <c r="A14" s="270" t="s">
        <v>177</v>
      </c>
      <c r="B14" s="110"/>
      <c r="C14" s="262"/>
      <c r="D14" s="111">
        <v>8282</v>
      </c>
      <c r="E14" s="108"/>
      <c r="F14" s="111">
        <v>1342</v>
      </c>
      <c r="G14" s="108"/>
      <c r="H14" s="111">
        <v>8282</v>
      </c>
      <c r="I14" s="108"/>
      <c r="J14" s="111">
        <v>1342</v>
      </c>
      <c r="K14" s="111"/>
      <c r="L14" s="204"/>
      <c r="M14" s="205"/>
      <c r="N14" s="206"/>
      <c r="O14" s="205"/>
      <c r="P14" s="358"/>
    </row>
    <row r="15" spans="1:16" x14ac:dyDescent="0.6">
      <c r="A15" s="272" t="s">
        <v>178</v>
      </c>
      <c r="B15" s="208"/>
      <c r="C15" s="262"/>
      <c r="D15" s="112">
        <v>149131</v>
      </c>
      <c r="E15" s="108"/>
      <c r="F15" s="112">
        <v>203020</v>
      </c>
      <c r="G15" s="108"/>
      <c r="H15" s="112">
        <v>144119</v>
      </c>
      <c r="I15" s="108"/>
      <c r="J15" s="112">
        <v>191775</v>
      </c>
      <c r="K15" s="209"/>
      <c r="L15" s="210"/>
      <c r="M15" s="211"/>
      <c r="N15" s="212"/>
      <c r="O15" s="211"/>
    </row>
    <row r="16" spans="1:16" x14ac:dyDescent="0.6">
      <c r="A16" s="270" t="s">
        <v>179</v>
      </c>
      <c r="B16" s="208"/>
      <c r="C16" s="262"/>
      <c r="D16" s="111"/>
      <c r="E16" s="108"/>
      <c r="F16" s="111"/>
      <c r="G16" s="108"/>
      <c r="H16" s="111"/>
      <c r="I16" s="108"/>
      <c r="J16" s="111"/>
      <c r="K16" s="207"/>
      <c r="L16" s="210"/>
      <c r="M16" s="205"/>
      <c r="N16" s="213"/>
      <c r="O16" s="205"/>
    </row>
    <row r="17" spans="1:16" x14ac:dyDescent="0.6">
      <c r="A17" s="270" t="s">
        <v>180</v>
      </c>
      <c r="B17" s="110">
        <v>28</v>
      </c>
      <c r="C17" s="262"/>
      <c r="D17" s="111">
        <v>57460</v>
      </c>
      <c r="E17" s="108"/>
      <c r="F17" s="111">
        <v>59527</v>
      </c>
      <c r="G17" s="108"/>
      <c r="H17" s="111">
        <v>57443</v>
      </c>
      <c r="I17" s="108"/>
      <c r="J17" s="111">
        <v>59522</v>
      </c>
      <c r="K17" s="111"/>
      <c r="L17" s="204"/>
      <c r="M17" s="205"/>
      <c r="N17" s="108"/>
      <c r="O17" s="205"/>
      <c r="P17" s="358"/>
    </row>
    <row r="18" spans="1:16" x14ac:dyDescent="0.6">
      <c r="A18" s="270" t="s">
        <v>181</v>
      </c>
      <c r="B18" s="110">
        <v>19</v>
      </c>
      <c r="C18" s="262"/>
      <c r="D18" s="111">
        <v>62373</v>
      </c>
      <c r="E18" s="108"/>
      <c r="F18" s="111">
        <v>57255</v>
      </c>
      <c r="G18" s="108"/>
      <c r="H18" s="111">
        <v>59459</v>
      </c>
      <c r="I18" s="108"/>
      <c r="J18" s="111">
        <v>54503</v>
      </c>
      <c r="K18" s="111"/>
      <c r="L18" s="204"/>
      <c r="M18" s="205"/>
      <c r="N18" s="108"/>
      <c r="O18" s="205"/>
      <c r="P18" s="358"/>
    </row>
    <row r="19" spans="1:16" x14ac:dyDescent="0.6">
      <c r="A19" s="270" t="s">
        <v>182</v>
      </c>
      <c r="D19" s="111">
        <v>320</v>
      </c>
      <c r="E19" s="108"/>
      <c r="F19" s="111">
        <v>320</v>
      </c>
      <c r="G19" s="108"/>
      <c r="H19" s="111">
        <v>320</v>
      </c>
      <c r="I19" s="108"/>
      <c r="J19" s="111">
        <v>320</v>
      </c>
      <c r="K19" s="111"/>
      <c r="M19" s="205"/>
      <c r="N19" s="111"/>
      <c r="O19" s="205"/>
      <c r="P19" s="358"/>
    </row>
    <row r="20" spans="1:16" ht="23.4" customHeight="1" x14ac:dyDescent="0.6">
      <c r="A20" s="272" t="s">
        <v>249</v>
      </c>
      <c r="B20" s="208"/>
      <c r="C20" s="262"/>
      <c r="D20" s="112">
        <v>120153</v>
      </c>
      <c r="E20" s="108"/>
      <c r="F20" s="112">
        <v>117102</v>
      </c>
      <c r="G20" s="108"/>
      <c r="H20" s="112">
        <v>117222</v>
      </c>
      <c r="I20" s="108"/>
      <c r="J20" s="112">
        <v>114345</v>
      </c>
      <c r="K20" s="209"/>
      <c r="L20" s="210"/>
      <c r="M20" s="211"/>
      <c r="N20" s="212"/>
      <c r="O20" s="211"/>
    </row>
    <row r="21" spans="1:16" x14ac:dyDescent="0.6">
      <c r="A21" s="272" t="s">
        <v>250</v>
      </c>
      <c r="D21" s="112">
        <v>269284</v>
      </c>
      <c r="E21" s="108"/>
      <c r="F21" s="112">
        <v>320122</v>
      </c>
      <c r="G21" s="108"/>
      <c r="H21" s="112">
        <v>261341</v>
      </c>
      <c r="I21" s="108"/>
      <c r="J21" s="112">
        <v>306120</v>
      </c>
      <c r="K21" s="209"/>
      <c r="M21" s="211"/>
      <c r="N21" s="111"/>
      <c r="O21" s="211"/>
    </row>
    <row r="22" spans="1:16" x14ac:dyDescent="0.6">
      <c r="A22" s="272"/>
      <c r="D22" s="171"/>
      <c r="E22" s="108"/>
      <c r="F22" s="171"/>
      <c r="G22" s="108"/>
      <c r="H22" s="171"/>
      <c r="I22" s="108"/>
      <c r="J22" s="171"/>
      <c r="N22" s="111"/>
    </row>
    <row r="23" spans="1:16" x14ac:dyDescent="0.6">
      <c r="D23" s="108"/>
      <c r="E23" s="108"/>
      <c r="F23" s="108"/>
      <c r="G23" s="108"/>
      <c r="H23" s="111"/>
      <c r="I23" s="196"/>
      <c r="J23" s="196"/>
    </row>
    <row r="24" spans="1:16" x14ac:dyDescent="0.6">
      <c r="A24" s="330" t="s">
        <v>297</v>
      </c>
      <c r="B24" s="330"/>
      <c r="C24" s="330"/>
      <c r="D24" s="330"/>
      <c r="E24" s="330"/>
      <c r="F24" s="330"/>
      <c r="H24" s="197"/>
      <c r="I24" s="214"/>
      <c r="J24" s="214"/>
    </row>
    <row r="25" spans="1:16" x14ac:dyDescent="0.6">
      <c r="H25" s="197"/>
      <c r="I25" s="214"/>
      <c r="J25" s="215">
        <v>0</v>
      </c>
    </row>
    <row r="26" spans="1:16" x14ac:dyDescent="0.6">
      <c r="H26" s="247"/>
    </row>
    <row r="27" spans="1:16" x14ac:dyDescent="0.6">
      <c r="H27" s="247"/>
    </row>
    <row r="28" spans="1:16" x14ac:dyDescent="0.6">
      <c r="H28" s="247"/>
    </row>
    <row r="29" spans="1:16" x14ac:dyDescent="0.6">
      <c r="H29" s="247"/>
    </row>
    <row r="30" spans="1:16" x14ac:dyDescent="0.6">
      <c r="H30" s="247"/>
    </row>
    <row r="31" spans="1:16" x14ac:dyDescent="0.6">
      <c r="H31" s="247"/>
    </row>
    <row r="32" spans="1:16" x14ac:dyDescent="0.6">
      <c r="H32" s="247"/>
    </row>
    <row r="33" spans="8:8" x14ac:dyDescent="0.6">
      <c r="H33" s="247"/>
    </row>
    <row r="34" spans="8:8" x14ac:dyDescent="0.6">
      <c r="H34" s="247"/>
    </row>
    <row r="35" spans="8:8" x14ac:dyDescent="0.6">
      <c r="H35" s="247"/>
    </row>
    <row r="36" spans="8:8" x14ac:dyDescent="0.6">
      <c r="H36" s="247"/>
    </row>
    <row r="37" spans="8:8" x14ac:dyDescent="0.6">
      <c r="H37" s="247"/>
    </row>
  </sheetData>
  <mergeCells count="7">
    <mergeCell ref="A24:F24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505" right="0.196850393700787" top="0.59055118110236204" bottom="0.196850393700787" header="0.511811023622047" footer="0.23622047244094499"/>
  <pageSetup paperSize="9" scale="86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9"/>
  <sheetViews>
    <sheetView showGridLines="0" topLeftCell="A15" zoomScale="85" zoomScaleNormal="85" zoomScaleSheetLayoutView="90" workbookViewId="0">
      <selection activeCell="F37" sqref="F37"/>
    </sheetView>
  </sheetViews>
  <sheetFormatPr defaultColWidth="20.125" defaultRowHeight="23.4" x14ac:dyDescent="0.6"/>
  <cols>
    <col min="1" max="1" width="46.375" style="248" customWidth="1"/>
    <col min="2" max="2" width="8.625" style="248" customWidth="1"/>
    <col min="3" max="3" width="2.75" style="248" customWidth="1"/>
    <col min="4" max="4" width="16.25" style="248" customWidth="1"/>
    <col min="5" max="5" width="0.875" style="248" customWidth="1"/>
    <col min="6" max="6" width="14.75" style="248" customWidth="1"/>
    <col min="7" max="7" width="1.75" style="248" customWidth="1"/>
    <col min="8" max="8" width="14.75" style="248" customWidth="1"/>
    <col min="9" max="9" width="1" style="248" customWidth="1"/>
    <col min="10" max="10" width="14.75" style="248" customWidth="1"/>
    <col min="11" max="11" width="10.25" style="248" customWidth="1"/>
    <col min="12" max="12" width="15" style="248" bestFit="1" customWidth="1"/>
    <col min="13" max="13" width="14" style="109" bestFit="1" customWidth="1"/>
    <col min="14" max="16384" width="20.125" style="248"/>
  </cols>
  <sheetData>
    <row r="1" spans="1:13" x14ac:dyDescent="0.6">
      <c r="A1" s="331" t="s">
        <v>286</v>
      </c>
      <c r="B1" s="331"/>
      <c r="C1" s="331"/>
      <c r="D1" s="331"/>
      <c r="E1" s="331"/>
      <c r="F1" s="331"/>
      <c r="G1" s="246"/>
      <c r="H1" s="246"/>
      <c r="I1" s="246"/>
      <c r="J1" s="246"/>
      <c r="K1" s="246"/>
    </row>
    <row r="2" spans="1:13" x14ac:dyDescent="0.6">
      <c r="A2" s="331" t="s">
        <v>151</v>
      </c>
      <c r="B2" s="331"/>
      <c r="C2" s="331"/>
      <c r="D2" s="331"/>
      <c r="E2" s="331"/>
      <c r="F2" s="331"/>
      <c r="G2" s="246"/>
      <c r="H2" s="246"/>
      <c r="I2" s="246"/>
      <c r="J2" s="246"/>
      <c r="K2" s="246"/>
    </row>
    <row r="3" spans="1:13" x14ac:dyDescent="0.6">
      <c r="A3" s="331" t="s">
        <v>311</v>
      </c>
      <c r="B3" s="331"/>
      <c r="C3" s="331"/>
      <c r="D3" s="331"/>
      <c r="E3" s="249"/>
      <c r="F3" s="249"/>
      <c r="G3" s="249"/>
      <c r="H3" s="249"/>
      <c r="I3" s="249"/>
      <c r="J3" s="249"/>
      <c r="K3" s="249"/>
    </row>
    <row r="4" spans="1:13" x14ac:dyDescent="0.6">
      <c r="A4" s="249"/>
      <c r="B4" s="249"/>
      <c r="C4" s="249"/>
      <c r="D4" s="249"/>
      <c r="E4" s="249"/>
      <c r="F4" s="249"/>
      <c r="G4" s="249"/>
      <c r="H4" s="249"/>
      <c r="I4" s="249"/>
      <c r="J4" s="251" t="s">
        <v>112</v>
      </c>
      <c r="K4" s="251"/>
    </row>
    <row r="5" spans="1:13" x14ac:dyDescent="0.6">
      <c r="A5" s="250"/>
      <c r="C5" s="252"/>
      <c r="D5" s="332" t="s">
        <v>110</v>
      </c>
      <c r="E5" s="332"/>
      <c r="F5" s="332"/>
      <c r="G5" s="252"/>
      <c r="H5" s="332" t="s">
        <v>111</v>
      </c>
      <c r="I5" s="332"/>
      <c r="J5" s="332"/>
      <c r="K5" s="252"/>
    </row>
    <row r="6" spans="1:13" x14ac:dyDescent="0.6">
      <c r="B6" s="252"/>
      <c r="D6" s="254" t="s">
        <v>312</v>
      </c>
      <c r="E6" s="255"/>
      <c r="F6" s="254" t="s">
        <v>109</v>
      </c>
      <c r="G6" s="255"/>
      <c r="H6" s="254" t="s">
        <v>312</v>
      </c>
      <c r="I6" s="255"/>
      <c r="J6" s="254" t="s">
        <v>109</v>
      </c>
    </row>
    <row r="7" spans="1:13" x14ac:dyDescent="0.6">
      <c r="B7" s="253" t="s">
        <v>108</v>
      </c>
      <c r="D7" s="256">
        <v>2023</v>
      </c>
      <c r="E7" s="255"/>
      <c r="F7" s="256">
        <v>2022</v>
      </c>
      <c r="G7" s="255"/>
      <c r="H7" s="256">
        <v>2023</v>
      </c>
      <c r="I7" s="255"/>
      <c r="J7" s="256">
        <v>2022</v>
      </c>
    </row>
    <row r="8" spans="1:13" x14ac:dyDescent="0.6">
      <c r="B8" s="252"/>
      <c r="D8" s="259" t="s">
        <v>113</v>
      </c>
      <c r="E8" s="255"/>
      <c r="F8" s="259" t="s">
        <v>114</v>
      </c>
      <c r="G8" s="255"/>
      <c r="H8" s="259" t="s">
        <v>113</v>
      </c>
      <c r="I8" s="255"/>
      <c r="J8" s="259" t="s">
        <v>114</v>
      </c>
    </row>
    <row r="9" spans="1:13" x14ac:dyDescent="0.6">
      <c r="B9" s="252"/>
      <c r="D9" s="259" t="s">
        <v>115</v>
      </c>
      <c r="E9" s="255"/>
      <c r="F9" s="251"/>
      <c r="G9" s="255"/>
      <c r="H9" s="259" t="s">
        <v>115</v>
      </c>
      <c r="I9" s="255"/>
      <c r="J9" s="251"/>
    </row>
    <row r="10" spans="1:13" x14ac:dyDescent="0.6">
      <c r="A10" s="272" t="s">
        <v>183</v>
      </c>
      <c r="B10" s="252"/>
      <c r="D10" s="251"/>
      <c r="E10" s="255"/>
      <c r="F10" s="251"/>
      <c r="G10" s="255"/>
      <c r="H10" s="251"/>
      <c r="I10" s="255"/>
      <c r="J10" s="251"/>
      <c r="K10" s="273"/>
      <c r="L10" s="251"/>
    </row>
    <row r="11" spans="1:13" x14ac:dyDescent="0.6">
      <c r="A11" s="270" t="s">
        <v>184</v>
      </c>
      <c r="B11" s="187"/>
      <c r="C11" s="262"/>
    </row>
    <row r="12" spans="1:13" x14ac:dyDescent="0.6">
      <c r="A12" s="271" t="s">
        <v>185</v>
      </c>
    </row>
    <row r="13" spans="1:13" ht="24" thickBot="1" x14ac:dyDescent="0.65">
      <c r="A13" s="274" t="s">
        <v>186</v>
      </c>
      <c r="B13" s="262"/>
      <c r="C13" s="262"/>
      <c r="D13" s="188">
        <v>108000</v>
      </c>
      <c r="E13" s="108"/>
      <c r="F13" s="188">
        <v>108000</v>
      </c>
      <c r="G13" s="108"/>
      <c r="H13" s="188">
        <v>108000</v>
      </c>
      <c r="I13" s="108"/>
      <c r="J13" s="188">
        <v>108000</v>
      </c>
      <c r="K13" s="111"/>
      <c r="L13" s="111"/>
    </row>
    <row r="14" spans="1:13" ht="24" thickTop="1" x14ac:dyDescent="0.6">
      <c r="A14" s="269" t="s">
        <v>187</v>
      </c>
      <c r="H14" s="247"/>
      <c r="J14" s="247"/>
      <c r="K14" s="247"/>
      <c r="L14" s="247"/>
      <c r="M14" s="189"/>
    </row>
    <row r="15" spans="1:13" x14ac:dyDescent="0.6">
      <c r="A15" s="274" t="s">
        <v>186</v>
      </c>
      <c r="D15" s="111">
        <v>108000</v>
      </c>
      <c r="E15" s="108"/>
      <c r="F15" s="111">
        <v>108000</v>
      </c>
      <c r="G15" s="108"/>
      <c r="H15" s="111">
        <v>108000</v>
      </c>
      <c r="I15" s="108"/>
      <c r="J15" s="111">
        <v>108000</v>
      </c>
      <c r="K15" s="111"/>
      <c r="L15" s="111"/>
    </row>
    <row r="16" spans="1:13" x14ac:dyDescent="0.6">
      <c r="A16" s="269" t="s">
        <v>188</v>
      </c>
      <c r="B16" s="187"/>
      <c r="C16" s="262"/>
      <c r="D16" s="111">
        <v>110400</v>
      </c>
      <c r="E16" s="108"/>
      <c r="F16" s="111">
        <v>110400</v>
      </c>
      <c r="G16" s="108"/>
      <c r="H16" s="111">
        <v>110400</v>
      </c>
      <c r="I16" s="108"/>
      <c r="J16" s="111">
        <v>110400</v>
      </c>
      <c r="K16" s="111"/>
      <c r="L16" s="111"/>
    </row>
    <row r="17" spans="1:13" x14ac:dyDescent="0.6">
      <c r="A17" s="270" t="s">
        <v>189</v>
      </c>
      <c r="B17" s="187"/>
      <c r="C17" s="262"/>
      <c r="D17" s="111"/>
      <c r="E17" s="108"/>
      <c r="F17" s="111"/>
      <c r="G17" s="108"/>
      <c r="H17" s="247"/>
      <c r="J17" s="247"/>
      <c r="K17" s="247"/>
      <c r="L17" s="247"/>
    </row>
    <row r="18" spans="1:13" x14ac:dyDescent="0.6">
      <c r="A18" s="264" t="s">
        <v>190</v>
      </c>
      <c r="B18" s="187"/>
      <c r="C18" s="262"/>
      <c r="D18" s="111"/>
      <c r="E18" s="108"/>
      <c r="F18" s="111"/>
      <c r="G18" s="108"/>
      <c r="H18" s="247"/>
      <c r="J18" s="247"/>
      <c r="K18" s="247"/>
      <c r="L18" s="247"/>
    </row>
    <row r="19" spans="1:13" x14ac:dyDescent="0.6">
      <c r="A19" s="275" t="s">
        <v>191</v>
      </c>
      <c r="B19" s="190">
        <v>20</v>
      </c>
      <c r="C19" s="262"/>
      <c r="D19" s="111">
        <v>10800</v>
      </c>
      <c r="E19" s="108"/>
      <c r="F19" s="111">
        <v>10800</v>
      </c>
      <c r="G19" s="108"/>
      <c r="H19" s="111">
        <v>10800</v>
      </c>
      <c r="I19" s="108"/>
      <c r="J19" s="111">
        <v>10800</v>
      </c>
      <c r="K19" s="111"/>
      <c r="L19" s="111"/>
    </row>
    <row r="20" spans="1:13" x14ac:dyDescent="0.6">
      <c r="A20" s="275" t="s">
        <v>192</v>
      </c>
      <c r="B20" s="190">
        <v>21</v>
      </c>
      <c r="C20" s="262"/>
      <c r="D20" s="111">
        <v>186133</v>
      </c>
      <c r="E20" s="108"/>
      <c r="F20" s="111">
        <v>172010</v>
      </c>
      <c r="G20" s="108"/>
      <c r="H20" s="111">
        <v>186133</v>
      </c>
      <c r="I20" s="108"/>
      <c r="J20" s="111">
        <v>172010</v>
      </c>
      <c r="K20" s="111"/>
      <c r="L20" s="111"/>
    </row>
    <row r="21" spans="1:13" x14ac:dyDescent="0.6">
      <c r="A21" s="264" t="s">
        <v>145</v>
      </c>
      <c r="B21" s="262"/>
      <c r="C21" s="262"/>
      <c r="D21" s="111">
        <v>2050441</v>
      </c>
      <c r="E21" s="108"/>
      <c r="F21" s="111">
        <v>2088091</v>
      </c>
      <c r="G21" s="108"/>
      <c r="H21" s="165">
        <v>2041207</v>
      </c>
      <c r="I21" s="108"/>
      <c r="J21" s="111">
        <v>2074674</v>
      </c>
      <c r="K21" s="111"/>
      <c r="L21" s="111"/>
    </row>
    <row r="22" spans="1:13" x14ac:dyDescent="0.6">
      <c r="A22" s="269" t="s">
        <v>193</v>
      </c>
      <c r="B22" s="262"/>
      <c r="C22" s="262"/>
      <c r="D22" s="276">
        <v>226056</v>
      </c>
      <c r="F22" s="276">
        <v>234000</v>
      </c>
      <c r="H22" s="276">
        <v>227000</v>
      </c>
      <c r="J22" s="276">
        <v>234944</v>
      </c>
      <c r="K22" s="111"/>
      <c r="L22" s="277"/>
    </row>
    <row r="23" spans="1:13" s="249" customFormat="1" x14ac:dyDescent="0.6">
      <c r="A23" s="278" t="s">
        <v>194</v>
      </c>
      <c r="B23" s="252"/>
      <c r="C23" s="252"/>
      <c r="D23" s="171">
        <v>2691830</v>
      </c>
      <c r="E23" s="140"/>
      <c r="F23" s="171">
        <v>2723301</v>
      </c>
      <c r="G23" s="171"/>
      <c r="H23" s="163">
        <v>2683540</v>
      </c>
      <c r="I23" s="171"/>
      <c r="J23" s="171">
        <v>2710828</v>
      </c>
      <c r="K23" s="171"/>
      <c r="L23" s="171"/>
      <c r="M23" s="191"/>
    </row>
    <row r="24" spans="1:13" x14ac:dyDescent="0.6">
      <c r="A24" s="248" t="s">
        <v>195</v>
      </c>
      <c r="B24" s="262"/>
      <c r="C24" s="262"/>
      <c r="D24" s="182">
        <v>27709</v>
      </c>
      <c r="E24" s="113"/>
      <c r="F24" s="182">
        <v>27007</v>
      </c>
      <c r="G24" s="113"/>
      <c r="H24" s="143">
        <v>0</v>
      </c>
      <c r="I24" s="108"/>
      <c r="J24" s="154">
        <v>0</v>
      </c>
      <c r="K24" s="108"/>
      <c r="L24" s="108"/>
    </row>
    <row r="25" spans="1:13" s="249" customFormat="1" x14ac:dyDescent="0.6">
      <c r="A25" s="272" t="s">
        <v>196</v>
      </c>
      <c r="B25" s="252"/>
      <c r="C25" s="252"/>
      <c r="D25" s="192">
        <v>2719539</v>
      </c>
      <c r="E25" s="141"/>
      <c r="F25" s="192">
        <v>2750308</v>
      </c>
      <c r="G25" s="141"/>
      <c r="H25" s="193">
        <v>2683540</v>
      </c>
      <c r="I25" s="141"/>
      <c r="J25" s="192">
        <v>2710828</v>
      </c>
      <c r="K25" s="184"/>
      <c r="L25" s="184"/>
      <c r="M25" s="191"/>
    </row>
    <row r="26" spans="1:13" s="249" customFormat="1" ht="5.0999999999999996" customHeight="1" x14ac:dyDescent="0.6">
      <c r="A26" s="272"/>
      <c r="B26" s="252"/>
      <c r="C26" s="252"/>
      <c r="D26" s="184"/>
      <c r="E26" s="141"/>
      <c r="F26" s="184"/>
      <c r="G26" s="141"/>
      <c r="H26" s="179"/>
      <c r="I26" s="141"/>
      <c r="J26" s="184"/>
      <c r="K26" s="184"/>
      <c r="L26" s="184"/>
      <c r="M26" s="191"/>
    </row>
    <row r="27" spans="1:13" ht="24" customHeight="1" thickBot="1" x14ac:dyDescent="0.65">
      <c r="A27" s="331" t="s">
        <v>197</v>
      </c>
      <c r="B27" s="331"/>
      <c r="C27" s="262"/>
      <c r="D27" s="194">
        <v>2988823</v>
      </c>
      <c r="E27" s="113"/>
      <c r="F27" s="194">
        <v>3070430</v>
      </c>
      <c r="G27" s="113"/>
      <c r="H27" s="195">
        <v>2944881</v>
      </c>
      <c r="I27" s="113"/>
      <c r="J27" s="194">
        <v>3016948</v>
      </c>
      <c r="K27" s="184"/>
      <c r="L27" s="184"/>
    </row>
    <row r="28" spans="1:13" ht="24" thickTop="1" x14ac:dyDescent="0.6">
      <c r="B28" s="262"/>
      <c r="C28" s="262"/>
      <c r="D28" s="108"/>
      <c r="E28" s="108"/>
      <c r="F28" s="108"/>
      <c r="G28" s="108"/>
      <c r="H28" s="111"/>
      <c r="I28" s="196"/>
      <c r="J28" s="196"/>
      <c r="K28" s="196"/>
    </row>
    <row r="29" spans="1:13" x14ac:dyDescent="0.6">
      <c r="B29" s="262"/>
      <c r="C29" s="262"/>
      <c r="D29" s="108"/>
      <c r="E29" s="108"/>
      <c r="F29" s="108"/>
      <c r="G29" s="108"/>
      <c r="H29" s="111"/>
      <c r="I29" s="196"/>
      <c r="J29" s="196"/>
      <c r="K29" s="196"/>
    </row>
    <row r="30" spans="1:13" x14ac:dyDescent="0.6">
      <c r="A30" s="330" t="s">
        <v>297</v>
      </c>
      <c r="B30" s="330"/>
      <c r="C30" s="330"/>
      <c r="D30" s="330"/>
      <c r="E30" s="330"/>
      <c r="F30" s="108"/>
      <c r="G30" s="108"/>
      <c r="H30" s="111"/>
      <c r="I30" s="196"/>
      <c r="J30" s="196"/>
      <c r="K30" s="196"/>
    </row>
    <row r="31" spans="1:13" x14ac:dyDescent="0.6">
      <c r="D31" s="108"/>
      <c r="E31" s="108"/>
      <c r="F31" s="108"/>
      <c r="G31" s="108"/>
      <c r="H31" s="111"/>
      <c r="I31" s="108"/>
      <c r="J31" s="108"/>
      <c r="K31" s="108"/>
    </row>
    <row r="32" spans="1:13" x14ac:dyDescent="0.6">
      <c r="D32" s="108"/>
      <c r="E32" s="108"/>
      <c r="F32" s="108"/>
      <c r="G32" s="108"/>
      <c r="H32" s="111"/>
      <c r="I32" s="108"/>
      <c r="J32" s="108"/>
      <c r="K32" s="108"/>
    </row>
    <row r="33" spans="1:11" x14ac:dyDescent="0.6">
      <c r="D33" s="108"/>
      <c r="E33" s="108"/>
      <c r="F33" s="108"/>
      <c r="G33" s="108"/>
      <c r="H33" s="111"/>
      <c r="I33" s="108"/>
      <c r="J33" s="108"/>
      <c r="K33" s="108"/>
    </row>
    <row r="34" spans="1:11" x14ac:dyDescent="0.6">
      <c r="D34" s="108"/>
      <c r="E34" s="108"/>
      <c r="F34" s="108"/>
      <c r="G34" s="108"/>
      <c r="H34" s="197"/>
      <c r="I34" s="198"/>
      <c r="J34" s="198"/>
      <c r="K34" s="198"/>
    </row>
    <row r="35" spans="1:11" x14ac:dyDescent="0.6">
      <c r="A35" s="249"/>
      <c r="D35" s="108"/>
      <c r="E35" s="108"/>
      <c r="F35" s="108"/>
      <c r="G35" s="108"/>
      <c r="H35" s="197"/>
      <c r="I35" s="198"/>
      <c r="J35" s="198"/>
      <c r="K35" s="198"/>
    </row>
    <row r="36" spans="1:11" x14ac:dyDescent="0.6">
      <c r="A36" s="249"/>
      <c r="D36" s="108"/>
      <c r="E36" s="108"/>
      <c r="F36" s="108"/>
      <c r="G36" s="108"/>
      <c r="H36" s="198"/>
      <c r="I36" s="198"/>
      <c r="J36" s="198"/>
      <c r="K36" s="198"/>
    </row>
    <row r="37" spans="1:11" x14ac:dyDescent="0.6">
      <c r="D37" s="108"/>
      <c r="E37" s="108"/>
      <c r="F37" s="108"/>
      <c r="G37" s="108"/>
    </row>
    <row r="38" spans="1:11" x14ac:dyDescent="0.6">
      <c r="D38" s="108"/>
      <c r="E38" s="108"/>
      <c r="F38" s="108"/>
      <c r="G38" s="108"/>
    </row>
    <row r="39" spans="1:11" x14ac:dyDescent="0.6">
      <c r="D39" s="108"/>
      <c r="E39" s="108"/>
      <c r="F39" s="108"/>
      <c r="G39" s="108"/>
    </row>
  </sheetData>
  <mergeCells count="7">
    <mergeCell ref="A1:F1"/>
    <mergeCell ref="A3:D3"/>
    <mergeCell ref="D5:F5"/>
    <mergeCell ref="H5:J5"/>
    <mergeCell ref="A30:E30"/>
    <mergeCell ref="A2:F2"/>
    <mergeCell ref="A27:B27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4" orientation="portrait" r:id="rId1"/>
  <headerFooter>
    <oddFooter>&amp;R&amp;"Angsana New,Regular"&amp;16 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showGridLines="0" topLeftCell="A25" zoomScale="85" zoomScaleNormal="85" zoomScaleSheetLayoutView="90" workbookViewId="0">
      <selection activeCell="A45" sqref="A45"/>
    </sheetView>
  </sheetViews>
  <sheetFormatPr defaultColWidth="20.125" defaultRowHeight="23.4" x14ac:dyDescent="0.6"/>
  <cols>
    <col min="1" max="1" width="61.75" style="248" customWidth="1"/>
    <col min="2" max="2" width="8.625" style="248" customWidth="1"/>
    <col min="3" max="3" width="0.875" style="248" customWidth="1"/>
    <col min="4" max="4" width="11.75" style="248" customWidth="1"/>
    <col min="5" max="5" width="0.875" style="248" customWidth="1"/>
    <col min="6" max="6" width="11.75" style="248" customWidth="1"/>
    <col min="7" max="7" width="0.875" style="248" customWidth="1"/>
    <col min="8" max="8" width="11.75" style="248" customWidth="1"/>
    <col min="9" max="9" width="0.875" style="248" customWidth="1"/>
    <col min="10" max="10" width="11.75" style="248" customWidth="1"/>
    <col min="11" max="11" width="2.125" style="248" customWidth="1"/>
    <col min="12" max="16384" width="20.125" style="248"/>
  </cols>
  <sheetData>
    <row r="1" spans="1:10" x14ac:dyDescent="0.6">
      <c r="J1" s="251" t="s">
        <v>116</v>
      </c>
    </row>
    <row r="2" spans="1:10" x14ac:dyDescent="0.6">
      <c r="A2" s="331" t="s">
        <v>286</v>
      </c>
      <c r="B2" s="331"/>
      <c r="C2" s="331"/>
      <c r="D2" s="331"/>
      <c r="J2" s="251"/>
    </row>
    <row r="3" spans="1:10" s="249" customFormat="1" x14ac:dyDescent="0.6">
      <c r="A3" s="278" t="s">
        <v>121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0" s="249" customFormat="1" x14ac:dyDescent="0.6">
      <c r="A4" s="331" t="s">
        <v>313</v>
      </c>
      <c r="B4" s="331"/>
      <c r="C4" s="331"/>
      <c r="D4" s="331"/>
    </row>
    <row r="5" spans="1:10" s="249" customFormat="1" x14ac:dyDescent="0.6">
      <c r="A5" s="250"/>
      <c r="B5" s="250"/>
      <c r="C5" s="250"/>
      <c r="D5" s="250"/>
      <c r="E5" s="250"/>
      <c r="F5" s="250"/>
      <c r="G5" s="250"/>
      <c r="H5" s="250"/>
      <c r="I5" s="250"/>
      <c r="J5" s="251" t="s">
        <v>112</v>
      </c>
    </row>
    <row r="6" spans="1:10" s="249" customFormat="1" ht="43.5" customHeight="1" x14ac:dyDescent="0.6">
      <c r="D6" s="333" t="s">
        <v>279</v>
      </c>
      <c r="E6" s="333"/>
      <c r="F6" s="333"/>
      <c r="G6" s="250"/>
      <c r="H6" s="333" t="s">
        <v>280</v>
      </c>
      <c r="I6" s="332"/>
      <c r="J6" s="332"/>
    </row>
    <row r="7" spans="1:10" s="249" customFormat="1" x14ac:dyDescent="0.6">
      <c r="B7" s="253" t="s">
        <v>108</v>
      </c>
      <c r="C7" s="252"/>
      <c r="D7" s="279">
        <v>2023</v>
      </c>
      <c r="E7" s="255"/>
      <c r="F7" s="279">
        <v>2022</v>
      </c>
      <c r="G7" s="255"/>
      <c r="H7" s="279">
        <v>2023</v>
      </c>
      <c r="I7" s="255"/>
      <c r="J7" s="279">
        <v>2022</v>
      </c>
    </row>
    <row r="8" spans="1:10" s="249" customFormat="1" x14ac:dyDescent="0.6">
      <c r="A8" s="249" t="s">
        <v>198</v>
      </c>
      <c r="D8" s="146"/>
      <c r="E8" s="140"/>
      <c r="F8" s="146"/>
      <c r="G8" s="140"/>
      <c r="H8" s="146"/>
      <c r="I8" s="140"/>
      <c r="J8" s="146"/>
    </row>
    <row r="9" spans="1:10" x14ac:dyDescent="0.6">
      <c r="A9" s="280" t="s">
        <v>199</v>
      </c>
      <c r="D9" s="158">
        <v>315121</v>
      </c>
      <c r="E9" s="113"/>
      <c r="F9" s="158">
        <v>463307</v>
      </c>
      <c r="G9" s="113"/>
      <c r="H9" s="158">
        <v>305105</v>
      </c>
      <c r="I9" s="113"/>
      <c r="J9" s="158">
        <v>447348</v>
      </c>
    </row>
    <row r="10" spans="1:10" x14ac:dyDescent="0.6">
      <c r="A10" s="280" t="s">
        <v>284</v>
      </c>
      <c r="D10" s="158">
        <v>5137</v>
      </c>
      <c r="E10" s="113"/>
      <c r="F10" s="158">
        <v>637</v>
      </c>
      <c r="G10" s="113"/>
      <c r="H10" s="158">
        <v>136</v>
      </c>
      <c r="I10" s="113"/>
      <c r="J10" s="158">
        <v>118</v>
      </c>
    </row>
    <row r="11" spans="1:10" x14ac:dyDescent="0.6">
      <c r="A11" s="248" t="s">
        <v>200</v>
      </c>
      <c r="D11" s="181">
        <v>320258</v>
      </c>
      <c r="E11" s="108"/>
      <c r="F11" s="181">
        <v>463944</v>
      </c>
      <c r="G11" s="108"/>
      <c r="H11" s="181">
        <v>305241</v>
      </c>
      <c r="I11" s="113"/>
      <c r="J11" s="181">
        <v>447466</v>
      </c>
    </row>
    <row r="12" spans="1:10" ht="5.0999999999999996" customHeight="1" x14ac:dyDescent="0.6">
      <c r="D12" s="108"/>
      <c r="E12" s="108"/>
      <c r="F12" s="108"/>
      <c r="G12" s="108"/>
      <c r="H12" s="149"/>
      <c r="I12" s="113"/>
      <c r="J12" s="149"/>
    </row>
    <row r="13" spans="1:10" x14ac:dyDescent="0.6">
      <c r="A13" s="249" t="s">
        <v>201</v>
      </c>
      <c r="D13" s="125"/>
      <c r="E13" s="108"/>
      <c r="F13" s="125"/>
      <c r="G13" s="108"/>
      <c r="H13" s="127"/>
      <c r="I13" s="108"/>
      <c r="J13" s="127"/>
    </row>
    <row r="14" spans="1:10" x14ac:dyDescent="0.6">
      <c r="A14" s="280" t="s">
        <v>325</v>
      </c>
      <c r="D14" s="281">
        <v>-231424</v>
      </c>
      <c r="E14" s="113"/>
      <c r="F14" s="281">
        <v>-329403</v>
      </c>
      <c r="G14" s="113"/>
      <c r="H14" s="281">
        <v>-213092</v>
      </c>
      <c r="I14" s="282"/>
      <c r="J14" s="281">
        <v>-314405</v>
      </c>
    </row>
    <row r="15" spans="1:10" x14ac:dyDescent="0.6">
      <c r="A15" s="248" t="s">
        <v>202</v>
      </c>
      <c r="B15" s="262"/>
      <c r="C15" s="262"/>
      <c r="D15" s="281">
        <v>-231424</v>
      </c>
      <c r="E15" s="108"/>
      <c r="F15" s="281">
        <v>-329403</v>
      </c>
      <c r="G15" s="108"/>
      <c r="H15" s="281">
        <v>-213092</v>
      </c>
      <c r="I15" s="108"/>
      <c r="J15" s="281">
        <v>-314405</v>
      </c>
    </row>
    <row r="16" spans="1:10" ht="3" customHeight="1" x14ac:dyDescent="0.6">
      <c r="B16" s="262"/>
      <c r="C16" s="262"/>
      <c r="D16" s="108"/>
      <c r="E16" s="108"/>
      <c r="F16" s="108"/>
      <c r="G16" s="108"/>
      <c r="H16" s="111"/>
      <c r="I16" s="108"/>
      <c r="J16" s="111"/>
    </row>
    <row r="17" spans="1:10" x14ac:dyDescent="0.6">
      <c r="A17" s="272" t="s">
        <v>203</v>
      </c>
      <c r="B17" s="252"/>
      <c r="C17" s="252"/>
      <c r="D17" s="171">
        <v>88834</v>
      </c>
      <c r="E17" s="171"/>
      <c r="F17" s="171">
        <v>134541</v>
      </c>
      <c r="G17" s="171"/>
      <c r="H17" s="171">
        <v>92149</v>
      </c>
      <c r="I17" s="171"/>
      <c r="J17" s="171">
        <v>133061</v>
      </c>
    </row>
    <row r="18" spans="1:10" x14ac:dyDescent="0.6">
      <c r="A18" s="270" t="s">
        <v>204</v>
      </c>
      <c r="B18" s="252"/>
      <c r="C18" s="252"/>
      <c r="D18" s="171"/>
      <c r="E18" s="140"/>
      <c r="F18" s="171"/>
      <c r="G18" s="140"/>
      <c r="H18" s="171"/>
      <c r="I18" s="140"/>
      <c r="J18" s="171"/>
    </row>
    <row r="19" spans="1:10" x14ac:dyDescent="0.6">
      <c r="A19" s="271" t="s">
        <v>289</v>
      </c>
      <c r="B19" s="262"/>
      <c r="C19" s="262"/>
      <c r="D19" s="282">
        <v>0</v>
      </c>
      <c r="E19" s="108"/>
      <c r="F19" s="158">
        <v>0</v>
      </c>
      <c r="G19" s="108"/>
      <c r="H19" s="282">
        <v>330</v>
      </c>
      <c r="I19" s="113"/>
      <c r="J19" s="158">
        <v>240</v>
      </c>
    </row>
    <row r="20" spans="1:10" x14ac:dyDescent="0.6">
      <c r="A20" s="271" t="s">
        <v>205</v>
      </c>
      <c r="B20" s="252"/>
      <c r="C20" s="252"/>
      <c r="D20" s="282">
        <v>1920</v>
      </c>
      <c r="E20" s="108"/>
      <c r="F20" s="158">
        <v>726</v>
      </c>
      <c r="G20" s="108"/>
      <c r="H20" s="282">
        <v>1875</v>
      </c>
      <c r="I20" s="113"/>
      <c r="J20" s="158">
        <v>686</v>
      </c>
    </row>
    <row r="21" spans="1:10" x14ac:dyDescent="0.6">
      <c r="A21" s="280" t="s">
        <v>206</v>
      </c>
      <c r="B21" s="252"/>
      <c r="C21" s="252"/>
      <c r="D21" s="282">
        <v>571</v>
      </c>
      <c r="E21" s="108"/>
      <c r="F21" s="158">
        <v>480</v>
      </c>
      <c r="G21" s="108"/>
      <c r="H21" s="282">
        <v>860</v>
      </c>
      <c r="I21" s="113"/>
      <c r="J21" s="158">
        <v>724</v>
      </c>
    </row>
    <row r="22" spans="1:10" x14ac:dyDescent="0.6">
      <c r="A22" s="280" t="s">
        <v>207</v>
      </c>
      <c r="B22" s="252"/>
      <c r="C22" s="252"/>
      <c r="D22" s="282">
        <v>5884</v>
      </c>
      <c r="E22" s="108"/>
      <c r="F22" s="158">
        <v>7622</v>
      </c>
      <c r="G22" s="108"/>
      <c r="H22" s="282">
        <v>5883</v>
      </c>
      <c r="I22" s="113"/>
      <c r="J22" s="158">
        <v>7623</v>
      </c>
    </row>
    <row r="23" spans="1:10" x14ac:dyDescent="0.6">
      <c r="A23" s="280" t="s">
        <v>208</v>
      </c>
      <c r="B23" s="252"/>
      <c r="C23" s="252"/>
      <c r="D23" s="282">
        <v>309</v>
      </c>
      <c r="E23" s="108"/>
      <c r="F23" s="158">
        <v>1</v>
      </c>
      <c r="G23" s="108"/>
      <c r="H23" s="282">
        <v>309</v>
      </c>
      <c r="I23" s="113"/>
      <c r="J23" s="158">
        <v>1</v>
      </c>
    </row>
    <row r="24" spans="1:10" x14ac:dyDescent="0.6">
      <c r="A24" s="280" t="s">
        <v>261</v>
      </c>
      <c r="B24" s="252"/>
      <c r="C24" s="252"/>
      <c r="D24" s="282"/>
      <c r="E24" s="108"/>
      <c r="F24" s="158"/>
      <c r="G24" s="108"/>
      <c r="H24" s="282"/>
      <c r="I24" s="113"/>
      <c r="J24" s="158"/>
    </row>
    <row r="25" spans="1:10" x14ac:dyDescent="0.6">
      <c r="A25" s="280" t="s">
        <v>305</v>
      </c>
      <c r="B25" s="252"/>
      <c r="C25" s="252"/>
      <c r="D25" s="282">
        <v>0</v>
      </c>
      <c r="E25" s="108"/>
      <c r="F25" s="158">
        <v>82</v>
      </c>
      <c r="G25" s="108"/>
      <c r="H25" s="282">
        <v>0</v>
      </c>
      <c r="I25" s="113"/>
      <c r="J25" s="158">
        <v>82</v>
      </c>
    </row>
    <row r="26" spans="1:10" x14ac:dyDescent="0.6">
      <c r="A26" s="280" t="s">
        <v>209</v>
      </c>
      <c r="B26" s="110"/>
      <c r="C26" s="252"/>
      <c r="D26" s="281">
        <v>3106</v>
      </c>
      <c r="E26" s="108"/>
      <c r="F26" s="281">
        <v>5566</v>
      </c>
      <c r="G26" s="108"/>
      <c r="H26" s="281">
        <v>5441</v>
      </c>
      <c r="I26" s="113"/>
      <c r="J26" s="182">
        <v>6062</v>
      </c>
    </row>
    <row r="27" spans="1:10" x14ac:dyDescent="0.6">
      <c r="A27" s="284" t="s">
        <v>210</v>
      </c>
      <c r="B27" s="262"/>
      <c r="C27" s="262"/>
      <c r="D27" s="183">
        <v>100624</v>
      </c>
      <c r="E27" s="183"/>
      <c r="F27" s="183">
        <v>149018</v>
      </c>
      <c r="G27" s="183"/>
      <c r="H27" s="183">
        <v>106847</v>
      </c>
      <c r="I27" s="184"/>
      <c r="J27" s="183">
        <v>148479</v>
      </c>
    </row>
    <row r="28" spans="1:10" x14ac:dyDescent="0.6">
      <c r="A28" s="248" t="s">
        <v>211</v>
      </c>
      <c r="B28" s="262"/>
      <c r="C28" s="262"/>
      <c r="D28" s="282">
        <v>-31979</v>
      </c>
      <c r="E28" s="172"/>
      <c r="F28" s="282">
        <v>-34763</v>
      </c>
      <c r="G28" s="172"/>
      <c r="H28" s="282">
        <v>-37018</v>
      </c>
      <c r="I28" s="113"/>
      <c r="J28" s="282">
        <v>-34647</v>
      </c>
    </row>
    <row r="29" spans="1:10" x14ac:dyDescent="0.6">
      <c r="A29" s="248" t="s">
        <v>212</v>
      </c>
      <c r="B29" s="262"/>
      <c r="C29" s="262"/>
      <c r="D29" s="282">
        <v>-24083</v>
      </c>
      <c r="E29" s="172"/>
      <c r="F29" s="282">
        <v>-30556</v>
      </c>
      <c r="G29" s="172"/>
      <c r="H29" s="282">
        <v>-24871</v>
      </c>
      <c r="I29" s="113"/>
      <c r="J29" s="282">
        <v>-26143</v>
      </c>
    </row>
    <row r="30" spans="1:10" x14ac:dyDescent="0.6">
      <c r="A30" s="248" t="s">
        <v>326</v>
      </c>
      <c r="B30" s="262"/>
      <c r="C30" s="262"/>
      <c r="D30" s="282">
        <v>0</v>
      </c>
      <c r="E30" s="172"/>
      <c r="F30" s="282">
        <v>0</v>
      </c>
      <c r="G30" s="172"/>
      <c r="H30" s="282">
        <v>-4273</v>
      </c>
      <c r="I30" s="113"/>
      <c r="J30" s="282">
        <v>-2003</v>
      </c>
    </row>
    <row r="31" spans="1:10" x14ac:dyDescent="0.6">
      <c r="A31" s="334" t="s">
        <v>300</v>
      </c>
      <c r="B31" s="334"/>
      <c r="C31" s="262"/>
      <c r="D31" s="282">
        <v>-4302</v>
      </c>
      <c r="E31" s="172"/>
      <c r="F31" s="282">
        <v>-11287</v>
      </c>
      <c r="G31" s="172"/>
      <c r="H31" s="282">
        <v>-4302</v>
      </c>
      <c r="I31" s="113"/>
      <c r="J31" s="282">
        <v>-11287</v>
      </c>
    </row>
    <row r="32" spans="1:10" x14ac:dyDescent="0.6">
      <c r="A32" s="334" t="s">
        <v>281</v>
      </c>
      <c r="B32" s="334"/>
      <c r="C32" s="262"/>
      <c r="D32" s="282">
        <v>-18601</v>
      </c>
      <c r="E32" s="172"/>
      <c r="F32" s="282">
        <v>-21333</v>
      </c>
      <c r="G32" s="172"/>
      <c r="H32" s="282">
        <v>-18667</v>
      </c>
      <c r="I32" s="113"/>
      <c r="J32" s="282">
        <v>-21347</v>
      </c>
    </row>
    <row r="33" spans="1:10" x14ac:dyDescent="0.6">
      <c r="A33" s="248" t="s">
        <v>213</v>
      </c>
      <c r="B33" s="262"/>
      <c r="C33" s="262"/>
      <c r="D33" s="282">
        <v>-362</v>
      </c>
      <c r="E33" s="172"/>
      <c r="F33" s="282">
        <v>-378</v>
      </c>
      <c r="G33" s="172"/>
      <c r="H33" s="282">
        <v>-362</v>
      </c>
      <c r="I33" s="113"/>
      <c r="J33" s="282">
        <v>-378</v>
      </c>
    </row>
    <row r="34" spans="1:10" x14ac:dyDescent="0.6">
      <c r="A34" s="248" t="s">
        <v>323</v>
      </c>
      <c r="B34" s="110">
        <v>13</v>
      </c>
      <c r="C34" s="262"/>
      <c r="D34" s="281">
        <v>-3592</v>
      </c>
      <c r="E34" s="172"/>
      <c r="F34" s="281">
        <v>-3530</v>
      </c>
      <c r="G34" s="172"/>
      <c r="H34" s="281">
        <v>0</v>
      </c>
      <c r="I34" s="108"/>
      <c r="J34" s="281">
        <v>0</v>
      </c>
    </row>
    <row r="35" spans="1:10" x14ac:dyDescent="0.6">
      <c r="A35" s="265" t="s">
        <v>282</v>
      </c>
      <c r="B35" s="262"/>
      <c r="C35" s="262"/>
      <c r="D35" s="285">
        <v>17705</v>
      </c>
      <c r="E35" s="141"/>
      <c r="F35" s="285">
        <v>47171</v>
      </c>
      <c r="G35" s="141"/>
      <c r="H35" s="285">
        <v>17354</v>
      </c>
      <c r="I35" s="141"/>
      <c r="J35" s="285">
        <v>52674</v>
      </c>
    </row>
    <row r="36" spans="1:10" x14ac:dyDescent="0.6">
      <c r="A36" s="248" t="s">
        <v>215</v>
      </c>
      <c r="B36" s="262"/>
      <c r="C36" s="262"/>
      <c r="D36" s="281">
        <v>0</v>
      </c>
      <c r="E36" s="113"/>
      <c r="F36" s="281">
        <v>0</v>
      </c>
      <c r="G36" s="113"/>
      <c r="H36" s="281">
        <v>0</v>
      </c>
      <c r="I36" s="108"/>
      <c r="J36" s="281">
        <v>0</v>
      </c>
    </row>
    <row r="37" spans="1:10" x14ac:dyDescent="0.6">
      <c r="A37" s="265" t="s">
        <v>278</v>
      </c>
      <c r="B37" s="262"/>
      <c r="C37" s="262"/>
      <c r="D37" s="285">
        <v>17705</v>
      </c>
      <c r="E37" s="141"/>
      <c r="F37" s="285">
        <v>47171</v>
      </c>
      <c r="G37" s="141"/>
      <c r="H37" s="285">
        <v>17354</v>
      </c>
      <c r="I37" s="141"/>
      <c r="J37" s="285">
        <v>52674</v>
      </c>
    </row>
    <row r="38" spans="1:10" x14ac:dyDescent="0.6">
      <c r="A38" s="248" t="s">
        <v>306</v>
      </c>
      <c r="B38" s="110">
        <v>28</v>
      </c>
      <c r="C38" s="262"/>
      <c r="D38" s="281">
        <v>-490</v>
      </c>
      <c r="E38" s="282"/>
      <c r="F38" s="281">
        <v>8743</v>
      </c>
      <c r="G38" s="282"/>
      <c r="H38" s="281">
        <v>153</v>
      </c>
      <c r="I38" s="108"/>
      <c r="J38" s="281">
        <v>8073</v>
      </c>
    </row>
    <row r="39" spans="1:10" ht="24" thickBot="1" x14ac:dyDescent="0.65">
      <c r="A39" s="249" t="s">
        <v>277</v>
      </c>
      <c r="B39" s="249"/>
      <c r="C39" s="249"/>
      <c r="D39" s="286">
        <v>17215</v>
      </c>
      <c r="E39" s="140"/>
      <c r="F39" s="286">
        <v>55914</v>
      </c>
      <c r="G39" s="140"/>
      <c r="H39" s="286">
        <v>17507</v>
      </c>
      <c r="I39" s="140"/>
      <c r="J39" s="286">
        <v>60747</v>
      </c>
    </row>
    <row r="40" spans="1:10" ht="24" thickTop="1" x14ac:dyDescent="0.6">
      <c r="A40" s="249"/>
      <c r="B40" s="249"/>
      <c r="C40" s="249"/>
      <c r="D40" s="171"/>
      <c r="E40" s="140"/>
      <c r="F40" s="171"/>
      <c r="G40" s="140"/>
      <c r="H40" s="171"/>
      <c r="I40" s="140"/>
      <c r="J40" s="171"/>
    </row>
    <row r="41" spans="1:10" x14ac:dyDescent="0.6">
      <c r="A41" s="330" t="s">
        <v>297</v>
      </c>
      <c r="B41" s="330"/>
      <c r="C41" s="330"/>
      <c r="D41" s="330"/>
      <c r="E41" s="330"/>
    </row>
    <row r="43" spans="1:10" x14ac:dyDescent="0.6">
      <c r="D43" s="247"/>
      <c r="H43" s="247"/>
    </row>
  </sheetData>
  <mergeCells count="7">
    <mergeCell ref="H6:J6"/>
    <mergeCell ref="A41:E41"/>
    <mergeCell ref="A31:B31"/>
    <mergeCell ref="A32:B32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84" fitToWidth="4" fitToHeight="4" orientation="portrait" r:id="rId1"/>
  <headerFooter scaleWithDoc="0">
    <oddFooter>&amp;R&amp;"Angsana New,Regular"&amp;16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5"/>
  <sheetViews>
    <sheetView showGridLines="0" topLeftCell="A24" zoomScale="85" zoomScaleNormal="85" zoomScaleSheetLayoutView="85" workbookViewId="0">
      <selection activeCell="J17" sqref="J17:J19"/>
    </sheetView>
  </sheetViews>
  <sheetFormatPr defaultColWidth="20.125" defaultRowHeight="23.4" x14ac:dyDescent="0.6"/>
  <cols>
    <col min="1" max="1" width="54.75" style="248" customWidth="1"/>
    <col min="2" max="2" width="10" style="248" customWidth="1"/>
    <col min="3" max="3" width="0.875" style="248" customWidth="1"/>
    <col min="4" max="4" width="12.75" style="248" customWidth="1"/>
    <col min="5" max="5" width="0.875" style="248" customWidth="1"/>
    <col min="6" max="6" width="12.75" style="248" customWidth="1"/>
    <col min="7" max="7" width="0.875" style="248" customWidth="1"/>
    <col min="8" max="8" width="12.75" style="248" customWidth="1"/>
    <col min="9" max="9" width="0.875" style="248" customWidth="1"/>
    <col min="10" max="10" width="12.75" style="248" customWidth="1"/>
    <col min="11" max="16384" width="20.125" style="248"/>
  </cols>
  <sheetData>
    <row r="1" spans="1:10" x14ac:dyDescent="0.6">
      <c r="J1" s="255" t="s">
        <v>116</v>
      </c>
    </row>
    <row r="2" spans="1:10" x14ac:dyDescent="0.6">
      <c r="A2" s="331" t="s">
        <v>286</v>
      </c>
      <c r="B2" s="331"/>
      <c r="C2" s="331"/>
      <c r="D2" s="331"/>
      <c r="J2" s="255"/>
    </row>
    <row r="3" spans="1:10" s="249" customFormat="1" x14ac:dyDescent="0.6">
      <c r="A3" s="278" t="s">
        <v>122</v>
      </c>
      <c r="B3" s="278"/>
      <c r="C3" s="278"/>
      <c r="D3" s="278"/>
      <c r="E3" s="250"/>
      <c r="F3" s="250"/>
      <c r="G3" s="250"/>
      <c r="H3" s="250"/>
      <c r="I3" s="250"/>
      <c r="J3" s="250"/>
    </row>
    <row r="4" spans="1:10" s="249" customFormat="1" x14ac:dyDescent="0.6">
      <c r="A4" s="331" t="s">
        <v>313</v>
      </c>
      <c r="B4" s="331"/>
      <c r="C4" s="331"/>
      <c r="D4" s="331"/>
    </row>
    <row r="5" spans="1:10" s="249" customFormat="1" x14ac:dyDescent="0.6">
      <c r="A5" s="250"/>
      <c r="B5" s="250"/>
      <c r="C5" s="250"/>
      <c r="D5" s="250"/>
      <c r="E5" s="250"/>
      <c r="F5" s="250"/>
      <c r="G5" s="250"/>
      <c r="H5" s="250"/>
      <c r="I5" s="250"/>
      <c r="J5" s="251" t="s">
        <v>112</v>
      </c>
    </row>
    <row r="6" spans="1:10" s="249" customFormat="1" ht="43.5" customHeight="1" x14ac:dyDescent="0.6">
      <c r="D6" s="333" t="s">
        <v>279</v>
      </c>
      <c r="E6" s="333"/>
      <c r="F6" s="333"/>
      <c r="G6" s="250"/>
      <c r="H6" s="333" t="s">
        <v>280</v>
      </c>
      <c r="I6" s="333"/>
      <c r="J6" s="333"/>
    </row>
    <row r="7" spans="1:10" s="249" customFormat="1" x14ac:dyDescent="0.6">
      <c r="B7" s="252"/>
      <c r="C7" s="252"/>
      <c r="D7" s="279">
        <v>2023</v>
      </c>
      <c r="E7" s="255"/>
      <c r="F7" s="279">
        <v>2022</v>
      </c>
      <c r="G7" s="255"/>
      <c r="H7" s="279">
        <v>2023</v>
      </c>
      <c r="I7" s="255"/>
      <c r="J7" s="279">
        <v>2022</v>
      </c>
    </row>
    <row r="8" spans="1:10" s="249" customFormat="1" x14ac:dyDescent="0.6">
      <c r="C8" s="252"/>
      <c r="D8" s="255"/>
      <c r="E8" s="255"/>
      <c r="F8" s="255"/>
      <c r="G8" s="255"/>
      <c r="H8" s="255"/>
      <c r="I8" s="255"/>
      <c r="J8" s="255"/>
    </row>
    <row r="9" spans="1:10" s="249" customFormat="1" x14ac:dyDescent="0.6">
      <c r="A9" s="249" t="s">
        <v>277</v>
      </c>
      <c r="D9" s="243">
        <v>17215</v>
      </c>
      <c r="E9" s="171"/>
      <c r="F9" s="232">
        <v>55914</v>
      </c>
      <c r="G9" s="171"/>
      <c r="H9" s="243">
        <v>17507</v>
      </c>
      <c r="I9" s="171"/>
      <c r="J9" s="232">
        <v>60747</v>
      </c>
    </row>
    <row r="10" spans="1:10" x14ac:dyDescent="0.6">
      <c r="A10" s="248" t="s">
        <v>216</v>
      </c>
      <c r="D10" s="174"/>
      <c r="E10" s="175"/>
      <c r="F10" s="174"/>
      <c r="G10" s="175"/>
      <c r="H10" s="176"/>
      <c r="I10" s="165"/>
      <c r="J10" s="176"/>
    </row>
    <row r="11" spans="1:10" x14ac:dyDescent="0.6">
      <c r="A11" s="265" t="s">
        <v>219</v>
      </c>
      <c r="D11" s="174"/>
      <c r="E11" s="175"/>
      <c r="F11" s="174"/>
      <c r="G11" s="175"/>
      <c r="H11" s="174"/>
      <c r="I11" s="175"/>
      <c r="J11" s="176"/>
    </row>
    <row r="12" spans="1:10" x14ac:dyDescent="0.6">
      <c r="A12" s="288" t="s">
        <v>217</v>
      </c>
      <c r="D12" s="174"/>
      <c r="E12" s="175"/>
      <c r="F12" s="174"/>
      <c r="G12" s="175"/>
      <c r="H12" s="174"/>
      <c r="I12" s="175"/>
      <c r="J12" s="176"/>
    </row>
    <row r="13" spans="1:10" x14ac:dyDescent="0.6">
      <c r="A13" s="263" t="s">
        <v>324</v>
      </c>
      <c r="D13" s="174"/>
      <c r="E13" s="175"/>
      <c r="F13" s="174"/>
      <c r="G13" s="175"/>
      <c r="H13" s="174"/>
      <c r="I13" s="175"/>
      <c r="J13" s="176"/>
    </row>
    <row r="14" spans="1:10" x14ac:dyDescent="0.6">
      <c r="A14" s="264" t="s">
        <v>220</v>
      </c>
      <c r="D14" s="151">
        <v>-2295</v>
      </c>
      <c r="E14" s="149"/>
      <c r="F14" s="151">
        <v>6826</v>
      </c>
      <c r="G14" s="151"/>
      <c r="H14" s="151">
        <v>-2295</v>
      </c>
      <c r="I14" s="151"/>
      <c r="J14" s="151">
        <v>6826</v>
      </c>
    </row>
    <row r="15" spans="1:10" x14ac:dyDescent="0.6">
      <c r="A15" s="263" t="s">
        <v>253</v>
      </c>
      <c r="D15" s="151">
        <v>459</v>
      </c>
      <c r="E15" s="175"/>
      <c r="F15" s="151">
        <v>-1366</v>
      </c>
      <c r="G15" s="175"/>
      <c r="H15" s="151">
        <v>459</v>
      </c>
      <c r="I15" s="175"/>
      <c r="J15" s="151">
        <v>-1366</v>
      </c>
    </row>
    <row r="16" spans="1:10" x14ac:dyDescent="0.6">
      <c r="A16" s="265" t="s">
        <v>219</v>
      </c>
      <c r="D16" s="177"/>
      <c r="E16" s="175"/>
      <c r="F16" s="177"/>
      <c r="G16" s="175"/>
      <c r="H16" s="177"/>
      <c r="I16" s="175"/>
      <c r="J16" s="178"/>
    </row>
    <row r="17" spans="1:10" x14ac:dyDescent="0.6">
      <c r="A17" s="288" t="s">
        <v>290</v>
      </c>
      <c r="B17" s="110"/>
      <c r="D17" s="218">
        <v>-1836</v>
      </c>
      <c r="E17" s="163"/>
      <c r="F17" s="218">
        <v>5460</v>
      </c>
      <c r="G17" s="218"/>
      <c r="H17" s="218">
        <v>-1836</v>
      </c>
      <c r="I17" s="218"/>
      <c r="J17" s="218">
        <v>5460</v>
      </c>
    </row>
    <row r="18" spans="1:10" x14ac:dyDescent="0.6">
      <c r="A18" s="335" t="s">
        <v>264</v>
      </c>
      <c r="B18" s="335"/>
      <c r="D18" s="164"/>
      <c r="E18" s="163"/>
      <c r="F18" s="241"/>
      <c r="G18" s="241"/>
      <c r="H18" s="241"/>
      <c r="I18" s="241"/>
      <c r="J18" s="241"/>
    </row>
    <row r="19" spans="1:10" x14ac:dyDescent="0.6">
      <c r="A19" s="278" t="s">
        <v>265</v>
      </c>
      <c r="B19" s="278"/>
      <c r="D19" s="164">
        <v>-1836</v>
      </c>
      <c r="E19" s="163"/>
      <c r="F19" s="218">
        <v>5460</v>
      </c>
      <c r="G19" s="218"/>
      <c r="H19" s="218">
        <v>-1836</v>
      </c>
      <c r="I19" s="218"/>
      <c r="J19" s="218">
        <v>5460</v>
      </c>
    </row>
    <row r="20" spans="1:10" ht="24" thickBot="1" x14ac:dyDescent="0.65">
      <c r="A20" s="249" t="s">
        <v>218</v>
      </c>
      <c r="D20" s="289">
        <v>15379</v>
      </c>
      <c r="E20" s="179"/>
      <c r="F20" s="233">
        <v>61374</v>
      </c>
      <c r="G20" s="163"/>
      <c r="H20" s="289">
        <v>15671</v>
      </c>
      <c r="I20" s="163"/>
      <c r="J20" s="233">
        <v>66207</v>
      </c>
    </row>
    <row r="21" spans="1:10" ht="24" thickTop="1" x14ac:dyDescent="0.6">
      <c r="B21" s="262"/>
      <c r="C21" s="262"/>
      <c r="D21" s="165"/>
      <c r="E21" s="165"/>
      <c r="F21" s="165"/>
      <c r="G21" s="165"/>
      <c r="H21" s="165"/>
      <c r="I21" s="165"/>
      <c r="J21" s="165"/>
    </row>
    <row r="22" spans="1:10" x14ac:dyDescent="0.6">
      <c r="A22" s="249" t="s">
        <v>327</v>
      </c>
      <c r="D22" s="277"/>
      <c r="E22" s="277"/>
      <c r="F22" s="277"/>
      <c r="G22" s="277"/>
      <c r="H22" s="277"/>
      <c r="I22" s="277"/>
      <c r="J22" s="277"/>
    </row>
    <row r="23" spans="1:10" x14ac:dyDescent="0.6">
      <c r="A23" s="270" t="s">
        <v>221</v>
      </c>
      <c r="D23" s="151">
        <v>17709</v>
      </c>
      <c r="E23" s="151"/>
      <c r="F23" s="151">
        <v>56914</v>
      </c>
      <c r="G23" s="151"/>
      <c r="H23" s="151">
        <v>17507</v>
      </c>
      <c r="I23" s="111"/>
      <c r="J23" s="111">
        <v>60747</v>
      </c>
    </row>
    <row r="24" spans="1:10" x14ac:dyDescent="0.6">
      <c r="A24" s="270" t="s">
        <v>223</v>
      </c>
      <c r="B24" s="270"/>
      <c r="D24" s="151">
        <v>-494</v>
      </c>
      <c r="E24" s="175"/>
      <c r="F24" s="151">
        <v>-1000</v>
      </c>
      <c r="G24" s="175"/>
      <c r="H24" s="108">
        <v>0</v>
      </c>
      <c r="I24" s="113"/>
      <c r="J24" s="108">
        <v>0</v>
      </c>
    </row>
    <row r="25" spans="1:10" ht="24" thickBot="1" x14ac:dyDescent="0.65">
      <c r="D25" s="242">
        <v>17215</v>
      </c>
      <c r="E25" s="163"/>
      <c r="F25" s="233">
        <v>55914</v>
      </c>
      <c r="G25" s="165"/>
      <c r="H25" s="242">
        <v>17507</v>
      </c>
      <c r="I25" s="111"/>
      <c r="J25" s="233">
        <v>60747</v>
      </c>
    </row>
    <row r="26" spans="1:10" ht="24" thickTop="1" x14ac:dyDescent="0.6">
      <c r="D26" s="277"/>
      <c r="E26" s="277"/>
      <c r="F26" s="277"/>
      <c r="G26" s="277"/>
      <c r="H26" s="277"/>
      <c r="I26" s="277"/>
      <c r="J26" s="277"/>
    </row>
    <row r="27" spans="1:10" x14ac:dyDescent="0.6">
      <c r="A27" s="249" t="s">
        <v>222</v>
      </c>
      <c r="D27" s="277"/>
      <c r="E27" s="277"/>
      <c r="F27" s="277"/>
      <c r="G27" s="277"/>
      <c r="H27" s="277"/>
      <c r="I27" s="277"/>
      <c r="J27" s="277"/>
    </row>
    <row r="28" spans="1:10" s="249" customFormat="1" x14ac:dyDescent="0.6">
      <c r="A28" s="270" t="s">
        <v>221</v>
      </c>
      <c r="B28" s="248"/>
      <c r="C28" s="248"/>
      <c r="D28" s="151">
        <v>15873</v>
      </c>
      <c r="E28" s="151"/>
      <c r="F28" s="151">
        <v>62374</v>
      </c>
      <c r="G28" s="151"/>
      <c r="H28" s="151">
        <v>15671</v>
      </c>
      <c r="I28" s="165"/>
      <c r="J28" s="111">
        <v>66207</v>
      </c>
    </row>
    <row r="29" spans="1:10" x14ac:dyDescent="0.6">
      <c r="A29" s="270" t="s">
        <v>223</v>
      </c>
      <c r="B29" s="270"/>
      <c r="D29" s="151">
        <v>-494</v>
      </c>
      <c r="E29" s="175"/>
      <c r="F29" s="151">
        <v>-1000</v>
      </c>
      <c r="G29" s="175"/>
      <c r="H29" s="108">
        <v>0</v>
      </c>
      <c r="I29" s="113"/>
      <c r="J29" s="108">
        <v>0</v>
      </c>
    </row>
    <row r="30" spans="1:10" ht="24" thickBot="1" x14ac:dyDescent="0.65">
      <c r="D30" s="242">
        <v>15379</v>
      </c>
      <c r="E30" s="163"/>
      <c r="F30" s="233">
        <v>61374</v>
      </c>
      <c r="G30" s="163"/>
      <c r="H30" s="242">
        <v>15671</v>
      </c>
      <c r="I30" s="163"/>
      <c r="J30" s="233">
        <v>66207</v>
      </c>
    </row>
    <row r="31" spans="1:10" ht="24" thickTop="1" x14ac:dyDescent="0.6">
      <c r="A31" s="291" t="s">
        <v>224</v>
      </c>
    </row>
    <row r="32" spans="1:10" ht="24" thickBot="1" x14ac:dyDescent="0.65">
      <c r="A32" s="270" t="s">
        <v>225</v>
      </c>
      <c r="D32" s="180">
        <v>0.16397222222222221</v>
      </c>
      <c r="E32" s="292"/>
      <c r="F32" s="234">
        <v>0.5269814814814815</v>
      </c>
      <c r="G32" s="292"/>
      <c r="H32" s="180">
        <v>0.16210185185185186</v>
      </c>
      <c r="I32" s="108"/>
      <c r="J32" s="234">
        <v>0.56247222222222226</v>
      </c>
    </row>
    <row r="33" spans="1:10" ht="24" thickTop="1" x14ac:dyDescent="0.6">
      <c r="A33" s="270"/>
      <c r="D33" s="111"/>
      <c r="E33" s="111"/>
      <c r="F33" s="111"/>
      <c r="G33" s="111"/>
      <c r="H33" s="111"/>
      <c r="I33" s="149"/>
      <c r="J33" s="111"/>
    </row>
    <row r="34" spans="1:10" x14ac:dyDescent="0.6">
      <c r="A34" s="270"/>
      <c r="D34" s="111"/>
      <c r="E34" s="111"/>
      <c r="F34" s="111"/>
      <c r="G34" s="111"/>
      <c r="H34" s="111"/>
      <c r="I34" s="149"/>
      <c r="J34" s="111"/>
    </row>
    <row r="35" spans="1:10" x14ac:dyDescent="0.6">
      <c r="A35" s="330" t="s">
        <v>297</v>
      </c>
      <c r="B35" s="330"/>
      <c r="C35" s="330"/>
      <c r="D35" s="330"/>
      <c r="E35" s="330"/>
    </row>
  </sheetData>
  <mergeCells count="6">
    <mergeCell ref="H6:J6"/>
    <mergeCell ref="A35:E35"/>
    <mergeCell ref="A18:B18"/>
    <mergeCell ref="A2:D2"/>
    <mergeCell ref="A4:D4"/>
    <mergeCell ref="D6:F6"/>
  </mergeCells>
  <pageMargins left="0.70866141732283472" right="0.35433070866141736" top="0.39370078740157483" bottom="0.19685039370078741" header="0.51181102362204722" footer="0.39370078740157483"/>
  <pageSetup paperSize="9" scale="84" orientation="portrait" r:id="rId1"/>
  <headerFooter>
    <oddFooter>&amp;R&amp;"Angsana New,Regular"&amp;16 6</oddFooter>
  </headerFooter>
  <rowBreaks count="1" manualBreakCount="1">
    <brk id="3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4"/>
  <sheetViews>
    <sheetView showGridLines="0" topLeftCell="A31" zoomScale="85" zoomScaleNormal="85" zoomScaleSheetLayoutView="80" workbookViewId="0">
      <selection activeCell="F46" sqref="F46"/>
    </sheetView>
  </sheetViews>
  <sheetFormatPr defaultColWidth="20.125" defaultRowHeight="23.4" x14ac:dyDescent="0.6"/>
  <cols>
    <col min="1" max="1" width="60.75" style="248" customWidth="1"/>
    <col min="2" max="2" width="8.625" style="248" customWidth="1"/>
    <col min="3" max="3" width="0.875" style="248" customWidth="1"/>
    <col min="4" max="4" width="14.125" style="248" customWidth="1"/>
    <col min="5" max="5" width="0.875" style="248" customWidth="1"/>
    <col min="6" max="6" width="14.125" style="248" customWidth="1"/>
    <col min="7" max="7" width="0.875" style="248" customWidth="1"/>
    <col min="8" max="8" width="14.125" style="248" customWidth="1"/>
    <col min="9" max="9" width="0.875" style="248" customWidth="1"/>
    <col min="10" max="10" width="14.125" style="248" customWidth="1"/>
    <col min="11" max="11" width="2.125" style="248" customWidth="1"/>
    <col min="12" max="16384" width="20.125" style="248"/>
  </cols>
  <sheetData>
    <row r="1" spans="1:10" x14ac:dyDescent="0.6">
      <c r="J1" s="251" t="s">
        <v>116</v>
      </c>
    </row>
    <row r="2" spans="1:10" x14ac:dyDescent="0.6">
      <c r="A2" s="331" t="s">
        <v>286</v>
      </c>
      <c r="B2" s="331"/>
      <c r="C2" s="331"/>
      <c r="D2" s="331"/>
      <c r="J2" s="251"/>
    </row>
    <row r="3" spans="1:10" s="249" customFormat="1" x14ac:dyDescent="0.6">
      <c r="A3" s="278" t="s">
        <v>121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0" s="249" customFormat="1" x14ac:dyDescent="0.6">
      <c r="A4" s="331" t="s">
        <v>314</v>
      </c>
      <c r="B4" s="331"/>
      <c r="C4" s="331"/>
      <c r="D4" s="331"/>
    </row>
    <row r="5" spans="1:10" s="249" customFormat="1" x14ac:dyDescent="0.6">
      <c r="A5" s="250"/>
      <c r="B5" s="250"/>
      <c r="C5" s="250"/>
      <c r="D5" s="250"/>
      <c r="E5" s="250"/>
      <c r="F5" s="250"/>
      <c r="G5" s="250"/>
      <c r="H5" s="250"/>
      <c r="I5" s="250"/>
      <c r="J5" s="251" t="s">
        <v>112</v>
      </c>
    </row>
    <row r="6" spans="1:10" s="249" customFormat="1" ht="42.75" customHeight="1" x14ac:dyDescent="0.6">
      <c r="D6" s="333" t="s">
        <v>117</v>
      </c>
      <c r="E6" s="332"/>
      <c r="F6" s="332"/>
      <c r="G6" s="250"/>
      <c r="H6" s="333" t="s">
        <v>118</v>
      </c>
      <c r="I6" s="332"/>
      <c r="J6" s="332"/>
    </row>
    <row r="7" spans="1:10" s="249" customFormat="1" x14ac:dyDescent="0.6">
      <c r="B7" s="253" t="s">
        <v>108</v>
      </c>
      <c r="C7" s="252"/>
      <c r="D7" s="287">
        <v>2023</v>
      </c>
      <c r="E7" s="255"/>
      <c r="F7" s="287">
        <v>2022</v>
      </c>
      <c r="G7" s="255"/>
      <c r="H7" s="287">
        <v>2023</v>
      </c>
      <c r="I7" s="255"/>
      <c r="J7" s="287">
        <v>2022</v>
      </c>
    </row>
    <row r="8" spans="1:10" s="249" customFormat="1" x14ac:dyDescent="0.6">
      <c r="A8" s="249" t="s">
        <v>198</v>
      </c>
      <c r="D8" s="146"/>
      <c r="E8" s="140"/>
      <c r="F8" s="146"/>
      <c r="G8" s="140"/>
      <c r="H8" s="146"/>
      <c r="I8" s="140"/>
      <c r="J8" s="146"/>
    </row>
    <row r="9" spans="1:10" x14ac:dyDescent="0.6">
      <c r="A9" s="280" t="s">
        <v>199</v>
      </c>
      <c r="D9" s="158">
        <v>1088485</v>
      </c>
      <c r="E9" s="113"/>
      <c r="F9" s="158">
        <v>1341222</v>
      </c>
      <c r="G9" s="113"/>
      <c r="H9" s="158">
        <v>1048051</v>
      </c>
      <c r="I9" s="113"/>
      <c r="J9" s="158">
        <v>1285190</v>
      </c>
    </row>
    <row r="10" spans="1:10" x14ac:dyDescent="0.6">
      <c r="A10" s="280" t="s">
        <v>284</v>
      </c>
      <c r="D10" s="158">
        <v>16284</v>
      </c>
      <c r="E10" s="113"/>
      <c r="F10" s="158">
        <v>1923</v>
      </c>
      <c r="G10" s="113"/>
      <c r="H10" s="158">
        <v>375</v>
      </c>
      <c r="I10" s="113"/>
      <c r="J10" s="158">
        <v>130</v>
      </c>
    </row>
    <row r="11" spans="1:10" x14ac:dyDescent="0.6">
      <c r="A11" s="248" t="s">
        <v>200</v>
      </c>
      <c r="D11" s="181">
        <v>1104769</v>
      </c>
      <c r="E11" s="108"/>
      <c r="F11" s="181">
        <v>1343145</v>
      </c>
      <c r="G11" s="108"/>
      <c r="H11" s="181">
        <v>1048426</v>
      </c>
      <c r="I11" s="113"/>
      <c r="J11" s="181">
        <v>1285320</v>
      </c>
    </row>
    <row r="12" spans="1:10" ht="5.0999999999999996" customHeight="1" x14ac:dyDescent="0.6">
      <c r="D12" s="108"/>
      <c r="E12" s="108"/>
      <c r="F12" s="108"/>
      <c r="G12" s="108"/>
      <c r="H12" s="149"/>
      <c r="I12" s="113"/>
      <c r="J12" s="149"/>
    </row>
    <row r="13" spans="1:10" x14ac:dyDescent="0.6">
      <c r="A13" s="249" t="s">
        <v>201</v>
      </c>
      <c r="D13" s="125"/>
      <c r="E13" s="108"/>
      <c r="F13" s="125"/>
      <c r="G13" s="108"/>
      <c r="H13" s="127"/>
      <c r="I13" s="108"/>
      <c r="J13" s="127"/>
    </row>
    <row r="14" spans="1:10" x14ac:dyDescent="0.6">
      <c r="A14" s="280" t="s">
        <v>325</v>
      </c>
      <c r="D14" s="281">
        <v>-799831</v>
      </c>
      <c r="E14" s="113"/>
      <c r="F14" s="281">
        <v>-897715</v>
      </c>
      <c r="G14" s="113"/>
      <c r="H14" s="281">
        <v>-737285</v>
      </c>
      <c r="I14" s="113"/>
      <c r="J14" s="281">
        <v>-841058</v>
      </c>
    </row>
    <row r="15" spans="1:10" x14ac:dyDescent="0.6">
      <c r="A15" s="248" t="s">
        <v>202</v>
      </c>
      <c r="B15" s="262"/>
      <c r="C15" s="262"/>
      <c r="D15" s="281">
        <v>-799831</v>
      </c>
      <c r="E15" s="108"/>
      <c r="F15" s="281">
        <v>-897715</v>
      </c>
      <c r="G15" s="108"/>
      <c r="H15" s="281">
        <v>-737285</v>
      </c>
      <c r="I15" s="108"/>
      <c r="J15" s="281">
        <v>-841058</v>
      </c>
    </row>
    <row r="16" spans="1:10" ht="5.0999999999999996" customHeight="1" x14ac:dyDescent="0.6">
      <c r="B16" s="262"/>
      <c r="C16" s="262"/>
      <c r="D16" s="108"/>
      <c r="E16" s="108"/>
      <c r="F16" s="108"/>
      <c r="G16" s="108"/>
      <c r="H16" s="111"/>
      <c r="I16" s="108"/>
      <c r="J16" s="111"/>
    </row>
    <row r="17" spans="1:10" x14ac:dyDescent="0.6">
      <c r="A17" s="272" t="s">
        <v>203</v>
      </c>
      <c r="B17" s="252"/>
      <c r="C17" s="252"/>
      <c r="D17" s="171">
        <v>304938</v>
      </c>
      <c r="E17" s="171"/>
      <c r="F17" s="171">
        <v>445430</v>
      </c>
      <c r="G17" s="171"/>
      <c r="H17" s="171">
        <v>311141</v>
      </c>
      <c r="I17" s="171"/>
      <c r="J17" s="171">
        <v>444262</v>
      </c>
    </row>
    <row r="18" spans="1:10" x14ac:dyDescent="0.6">
      <c r="A18" s="270" t="s">
        <v>204</v>
      </c>
      <c r="B18" s="252"/>
      <c r="C18" s="252"/>
      <c r="D18" s="171"/>
      <c r="E18" s="140"/>
      <c r="F18" s="171"/>
      <c r="G18" s="140"/>
      <c r="H18" s="171"/>
      <c r="I18" s="140"/>
      <c r="J18" s="171"/>
    </row>
    <row r="19" spans="1:10" x14ac:dyDescent="0.6">
      <c r="A19" s="271" t="s">
        <v>289</v>
      </c>
      <c r="B19" s="262"/>
      <c r="C19" s="262"/>
      <c r="D19" s="108">
        <v>0</v>
      </c>
      <c r="E19" s="108"/>
      <c r="F19" s="108">
        <v>0</v>
      </c>
      <c r="G19" s="108"/>
      <c r="H19" s="111">
        <v>910</v>
      </c>
      <c r="I19" s="108"/>
      <c r="J19" s="111">
        <v>735</v>
      </c>
    </row>
    <row r="20" spans="1:10" x14ac:dyDescent="0.6">
      <c r="A20" s="271" t="s">
        <v>205</v>
      </c>
      <c r="B20" s="252"/>
      <c r="C20" s="252"/>
      <c r="D20" s="111">
        <v>4976</v>
      </c>
      <c r="E20" s="108"/>
      <c r="F20" s="111">
        <v>2141</v>
      </c>
      <c r="G20" s="108"/>
      <c r="H20" s="111">
        <v>4833</v>
      </c>
      <c r="I20" s="108"/>
      <c r="J20" s="111">
        <v>1985</v>
      </c>
    </row>
    <row r="21" spans="1:10" x14ac:dyDescent="0.6">
      <c r="A21" s="280" t="s">
        <v>206</v>
      </c>
      <c r="B21" s="252"/>
      <c r="C21" s="252"/>
      <c r="D21" s="111">
        <v>1625</v>
      </c>
      <c r="E21" s="108"/>
      <c r="F21" s="111">
        <v>1365</v>
      </c>
      <c r="G21" s="108"/>
      <c r="H21" s="111">
        <v>2390</v>
      </c>
      <c r="I21" s="108"/>
      <c r="J21" s="111">
        <v>1985</v>
      </c>
    </row>
    <row r="22" spans="1:10" x14ac:dyDescent="0.6">
      <c r="A22" s="280" t="s">
        <v>207</v>
      </c>
      <c r="B22" s="252"/>
      <c r="C22" s="252"/>
      <c r="D22" s="111">
        <v>27469</v>
      </c>
      <c r="E22" s="108"/>
      <c r="F22" s="111">
        <v>39600</v>
      </c>
      <c r="G22" s="108"/>
      <c r="H22" s="111">
        <v>27468</v>
      </c>
      <c r="I22" s="108"/>
      <c r="J22" s="111">
        <v>39600</v>
      </c>
    </row>
    <row r="23" spans="1:10" x14ac:dyDescent="0.6">
      <c r="A23" s="280" t="s">
        <v>208</v>
      </c>
      <c r="B23" s="252"/>
      <c r="C23" s="252"/>
      <c r="D23" s="282">
        <v>1428</v>
      </c>
      <c r="E23" s="108"/>
      <c r="F23" s="111">
        <v>43</v>
      </c>
      <c r="G23" s="108"/>
      <c r="H23" s="111">
        <v>1166</v>
      </c>
      <c r="I23" s="108"/>
      <c r="J23" s="111">
        <v>43</v>
      </c>
    </row>
    <row r="24" spans="1:10" x14ac:dyDescent="0.6">
      <c r="A24" s="280" t="s">
        <v>261</v>
      </c>
      <c r="B24" s="110"/>
      <c r="C24" s="252"/>
      <c r="E24" s="108"/>
      <c r="G24" s="108"/>
      <c r="I24" s="108"/>
    </row>
    <row r="25" spans="1:10" x14ac:dyDescent="0.6">
      <c r="A25" s="280" t="s">
        <v>305</v>
      </c>
      <c r="B25" s="110"/>
      <c r="C25" s="252"/>
      <c r="D25" s="111">
        <v>71</v>
      </c>
      <c r="E25" s="108"/>
      <c r="F25" s="111">
        <v>2037</v>
      </c>
      <c r="G25" s="108"/>
      <c r="H25" s="111">
        <v>71</v>
      </c>
      <c r="I25" s="108"/>
      <c r="J25" s="111">
        <v>2037</v>
      </c>
    </row>
    <row r="26" spans="1:10" x14ac:dyDescent="0.6">
      <c r="A26" s="280" t="s">
        <v>209</v>
      </c>
      <c r="B26" s="262"/>
      <c r="C26" s="262"/>
      <c r="D26" s="143">
        <v>18392</v>
      </c>
      <c r="E26" s="113"/>
      <c r="F26" s="143">
        <v>12410</v>
      </c>
      <c r="G26" s="113"/>
      <c r="H26" s="143">
        <v>17840</v>
      </c>
      <c r="I26" s="113"/>
      <c r="J26" s="143">
        <v>14152</v>
      </c>
    </row>
    <row r="27" spans="1:10" x14ac:dyDescent="0.6">
      <c r="A27" s="284" t="s">
        <v>210</v>
      </c>
      <c r="B27" s="262"/>
      <c r="C27" s="262"/>
      <c r="D27" s="183">
        <v>358899</v>
      </c>
      <c r="E27" s="183"/>
      <c r="F27" s="183">
        <v>503026</v>
      </c>
      <c r="G27" s="183"/>
      <c r="H27" s="183">
        <v>365819</v>
      </c>
      <c r="I27" s="183"/>
      <c r="J27" s="183">
        <v>504799</v>
      </c>
    </row>
    <row r="28" spans="1:10" x14ac:dyDescent="0.6">
      <c r="A28" s="248" t="s">
        <v>211</v>
      </c>
      <c r="B28" s="262"/>
      <c r="C28" s="262"/>
      <c r="D28" s="282">
        <v>-96384</v>
      </c>
      <c r="E28" s="172"/>
      <c r="F28" s="282">
        <v>-100839</v>
      </c>
      <c r="G28" s="172"/>
      <c r="H28" s="282">
        <v>-107418</v>
      </c>
      <c r="I28" s="172"/>
      <c r="J28" s="282">
        <v>-100594</v>
      </c>
    </row>
    <row r="29" spans="1:10" x14ac:dyDescent="0.6">
      <c r="A29" s="248" t="s">
        <v>212</v>
      </c>
      <c r="B29" s="262"/>
      <c r="C29" s="262"/>
      <c r="D29" s="282">
        <v>-83853</v>
      </c>
      <c r="E29" s="172"/>
      <c r="F29" s="282">
        <v>-114274</v>
      </c>
      <c r="G29" s="172"/>
      <c r="H29" s="282">
        <v>-81717</v>
      </c>
      <c r="I29" s="172"/>
      <c r="J29" s="282">
        <v>-90450</v>
      </c>
    </row>
    <row r="30" spans="1:10" x14ac:dyDescent="0.6">
      <c r="A30" s="248" t="s">
        <v>299</v>
      </c>
      <c r="B30" s="262"/>
      <c r="C30" s="262"/>
      <c r="D30" s="283">
        <v>0</v>
      </c>
      <c r="E30" s="113"/>
      <c r="F30" s="283">
        <v>0</v>
      </c>
      <c r="G30" s="172"/>
      <c r="H30" s="282">
        <v>2608</v>
      </c>
      <c r="I30" s="172"/>
      <c r="J30" s="282">
        <v>-18123</v>
      </c>
    </row>
    <row r="31" spans="1:10" x14ac:dyDescent="0.6">
      <c r="A31" s="248" t="s">
        <v>300</v>
      </c>
      <c r="B31" s="262"/>
      <c r="C31" s="262"/>
      <c r="D31" s="282">
        <v>-5826</v>
      </c>
      <c r="E31" s="172"/>
      <c r="F31" s="282">
        <v>-26673</v>
      </c>
      <c r="G31" s="172"/>
      <c r="H31" s="282">
        <v>-5826</v>
      </c>
      <c r="I31" s="172"/>
      <c r="J31" s="282">
        <v>-26673</v>
      </c>
    </row>
    <row r="32" spans="1:10" x14ac:dyDescent="0.6">
      <c r="A32" s="248" t="s">
        <v>281</v>
      </c>
      <c r="B32" s="262"/>
      <c r="C32" s="262"/>
      <c r="D32" s="282">
        <v>-59937</v>
      </c>
      <c r="E32" s="172"/>
      <c r="F32" s="282">
        <v>-43555</v>
      </c>
      <c r="G32" s="172"/>
      <c r="H32" s="282">
        <v>-60042</v>
      </c>
      <c r="I32" s="172"/>
      <c r="J32" s="282">
        <v>-43573</v>
      </c>
    </row>
    <row r="33" spans="1:10" x14ac:dyDescent="0.6">
      <c r="A33" s="248" t="s">
        <v>213</v>
      </c>
      <c r="B33" s="262"/>
      <c r="C33" s="262"/>
      <c r="D33" s="282">
        <v>-10212</v>
      </c>
      <c r="E33" s="172"/>
      <c r="F33" s="282">
        <v>-9258</v>
      </c>
      <c r="G33" s="172"/>
      <c r="H33" s="282">
        <v>-10212</v>
      </c>
      <c r="I33" s="172"/>
      <c r="J33" s="282">
        <v>-9258</v>
      </c>
    </row>
    <row r="34" spans="1:10" x14ac:dyDescent="0.6">
      <c r="A34" s="248" t="s">
        <v>323</v>
      </c>
      <c r="B34" s="110">
        <v>13</v>
      </c>
      <c r="C34" s="262"/>
      <c r="D34" s="281">
        <v>-2342</v>
      </c>
      <c r="E34" s="172"/>
      <c r="F34" s="281">
        <v>-8645</v>
      </c>
      <c r="G34" s="172"/>
      <c r="H34" s="137">
        <v>0</v>
      </c>
      <c r="I34" s="113"/>
      <c r="J34" s="137">
        <v>0</v>
      </c>
    </row>
    <row r="35" spans="1:10" x14ac:dyDescent="0.6">
      <c r="A35" s="265" t="s">
        <v>276</v>
      </c>
      <c r="B35" s="110"/>
      <c r="C35" s="262"/>
      <c r="E35" s="172"/>
      <c r="G35" s="172"/>
      <c r="I35" s="172"/>
    </row>
    <row r="36" spans="1:10" x14ac:dyDescent="0.6">
      <c r="A36" s="265" t="s">
        <v>214</v>
      </c>
      <c r="B36" s="262"/>
      <c r="C36" s="262"/>
      <c r="D36" s="285">
        <v>100345</v>
      </c>
      <c r="E36" s="141"/>
      <c r="F36" s="285">
        <v>199782</v>
      </c>
      <c r="G36" s="141"/>
      <c r="H36" s="285">
        <v>103212</v>
      </c>
      <c r="I36" s="141"/>
      <c r="J36" s="285">
        <v>216128</v>
      </c>
    </row>
    <row r="37" spans="1:10" x14ac:dyDescent="0.6">
      <c r="A37" s="248" t="s">
        <v>215</v>
      </c>
      <c r="B37" s="262"/>
      <c r="C37" s="262"/>
      <c r="D37" s="281">
        <v>-1</v>
      </c>
      <c r="E37" s="113"/>
      <c r="F37" s="137">
        <v>0</v>
      </c>
      <c r="G37" s="113"/>
      <c r="H37" s="281">
        <v>-1</v>
      </c>
      <c r="I37" s="113"/>
      <c r="J37" s="137">
        <v>0</v>
      </c>
    </row>
    <row r="38" spans="1:10" x14ac:dyDescent="0.6">
      <c r="A38" s="265" t="s">
        <v>278</v>
      </c>
      <c r="B38" s="262"/>
      <c r="C38" s="262"/>
      <c r="D38" s="285">
        <v>100344</v>
      </c>
      <c r="E38" s="141"/>
      <c r="F38" s="285">
        <v>199782</v>
      </c>
      <c r="G38" s="141"/>
      <c r="H38" s="285">
        <v>103211</v>
      </c>
      <c r="I38" s="141"/>
      <c r="J38" s="285">
        <v>216128</v>
      </c>
    </row>
    <row r="39" spans="1:10" x14ac:dyDescent="0.6">
      <c r="A39" s="248" t="s">
        <v>307</v>
      </c>
      <c r="B39" s="110">
        <v>28</v>
      </c>
      <c r="C39" s="262"/>
      <c r="D39" s="281">
        <v>-14969</v>
      </c>
      <c r="E39" s="282"/>
      <c r="F39" s="281">
        <v>21336</v>
      </c>
      <c r="G39" s="282"/>
      <c r="H39" s="281">
        <v>-14155</v>
      </c>
      <c r="I39" s="282"/>
      <c r="J39" s="281">
        <v>17096</v>
      </c>
    </row>
    <row r="40" spans="1:10" ht="24" thickBot="1" x14ac:dyDescent="0.65">
      <c r="A40" s="249" t="s">
        <v>277</v>
      </c>
      <c r="B40" s="249"/>
      <c r="C40" s="249"/>
      <c r="D40" s="286">
        <v>85375</v>
      </c>
      <c r="E40" s="140"/>
      <c r="F40" s="286">
        <v>221118</v>
      </c>
      <c r="G40" s="140"/>
      <c r="H40" s="286">
        <v>89056</v>
      </c>
      <c r="I40" s="140"/>
      <c r="J40" s="286">
        <v>233224</v>
      </c>
    </row>
    <row r="41" spans="1:10" ht="3" customHeight="1" thickTop="1" x14ac:dyDescent="0.6">
      <c r="D41" s="150"/>
      <c r="E41" s="152"/>
      <c r="F41" s="150"/>
      <c r="G41" s="152"/>
      <c r="H41" s="185"/>
      <c r="I41" s="186"/>
      <c r="J41" s="185"/>
    </row>
    <row r="42" spans="1:10" ht="46.2" customHeight="1" x14ac:dyDescent="0.6">
      <c r="A42" s="334" t="s">
        <v>297</v>
      </c>
      <c r="B42" s="334"/>
      <c r="C42" s="334"/>
      <c r="D42" s="334"/>
      <c r="E42" s="334"/>
    </row>
    <row r="44" spans="1:10" x14ac:dyDescent="0.6">
      <c r="D44" s="247"/>
      <c r="H44" s="247"/>
    </row>
  </sheetData>
  <mergeCells count="5">
    <mergeCell ref="A42:E42"/>
    <mergeCell ref="A2:D2"/>
    <mergeCell ref="A4:D4"/>
    <mergeCell ref="D6:F6"/>
    <mergeCell ref="H6:J6"/>
  </mergeCells>
  <pageMargins left="0.70866141732283472" right="0.19685039370078741" top="0.39370078740157483" bottom="0.19685039370078741" header="0.51181102362204722" footer="0.39370078740157483"/>
  <pageSetup paperSize="9" scale="77" fitToWidth="4" fitToHeight="4" orientation="portrait" r:id="rId1"/>
  <headerFooter scaleWithDoc="0">
    <oddFooter>&amp;R&amp;"Angsana New,Regular"&amp;16 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9"/>
  <sheetViews>
    <sheetView showGridLines="0" topLeftCell="A24" zoomScale="85" zoomScaleNormal="85" zoomScaleSheetLayoutView="90" workbookViewId="0">
      <selection activeCell="M25" sqref="M25"/>
    </sheetView>
  </sheetViews>
  <sheetFormatPr defaultColWidth="20.125" defaultRowHeight="23.4" x14ac:dyDescent="0.6"/>
  <cols>
    <col min="1" max="1" width="60.625" style="248" customWidth="1"/>
    <col min="2" max="2" width="9" style="248" bestFit="1" customWidth="1"/>
    <col min="3" max="3" width="0.875" style="248" customWidth="1"/>
    <col min="4" max="4" width="11.75" style="248" customWidth="1"/>
    <col min="5" max="5" width="0.875" style="248" customWidth="1"/>
    <col min="6" max="6" width="11.75" style="248" customWidth="1"/>
    <col min="7" max="7" width="0.875" style="248" customWidth="1"/>
    <col min="8" max="8" width="11.75" style="248" customWidth="1"/>
    <col min="9" max="9" width="0.875" style="248" customWidth="1"/>
    <col min="10" max="10" width="11.75" style="248" customWidth="1"/>
    <col min="11" max="11" width="4" style="248" customWidth="1"/>
    <col min="12" max="16384" width="20.125" style="248"/>
  </cols>
  <sheetData>
    <row r="1" spans="1:11" x14ac:dyDescent="0.6">
      <c r="J1" s="255" t="s">
        <v>116</v>
      </c>
    </row>
    <row r="2" spans="1:11" x14ac:dyDescent="0.6">
      <c r="A2" s="331" t="s">
        <v>286</v>
      </c>
      <c r="B2" s="331"/>
      <c r="C2" s="331"/>
      <c r="D2" s="331"/>
      <c r="J2" s="255"/>
    </row>
    <row r="3" spans="1:11" s="249" customFormat="1" x14ac:dyDescent="0.6">
      <c r="A3" s="278" t="s">
        <v>122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1" s="249" customFormat="1" x14ac:dyDescent="0.6">
      <c r="A4" s="331" t="s">
        <v>314</v>
      </c>
      <c r="B4" s="331"/>
      <c r="C4" s="331"/>
      <c r="D4" s="331"/>
    </row>
    <row r="5" spans="1:11" s="249" customFormat="1" x14ac:dyDescent="0.6">
      <c r="A5" s="250"/>
      <c r="B5" s="250"/>
      <c r="C5" s="250"/>
      <c r="D5" s="250"/>
      <c r="E5" s="250"/>
      <c r="F5" s="250"/>
      <c r="G5" s="250"/>
      <c r="H5" s="250"/>
      <c r="I5" s="250"/>
      <c r="J5" s="251" t="s">
        <v>112</v>
      </c>
    </row>
    <row r="6" spans="1:11" s="249" customFormat="1" ht="43.5" customHeight="1" x14ac:dyDescent="0.6">
      <c r="D6" s="333" t="s">
        <v>117</v>
      </c>
      <c r="E6" s="332"/>
      <c r="F6" s="332"/>
      <c r="G6" s="250"/>
      <c r="H6" s="333" t="s">
        <v>118</v>
      </c>
      <c r="I6" s="332"/>
      <c r="J6" s="332"/>
    </row>
    <row r="7" spans="1:11" s="249" customFormat="1" x14ac:dyDescent="0.6">
      <c r="B7" s="252"/>
      <c r="C7" s="252"/>
      <c r="D7" s="287">
        <v>2023</v>
      </c>
      <c r="E7" s="255"/>
      <c r="F7" s="287">
        <v>2022</v>
      </c>
      <c r="G7" s="255"/>
      <c r="H7" s="287">
        <v>2023</v>
      </c>
      <c r="I7" s="255"/>
      <c r="J7" s="287">
        <v>2022</v>
      </c>
    </row>
    <row r="8" spans="1:11" s="249" customFormat="1" x14ac:dyDescent="0.6">
      <c r="A8" s="249" t="s">
        <v>277</v>
      </c>
      <c r="D8" s="173">
        <v>85375</v>
      </c>
      <c r="E8" s="163"/>
      <c r="F8" s="173">
        <v>221118</v>
      </c>
      <c r="G8" s="163"/>
      <c r="H8" s="173">
        <v>89056</v>
      </c>
      <c r="I8" s="163"/>
      <c r="J8" s="173">
        <v>233224</v>
      </c>
    </row>
    <row r="9" spans="1:11" x14ac:dyDescent="0.6">
      <c r="A9" s="248" t="s">
        <v>216</v>
      </c>
      <c r="D9" s="174"/>
      <c r="E9" s="175"/>
      <c r="F9" s="174"/>
      <c r="G9" s="175"/>
      <c r="H9" s="176"/>
      <c r="I9" s="165"/>
      <c r="J9" s="176"/>
    </row>
    <row r="10" spans="1:11" x14ac:dyDescent="0.6">
      <c r="A10" s="265" t="s">
        <v>262</v>
      </c>
      <c r="D10" s="174"/>
      <c r="E10" s="175"/>
      <c r="F10" s="174"/>
      <c r="G10" s="175"/>
      <c r="H10" s="174"/>
      <c r="I10" s="175"/>
      <c r="J10" s="176"/>
    </row>
    <row r="11" spans="1:11" x14ac:dyDescent="0.6">
      <c r="A11" s="288" t="s">
        <v>217</v>
      </c>
      <c r="D11" s="174"/>
      <c r="E11" s="175"/>
      <c r="F11" s="174"/>
      <c r="G11" s="175"/>
      <c r="H11" s="174"/>
      <c r="I11" s="175"/>
      <c r="J11" s="176"/>
    </row>
    <row r="12" spans="1:11" x14ac:dyDescent="0.6">
      <c r="A12" s="263" t="s">
        <v>301</v>
      </c>
      <c r="D12" s="236">
        <v>0</v>
      </c>
      <c r="E12" s="175"/>
      <c r="F12" s="151">
        <v>-89192</v>
      </c>
      <c r="G12" s="151"/>
      <c r="H12" s="236">
        <v>0</v>
      </c>
      <c r="I12" s="151"/>
      <c r="J12" s="151">
        <v>-89192</v>
      </c>
    </row>
    <row r="13" spans="1:11" x14ac:dyDescent="0.6">
      <c r="A13" s="263" t="s">
        <v>253</v>
      </c>
      <c r="D13" s="111">
        <v>0</v>
      </c>
      <c r="E13" s="149"/>
      <c r="F13" s="111">
        <v>17839</v>
      </c>
      <c r="G13" s="149"/>
      <c r="H13" s="111">
        <v>0</v>
      </c>
      <c r="I13" s="149"/>
      <c r="J13" s="111">
        <v>17839</v>
      </c>
    </row>
    <row r="14" spans="1:11" x14ac:dyDescent="0.6">
      <c r="A14" s="265" t="s">
        <v>262</v>
      </c>
      <c r="D14" s="177"/>
      <c r="E14" s="175"/>
      <c r="F14" s="177"/>
      <c r="G14" s="175"/>
      <c r="H14" s="177"/>
      <c r="I14" s="175"/>
      <c r="J14" s="178"/>
    </row>
    <row r="15" spans="1:11" x14ac:dyDescent="0.6">
      <c r="A15" s="288" t="s">
        <v>290</v>
      </c>
      <c r="B15" s="110"/>
      <c r="D15" s="170">
        <v>0</v>
      </c>
      <c r="E15" s="164">
        <v>0</v>
      </c>
      <c r="F15" s="218">
        <v>-71353</v>
      </c>
      <c r="G15" s="164">
        <v>0</v>
      </c>
      <c r="H15" s="170">
        <v>0</v>
      </c>
      <c r="I15" s="164">
        <v>0</v>
      </c>
      <c r="J15" s="218">
        <v>-71353</v>
      </c>
      <c r="K15" s="277"/>
    </row>
    <row r="16" spans="1:11" x14ac:dyDescent="0.6">
      <c r="A16" s="265" t="s">
        <v>219</v>
      </c>
      <c r="B16" s="110"/>
      <c r="D16" s="164"/>
      <c r="E16" s="163"/>
      <c r="F16" s="164"/>
      <c r="G16" s="163"/>
      <c r="H16" s="164"/>
      <c r="I16" s="163"/>
      <c r="J16" s="164"/>
      <c r="K16" s="277"/>
    </row>
    <row r="17" spans="1:11" x14ac:dyDescent="0.6">
      <c r="A17" s="288" t="s">
        <v>217</v>
      </c>
      <c r="B17" s="110"/>
      <c r="D17" s="164"/>
      <c r="E17" s="163"/>
      <c r="F17" s="164"/>
      <c r="G17" s="163"/>
      <c r="H17" s="164"/>
      <c r="I17" s="163"/>
      <c r="J17" s="164"/>
      <c r="K17" s="277"/>
    </row>
    <row r="18" spans="1:11" x14ac:dyDescent="0.6">
      <c r="A18" s="263" t="s">
        <v>324</v>
      </c>
      <c r="B18" s="110"/>
      <c r="D18" s="164"/>
      <c r="E18" s="163"/>
      <c r="F18" s="164"/>
      <c r="G18" s="163"/>
      <c r="H18" s="164"/>
      <c r="I18" s="163"/>
      <c r="J18" s="164"/>
      <c r="K18" s="277"/>
    </row>
    <row r="19" spans="1:11" x14ac:dyDescent="0.6">
      <c r="A19" s="264" t="s">
        <v>263</v>
      </c>
      <c r="B19" s="110"/>
      <c r="D19" s="151">
        <v>-9930</v>
      </c>
      <c r="E19" s="165"/>
      <c r="F19" s="151">
        <v>3043</v>
      </c>
      <c r="G19" s="165"/>
      <c r="H19" s="151">
        <v>-9930</v>
      </c>
      <c r="I19" s="165"/>
      <c r="J19" s="151">
        <v>3043</v>
      </c>
      <c r="K19" s="277"/>
    </row>
    <row r="20" spans="1:11" x14ac:dyDescent="0.6">
      <c r="A20" s="263" t="s">
        <v>253</v>
      </c>
      <c r="B20" s="110"/>
      <c r="D20" s="169">
        <v>1986</v>
      </c>
      <c r="E20" s="165"/>
      <c r="F20" s="169">
        <v>-609</v>
      </c>
      <c r="G20" s="165"/>
      <c r="H20" s="169">
        <v>1986</v>
      </c>
      <c r="I20" s="165"/>
      <c r="J20" s="169">
        <v>-609</v>
      </c>
      <c r="K20" s="277"/>
    </row>
    <row r="21" spans="1:11" x14ac:dyDescent="0.6">
      <c r="A21" s="265" t="s">
        <v>219</v>
      </c>
      <c r="B21" s="110"/>
      <c r="D21" s="164"/>
      <c r="E21" s="163"/>
      <c r="F21" s="164"/>
      <c r="G21" s="163"/>
      <c r="H21" s="164"/>
      <c r="I21" s="163"/>
      <c r="J21" s="164"/>
      <c r="K21" s="277"/>
    </row>
    <row r="22" spans="1:11" x14ac:dyDescent="0.6">
      <c r="A22" s="288" t="s">
        <v>290</v>
      </c>
      <c r="B22" s="110"/>
      <c r="D22" s="218">
        <v>-7944</v>
      </c>
      <c r="E22" s="164">
        <v>0</v>
      </c>
      <c r="F22" s="218">
        <v>2434</v>
      </c>
      <c r="G22" s="164">
        <v>0</v>
      </c>
      <c r="H22" s="218">
        <v>-7944</v>
      </c>
      <c r="I22" s="164">
        <v>0</v>
      </c>
      <c r="J22" s="218">
        <v>2434</v>
      </c>
      <c r="K22" s="277"/>
    </row>
    <row r="23" spans="1:11" x14ac:dyDescent="0.6">
      <c r="A23" s="335" t="s">
        <v>264</v>
      </c>
      <c r="B23" s="335"/>
      <c r="E23" s="163"/>
      <c r="G23" s="163"/>
      <c r="I23" s="179"/>
    </row>
    <row r="24" spans="1:11" x14ac:dyDescent="0.6">
      <c r="A24" s="278" t="s">
        <v>265</v>
      </c>
      <c r="B24" s="278"/>
      <c r="D24" s="164">
        <v>-7944</v>
      </c>
      <c r="E24" s="163"/>
      <c r="F24" s="164">
        <v>-68919</v>
      </c>
      <c r="G24" s="163"/>
      <c r="H24" s="164">
        <v>-7944</v>
      </c>
      <c r="I24" s="179"/>
      <c r="J24" s="164">
        <v>-68919</v>
      </c>
    </row>
    <row r="25" spans="1:11" ht="24" thickBot="1" x14ac:dyDescent="0.65">
      <c r="A25" s="249" t="s">
        <v>218</v>
      </c>
      <c r="D25" s="289">
        <v>77431</v>
      </c>
      <c r="E25" s="179"/>
      <c r="F25" s="289">
        <v>152199</v>
      </c>
      <c r="G25" s="163"/>
      <c r="H25" s="289">
        <v>81112</v>
      </c>
      <c r="I25" s="163"/>
      <c r="J25" s="289">
        <v>164305</v>
      </c>
    </row>
    <row r="26" spans="1:11" ht="24" thickTop="1" x14ac:dyDescent="0.6">
      <c r="A26" s="249"/>
      <c r="D26" s="293"/>
      <c r="E26" s="179"/>
      <c r="F26" s="293"/>
      <c r="G26" s="163"/>
      <c r="H26" s="293"/>
      <c r="I26" s="163"/>
      <c r="J26" s="293"/>
    </row>
    <row r="27" spans="1:11" x14ac:dyDescent="0.6">
      <c r="A27" s="249" t="s">
        <v>327</v>
      </c>
      <c r="D27" s="277"/>
      <c r="E27" s="277"/>
      <c r="F27" s="277"/>
      <c r="G27" s="277"/>
      <c r="H27" s="277"/>
      <c r="I27" s="277"/>
      <c r="J27" s="277"/>
    </row>
    <row r="28" spans="1:11" x14ac:dyDescent="0.6">
      <c r="A28" s="270" t="s">
        <v>221</v>
      </c>
      <c r="D28" s="151">
        <v>84873</v>
      </c>
      <c r="E28" s="165"/>
      <c r="F28" s="151">
        <v>227898</v>
      </c>
      <c r="G28" s="165"/>
      <c r="H28" s="151">
        <v>89056</v>
      </c>
      <c r="I28" s="165"/>
      <c r="J28" s="151">
        <v>233224</v>
      </c>
    </row>
    <row r="29" spans="1:11" x14ac:dyDescent="0.6">
      <c r="A29" s="336" t="s">
        <v>223</v>
      </c>
      <c r="B29" s="336"/>
      <c r="D29" s="151">
        <v>502</v>
      </c>
      <c r="E29" s="165"/>
      <c r="F29" s="151">
        <v>-6780</v>
      </c>
      <c r="G29" s="165"/>
      <c r="H29" s="108">
        <v>0</v>
      </c>
      <c r="I29" s="165"/>
      <c r="J29" s="108">
        <v>0</v>
      </c>
    </row>
    <row r="30" spans="1:11" ht="24" thickBot="1" x14ac:dyDescent="0.65">
      <c r="D30" s="289">
        <v>85375</v>
      </c>
      <c r="E30" s="163"/>
      <c r="F30" s="289">
        <v>221118</v>
      </c>
      <c r="G30" s="165"/>
      <c r="H30" s="289">
        <v>89056</v>
      </c>
      <c r="I30" s="165"/>
      <c r="J30" s="289">
        <v>233224</v>
      </c>
    </row>
    <row r="31" spans="1:11" ht="24" thickTop="1" x14ac:dyDescent="0.6">
      <c r="A31" s="249" t="s">
        <v>222</v>
      </c>
      <c r="D31" s="277"/>
      <c r="E31" s="277"/>
      <c r="F31" s="277"/>
      <c r="G31" s="277"/>
      <c r="H31" s="277"/>
      <c r="I31" s="277"/>
      <c r="J31" s="277"/>
    </row>
    <row r="32" spans="1:11" s="249" customFormat="1" x14ac:dyDescent="0.6">
      <c r="A32" s="270" t="s">
        <v>221</v>
      </c>
      <c r="B32" s="248"/>
      <c r="C32" s="248"/>
      <c r="D32" s="151">
        <v>76929</v>
      </c>
      <c r="E32" s="151">
        <v>0</v>
      </c>
      <c r="F32" s="151">
        <v>158979</v>
      </c>
      <c r="G32" s="151">
        <v>0</v>
      </c>
      <c r="H32" s="151">
        <v>81112</v>
      </c>
      <c r="I32" s="151">
        <v>0</v>
      </c>
      <c r="J32" s="151">
        <v>164305</v>
      </c>
      <c r="K32" s="290"/>
    </row>
    <row r="33" spans="1:10" x14ac:dyDescent="0.6">
      <c r="A33" s="336" t="s">
        <v>223</v>
      </c>
      <c r="B33" s="336"/>
      <c r="D33" s="151">
        <v>502</v>
      </c>
      <c r="E33" s="165"/>
      <c r="F33" s="151">
        <v>-6780</v>
      </c>
      <c r="G33" s="165"/>
      <c r="H33" s="108">
        <v>0</v>
      </c>
      <c r="I33" s="165"/>
      <c r="J33" s="108">
        <v>0</v>
      </c>
    </row>
    <row r="34" spans="1:10" ht="24" thickBot="1" x14ac:dyDescent="0.65">
      <c r="D34" s="289">
        <v>77431</v>
      </c>
      <c r="E34" s="163"/>
      <c r="F34" s="289">
        <v>152199</v>
      </c>
      <c r="G34" s="163"/>
      <c r="H34" s="289">
        <v>81112</v>
      </c>
      <c r="I34" s="163"/>
      <c r="J34" s="289">
        <v>164305</v>
      </c>
    </row>
    <row r="35" spans="1:10" ht="24" thickTop="1" x14ac:dyDescent="0.6">
      <c r="A35" s="291" t="s">
        <v>224</v>
      </c>
    </row>
    <row r="36" spans="1:10" ht="24" thickBot="1" x14ac:dyDescent="0.65">
      <c r="A36" s="270" t="s">
        <v>225</v>
      </c>
      <c r="D36" s="180">
        <v>0.78586111111111112</v>
      </c>
      <c r="E36" s="292"/>
      <c r="F36" s="180">
        <v>2.1101666666666667</v>
      </c>
      <c r="G36" s="292"/>
      <c r="H36" s="180">
        <v>0.82459259259259254</v>
      </c>
      <c r="I36" s="292"/>
      <c r="J36" s="180">
        <v>2.1594814814814813</v>
      </c>
    </row>
    <row r="37" spans="1:10" ht="24" thickTop="1" x14ac:dyDescent="0.6">
      <c r="A37" s="270"/>
      <c r="D37" s="111"/>
      <c r="E37" s="111"/>
      <c r="F37" s="111"/>
      <c r="G37" s="111"/>
      <c r="H37" s="111"/>
      <c r="I37" s="149"/>
      <c r="J37" s="111"/>
    </row>
    <row r="38" spans="1:10" x14ac:dyDescent="0.6">
      <c r="A38" s="270"/>
      <c r="D38" s="111"/>
      <c r="E38" s="111"/>
      <c r="F38" s="111"/>
      <c r="G38" s="111"/>
      <c r="H38" s="111"/>
      <c r="I38" s="149"/>
      <c r="J38" s="111"/>
    </row>
    <row r="39" spans="1:10" x14ac:dyDescent="0.6">
      <c r="A39" s="330" t="s">
        <v>297</v>
      </c>
      <c r="B39" s="330"/>
      <c r="C39" s="330"/>
      <c r="D39" s="330"/>
      <c r="E39" s="330"/>
    </row>
  </sheetData>
  <mergeCells count="8">
    <mergeCell ref="H6:J6"/>
    <mergeCell ref="A29:B29"/>
    <mergeCell ref="A2:D2"/>
    <mergeCell ref="A33:B33"/>
    <mergeCell ref="A39:E39"/>
    <mergeCell ref="A4:D4"/>
    <mergeCell ref="D6:F6"/>
    <mergeCell ref="A23:B23"/>
  </mergeCells>
  <pageMargins left="0.70866141732283472" right="0.19685039370078741" top="0.59055118110236227" bottom="0.19685039370078741" header="0.31496062992125984" footer="0.31496062992125984"/>
  <pageSetup paperSize="9" scale="82" orientation="portrait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50"/>
  <sheetViews>
    <sheetView showGridLines="0" topLeftCell="A15" zoomScale="70" zoomScaleNormal="70" zoomScaleSheetLayoutView="82" workbookViewId="0">
      <selection activeCell="W32" sqref="W32"/>
    </sheetView>
  </sheetViews>
  <sheetFormatPr defaultColWidth="9.125" defaultRowHeight="21" customHeight="1" x14ac:dyDescent="0.6"/>
  <cols>
    <col min="1" max="1" width="40.375" style="248" customWidth="1"/>
    <col min="2" max="2" width="1.875" style="248" customWidth="1"/>
    <col min="3" max="3" width="4.375" style="248" customWidth="1"/>
    <col min="4" max="4" width="1.125" style="248" customWidth="1"/>
    <col min="5" max="5" width="14.75" style="248" customWidth="1"/>
    <col min="6" max="6" width="1.625" style="248" customWidth="1"/>
    <col min="7" max="7" width="12.375" style="248" customWidth="1"/>
    <col min="8" max="8" width="1.625" style="248" customWidth="1"/>
    <col min="9" max="9" width="12.25" style="248" customWidth="1"/>
    <col min="10" max="10" width="0.75" style="248" customWidth="1"/>
    <col min="11" max="11" width="12.25" style="248" customWidth="1"/>
    <col min="12" max="12" width="1.625" style="248" customWidth="1"/>
    <col min="13" max="13" width="15.75" style="248" customWidth="1"/>
    <col min="14" max="14" width="1.625" style="248" customWidth="1"/>
    <col min="15" max="15" width="22.25" style="248" customWidth="1"/>
    <col min="16" max="16" width="1.625" style="248" customWidth="1"/>
    <col min="17" max="17" width="17.125" style="248" customWidth="1"/>
    <col min="18" max="18" width="1.625" style="248" customWidth="1"/>
    <col min="19" max="19" width="15.75" style="248" customWidth="1"/>
    <col min="20" max="20" width="1.625" style="248" customWidth="1"/>
    <col min="21" max="21" width="15.25" style="248" customWidth="1"/>
    <col min="22" max="22" width="1.625" style="248" customWidth="1"/>
    <col min="23" max="23" width="12.375" style="248" customWidth="1"/>
    <col min="24" max="24" width="1.625" style="248" customWidth="1"/>
    <col min="25" max="25" width="15.125" style="248" customWidth="1"/>
    <col min="26" max="26" width="1.625" style="248" customWidth="1"/>
    <col min="27" max="27" width="14.875" style="248" customWidth="1"/>
    <col min="28" max="28" width="11.125" style="248" bestFit="1" customWidth="1"/>
    <col min="29" max="29" width="15" style="248" bestFit="1" customWidth="1"/>
    <col min="30" max="16384" width="9.125" style="248"/>
  </cols>
  <sheetData>
    <row r="1" spans="1:27" ht="21" customHeight="1" x14ac:dyDescent="0.6">
      <c r="AA1" s="255" t="s">
        <v>116</v>
      </c>
    </row>
    <row r="2" spans="1:27" ht="21" customHeight="1" x14ac:dyDescent="0.6">
      <c r="A2" s="331" t="s">
        <v>286</v>
      </c>
      <c r="B2" s="331"/>
      <c r="C2" s="331"/>
      <c r="D2" s="331"/>
      <c r="E2" s="331"/>
      <c r="F2" s="331"/>
      <c r="G2" s="331"/>
      <c r="AA2" s="255"/>
    </row>
    <row r="3" spans="1:27" ht="21" customHeight="1" x14ac:dyDescent="0.6">
      <c r="A3" s="331" t="s">
        <v>132</v>
      </c>
      <c r="B3" s="331"/>
      <c r="C3" s="331"/>
      <c r="D3" s="331"/>
      <c r="E3" s="331"/>
      <c r="F3" s="331"/>
      <c r="G3" s="331"/>
      <c r="H3" s="249"/>
      <c r="I3" s="249"/>
      <c r="J3" s="249"/>
      <c r="K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</row>
    <row r="4" spans="1:27" ht="21" customHeight="1" x14ac:dyDescent="0.6">
      <c r="A4" s="331" t="s">
        <v>314</v>
      </c>
      <c r="B4" s="331"/>
      <c r="C4" s="331"/>
      <c r="D4" s="331"/>
      <c r="E4" s="331"/>
      <c r="F4" s="331"/>
      <c r="G4" s="331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</row>
    <row r="5" spans="1:27" ht="21" customHeight="1" x14ac:dyDescent="0.6">
      <c r="A5" s="331" t="s">
        <v>133</v>
      </c>
      <c r="B5" s="331"/>
      <c r="C5" s="331"/>
      <c r="D5" s="331"/>
      <c r="E5" s="331"/>
      <c r="F5" s="331"/>
      <c r="G5" s="331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</row>
    <row r="6" spans="1:27" ht="21" customHeight="1" x14ac:dyDescent="0.6">
      <c r="A6" s="250"/>
      <c r="B6" s="250"/>
      <c r="C6" s="250"/>
      <c r="D6" s="250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9"/>
      <c r="Z6" s="249"/>
      <c r="AA6" s="251" t="s">
        <v>112</v>
      </c>
    </row>
    <row r="7" spans="1:27" s="262" customFormat="1" ht="24.75" customHeight="1" x14ac:dyDescent="0.6">
      <c r="F7" s="255"/>
      <c r="I7" s="337" t="s">
        <v>131</v>
      </c>
      <c r="J7" s="337"/>
      <c r="K7" s="337"/>
      <c r="L7" s="337"/>
      <c r="M7" s="337"/>
      <c r="N7" s="294"/>
      <c r="O7" s="337"/>
      <c r="P7" s="337"/>
      <c r="Q7" s="337"/>
      <c r="R7" s="337"/>
      <c r="S7" s="337"/>
      <c r="T7" s="337"/>
      <c r="U7" s="337"/>
      <c r="V7" s="255"/>
      <c r="X7" s="255"/>
      <c r="Z7" s="255"/>
    </row>
    <row r="8" spans="1:27" s="262" customFormat="1" ht="24.75" customHeight="1" x14ac:dyDescent="0.6">
      <c r="F8" s="255"/>
      <c r="I8" s="294"/>
      <c r="J8" s="294"/>
      <c r="K8" s="294"/>
      <c r="L8" s="294"/>
      <c r="M8" s="294"/>
      <c r="N8" s="294"/>
      <c r="O8" s="338" t="s">
        <v>123</v>
      </c>
      <c r="P8" s="294"/>
      <c r="Q8" s="294"/>
      <c r="R8" s="294"/>
      <c r="S8" s="294"/>
      <c r="T8" s="294"/>
      <c r="U8" s="294"/>
      <c r="V8" s="255"/>
      <c r="X8" s="255"/>
      <c r="Z8" s="255"/>
    </row>
    <row r="9" spans="1:27" s="262" customFormat="1" ht="24.75" customHeight="1" x14ac:dyDescent="0.6">
      <c r="F9" s="255"/>
      <c r="N9" s="294"/>
      <c r="O9" s="339"/>
      <c r="P9" s="294"/>
      <c r="Q9" s="294"/>
      <c r="R9" s="294"/>
      <c r="V9" s="255"/>
      <c r="X9" s="255"/>
      <c r="Z9" s="255"/>
    </row>
    <row r="10" spans="1:27" s="262" customFormat="1" ht="24.75" customHeight="1" x14ac:dyDescent="0.6">
      <c r="F10" s="255"/>
      <c r="N10" s="294"/>
      <c r="O10" s="339"/>
      <c r="P10" s="294"/>
      <c r="R10" s="294"/>
      <c r="S10" s="295"/>
      <c r="T10" s="255"/>
      <c r="U10" s="251" t="s">
        <v>128</v>
      </c>
      <c r="V10" s="255"/>
      <c r="W10" s="251" t="s">
        <v>150</v>
      </c>
      <c r="X10" s="255"/>
      <c r="Z10" s="255"/>
    </row>
    <row r="11" spans="1:27" s="262" customFormat="1" ht="23.4" x14ac:dyDescent="0.6">
      <c r="E11" s="255" t="s">
        <v>135</v>
      </c>
      <c r="F11" s="252"/>
      <c r="G11" s="255" t="s">
        <v>138</v>
      </c>
      <c r="H11" s="255"/>
      <c r="I11" s="337" t="s">
        <v>141</v>
      </c>
      <c r="J11" s="337"/>
      <c r="K11" s="337"/>
      <c r="L11" s="255"/>
      <c r="M11" s="255"/>
      <c r="N11" s="255"/>
      <c r="O11" s="339"/>
      <c r="P11" s="255"/>
      <c r="Q11" s="295" t="s">
        <v>266</v>
      </c>
      <c r="R11" s="255"/>
      <c r="S11" s="295"/>
      <c r="T11" s="255"/>
      <c r="U11" s="251" t="s">
        <v>125</v>
      </c>
      <c r="V11" s="255"/>
      <c r="W11" s="251" t="s">
        <v>254</v>
      </c>
      <c r="X11" s="255"/>
      <c r="Y11" s="295"/>
      <c r="Z11" s="252"/>
      <c r="AA11" s="255" t="s">
        <v>129</v>
      </c>
    </row>
    <row r="12" spans="1:27" s="262" customFormat="1" ht="21" customHeight="1" x14ac:dyDescent="0.6">
      <c r="C12" s="272"/>
      <c r="D12" s="272"/>
      <c r="E12" s="255" t="s">
        <v>136</v>
      </c>
      <c r="F12" s="252"/>
      <c r="G12" s="255" t="s">
        <v>139</v>
      </c>
      <c r="H12" s="255"/>
      <c r="I12" s="295" t="s">
        <v>142</v>
      </c>
      <c r="J12" s="252"/>
      <c r="K12" s="295" t="s">
        <v>143</v>
      </c>
      <c r="L12" s="252"/>
      <c r="M12" s="295"/>
      <c r="N12" s="295"/>
      <c r="O12" s="339"/>
      <c r="P12" s="295"/>
      <c r="Q12" s="295" t="s">
        <v>267</v>
      </c>
      <c r="R12" s="295"/>
      <c r="S12" s="295"/>
      <c r="T12" s="252"/>
      <c r="U12" s="251" t="s">
        <v>126</v>
      </c>
      <c r="V12" s="252"/>
      <c r="W12" s="255" t="s">
        <v>255</v>
      </c>
      <c r="X12" s="255"/>
      <c r="Y12" s="251" t="s">
        <v>148</v>
      </c>
      <c r="Z12" s="252"/>
      <c r="AA12" s="255" t="s">
        <v>130</v>
      </c>
    </row>
    <row r="13" spans="1:27" s="262" customFormat="1" ht="21" customHeight="1" x14ac:dyDescent="0.6">
      <c r="B13" s="252"/>
      <c r="C13" s="253" t="s">
        <v>283</v>
      </c>
      <c r="D13" s="252"/>
      <c r="E13" s="287" t="s">
        <v>137</v>
      </c>
      <c r="F13" s="252"/>
      <c r="G13" s="287" t="s">
        <v>140</v>
      </c>
      <c r="H13" s="252"/>
      <c r="I13" s="296" t="s">
        <v>144</v>
      </c>
      <c r="J13" s="252"/>
      <c r="K13" s="296" t="s">
        <v>144</v>
      </c>
      <c r="L13" s="252"/>
      <c r="M13" s="217" t="s">
        <v>145</v>
      </c>
      <c r="N13" s="295"/>
      <c r="O13" s="340"/>
      <c r="P13" s="295"/>
      <c r="Q13" s="296" t="s">
        <v>268</v>
      </c>
      <c r="R13" s="295"/>
      <c r="S13" s="287" t="s">
        <v>124</v>
      </c>
      <c r="T13" s="252"/>
      <c r="U13" s="256" t="s">
        <v>127</v>
      </c>
      <c r="V13" s="252"/>
      <c r="W13" s="256" t="s">
        <v>256</v>
      </c>
      <c r="X13" s="252"/>
      <c r="Y13" s="256" t="s">
        <v>149</v>
      </c>
      <c r="Z13" s="252"/>
      <c r="AA13" s="216" t="s">
        <v>127</v>
      </c>
    </row>
    <row r="14" spans="1:27" s="249" customFormat="1" ht="21" customHeight="1" x14ac:dyDescent="0.6">
      <c r="A14" s="272" t="s">
        <v>259</v>
      </c>
      <c r="E14" s="163">
        <v>108000</v>
      </c>
      <c r="F14" s="163"/>
      <c r="G14" s="163">
        <v>110400</v>
      </c>
      <c r="H14" s="163"/>
      <c r="I14" s="163">
        <v>10800</v>
      </c>
      <c r="J14" s="163"/>
      <c r="K14" s="163">
        <v>166410</v>
      </c>
      <c r="L14" s="163"/>
      <c r="M14" s="171">
        <v>1889248</v>
      </c>
      <c r="N14" s="163"/>
      <c r="O14" s="163">
        <v>226178</v>
      </c>
      <c r="P14" s="163"/>
      <c r="Q14" s="232">
        <v>71353</v>
      </c>
      <c r="R14" s="163"/>
      <c r="S14" s="164">
        <v>-4265</v>
      </c>
      <c r="T14" s="163"/>
      <c r="U14" s="219">
        <v>293266</v>
      </c>
      <c r="V14" s="163"/>
      <c r="W14" s="163">
        <v>2578124</v>
      </c>
      <c r="X14" s="163"/>
      <c r="Y14" s="163">
        <v>30565</v>
      </c>
      <c r="Z14" s="163"/>
      <c r="AA14" s="163">
        <v>2608689</v>
      </c>
    </row>
    <row r="15" spans="1:27" ht="21" customHeight="1" x14ac:dyDescent="0.6">
      <c r="A15" s="270" t="s">
        <v>147</v>
      </c>
      <c r="E15" s="125">
        <v>0</v>
      </c>
      <c r="F15" s="108"/>
      <c r="G15" s="125">
        <v>0</v>
      </c>
      <c r="H15" s="108"/>
      <c r="I15" s="125">
        <v>0</v>
      </c>
      <c r="J15" s="108"/>
      <c r="K15" s="125">
        <v>0</v>
      </c>
      <c r="L15" s="165"/>
      <c r="M15" s="111">
        <v>235</v>
      </c>
      <c r="N15" s="165"/>
      <c r="O15" s="111">
        <v>0</v>
      </c>
      <c r="P15" s="165"/>
      <c r="Q15" s="108">
        <v>0</v>
      </c>
      <c r="R15" s="165"/>
      <c r="S15" s="7">
        <v>0</v>
      </c>
      <c r="T15" s="165"/>
      <c r="U15" s="111">
        <v>0</v>
      </c>
      <c r="V15" s="165"/>
      <c r="W15" s="151">
        <v>235</v>
      </c>
      <c r="X15" s="111"/>
      <c r="Y15" s="111">
        <v>0</v>
      </c>
      <c r="Z15" s="111"/>
      <c r="AA15" s="111">
        <v>235</v>
      </c>
    </row>
    <row r="16" spans="1:27" ht="21" customHeight="1" x14ac:dyDescent="0.6">
      <c r="A16" s="270" t="s">
        <v>146</v>
      </c>
      <c r="E16" s="125">
        <v>0</v>
      </c>
      <c r="F16" s="108"/>
      <c r="G16" s="125">
        <v>0</v>
      </c>
      <c r="H16" s="108"/>
      <c r="I16" s="125">
        <v>0</v>
      </c>
      <c r="J16" s="108"/>
      <c r="K16" s="125">
        <v>0</v>
      </c>
      <c r="L16" s="165"/>
      <c r="M16" s="111">
        <v>227898</v>
      </c>
      <c r="N16" s="165"/>
      <c r="O16" s="151">
        <v>2434</v>
      </c>
      <c r="P16" s="165"/>
      <c r="Q16" s="151">
        <v>-71353</v>
      </c>
      <c r="R16" s="165"/>
      <c r="S16" s="7">
        <v>0</v>
      </c>
      <c r="T16" s="165"/>
      <c r="U16" s="151">
        <v>-68919</v>
      </c>
      <c r="V16" s="165"/>
      <c r="W16" s="151">
        <v>158979</v>
      </c>
      <c r="X16" s="111"/>
      <c r="Y16" s="151">
        <v>-6780</v>
      </c>
      <c r="Z16" s="111"/>
      <c r="AA16" s="111">
        <v>152199</v>
      </c>
    </row>
    <row r="17" spans="1:27" ht="21" customHeight="1" x14ac:dyDescent="0.6">
      <c r="A17" s="270" t="s">
        <v>155</v>
      </c>
      <c r="C17" s="297">
        <v>22</v>
      </c>
      <c r="E17" s="125">
        <v>0</v>
      </c>
      <c r="F17" s="108"/>
      <c r="G17" s="125">
        <v>0</v>
      </c>
      <c r="H17" s="108"/>
      <c r="I17" s="125">
        <v>0</v>
      </c>
      <c r="J17" s="108"/>
      <c r="K17" s="125">
        <v>0</v>
      </c>
      <c r="L17" s="165"/>
      <c r="M17" s="151">
        <v>-81000</v>
      </c>
      <c r="N17" s="165"/>
      <c r="O17" s="108">
        <v>0</v>
      </c>
      <c r="P17" s="165"/>
      <c r="Q17" s="108">
        <v>0</v>
      </c>
      <c r="R17" s="165"/>
      <c r="S17" s="7">
        <v>0</v>
      </c>
      <c r="T17" s="165"/>
      <c r="U17" s="111">
        <v>0</v>
      </c>
      <c r="V17" s="165"/>
      <c r="W17" s="151">
        <v>-81000</v>
      </c>
      <c r="X17" s="111"/>
      <c r="Y17" s="111">
        <v>0</v>
      </c>
      <c r="Z17" s="111"/>
      <c r="AA17" s="151">
        <v>-81000</v>
      </c>
    </row>
    <row r="18" spans="1:27" ht="21" customHeight="1" x14ac:dyDescent="0.6">
      <c r="A18" s="270" t="s">
        <v>192</v>
      </c>
      <c r="C18" s="297" t="s">
        <v>294</v>
      </c>
      <c r="E18" s="125">
        <v>0</v>
      </c>
      <c r="F18" s="108"/>
      <c r="G18" s="125">
        <v>0</v>
      </c>
      <c r="H18" s="108"/>
      <c r="I18" s="125">
        <v>0</v>
      </c>
      <c r="J18" s="108"/>
      <c r="K18" s="127">
        <v>5600</v>
      </c>
      <c r="L18" s="165"/>
      <c r="M18" s="151">
        <v>-5600</v>
      </c>
      <c r="N18" s="165"/>
      <c r="O18" s="108">
        <v>0</v>
      </c>
      <c r="P18" s="165"/>
      <c r="Q18" s="125">
        <v>0</v>
      </c>
      <c r="R18" s="165"/>
      <c r="S18" s="7">
        <v>0</v>
      </c>
      <c r="T18" s="165"/>
      <c r="U18" s="111">
        <v>0</v>
      </c>
      <c r="V18" s="165"/>
      <c r="W18" s="111">
        <v>0</v>
      </c>
      <c r="X18" s="111"/>
      <c r="Y18" s="108">
        <v>0</v>
      </c>
      <c r="Z18" s="111"/>
      <c r="AA18" s="111">
        <v>0</v>
      </c>
    </row>
    <row r="19" spans="1:27" s="249" customFormat="1" ht="21" customHeight="1" thickBot="1" x14ac:dyDescent="0.65">
      <c r="A19" s="272" t="s">
        <v>315</v>
      </c>
      <c r="E19" s="166">
        <v>108000</v>
      </c>
      <c r="F19" s="163"/>
      <c r="G19" s="166">
        <v>110400</v>
      </c>
      <c r="H19" s="163"/>
      <c r="I19" s="166">
        <v>10800</v>
      </c>
      <c r="J19" s="163"/>
      <c r="K19" s="166">
        <v>172010</v>
      </c>
      <c r="L19" s="163"/>
      <c r="M19" s="166">
        <v>2030781</v>
      </c>
      <c r="N19" s="163"/>
      <c r="O19" s="166">
        <v>228612</v>
      </c>
      <c r="P19" s="163"/>
      <c r="Q19" s="167">
        <v>0</v>
      </c>
      <c r="R19" s="163"/>
      <c r="S19" s="168">
        <v>-4265</v>
      </c>
      <c r="T19" s="163"/>
      <c r="U19" s="168">
        <v>224347</v>
      </c>
      <c r="V19" s="163"/>
      <c r="W19" s="168">
        <v>2656338</v>
      </c>
      <c r="X19" s="163"/>
      <c r="Y19" s="168">
        <v>23785</v>
      </c>
      <c r="Z19" s="163"/>
      <c r="AA19" s="168">
        <v>2680123</v>
      </c>
    </row>
    <row r="20" spans="1:27" s="249" customFormat="1" ht="24" thickTop="1" x14ac:dyDescent="0.6">
      <c r="A20" s="272"/>
      <c r="E20" s="163"/>
      <c r="F20" s="163"/>
      <c r="G20" s="163"/>
      <c r="H20" s="163"/>
      <c r="I20" s="163"/>
      <c r="J20" s="163"/>
      <c r="K20" s="163"/>
      <c r="L20" s="163"/>
      <c r="M20" s="171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</row>
    <row r="21" spans="1:27" s="249" customFormat="1" ht="21" customHeight="1" x14ac:dyDescent="0.6">
      <c r="A21" s="272" t="s">
        <v>302</v>
      </c>
      <c r="E21" s="163">
        <v>108000</v>
      </c>
      <c r="F21" s="163"/>
      <c r="G21" s="163">
        <v>110400</v>
      </c>
      <c r="H21" s="163"/>
      <c r="I21" s="163">
        <v>10800</v>
      </c>
      <c r="J21" s="163"/>
      <c r="K21" s="163">
        <v>172010</v>
      </c>
      <c r="L21" s="163"/>
      <c r="M21" s="171">
        <v>2088091</v>
      </c>
      <c r="N21" s="163"/>
      <c r="O21" s="163">
        <v>236001</v>
      </c>
      <c r="P21" s="163"/>
      <c r="Q21" s="240">
        <v>0</v>
      </c>
      <c r="R21" s="163"/>
      <c r="S21" s="164">
        <v>-2001</v>
      </c>
      <c r="T21" s="163"/>
      <c r="U21" s="163">
        <v>234000</v>
      </c>
      <c r="V21" s="163"/>
      <c r="W21" s="163">
        <v>2723301</v>
      </c>
      <c r="X21" s="163"/>
      <c r="Y21" s="163">
        <v>27007</v>
      </c>
      <c r="Z21" s="163"/>
      <c r="AA21" s="163">
        <v>2750308</v>
      </c>
    </row>
    <row r="22" spans="1:27" s="249" customFormat="1" ht="21" customHeight="1" x14ac:dyDescent="0.6">
      <c r="A22" s="270" t="s">
        <v>317</v>
      </c>
      <c r="E22" s="125">
        <v>0</v>
      </c>
      <c r="F22" s="125">
        <v>0</v>
      </c>
      <c r="G22" s="125">
        <v>0</v>
      </c>
      <c r="H22" s="125">
        <v>0</v>
      </c>
      <c r="I22" s="125">
        <v>0</v>
      </c>
      <c r="J22" s="125">
        <v>0</v>
      </c>
      <c r="K22" s="125">
        <v>0</v>
      </c>
      <c r="L22" s="163"/>
      <c r="M22" s="237">
        <v>-400</v>
      </c>
      <c r="N22" s="163"/>
      <c r="O22" s="125">
        <v>0</v>
      </c>
      <c r="P22" s="163"/>
      <c r="Q22" s="108">
        <v>0</v>
      </c>
      <c r="R22" s="163"/>
      <c r="S22" s="7">
        <v>0</v>
      </c>
      <c r="T22" s="163"/>
      <c r="U22" s="108">
        <v>0</v>
      </c>
      <c r="V22" s="163"/>
      <c r="W22" s="237">
        <v>-400</v>
      </c>
      <c r="X22" s="163"/>
      <c r="Y22" s="108">
        <v>0</v>
      </c>
      <c r="Z22" s="163"/>
      <c r="AA22" s="237">
        <v>-400</v>
      </c>
    </row>
    <row r="23" spans="1:27" ht="21" customHeight="1" x14ac:dyDescent="0.6">
      <c r="A23" s="270" t="s">
        <v>146</v>
      </c>
      <c r="E23" s="125">
        <v>0</v>
      </c>
      <c r="F23" s="108"/>
      <c r="G23" s="125">
        <v>0</v>
      </c>
      <c r="H23" s="108"/>
      <c r="I23" s="125">
        <v>0</v>
      </c>
      <c r="J23" s="108"/>
      <c r="K23" s="125">
        <v>0</v>
      </c>
      <c r="L23" s="165"/>
      <c r="M23" s="111">
        <v>84873</v>
      </c>
      <c r="N23" s="165"/>
      <c r="O23" s="151">
        <v>-7944</v>
      </c>
      <c r="P23" s="165"/>
      <c r="Q23" s="237">
        <v>0</v>
      </c>
      <c r="R23" s="165"/>
      <c r="S23" s="8">
        <v>0</v>
      </c>
      <c r="T23" s="165"/>
      <c r="U23" s="237">
        <v>-7944</v>
      </c>
      <c r="V23" s="165"/>
      <c r="W23" s="165">
        <v>76929</v>
      </c>
      <c r="X23" s="165"/>
      <c r="Y23" s="237">
        <v>502</v>
      </c>
      <c r="Z23" s="165"/>
      <c r="AA23" s="111">
        <v>77431</v>
      </c>
    </row>
    <row r="24" spans="1:27" ht="21" customHeight="1" x14ac:dyDescent="0.6">
      <c r="A24" s="270" t="s">
        <v>328</v>
      </c>
      <c r="E24" s="125"/>
      <c r="F24" s="108"/>
      <c r="G24" s="125"/>
      <c r="H24" s="108"/>
      <c r="I24" s="125"/>
      <c r="J24" s="108"/>
      <c r="K24" s="125"/>
      <c r="L24" s="165"/>
      <c r="M24" s="111"/>
      <c r="N24" s="165"/>
      <c r="O24" s="151"/>
      <c r="P24" s="165"/>
      <c r="Q24" s="237"/>
      <c r="R24" s="165"/>
      <c r="S24" s="8"/>
      <c r="T24" s="165"/>
      <c r="U24" s="237"/>
      <c r="V24" s="165"/>
      <c r="W24" s="165"/>
      <c r="X24" s="165"/>
      <c r="Y24" s="237"/>
      <c r="Z24" s="165"/>
      <c r="AA24" s="111"/>
    </row>
    <row r="25" spans="1:27" ht="21" customHeight="1" x14ac:dyDescent="0.6">
      <c r="A25" s="271" t="s">
        <v>318</v>
      </c>
      <c r="E25" s="125">
        <v>0</v>
      </c>
      <c r="F25" s="108"/>
      <c r="G25" s="125">
        <v>0</v>
      </c>
      <c r="H25" s="108"/>
      <c r="I25" s="125">
        <v>0</v>
      </c>
      <c r="J25" s="108"/>
      <c r="K25" s="125">
        <v>0</v>
      </c>
      <c r="L25" s="165"/>
      <c r="M25" s="111">
        <v>0</v>
      </c>
      <c r="N25" s="165"/>
      <c r="O25" s="111">
        <v>0</v>
      </c>
      <c r="P25" s="165"/>
      <c r="Q25" s="237">
        <v>0</v>
      </c>
      <c r="R25" s="165"/>
      <c r="S25" s="8">
        <v>0</v>
      </c>
      <c r="T25" s="165"/>
      <c r="U25" s="237">
        <v>0</v>
      </c>
      <c r="V25" s="165"/>
      <c r="W25" s="108">
        <v>0</v>
      </c>
      <c r="X25" s="165"/>
      <c r="Y25" s="237">
        <v>200</v>
      </c>
      <c r="Z25" s="165"/>
      <c r="AA25" s="237">
        <v>200</v>
      </c>
    </row>
    <row r="26" spans="1:27" ht="21" customHeight="1" x14ac:dyDescent="0.6">
      <c r="A26" s="270" t="s">
        <v>155</v>
      </c>
      <c r="C26" s="297">
        <v>22</v>
      </c>
      <c r="E26" s="125">
        <v>0</v>
      </c>
      <c r="F26" s="108"/>
      <c r="G26" s="125">
        <v>0</v>
      </c>
      <c r="H26" s="108"/>
      <c r="I26" s="125">
        <v>0</v>
      </c>
      <c r="J26" s="108"/>
      <c r="K26" s="125">
        <v>0</v>
      </c>
      <c r="L26" s="165"/>
      <c r="M26" s="151">
        <v>-108000</v>
      </c>
      <c r="N26" s="165"/>
      <c r="O26" s="111">
        <v>0</v>
      </c>
      <c r="P26" s="165"/>
      <c r="Q26" s="237">
        <v>0</v>
      </c>
      <c r="R26" s="165"/>
      <c r="S26" s="8">
        <v>0</v>
      </c>
      <c r="T26" s="165"/>
      <c r="U26" s="237">
        <v>0</v>
      </c>
      <c r="V26" s="165"/>
      <c r="W26" s="237">
        <v>-108000</v>
      </c>
      <c r="X26" s="165"/>
      <c r="Y26" s="111">
        <v>0</v>
      </c>
      <c r="Z26" s="165"/>
      <c r="AA26" s="237">
        <v>-108000</v>
      </c>
    </row>
    <row r="27" spans="1:27" ht="21" customHeight="1" x14ac:dyDescent="0.6">
      <c r="A27" s="270" t="s">
        <v>192</v>
      </c>
      <c r="C27" s="297" t="s">
        <v>294</v>
      </c>
      <c r="E27" s="125">
        <v>0</v>
      </c>
      <c r="F27" s="108"/>
      <c r="G27" s="125">
        <v>0</v>
      </c>
      <c r="H27" s="108"/>
      <c r="I27" s="125">
        <v>0</v>
      </c>
      <c r="J27" s="108"/>
      <c r="K27" s="111">
        <v>14123</v>
      </c>
      <c r="L27" s="165"/>
      <c r="M27" s="151">
        <v>-14123</v>
      </c>
      <c r="N27" s="165"/>
      <c r="O27" s="111">
        <v>0</v>
      </c>
      <c r="P27" s="165"/>
      <c r="Q27" s="237">
        <v>0</v>
      </c>
      <c r="R27" s="165"/>
      <c r="S27" s="8">
        <v>0</v>
      </c>
      <c r="T27" s="165"/>
      <c r="U27" s="237">
        <v>0</v>
      </c>
      <c r="V27" s="165"/>
      <c r="W27" s="111">
        <v>0</v>
      </c>
      <c r="X27" s="165"/>
      <c r="Y27" s="237">
        <v>0</v>
      </c>
      <c r="Z27" s="165"/>
      <c r="AA27" s="111">
        <v>0</v>
      </c>
    </row>
    <row r="28" spans="1:27" s="249" customFormat="1" ht="21" customHeight="1" thickBot="1" x14ac:dyDescent="0.65">
      <c r="A28" s="272" t="s">
        <v>316</v>
      </c>
      <c r="E28" s="166">
        <v>108000</v>
      </c>
      <c r="F28" s="163"/>
      <c r="G28" s="166">
        <v>110400</v>
      </c>
      <c r="H28" s="163"/>
      <c r="I28" s="166">
        <v>10800</v>
      </c>
      <c r="J28" s="163"/>
      <c r="K28" s="166">
        <v>186133</v>
      </c>
      <c r="L28" s="163"/>
      <c r="M28" s="166">
        <v>2050441</v>
      </c>
      <c r="N28" s="163"/>
      <c r="O28" s="166">
        <v>228057</v>
      </c>
      <c r="P28" s="163"/>
      <c r="Q28" s="167">
        <v>0</v>
      </c>
      <c r="R28" s="163"/>
      <c r="S28" s="168">
        <v>-2001</v>
      </c>
      <c r="T28" s="163"/>
      <c r="U28" s="166">
        <v>226056</v>
      </c>
      <c r="V28" s="163"/>
      <c r="W28" s="166">
        <v>2691830</v>
      </c>
      <c r="X28" s="163"/>
      <c r="Y28" s="166">
        <v>27709</v>
      </c>
      <c r="Z28" s="163"/>
      <c r="AA28" s="166">
        <v>2719539</v>
      </c>
    </row>
    <row r="29" spans="1:27" s="249" customFormat="1" ht="24" thickTop="1" x14ac:dyDescent="0.6">
      <c r="A29" s="272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</row>
    <row r="30" spans="1:27" s="249" customFormat="1" ht="23.4" x14ac:dyDescent="0.6">
      <c r="A30" s="272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</row>
    <row r="31" spans="1:27" s="249" customFormat="1" ht="23.4" x14ac:dyDescent="0.6">
      <c r="A31" s="272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</row>
    <row r="32" spans="1:27" s="249" customFormat="1" ht="23.25" customHeight="1" x14ac:dyDescent="0.6">
      <c r="A32" s="336" t="s">
        <v>297</v>
      </c>
      <c r="B32" s="336"/>
      <c r="C32" s="336"/>
      <c r="D32" s="336"/>
      <c r="E32" s="336"/>
      <c r="F32" s="336"/>
      <c r="G32" s="336"/>
      <c r="H32" s="336"/>
      <c r="I32" s="336"/>
      <c r="J32" s="336"/>
      <c r="K32" s="336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</row>
    <row r="33" spans="1:27" s="249" customFormat="1" ht="23.4" x14ac:dyDescent="0.6">
      <c r="A33" s="272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</row>
    <row r="34" spans="1:27" ht="23.4" x14ac:dyDescent="0.6">
      <c r="A34" s="336"/>
      <c r="B34" s="336"/>
      <c r="C34" s="336"/>
      <c r="D34" s="336"/>
      <c r="E34" s="336"/>
      <c r="F34" s="336"/>
      <c r="G34" s="336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8"/>
    </row>
    <row r="35" spans="1:27" ht="23.4" x14ac:dyDescent="0.6">
      <c r="A35" s="269"/>
      <c r="B35" s="269"/>
      <c r="C35" s="269"/>
      <c r="D35" s="269"/>
      <c r="E35" s="269"/>
      <c r="F35" s="269"/>
      <c r="G35" s="269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8"/>
    </row>
    <row r="36" spans="1:27" ht="23.4" x14ac:dyDescent="0.6">
      <c r="A36" s="269"/>
      <c r="B36" s="269"/>
      <c r="C36" s="269"/>
      <c r="D36" s="269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292"/>
      <c r="W36" s="163"/>
      <c r="X36" s="163"/>
      <c r="Y36" s="163"/>
      <c r="Z36" s="163"/>
      <c r="AA36" s="163"/>
    </row>
    <row r="37" spans="1:27" ht="23.4" x14ac:dyDescent="0.6">
      <c r="A37" s="269"/>
      <c r="B37" s="269"/>
      <c r="C37" s="269"/>
      <c r="D37" s="269"/>
      <c r="E37" s="269"/>
      <c r="F37" s="269"/>
      <c r="G37" s="269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8"/>
    </row>
    <row r="38" spans="1:27" ht="23.4" x14ac:dyDescent="0.6">
      <c r="A38" s="269"/>
      <c r="B38" s="269"/>
      <c r="C38" s="269"/>
      <c r="D38" s="269"/>
      <c r="E38" s="269"/>
      <c r="F38" s="269"/>
      <c r="G38" s="269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8"/>
    </row>
    <row r="39" spans="1:27" ht="23.4" x14ac:dyDescent="0.6">
      <c r="A39" s="269"/>
      <c r="B39" s="269"/>
      <c r="C39" s="269"/>
      <c r="D39" s="269"/>
      <c r="E39" s="269"/>
      <c r="F39" s="269"/>
      <c r="G39" s="269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8"/>
    </row>
    <row r="40" spans="1:27" ht="23.4" x14ac:dyDescent="0.6">
      <c r="A40" s="269"/>
      <c r="B40" s="269"/>
      <c r="C40" s="269"/>
      <c r="D40" s="269"/>
      <c r="E40" s="269"/>
      <c r="F40" s="269"/>
      <c r="G40" s="269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8"/>
    </row>
    <row r="41" spans="1:27" ht="23.4" x14ac:dyDescent="0.6">
      <c r="A41" s="269"/>
      <c r="B41" s="269"/>
      <c r="C41" s="269"/>
      <c r="D41" s="269"/>
      <c r="E41" s="269"/>
      <c r="F41" s="269"/>
      <c r="G41" s="269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8"/>
    </row>
    <row r="42" spans="1:27" ht="23.4" x14ac:dyDescent="0.6">
      <c r="A42" s="269"/>
      <c r="B42" s="269"/>
      <c r="C42" s="269"/>
      <c r="D42" s="269"/>
      <c r="E42" s="269"/>
      <c r="F42" s="269"/>
      <c r="G42" s="269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</row>
    <row r="43" spans="1:27" ht="23.4" x14ac:dyDescent="0.6">
      <c r="A43" s="269"/>
      <c r="B43" s="269"/>
      <c r="C43" s="269"/>
      <c r="D43" s="269"/>
      <c r="E43" s="269"/>
      <c r="F43" s="269"/>
      <c r="G43" s="269"/>
      <c r="H43" s="292"/>
      <c r="I43" s="292"/>
      <c r="J43" s="292"/>
      <c r="K43" s="292"/>
      <c r="L43" s="292"/>
      <c r="M43" s="292"/>
      <c r="N43" s="292"/>
      <c r="O43" s="292"/>
      <c r="P43" s="292"/>
      <c r="Q43" s="292"/>
      <c r="R43" s="292"/>
      <c r="S43" s="292"/>
      <c r="T43" s="292"/>
      <c r="U43" s="292"/>
      <c r="V43" s="292"/>
      <c r="W43" s="292"/>
      <c r="X43" s="292"/>
      <c r="Y43" s="292"/>
      <c r="Z43" s="292"/>
    </row>
    <row r="44" spans="1:27" ht="23.4" x14ac:dyDescent="0.6">
      <c r="A44" s="269"/>
      <c r="B44" s="269"/>
      <c r="C44" s="269"/>
      <c r="D44" s="269"/>
      <c r="E44" s="269"/>
      <c r="F44" s="269"/>
      <c r="G44" s="269"/>
      <c r="H44" s="292"/>
      <c r="I44" s="292"/>
      <c r="J44" s="292"/>
      <c r="K44" s="292"/>
      <c r="L44" s="292"/>
      <c r="M44" s="292"/>
      <c r="N44" s="292"/>
      <c r="O44" s="292"/>
      <c r="P44" s="292"/>
      <c r="Q44" s="292"/>
      <c r="R44" s="292"/>
      <c r="S44" s="292"/>
      <c r="T44" s="292"/>
      <c r="U44" s="292"/>
      <c r="V44" s="292"/>
      <c r="W44" s="292"/>
      <c r="X44" s="292"/>
      <c r="Y44" s="292"/>
      <c r="Z44" s="292"/>
    </row>
    <row r="45" spans="1:27" ht="23.4" x14ac:dyDescent="0.6">
      <c r="A45" s="269"/>
      <c r="B45" s="269"/>
      <c r="C45" s="269"/>
      <c r="D45" s="269"/>
      <c r="E45" s="269"/>
      <c r="F45" s="269"/>
      <c r="G45" s="269"/>
      <c r="H45" s="292"/>
      <c r="I45" s="292"/>
      <c r="J45" s="292"/>
      <c r="K45" s="292"/>
      <c r="L45" s="292"/>
      <c r="M45" s="292"/>
      <c r="N45" s="292"/>
      <c r="O45" s="292"/>
      <c r="P45" s="292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8"/>
    </row>
    <row r="46" spans="1:27" ht="23.4" x14ac:dyDescent="0.6">
      <c r="A46" s="269"/>
      <c r="B46" s="269"/>
      <c r="C46" s="269"/>
      <c r="D46" s="269"/>
      <c r="E46" s="269"/>
      <c r="F46" s="269"/>
      <c r="G46" s="269"/>
      <c r="H46" s="292"/>
      <c r="I46" s="292"/>
      <c r="J46" s="292"/>
      <c r="K46" s="292"/>
      <c r="L46" s="292"/>
      <c r="M46" s="292"/>
      <c r="N46" s="292"/>
      <c r="O46" s="292"/>
      <c r="P46" s="292"/>
      <c r="Q46" s="292"/>
      <c r="R46" s="292"/>
      <c r="S46" s="292"/>
      <c r="T46" s="292"/>
      <c r="U46" s="292"/>
      <c r="V46" s="292"/>
      <c r="W46" s="292"/>
      <c r="X46" s="292"/>
      <c r="Y46" s="292"/>
      <c r="Z46" s="292"/>
      <c r="AA46" s="298"/>
    </row>
    <row r="47" spans="1:27" ht="23.4" x14ac:dyDescent="0.6">
      <c r="A47" s="269"/>
      <c r="B47" s="269"/>
      <c r="C47" s="269"/>
      <c r="D47" s="269"/>
      <c r="E47" s="269"/>
      <c r="F47" s="269"/>
      <c r="G47" s="269"/>
      <c r="H47" s="292"/>
      <c r="I47" s="292"/>
      <c r="J47" s="292"/>
      <c r="K47" s="292"/>
      <c r="L47" s="292"/>
      <c r="M47" s="292"/>
      <c r="N47" s="292"/>
      <c r="O47" s="292"/>
      <c r="P47" s="292"/>
      <c r="Q47" s="292"/>
      <c r="R47" s="292"/>
      <c r="S47" s="292"/>
      <c r="T47" s="292"/>
      <c r="U47" s="292"/>
      <c r="V47" s="292"/>
      <c r="W47" s="292"/>
      <c r="X47" s="292"/>
      <c r="Y47" s="292"/>
      <c r="Z47" s="292"/>
      <c r="AA47" s="298"/>
    </row>
    <row r="48" spans="1:27" ht="23.4" x14ac:dyDescent="0.6">
      <c r="A48" s="269"/>
      <c r="B48" s="269"/>
      <c r="C48" s="269"/>
      <c r="D48" s="269"/>
      <c r="E48" s="269"/>
      <c r="F48" s="269"/>
      <c r="G48" s="269"/>
      <c r="H48" s="292"/>
      <c r="I48" s="292"/>
      <c r="J48" s="292"/>
      <c r="K48" s="292"/>
      <c r="L48" s="292"/>
      <c r="M48" s="292"/>
      <c r="N48" s="292"/>
      <c r="O48" s="292"/>
      <c r="P48" s="292"/>
      <c r="Q48" s="292"/>
      <c r="R48" s="292"/>
      <c r="S48" s="292"/>
      <c r="T48" s="292"/>
      <c r="U48" s="292"/>
      <c r="V48" s="292"/>
      <c r="W48" s="292"/>
      <c r="X48" s="292"/>
      <c r="Y48" s="292"/>
      <c r="Z48" s="292"/>
      <c r="AA48" s="298"/>
    </row>
    <row r="49" spans="5:26" ht="22.5" customHeight="1" x14ac:dyDescent="0.6">
      <c r="E49" s="292"/>
      <c r="F49" s="292"/>
      <c r="G49" s="292"/>
      <c r="H49" s="292"/>
      <c r="I49" s="292"/>
      <c r="J49" s="292"/>
      <c r="K49" s="292"/>
      <c r="L49" s="292"/>
      <c r="M49" s="292"/>
      <c r="N49" s="292"/>
      <c r="O49" s="292"/>
      <c r="P49" s="292"/>
      <c r="Q49" s="292"/>
      <c r="R49" s="292"/>
      <c r="S49" s="292"/>
      <c r="T49" s="292"/>
      <c r="U49" s="292"/>
      <c r="V49" s="292"/>
      <c r="W49" s="292"/>
      <c r="X49" s="292"/>
      <c r="Y49" s="292"/>
      <c r="Z49" s="292"/>
    </row>
    <row r="50" spans="5:26" ht="21" customHeight="1" x14ac:dyDescent="0.6">
      <c r="G50" s="125"/>
      <c r="H50" s="108"/>
    </row>
  </sheetData>
  <mergeCells count="10">
    <mergeCell ref="A2:G2"/>
    <mergeCell ref="A4:G4"/>
    <mergeCell ref="O7:U7"/>
    <mergeCell ref="A34:G34"/>
    <mergeCell ref="I11:K11"/>
    <mergeCell ref="A3:G3"/>
    <mergeCell ref="I7:M7"/>
    <mergeCell ref="A5:G5"/>
    <mergeCell ref="A32:K32"/>
    <mergeCell ref="O8:O13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3" orientation="landscape" r:id="rId1"/>
  <headerFooter>
    <oddFooter>&amp;R&amp;"Angsana New,Regular"&amp;16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40"/>
  <sheetViews>
    <sheetView showGridLines="0" topLeftCell="A18" zoomScaleNormal="100" zoomScaleSheetLayoutView="80" workbookViewId="0">
      <selection activeCell="Z13" sqref="Z13"/>
    </sheetView>
  </sheetViews>
  <sheetFormatPr defaultColWidth="9.125" defaultRowHeight="21" customHeight="1" x14ac:dyDescent="0.6"/>
  <cols>
    <col min="1" max="1" width="41.375" style="248" customWidth="1"/>
    <col min="2" max="2" width="1" style="248" customWidth="1"/>
    <col min="3" max="3" width="8.125" style="248" customWidth="1"/>
    <col min="4" max="4" width="1.75" style="248" customWidth="1"/>
    <col min="5" max="5" width="14.75" style="248" customWidth="1"/>
    <col min="6" max="6" width="1.75" style="248" customWidth="1"/>
    <col min="7" max="7" width="12.75" style="248" customWidth="1"/>
    <col min="8" max="8" width="1.75" style="248" customWidth="1"/>
    <col min="9" max="9" width="12.75" style="248" customWidth="1"/>
    <col min="10" max="10" width="1.75" style="248" customWidth="1"/>
    <col min="11" max="11" width="12.75" style="248" customWidth="1"/>
    <col min="12" max="12" width="1.75" style="248" customWidth="1"/>
    <col min="13" max="13" width="16" style="248" customWidth="1"/>
    <col min="14" max="14" width="1.75" style="248" customWidth="1"/>
    <col min="15" max="15" width="23.375" style="248" customWidth="1"/>
    <col min="16" max="16" width="1.75" style="248" customWidth="1"/>
    <col min="17" max="17" width="13" style="248" customWidth="1"/>
    <col min="18" max="18" width="1.75" style="248" customWidth="1"/>
    <col min="19" max="19" width="15.375" style="248" customWidth="1"/>
    <col min="20" max="20" width="1.75" style="248" customWidth="1"/>
    <col min="21" max="21" width="14.75" style="248" customWidth="1"/>
    <col min="22" max="22" width="1.75" style="248" customWidth="1"/>
    <col min="23" max="23" width="12.75" style="248" customWidth="1"/>
    <col min="24" max="24" width="5.75" style="248" customWidth="1"/>
    <col min="25" max="25" width="10" style="248" bestFit="1" customWidth="1"/>
    <col min="26" max="26" width="9.125" style="248"/>
    <col min="27" max="27" width="11" style="248" bestFit="1" customWidth="1"/>
    <col min="28" max="16384" width="9.125" style="248"/>
  </cols>
  <sheetData>
    <row r="1" spans="1:23" ht="21" customHeight="1" x14ac:dyDescent="0.6">
      <c r="W1" s="255" t="s">
        <v>116</v>
      </c>
    </row>
    <row r="2" spans="1:23" ht="21" customHeight="1" x14ac:dyDescent="0.6">
      <c r="A2" s="331" t="s">
        <v>286</v>
      </c>
      <c r="B2" s="331"/>
      <c r="C2" s="331"/>
      <c r="D2" s="331"/>
      <c r="E2" s="331"/>
      <c r="F2" s="331"/>
      <c r="G2" s="331"/>
      <c r="W2" s="255"/>
    </row>
    <row r="3" spans="1:23" ht="21" customHeight="1" x14ac:dyDescent="0.6">
      <c r="A3" s="331" t="s">
        <v>132</v>
      </c>
      <c r="B3" s="331"/>
      <c r="C3" s="331"/>
      <c r="D3" s="331"/>
      <c r="E3" s="331"/>
      <c r="F3" s="331"/>
      <c r="G3" s="331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</row>
    <row r="4" spans="1:23" ht="21" customHeight="1" x14ac:dyDescent="0.6">
      <c r="A4" s="331" t="s">
        <v>314</v>
      </c>
      <c r="B4" s="331"/>
      <c r="C4" s="331"/>
      <c r="D4" s="331"/>
      <c r="E4" s="331"/>
      <c r="F4" s="331"/>
      <c r="G4" s="331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</row>
    <row r="5" spans="1:23" ht="21" customHeight="1" x14ac:dyDescent="0.6">
      <c r="A5" s="331" t="s">
        <v>134</v>
      </c>
      <c r="B5" s="331"/>
      <c r="C5" s="331"/>
      <c r="D5" s="331"/>
      <c r="E5" s="331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</row>
    <row r="6" spans="1:23" ht="21" customHeight="1" x14ac:dyDescent="0.6">
      <c r="A6" s="272"/>
      <c r="B6" s="272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51" t="s">
        <v>112</v>
      </c>
    </row>
    <row r="7" spans="1:23" s="262" customFormat="1" ht="21" customHeight="1" x14ac:dyDescent="0.6">
      <c r="C7" s="252"/>
      <c r="D7" s="252"/>
      <c r="F7" s="252"/>
      <c r="H7" s="252"/>
      <c r="I7" s="332" t="s">
        <v>131</v>
      </c>
      <c r="J7" s="332"/>
      <c r="K7" s="332"/>
      <c r="L7" s="332"/>
      <c r="M7" s="332"/>
      <c r="N7" s="252"/>
      <c r="O7" s="337"/>
      <c r="P7" s="337"/>
      <c r="Q7" s="337"/>
      <c r="R7" s="337"/>
      <c r="S7" s="337"/>
      <c r="T7" s="337"/>
      <c r="U7" s="337"/>
      <c r="V7" s="250"/>
    </row>
    <row r="8" spans="1:23" s="262" customFormat="1" ht="22.2" customHeight="1" x14ac:dyDescent="0.6">
      <c r="C8" s="252"/>
      <c r="D8" s="252"/>
      <c r="F8" s="252"/>
      <c r="H8" s="252"/>
      <c r="I8" s="252"/>
      <c r="J8" s="252"/>
      <c r="K8" s="252"/>
      <c r="L8" s="252"/>
      <c r="M8" s="252"/>
      <c r="N8" s="252"/>
      <c r="O8" s="338" t="s">
        <v>123</v>
      </c>
      <c r="P8" s="294"/>
      <c r="Q8" s="294"/>
      <c r="R8" s="294"/>
      <c r="S8" s="294"/>
      <c r="T8" s="294"/>
      <c r="U8" s="294"/>
      <c r="V8" s="250"/>
    </row>
    <row r="9" spans="1:23" s="262" customFormat="1" ht="22.2" customHeight="1" x14ac:dyDescent="0.6">
      <c r="C9" s="252"/>
      <c r="D9" s="252"/>
      <c r="F9" s="252"/>
      <c r="H9" s="252"/>
      <c r="N9" s="252"/>
      <c r="O9" s="339"/>
      <c r="P9" s="252"/>
      <c r="Q9" s="252"/>
      <c r="R9" s="252"/>
      <c r="U9" s="251"/>
      <c r="V9" s="250"/>
    </row>
    <row r="10" spans="1:23" s="262" customFormat="1" ht="22.2" customHeight="1" x14ac:dyDescent="0.6">
      <c r="C10" s="252"/>
      <c r="D10" s="252"/>
      <c r="F10" s="252"/>
      <c r="H10" s="252"/>
      <c r="N10" s="252"/>
      <c r="O10" s="339"/>
      <c r="P10" s="252"/>
      <c r="Q10" s="252"/>
      <c r="R10" s="252"/>
      <c r="S10" s="295"/>
      <c r="T10" s="252"/>
      <c r="U10" s="251" t="s">
        <v>128</v>
      </c>
      <c r="V10" s="250"/>
    </row>
    <row r="11" spans="1:23" s="262" customFormat="1" ht="22.2" customHeight="1" x14ac:dyDescent="0.6">
      <c r="E11" s="255" t="s">
        <v>135</v>
      </c>
      <c r="F11" s="252"/>
      <c r="G11" s="255" t="s">
        <v>138</v>
      </c>
      <c r="H11" s="252"/>
      <c r="I11" s="337" t="s">
        <v>141</v>
      </c>
      <c r="J11" s="337"/>
      <c r="K11" s="337"/>
      <c r="L11" s="252"/>
      <c r="M11" s="252"/>
      <c r="N11" s="252"/>
      <c r="O11" s="339"/>
      <c r="P11" s="252"/>
      <c r="Q11" s="295" t="s">
        <v>266</v>
      </c>
      <c r="R11" s="252"/>
      <c r="S11" s="295"/>
      <c r="T11" s="252"/>
      <c r="U11" s="251" t="s">
        <v>125</v>
      </c>
      <c r="V11" s="252"/>
      <c r="W11" s="255" t="s">
        <v>129</v>
      </c>
    </row>
    <row r="12" spans="1:23" s="262" customFormat="1" ht="22.2" customHeight="1" x14ac:dyDescent="0.6">
      <c r="C12" s="272"/>
      <c r="D12" s="272"/>
      <c r="E12" s="255" t="s">
        <v>136</v>
      </c>
      <c r="F12" s="252"/>
      <c r="G12" s="255" t="s">
        <v>139</v>
      </c>
      <c r="H12" s="252"/>
      <c r="I12" s="295" t="s">
        <v>142</v>
      </c>
      <c r="J12" s="252"/>
      <c r="K12" s="295" t="s">
        <v>143</v>
      </c>
      <c r="L12" s="252"/>
      <c r="M12" s="295"/>
      <c r="N12" s="295"/>
      <c r="O12" s="339"/>
      <c r="P12" s="295"/>
      <c r="Q12" s="295" t="s">
        <v>267</v>
      </c>
      <c r="R12" s="295"/>
      <c r="S12" s="295"/>
      <c r="T12" s="295"/>
      <c r="U12" s="251" t="s">
        <v>126</v>
      </c>
      <c r="V12" s="252"/>
      <c r="W12" s="255" t="s">
        <v>130</v>
      </c>
    </row>
    <row r="13" spans="1:23" s="262" customFormat="1" ht="22.2" customHeight="1" x14ac:dyDescent="0.6">
      <c r="C13" s="253" t="s">
        <v>283</v>
      </c>
      <c r="D13" s="252"/>
      <c r="E13" s="299" t="s">
        <v>137</v>
      </c>
      <c r="F13" s="300"/>
      <c r="G13" s="299" t="s">
        <v>140</v>
      </c>
      <c r="H13" s="252"/>
      <c r="I13" s="296" t="s">
        <v>144</v>
      </c>
      <c r="J13" s="252"/>
      <c r="K13" s="296" t="s">
        <v>144</v>
      </c>
      <c r="L13" s="252"/>
      <c r="M13" s="217" t="s">
        <v>145</v>
      </c>
      <c r="N13" s="295"/>
      <c r="O13" s="340"/>
      <c r="P13" s="295"/>
      <c r="Q13" s="296" t="s">
        <v>268</v>
      </c>
      <c r="R13" s="295"/>
      <c r="S13" s="287" t="s">
        <v>124</v>
      </c>
      <c r="T13" s="295"/>
      <c r="U13" s="256" t="s">
        <v>127</v>
      </c>
      <c r="V13" s="252"/>
      <c r="W13" s="216" t="s">
        <v>127</v>
      </c>
    </row>
    <row r="14" spans="1:23" ht="21" customHeight="1" x14ac:dyDescent="0.6">
      <c r="A14" s="272" t="s">
        <v>259</v>
      </c>
      <c r="B14" s="272"/>
      <c r="C14" s="249"/>
      <c r="D14" s="249"/>
      <c r="E14" s="163">
        <v>108000</v>
      </c>
      <c r="F14" s="163"/>
      <c r="G14" s="163">
        <v>110400</v>
      </c>
      <c r="H14" s="163"/>
      <c r="I14" s="163">
        <v>10800</v>
      </c>
      <c r="J14" s="163"/>
      <c r="K14" s="163">
        <v>166410</v>
      </c>
      <c r="L14" s="163"/>
      <c r="M14" s="163">
        <v>1878586</v>
      </c>
      <c r="N14" s="163"/>
      <c r="O14" s="163">
        <v>226178</v>
      </c>
      <c r="P14" s="163"/>
      <c r="Q14" s="171">
        <v>71353</v>
      </c>
      <c r="R14" s="163"/>
      <c r="S14" s="164">
        <v>-4230</v>
      </c>
      <c r="T14" s="163"/>
      <c r="U14" s="163">
        <v>293301</v>
      </c>
      <c r="V14" s="163"/>
      <c r="W14" s="163">
        <v>2567497</v>
      </c>
    </row>
    <row r="15" spans="1:23" ht="21" customHeight="1" x14ac:dyDescent="0.6">
      <c r="A15" s="270" t="s">
        <v>147</v>
      </c>
      <c r="B15" s="270"/>
      <c r="E15" s="108">
        <v>0</v>
      </c>
      <c r="F15" s="108"/>
      <c r="G15" s="108">
        <v>0</v>
      </c>
      <c r="H15" s="108"/>
      <c r="I15" s="108">
        <v>0</v>
      </c>
      <c r="J15" s="108"/>
      <c r="K15" s="108">
        <v>0</v>
      </c>
      <c r="L15" s="165"/>
      <c r="M15" s="111">
        <v>235</v>
      </c>
      <c r="N15" s="165"/>
      <c r="O15" s="108">
        <v>0</v>
      </c>
      <c r="P15" s="165"/>
      <c r="Q15" s="108">
        <v>0</v>
      </c>
      <c r="R15" s="165"/>
      <c r="S15" s="220">
        <v>0</v>
      </c>
      <c r="T15" s="165"/>
      <c r="U15" s="108">
        <v>0</v>
      </c>
      <c r="V15" s="165"/>
      <c r="W15" s="111">
        <v>235</v>
      </c>
    </row>
    <row r="16" spans="1:23" ht="21" customHeight="1" x14ac:dyDescent="0.6">
      <c r="A16" s="270" t="s">
        <v>146</v>
      </c>
      <c r="B16" s="270"/>
      <c r="E16" s="108">
        <v>0</v>
      </c>
      <c r="F16" s="108"/>
      <c r="G16" s="108">
        <v>0</v>
      </c>
      <c r="H16" s="108"/>
      <c r="I16" s="108">
        <v>0</v>
      </c>
      <c r="J16" s="108"/>
      <c r="K16" s="108">
        <v>0</v>
      </c>
      <c r="L16" s="165"/>
      <c r="M16" s="111">
        <v>233224</v>
      </c>
      <c r="N16" s="165"/>
      <c r="O16" s="134">
        <v>2434</v>
      </c>
      <c r="P16" s="165"/>
      <c r="Q16" s="134">
        <v>-71353</v>
      </c>
      <c r="R16" s="165"/>
      <c r="S16" s="220">
        <v>0</v>
      </c>
      <c r="T16" s="165"/>
      <c r="U16" s="134">
        <v>-68919</v>
      </c>
      <c r="V16" s="165"/>
      <c r="W16" s="111">
        <v>164305</v>
      </c>
    </row>
    <row r="17" spans="1:23" ht="21" customHeight="1" x14ac:dyDescent="0.6">
      <c r="A17" s="270" t="s">
        <v>155</v>
      </c>
      <c r="B17" s="270"/>
      <c r="C17" s="297">
        <v>22</v>
      </c>
      <c r="E17" s="108">
        <v>0</v>
      </c>
      <c r="F17" s="108"/>
      <c r="G17" s="108">
        <v>0</v>
      </c>
      <c r="H17" s="108"/>
      <c r="I17" s="108">
        <v>0</v>
      </c>
      <c r="J17" s="108"/>
      <c r="K17" s="108">
        <v>0</v>
      </c>
      <c r="L17" s="165"/>
      <c r="M17" s="151">
        <v>-81000</v>
      </c>
      <c r="N17" s="165"/>
      <c r="O17" s="108">
        <v>0</v>
      </c>
      <c r="P17" s="165"/>
      <c r="Q17" s="108">
        <v>0</v>
      </c>
      <c r="R17" s="165"/>
      <c r="S17" s="220">
        <v>0</v>
      </c>
      <c r="T17" s="165"/>
      <c r="U17" s="108">
        <v>0</v>
      </c>
      <c r="V17" s="165"/>
      <c r="W17" s="134">
        <v>-81000</v>
      </c>
    </row>
    <row r="18" spans="1:23" ht="21" customHeight="1" x14ac:dyDescent="0.6">
      <c r="A18" s="270" t="s">
        <v>192</v>
      </c>
      <c r="B18" s="270"/>
      <c r="C18" s="297" t="s">
        <v>294</v>
      </c>
      <c r="E18" s="108">
        <v>0</v>
      </c>
      <c r="F18" s="108"/>
      <c r="G18" s="108">
        <v>0</v>
      </c>
      <c r="H18" s="108"/>
      <c r="I18" s="108">
        <v>0</v>
      </c>
      <c r="J18" s="108"/>
      <c r="K18" s="111">
        <v>5600</v>
      </c>
      <c r="L18" s="165"/>
      <c r="M18" s="151">
        <v>-5600</v>
      </c>
      <c r="N18" s="165"/>
      <c r="O18" s="108">
        <v>0</v>
      </c>
      <c r="P18" s="165"/>
      <c r="Q18" s="108">
        <v>0</v>
      </c>
      <c r="R18" s="165"/>
      <c r="S18" s="220">
        <v>0</v>
      </c>
      <c r="T18" s="165"/>
      <c r="U18" s="108">
        <v>0</v>
      </c>
      <c r="V18" s="165"/>
      <c r="W18" s="111">
        <v>0</v>
      </c>
    </row>
    <row r="19" spans="1:23" ht="21" customHeight="1" thickBot="1" x14ac:dyDescent="0.65">
      <c r="A19" s="272" t="s">
        <v>315</v>
      </c>
      <c r="B19" s="272"/>
      <c r="C19" s="249"/>
      <c r="D19" s="249"/>
      <c r="E19" s="166">
        <v>108000</v>
      </c>
      <c r="F19" s="163">
        <v>0</v>
      </c>
      <c r="G19" s="166">
        <v>110400</v>
      </c>
      <c r="H19" s="163">
        <v>0</v>
      </c>
      <c r="I19" s="166">
        <v>10800</v>
      </c>
      <c r="J19" s="163">
        <v>0</v>
      </c>
      <c r="K19" s="166">
        <v>172010</v>
      </c>
      <c r="L19" s="163">
        <v>0</v>
      </c>
      <c r="M19" s="166">
        <v>2025445</v>
      </c>
      <c r="N19" s="163">
        <v>0</v>
      </c>
      <c r="O19" s="166">
        <v>228612</v>
      </c>
      <c r="P19" s="163"/>
      <c r="Q19" s="145">
        <v>0</v>
      </c>
      <c r="R19" s="163"/>
      <c r="S19" s="168">
        <v>-4230</v>
      </c>
      <c r="T19" s="163"/>
      <c r="U19" s="166">
        <v>224382</v>
      </c>
      <c r="V19" s="163"/>
      <c r="W19" s="166">
        <v>2651037</v>
      </c>
    </row>
    <row r="20" spans="1:23" ht="21" customHeight="1" thickTop="1" x14ac:dyDescent="0.6">
      <c r="A20" s="272"/>
      <c r="B20" s="272"/>
      <c r="C20" s="249"/>
      <c r="D20" s="249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</row>
    <row r="21" spans="1:23" ht="21" customHeight="1" x14ac:dyDescent="0.6">
      <c r="A21" s="272" t="s">
        <v>302</v>
      </c>
      <c r="B21" s="272"/>
      <c r="C21" s="249"/>
      <c r="D21" s="249"/>
      <c r="E21" s="163">
        <v>108000</v>
      </c>
      <c r="F21" s="163">
        <v>0</v>
      </c>
      <c r="G21" s="163">
        <v>110400</v>
      </c>
      <c r="H21" s="163">
        <v>0</v>
      </c>
      <c r="I21" s="163">
        <v>10800</v>
      </c>
      <c r="J21" s="163">
        <v>0</v>
      </c>
      <c r="K21" s="163">
        <v>172010</v>
      </c>
      <c r="L21" s="163">
        <v>0</v>
      </c>
      <c r="M21" s="163">
        <v>2074674</v>
      </c>
      <c r="N21" s="163">
        <v>0</v>
      </c>
      <c r="O21" s="171">
        <v>236001</v>
      </c>
      <c r="P21" s="163">
        <v>0</v>
      </c>
      <c r="Q21" s="140">
        <v>0</v>
      </c>
      <c r="R21" s="163"/>
      <c r="S21" s="164">
        <v>-1057</v>
      </c>
      <c r="T21" s="163"/>
      <c r="U21" s="163">
        <v>234944</v>
      </c>
      <c r="V21" s="163">
        <v>0</v>
      </c>
      <c r="W21" s="163">
        <v>2710828</v>
      </c>
    </row>
    <row r="22" spans="1:23" ht="21" customHeight="1" x14ac:dyDescent="0.6">
      <c r="A22" s="270" t="s">
        <v>317</v>
      </c>
      <c r="B22" s="272"/>
      <c r="C22" s="249"/>
      <c r="D22" s="249"/>
      <c r="E22" s="111">
        <v>0</v>
      </c>
      <c r="F22" s="111"/>
      <c r="G22" s="111">
        <v>0</v>
      </c>
      <c r="H22" s="111"/>
      <c r="I22" s="111">
        <v>0</v>
      </c>
      <c r="J22" s="111"/>
      <c r="K22" s="111">
        <v>0</v>
      </c>
      <c r="L22" s="163"/>
      <c r="M22" s="151">
        <v>-400</v>
      </c>
      <c r="N22" s="163"/>
      <c r="O22" s="111">
        <v>0</v>
      </c>
      <c r="P22" s="163"/>
      <c r="Q22" s="108">
        <v>0</v>
      </c>
      <c r="R22" s="163"/>
      <c r="S22" s="111">
        <v>0</v>
      </c>
      <c r="T22" s="163"/>
      <c r="U22" s="111">
        <v>0</v>
      </c>
      <c r="V22" s="163"/>
      <c r="W22" s="151">
        <v>-400</v>
      </c>
    </row>
    <row r="23" spans="1:23" ht="21" customHeight="1" x14ac:dyDescent="0.6">
      <c r="A23" s="270" t="s">
        <v>146</v>
      </c>
      <c r="B23" s="270"/>
      <c r="E23" s="108">
        <v>0</v>
      </c>
      <c r="F23" s="108"/>
      <c r="G23" s="108">
        <v>0</v>
      </c>
      <c r="H23" s="108"/>
      <c r="I23" s="108">
        <v>0</v>
      </c>
      <c r="J23" s="108"/>
      <c r="K23" s="108">
        <v>0</v>
      </c>
      <c r="L23" s="165"/>
      <c r="M23" s="111">
        <v>89056</v>
      </c>
      <c r="N23" s="165"/>
      <c r="O23" s="151">
        <v>-7944</v>
      </c>
      <c r="P23" s="165"/>
      <c r="Q23" s="108">
        <v>0</v>
      </c>
      <c r="R23" s="165"/>
      <c r="S23" s="108">
        <v>0</v>
      </c>
      <c r="T23" s="165"/>
      <c r="U23" s="151">
        <v>-7944</v>
      </c>
      <c r="V23" s="165"/>
      <c r="W23" s="111">
        <v>81112</v>
      </c>
    </row>
    <row r="24" spans="1:23" ht="21" customHeight="1" x14ac:dyDescent="0.6">
      <c r="A24" s="270" t="s">
        <v>155</v>
      </c>
      <c r="B24" s="270"/>
      <c r="C24" s="297">
        <v>22</v>
      </c>
      <c r="E24" s="108">
        <v>0</v>
      </c>
      <c r="F24" s="108"/>
      <c r="G24" s="108">
        <v>0</v>
      </c>
      <c r="H24" s="108"/>
      <c r="I24" s="108">
        <v>0</v>
      </c>
      <c r="J24" s="108"/>
      <c r="K24" s="125">
        <v>0</v>
      </c>
      <c r="L24" s="165"/>
      <c r="M24" s="151">
        <v>-108000</v>
      </c>
      <c r="N24" s="165"/>
      <c r="O24" s="108">
        <v>0</v>
      </c>
      <c r="P24" s="108"/>
      <c r="Q24" s="108">
        <v>0</v>
      </c>
      <c r="R24" s="108"/>
      <c r="S24" s="108">
        <v>0</v>
      </c>
      <c r="T24" s="108"/>
      <c r="U24" s="108">
        <v>0</v>
      </c>
      <c r="V24" s="108"/>
      <c r="W24" s="151">
        <v>-108000</v>
      </c>
    </row>
    <row r="25" spans="1:23" ht="21" customHeight="1" x14ac:dyDescent="0.6">
      <c r="A25" s="270" t="s">
        <v>192</v>
      </c>
      <c r="B25" s="270"/>
      <c r="C25" s="297" t="s">
        <v>294</v>
      </c>
      <c r="E25" s="108">
        <v>0</v>
      </c>
      <c r="F25" s="108"/>
      <c r="G25" s="108">
        <v>0</v>
      </c>
      <c r="H25" s="108"/>
      <c r="I25" s="108">
        <v>0</v>
      </c>
      <c r="J25" s="108"/>
      <c r="K25" s="111">
        <v>14123</v>
      </c>
      <c r="L25" s="165"/>
      <c r="M25" s="151">
        <v>-14123</v>
      </c>
      <c r="N25" s="165"/>
      <c r="O25" s="108">
        <v>0</v>
      </c>
      <c r="P25" s="108"/>
      <c r="Q25" s="108">
        <v>0</v>
      </c>
      <c r="R25" s="108"/>
      <c r="S25" s="108">
        <v>0</v>
      </c>
      <c r="T25" s="108"/>
      <c r="U25" s="108">
        <v>0</v>
      </c>
      <c r="V25" s="108"/>
      <c r="W25" s="108">
        <v>0</v>
      </c>
    </row>
    <row r="26" spans="1:23" ht="21" customHeight="1" thickBot="1" x14ac:dyDescent="0.65">
      <c r="A26" s="272" t="s">
        <v>316</v>
      </c>
      <c r="B26" s="272"/>
      <c r="C26" s="249"/>
      <c r="D26" s="249"/>
      <c r="E26" s="166">
        <v>108000</v>
      </c>
      <c r="F26" s="163">
        <v>0</v>
      </c>
      <c r="G26" s="166">
        <v>110400</v>
      </c>
      <c r="H26" s="163"/>
      <c r="I26" s="166">
        <v>10800</v>
      </c>
      <c r="J26" s="163">
        <v>0</v>
      </c>
      <c r="K26" s="166">
        <v>186133</v>
      </c>
      <c r="L26" s="163">
        <v>0</v>
      </c>
      <c r="M26" s="166">
        <v>2041207</v>
      </c>
      <c r="N26" s="163">
        <v>0</v>
      </c>
      <c r="O26" s="166">
        <v>228057</v>
      </c>
      <c r="P26" s="163"/>
      <c r="Q26" s="167">
        <v>0</v>
      </c>
      <c r="R26" s="163"/>
      <c r="S26" s="168">
        <v>-1057</v>
      </c>
      <c r="T26" s="163"/>
      <c r="U26" s="166">
        <v>227000</v>
      </c>
      <c r="V26" s="163">
        <v>0</v>
      </c>
      <c r="W26" s="166">
        <v>2683540</v>
      </c>
    </row>
    <row r="27" spans="1:23" ht="21" customHeight="1" thickTop="1" x14ac:dyDescent="0.6">
      <c r="A27" s="272"/>
      <c r="B27" s="272"/>
      <c r="C27" s="249"/>
      <c r="D27" s="249"/>
      <c r="E27" s="163"/>
      <c r="F27" s="163"/>
      <c r="G27" s="163"/>
      <c r="H27" s="163"/>
      <c r="I27" s="163"/>
      <c r="J27" s="163"/>
      <c r="K27" s="163"/>
      <c r="L27" s="163"/>
      <c r="M27" s="140"/>
      <c r="N27" s="163"/>
      <c r="O27" s="163"/>
      <c r="P27" s="163"/>
      <c r="Q27" s="163"/>
      <c r="R27" s="163"/>
      <c r="S27" s="163"/>
      <c r="T27" s="163"/>
      <c r="U27" s="163"/>
      <c r="V27" s="163"/>
      <c r="W27" s="163"/>
    </row>
    <row r="28" spans="1:23" ht="21" customHeight="1" x14ac:dyDescent="0.6">
      <c r="A28" s="272"/>
      <c r="B28" s="272"/>
      <c r="C28" s="249"/>
      <c r="D28" s="249"/>
      <c r="E28" s="163"/>
      <c r="F28" s="163"/>
      <c r="G28" s="163"/>
      <c r="H28" s="163"/>
      <c r="I28" s="163"/>
      <c r="J28" s="163"/>
      <c r="K28" s="163"/>
      <c r="L28" s="163"/>
      <c r="M28" s="140"/>
      <c r="N28" s="163"/>
      <c r="O28" s="163"/>
      <c r="P28" s="163"/>
      <c r="Q28" s="163"/>
      <c r="R28" s="163"/>
      <c r="S28" s="163"/>
      <c r="T28" s="163"/>
      <c r="U28" s="163"/>
      <c r="V28" s="163"/>
      <c r="W28" s="163"/>
    </row>
    <row r="29" spans="1:23" ht="21" customHeight="1" x14ac:dyDescent="0.6">
      <c r="A29" s="272"/>
      <c r="B29" s="272"/>
      <c r="C29" s="249"/>
      <c r="D29" s="249"/>
      <c r="E29" s="163"/>
      <c r="F29" s="163"/>
      <c r="G29" s="163"/>
      <c r="H29" s="163"/>
      <c r="I29" s="163"/>
      <c r="J29" s="163"/>
      <c r="K29" s="163"/>
      <c r="L29" s="163"/>
      <c r="M29" s="140"/>
      <c r="N29" s="163"/>
      <c r="O29" s="163"/>
      <c r="P29" s="163"/>
      <c r="Q29" s="163"/>
      <c r="R29" s="163"/>
      <c r="S29" s="163"/>
      <c r="T29" s="163"/>
      <c r="U29" s="163"/>
      <c r="V29" s="163"/>
      <c r="W29" s="163"/>
    </row>
    <row r="30" spans="1:23" ht="21.9" customHeight="1" x14ac:dyDescent="0.6">
      <c r="A30" s="336" t="s">
        <v>297</v>
      </c>
      <c r="B30" s="336"/>
      <c r="C30" s="336"/>
      <c r="D30" s="336"/>
      <c r="E30" s="336"/>
      <c r="F30" s="336"/>
      <c r="G30" s="336"/>
      <c r="H30" s="336"/>
      <c r="I30" s="336"/>
      <c r="J30" s="172"/>
      <c r="K30" s="111"/>
      <c r="L30" s="111"/>
      <c r="M30" s="108"/>
      <c r="N30" s="108"/>
      <c r="O30" s="172"/>
      <c r="P30" s="108"/>
      <c r="Q30" s="108"/>
      <c r="R30" s="108"/>
      <c r="S30" s="172"/>
      <c r="T30" s="108"/>
      <c r="U30" s="172"/>
      <c r="V30" s="108"/>
      <c r="W30" s="298"/>
    </row>
    <row r="31" spans="1:23" ht="23.1" customHeight="1" x14ac:dyDescent="0.6">
      <c r="A31" s="269"/>
      <c r="B31" s="269"/>
      <c r="C31" s="269"/>
      <c r="D31" s="269"/>
      <c r="E31" s="269"/>
      <c r="F31" s="269"/>
      <c r="G31" s="269"/>
      <c r="H31" s="111"/>
      <c r="I31" s="172"/>
      <c r="J31" s="172"/>
      <c r="K31" s="111"/>
      <c r="L31" s="111"/>
      <c r="M31" s="108"/>
      <c r="N31" s="108"/>
      <c r="O31" s="172"/>
      <c r="P31" s="108"/>
      <c r="Q31" s="108"/>
      <c r="R31" s="108"/>
      <c r="S31" s="172"/>
      <c r="T31" s="108"/>
      <c r="U31" s="172"/>
      <c r="V31" s="108"/>
      <c r="W31" s="298"/>
    </row>
    <row r="32" spans="1:23" ht="23.1" customHeight="1" x14ac:dyDescent="0.6">
      <c r="A32" s="249"/>
      <c r="B32" s="269"/>
      <c r="C32" s="269"/>
      <c r="D32" s="269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</row>
    <row r="33" spans="1:23" ht="23.1" customHeight="1" x14ac:dyDescent="0.6">
      <c r="A33" s="249"/>
      <c r="B33" s="269"/>
      <c r="C33" s="269"/>
      <c r="D33" s="269"/>
      <c r="E33" s="269"/>
      <c r="F33" s="269"/>
      <c r="G33" s="269"/>
      <c r="H33" s="111"/>
      <c r="I33" s="172"/>
      <c r="J33" s="172"/>
      <c r="K33" s="111"/>
      <c r="L33" s="111"/>
      <c r="M33" s="108"/>
      <c r="N33" s="108"/>
      <c r="O33" s="172"/>
      <c r="P33" s="108"/>
      <c r="Q33" s="108"/>
      <c r="R33" s="108"/>
      <c r="S33" s="172"/>
      <c r="T33" s="108"/>
      <c r="U33" s="172"/>
      <c r="V33" s="108"/>
      <c r="W33" s="298"/>
    </row>
    <row r="34" spans="1:23" ht="23.1" customHeight="1" x14ac:dyDescent="0.6">
      <c r="A34" s="249" t="s">
        <v>66</v>
      </c>
      <c r="B34" s="269"/>
      <c r="C34" s="269"/>
      <c r="D34" s="269"/>
      <c r="E34" s="269"/>
      <c r="F34" s="269"/>
      <c r="G34" s="269"/>
      <c r="H34" s="111"/>
      <c r="I34" s="172"/>
      <c r="J34" s="172"/>
      <c r="K34" s="111"/>
      <c r="L34" s="111"/>
      <c r="M34" s="108"/>
      <c r="N34" s="108"/>
      <c r="O34" s="172"/>
      <c r="P34" s="108"/>
      <c r="Q34" s="108"/>
      <c r="R34" s="108"/>
      <c r="S34" s="172"/>
      <c r="T34" s="108"/>
      <c r="U34" s="172"/>
      <c r="V34" s="108"/>
      <c r="W34" s="298"/>
    </row>
    <row r="35" spans="1:23" ht="23.1" customHeight="1" x14ac:dyDescent="0.6">
      <c r="A35" s="269"/>
      <c r="B35" s="269"/>
      <c r="C35" s="269"/>
      <c r="D35" s="269"/>
      <c r="E35" s="269"/>
      <c r="F35" s="269"/>
      <c r="G35" s="269"/>
      <c r="H35" s="111"/>
      <c r="I35" s="172"/>
      <c r="J35" s="172"/>
      <c r="K35" s="111"/>
      <c r="L35" s="111"/>
      <c r="M35" s="108"/>
      <c r="N35" s="108"/>
      <c r="O35" s="172"/>
      <c r="P35" s="108"/>
      <c r="Q35" s="108"/>
      <c r="R35" s="108"/>
      <c r="S35" s="172"/>
      <c r="T35" s="108"/>
      <c r="U35" s="172"/>
      <c r="V35" s="108"/>
      <c r="W35" s="298"/>
    </row>
    <row r="36" spans="1:23" ht="23.1" customHeight="1" x14ac:dyDescent="0.6">
      <c r="A36" s="269"/>
      <c r="B36" s="269"/>
      <c r="C36" s="269"/>
      <c r="D36" s="269"/>
      <c r="E36" s="269"/>
      <c r="F36" s="269"/>
      <c r="G36" s="269"/>
      <c r="H36" s="111"/>
      <c r="I36" s="172"/>
      <c r="J36" s="172"/>
      <c r="K36" s="111"/>
      <c r="L36" s="111"/>
      <c r="M36" s="108"/>
      <c r="N36" s="108"/>
      <c r="O36" s="172"/>
      <c r="P36" s="108"/>
      <c r="Q36" s="108"/>
      <c r="R36" s="108"/>
      <c r="S36" s="172"/>
      <c r="T36" s="108"/>
      <c r="U36" s="172"/>
      <c r="V36" s="108"/>
      <c r="W36" s="298"/>
    </row>
    <row r="37" spans="1:23" ht="24.75" customHeight="1" x14ac:dyDescent="0.6">
      <c r="A37" s="269"/>
      <c r="B37" s="269"/>
      <c r="C37" s="269"/>
      <c r="D37" s="269"/>
      <c r="E37" s="269"/>
      <c r="F37" s="269"/>
      <c r="G37" s="269"/>
      <c r="H37" s="111"/>
      <c r="I37" s="172"/>
      <c r="J37" s="172"/>
      <c r="K37" s="111"/>
      <c r="L37" s="111"/>
      <c r="M37" s="108"/>
      <c r="N37" s="108"/>
      <c r="O37" s="172"/>
      <c r="P37" s="108"/>
      <c r="Q37" s="108"/>
      <c r="R37" s="108"/>
      <c r="S37" s="172"/>
      <c r="T37" s="108"/>
      <c r="U37" s="172"/>
      <c r="V37" s="108"/>
      <c r="W37" s="298"/>
    </row>
    <row r="38" spans="1:23" ht="23.1" customHeight="1" x14ac:dyDescent="0.6"/>
    <row r="39" spans="1:23" ht="23.1" customHeight="1" x14ac:dyDescent="0.6"/>
    <row r="40" spans="1:23" ht="23.1" customHeight="1" x14ac:dyDescent="0.6"/>
  </sheetData>
  <mergeCells count="9">
    <mergeCell ref="I11:K11"/>
    <mergeCell ref="A30:I30"/>
    <mergeCell ref="O8:O13"/>
    <mergeCell ref="A5:E5"/>
    <mergeCell ref="A2:G2"/>
    <mergeCell ref="A3:G3"/>
    <mergeCell ref="A4:G4"/>
    <mergeCell ref="I7:M7"/>
    <mergeCell ref="O7:U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2" fitToHeight="0" orientation="landscape" r:id="rId1"/>
  <headerFooter>
    <oddFooter>&amp;R&amp;"Angsana New,Regular"&amp;16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625" defaultRowHeight="21" x14ac:dyDescent="0.6"/>
  <cols>
    <col min="1" max="1" width="58.25" style="1" customWidth="1"/>
    <col min="2" max="2" width="11.75" style="70" customWidth="1"/>
    <col min="3" max="3" width="1.75" style="1" customWidth="1"/>
    <col min="4" max="4" width="11.75" style="1" customWidth="1"/>
    <col min="5" max="5" width="1.75" style="1" customWidth="1"/>
    <col min="6" max="6" width="11.75" style="70" customWidth="1"/>
    <col min="7" max="7" width="1" style="1" customWidth="1"/>
    <col min="8" max="8" width="11.75" style="1" customWidth="1"/>
    <col min="9" max="9" width="2.625" style="1" customWidth="1"/>
    <col min="10" max="10" width="55.625" style="1" bestFit="1" customWidth="1"/>
    <col min="11" max="11" width="14.75" style="8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625" style="1" customWidth="1"/>
    <col min="79" max="16384" width="2.625" style="1"/>
  </cols>
  <sheetData>
    <row r="1" spans="1:11" x14ac:dyDescent="0.6">
      <c r="A1" s="1" t="s">
        <v>106</v>
      </c>
      <c r="B1" s="1"/>
      <c r="F1" s="1"/>
      <c r="H1" s="28" t="str">
        <f>'PL1 9M'!J1</f>
        <v>UNAUDITED BUT REVIEWED</v>
      </c>
    </row>
    <row r="2" spans="1:11" x14ac:dyDescent="0.6">
      <c r="A2" s="107" t="s">
        <v>105</v>
      </c>
      <c r="B2" s="1"/>
      <c r="F2" s="1"/>
      <c r="H2" s="28">
        <f>'PL1 9M'!J2</f>
        <v>0</v>
      </c>
    </row>
    <row r="3" spans="1:11" x14ac:dyDescent="0.6">
      <c r="A3" s="342" t="s">
        <v>14</v>
      </c>
      <c r="B3" s="342"/>
      <c r="C3" s="4"/>
      <c r="D3" s="4"/>
      <c r="E3" s="4"/>
      <c r="F3" s="4"/>
      <c r="G3" s="4"/>
      <c r="H3" s="4"/>
    </row>
    <row r="4" spans="1:11" x14ac:dyDescent="0.6">
      <c r="A4" s="5" t="s">
        <v>0</v>
      </c>
      <c r="B4" s="5"/>
      <c r="C4" s="4"/>
      <c r="D4" s="4"/>
      <c r="E4" s="4"/>
      <c r="F4" s="4"/>
      <c r="G4" s="4"/>
      <c r="H4" s="4"/>
    </row>
    <row r="5" spans="1:11" x14ac:dyDescent="0.6">
      <c r="A5" s="342" t="str">
        <f>'PL1 9M'!A4:D4</f>
        <v>FOR THE NINE - MONTH PERIOD ENDED 30 SEPTEMBER 2023</v>
      </c>
      <c r="B5" s="342"/>
      <c r="C5" s="342"/>
      <c r="D5" s="342"/>
      <c r="E5" s="4"/>
      <c r="F5" s="4"/>
      <c r="G5" s="4"/>
      <c r="H5" s="4"/>
    </row>
    <row r="6" spans="1:11" x14ac:dyDescent="0.6">
      <c r="B6" s="1"/>
      <c r="F6" s="1"/>
      <c r="H6" s="3" t="str">
        <f>'Change Conso'!AA6</f>
        <v>UNIT : THOUSAND BAHT</v>
      </c>
      <c r="K6" s="7"/>
    </row>
    <row r="7" spans="1:11" x14ac:dyDescent="0.6">
      <c r="B7" s="341" t="s">
        <v>12</v>
      </c>
      <c r="C7" s="341"/>
      <c r="D7" s="341"/>
      <c r="E7" s="6"/>
      <c r="F7" s="341" t="s">
        <v>9</v>
      </c>
      <c r="G7" s="341"/>
      <c r="H7" s="341"/>
    </row>
    <row r="8" spans="1:11" x14ac:dyDescent="0.6">
      <c r="B8" s="27">
        <f>'PL1 9M'!D7</f>
        <v>2023</v>
      </c>
      <c r="C8" s="28"/>
      <c r="D8" s="27">
        <f>'PL1 9M'!F7</f>
        <v>2022</v>
      </c>
      <c r="E8" s="28"/>
      <c r="F8" s="27">
        <f>'PL1 9M'!H7</f>
        <v>2023</v>
      </c>
      <c r="G8" s="28"/>
      <c r="H8" s="27">
        <f>'PL1 9M'!J7</f>
        <v>2022</v>
      </c>
    </row>
    <row r="9" spans="1:11" x14ac:dyDescent="0.6">
      <c r="A9" s="5" t="s">
        <v>1</v>
      </c>
      <c r="D9" s="3"/>
      <c r="H9" s="3"/>
    </row>
    <row r="10" spans="1:11" hidden="1" x14ac:dyDescent="0.6">
      <c r="A10" s="52" t="s">
        <v>37</v>
      </c>
      <c r="B10" s="78"/>
      <c r="C10" s="20"/>
      <c r="D10" s="19"/>
      <c r="E10" s="20"/>
      <c r="F10" s="78"/>
      <c r="G10" s="20"/>
      <c r="H10" s="19"/>
    </row>
    <row r="11" spans="1:11" hidden="1" x14ac:dyDescent="0.6">
      <c r="A11" s="11" t="s">
        <v>34</v>
      </c>
      <c r="B11" s="78"/>
      <c r="C11" s="20"/>
      <c r="D11" s="19"/>
      <c r="E11" s="20"/>
      <c r="F11" s="78"/>
      <c r="G11" s="20"/>
      <c r="H11" s="19"/>
    </row>
    <row r="12" spans="1:11" hidden="1" x14ac:dyDescent="0.6">
      <c r="A12" s="11" t="s">
        <v>36</v>
      </c>
      <c r="B12" s="90"/>
      <c r="C12" s="20"/>
      <c r="D12" s="37"/>
      <c r="E12" s="20"/>
      <c r="F12" s="98"/>
      <c r="G12" s="20"/>
      <c r="H12" s="49"/>
    </row>
    <row r="13" spans="1:11" x14ac:dyDescent="0.6">
      <c r="A13" s="52" t="s">
        <v>69</v>
      </c>
      <c r="B13" s="87">
        <f>'PL1 9M'!D40</f>
        <v>85375</v>
      </c>
      <c r="C13" s="20"/>
      <c r="D13" s="36">
        <f>'PL1 9M'!F40</f>
        <v>221118</v>
      </c>
      <c r="E13" s="36"/>
      <c r="F13" s="87">
        <f>'PL1 9M'!H40</f>
        <v>89056</v>
      </c>
      <c r="G13" s="36"/>
      <c r="H13" s="36">
        <f>'PL1 9M'!J40</f>
        <v>233224</v>
      </c>
    </row>
    <row r="14" spans="1:11" x14ac:dyDescent="0.6">
      <c r="A14" s="52" t="s">
        <v>20</v>
      </c>
      <c r="B14" s="78"/>
      <c r="C14" s="20"/>
      <c r="D14" s="19"/>
      <c r="E14" s="20"/>
      <c r="F14" s="78"/>
      <c r="G14" s="20"/>
      <c r="H14" s="19"/>
    </row>
    <row r="15" spans="1:11" x14ac:dyDescent="0.6">
      <c r="A15" s="11" t="s">
        <v>70</v>
      </c>
      <c r="B15" s="36">
        <f>'PL1 9M'!D39</f>
        <v>-14969</v>
      </c>
      <c r="C15" s="20"/>
      <c r="D15" s="19">
        <f>'PL1 9M'!F39</f>
        <v>21336</v>
      </c>
      <c r="E15" s="20"/>
      <c r="F15" s="36">
        <f>'PL1 9M'!H39</f>
        <v>-14155</v>
      </c>
      <c r="G15" s="20"/>
      <c r="H15" s="19">
        <f>'PL1 9M'!J39</f>
        <v>17096</v>
      </c>
    </row>
    <row r="16" spans="1:11" x14ac:dyDescent="0.6">
      <c r="A16" s="11" t="s">
        <v>29</v>
      </c>
      <c r="B16" s="76">
        <v>16654</v>
      </c>
      <c r="C16" s="20"/>
      <c r="D16" s="20">
        <v>17612</v>
      </c>
      <c r="E16" s="20"/>
      <c r="F16" s="76">
        <v>16654</v>
      </c>
      <c r="G16" s="20"/>
      <c r="H16" s="19">
        <v>16033</v>
      </c>
    </row>
    <row r="17" spans="1:14" x14ac:dyDescent="0.6">
      <c r="A17" s="11" t="s">
        <v>67</v>
      </c>
      <c r="B17" s="88">
        <f>1405-1124</f>
        <v>281</v>
      </c>
      <c r="C17" s="20"/>
      <c r="D17" s="10">
        <v>0</v>
      </c>
      <c r="E17" s="20"/>
      <c r="F17" s="88">
        <v>281</v>
      </c>
      <c r="G17" s="20"/>
      <c r="H17" s="19">
        <v>281</v>
      </c>
      <c r="K17" s="1"/>
    </row>
    <row r="18" spans="1:14" x14ac:dyDescent="0.6">
      <c r="A18" s="11" t="s">
        <v>76</v>
      </c>
      <c r="B18" s="88">
        <v>1611</v>
      </c>
      <c r="C18" s="20"/>
      <c r="D18" s="10">
        <v>0</v>
      </c>
      <c r="E18" s="20"/>
      <c r="F18" s="88">
        <v>1611</v>
      </c>
      <c r="G18" s="20"/>
      <c r="H18" s="19">
        <v>1611</v>
      </c>
      <c r="K18" s="1"/>
    </row>
    <row r="19" spans="1:14" x14ac:dyDescent="0.6">
      <c r="A19" s="11" t="s">
        <v>64</v>
      </c>
      <c r="B19" s="83">
        <v>0</v>
      </c>
      <c r="C19" s="20"/>
      <c r="D19" s="19">
        <v>53</v>
      </c>
      <c r="E19" s="10"/>
      <c r="F19" s="78">
        <v>0</v>
      </c>
      <c r="G19" s="10"/>
      <c r="H19" s="36">
        <v>17812</v>
      </c>
      <c r="J19" s="1" t="s">
        <v>29</v>
      </c>
      <c r="K19" s="20">
        <v>17996</v>
      </c>
      <c r="M19" s="1">
        <v>17279</v>
      </c>
    </row>
    <row r="20" spans="1:14" x14ac:dyDescent="0.6">
      <c r="A20" s="11" t="s">
        <v>77</v>
      </c>
      <c r="B20" s="78">
        <f>103773+23</f>
        <v>103796</v>
      </c>
      <c r="C20" s="20"/>
      <c r="D20" s="36">
        <v>-3341</v>
      </c>
      <c r="E20" s="20"/>
      <c r="F20" s="78">
        <v>103796</v>
      </c>
      <c r="G20" s="20"/>
      <c r="H20" s="36">
        <v>103796</v>
      </c>
      <c r="J20" s="1" t="s">
        <v>32</v>
      </c>
      <c r="K20" s="19">
        <v>128</v>
      </c>
      <c r="M20" s="1">
        <v>7233</v>
      </c>
    </row>
    <row r="21" spans="1:14" x14ac:dyDescent="0.6">
      <c r="A21" s="11" t="s">
        <v>78</v>
      </c>
      <c r="B21" s="87">
        <v>-1287</v>
      </c>
      <c r="C21" s="20"/>
      <c r="D21" s="36">
        <v>-590</v>
      </c>
      <c r="E21" s="20"/>
      <c r="F21" s="87">
        <v>-1287</v>
      </c>
      <c r="G21" s="20"/>
      <c r="H21" s="36">
        <v>-1273</v>
      </c>
      <c r="J21" s="1" t="s">
        <v>63</v>
      </c>
      <c r="K21" s="19">
        <v>-312</v>
      </c>
      <c r="M21" s="1">
        <v>-296</v>
      </c>
    </row>
    <row r="22" spans="1:14" x14ac:dyDescent="0.6">
      <c r="A22" s="11" t="s">
        <v>35</v>
      </c>
      <c r="B22" s="87">
        <v>-1</v>
      </c>
      <c r="C22" s="20"/>
      <c r="D22" s="36">
        <v>-404</v>
      </c>
      <c r="E22" s="20"/>
      <c r="F22" s="87">
        <v>-1</v>
      </c>
      <c r="G22" s="20"/>
      <c r="H22" s="36">
        <v>-1</v>
      </c>
      <c r="J22" s="1" t="s">
        <v>53</v>
      </c>
      <c r="K22" s="19">
        <v>-1031</v>
      </c>
      <c r="M22" s="1">
        <v>-1009</v>
      </c>
    </row>
    <row r="23" spans="1:14" x14ac:dyDescent="0.6">
      <c r="A23" s="11" t="s">
        <v>54</v>
      </c>
      <c r="B23" s="78">
        <v>0</v>
      </c>
      <c r="C23" s="20"/>
      <c r="D23" s="19">
        <v>57</v>
      </c>
      <c r="E23" s="20"/>
      <c r="F23" s="78">
        <v>0</v>
      </c>
      <c r="G23" s="20"/>
      <c r="H23" s="19">
        <v>0</v>
      </c>
      <c r="J23" s="1" t="s">
        <v>35</v>
      </c>
      <c r="K23" s="19">
        <v>-452</v>
      </c>
      <c r="M23" s="1">
        <v>-452</v>
      </c>
    </row>
    <row r="24" spans="1:14" x14ac:dyDescent="0.6">
      <c r="A24" s="11" t="s">
        <v>40</v>
      </c>
      <c r="B24" s="71">
        <v>36</v>
      </c>
      <c r="C24" s="20"/>
      <c r="D24" s="64">
        <v>-232</v>
      </c>
      <c r="E24" s="20"/>
      <c r="F24" s="71">
        <v>36</v>
      </c>
      <c r="G24" s="16"/>
      <c r="H24" s="64">
        <v>36</v>
      </c>
      <c r="J24" s="1" t="s">
        <v>40</v>
      </c>
      <c r="K24" s="61">
        <v>-257</v>
      </c>
      <c r="M24" s="1">
        <v>-197</v>
      </c>
    </row>
    <row r="25" spans="1:14" x14ac:dyDescent="0.6">
      <c r="A25" s="11" t="s">
        <v>16</v>
      </c>
      <c r="B25" s="74">
        <f>-'PL1 9M'!D22</f>
        <v>-27469</v>
      </c>
      <c r="C25" s="20"/>
      <c r="D25" s="12">
        <f>-'PL1 9M'!F22</f>
        <v>-39600</v>
      </c>
      <c r="E25" s="20"/>
      <c r="F25" s="74">
        <v>-8805</v>
      </c>
      <c r="G25" s="16"/>
      <c r="H25" s="12">
        <v>-8805</v>
      </c>
      <c r="J25" s="1" t="s">
        <v>16</v>
      </c>
      <c r="K25" s="20">
        <v>-10350</v>
      </c>
      <c r="M25" s="1">
        <v>-10350</v>
      </c>
    </row>
    <row r="26" spans="1:14" x14ac:dyDescent="0.6">
      <c r="A26" s="11" t="s">
        <v>13</v>
      </c>
      <c r="B26" s="76">
        <v>857</v>
      </c>
      <c r="C26" s="20"/>
      <c r="D26" s="9">
        <v>1221</v>
      </c>
      <c r="E26" s="20"/>
      <c r="F26" s="76">
        <v>857</v>
      </c>
      <c r="G26" s="16"/>
      <c r="H26" s="9">
        <v>857</v>
      </c>
      <c r="J26" s="1" t="s">
        <v>41</v>
      </c>
      <c r="K26" s="20">
        <v>1562</v>
      </c>
      <c r="M26" s="1">
        <v>1562</v>
      </c>
    </row>
    <row r="27" spans="1:14" x14ac:dyDescent="0.6">
      <c r="A27" s="11" t="s">
        <v>15</v>
      </c>
      <c r="B27" s="89">
        <v>-1212</v>
      </c>
      <c r="C27" s="20"/>
      <c r="D27" s="64">
        <v>-1256</v>
      </c>
      <c r="E27" s="20"/>
      <c r="F27" s="89">
        <v>-1212</v>
      </c>
      <c r="G27" s="16"/>
      <c r="H27" s="64">
        <v>-1169</v>
      </c>
      <c r="J27" s="1" t="s">
        <v>15</v>
      </c>
      <c r="K27" s="61">
        <v>-2972</v>
      </c>
      <c r="M27" s="1">
        <v>-2972</v>
      </c>
    </row>
    <row r="28" spans="1:14" x14ac:dyDescent="0.6">
      <c r="A28" s="11" t="s">
        <v>52</v>
      </c>
      <c r="B28" s="90">
        <v>12974</v>
      </c>
      <c r="C28" s="20"/>
      <c r="D28" s="37">
        <v>2055</v>
      </c>
      <c r="E28" s="20"/>
      <c r="F28" s="96">
        <v>12974</v>
      </c>
      <c r="G28" s="10"/>
      <c r="H28" s="44">
        <v>0</v>
      </c>
      <c r="J28" s="1" t="s">
        <v>52</v>
      </c>
      <c r="K28" s="37">
        <v>5788</v>
      </c>
      <c r="M28" s="1">
        <v>0</v>
      </c>
    </row>
    <row r="29" spans="1:14" x14ac:dyDescent="0.6">
      <c r="A29" s="33" t="s">
        <v>22</v>
      </c>
      <c r="B29" s="91">
        <f>SUM(B13:B28)</f>
        <v>176646</v>
      </c>
      <c r="C29" s="23"/>
      <c r="D29" s="102">
        <f>SUM(D13:D28)</f>
        <v>218029</v>
      </c>
      <c r="E29" s="23"/>
      <c r="F29" s="91">
        <f>SUM(F13:F28)</f>
        <v>199805</v>
      </c>
      <c r="G29" s="23"/>
      <c r="H29" s="22">
        <f>SUM(H13:H28)</f>
        <v>379498</v>
      </c>
      <c r="K29" s="1"/>
    </row>
    <row r="30" spans="1:14" x14ac:dyDescent="0.6">
      <c r="A30" s="52" t="s">
        <v>21</v>
      </c>
      <c r="B30" s="78"/>
      <c r="C30" s="20"/>
      <c r="D30" s="19"/>
      <c r="E30" s="20"/>
      <c r="F30" s="78"/>
      <c r="G30" s="20"/>
      <c r="H30" s="19"/>
      <c r="K30" s="1"/>
    </row>
    <row r="31" spans="1:14" x14ac:dyDescent="0.6">
      <c r="A31" s="11" t="s">
        <v>84</v>
      </c>
      <c r="B31" s="92">
        <f>3983+580</f>
        <v>4563</v>
      </c>
      <c r="C31" s="20"/>
      <c r="D31" s="13">
        <v>2207</v>
      </c>
      <c r="E31" s="20"/>
      <c r="F31" s="92">
        <v>4563</v>
      </c>
      <c r="G31" s="20"/>
      <c r="H31" s="13">
        <v>7428</v>
      </c>
      <c r="K31" s="1"/>
    </row>
    <row r="32" spans="1:14" x14ac:dyDescent="0.6">
      <c r="A32" s="11" t="s">
        <v>8</v>
      </c>
      <c r="B32" s="74">
        <v>-10472</v>
      </c>
      <c r="C32" s="20"/>
      <c r="D32" s="24">
        <v>4857</v>
      </c>
      <c r="E32" s="20"/>
      <c r="F32" s="74">
        <v>-10472</v>
      </c>
      <c r="G32" s="20"/>
      <c r="H32" s="12">
        <v>-12300</v>
      </c>
      <c r="J32" s="1">
        <f>'BS1'!F15-'BS1'!D15</f>
        <v>-15338</v>
      </c>
      <c r="K32" s="8">
        <f>'BS1'!J15-'BS1'!H15</f>
        <v>-19253</v>
      </c>
      <c r="N32" s="13"/>
    </row>
    <row r="33" spans="1:14" x14ac:dyDescent="0.6">
      <c r="A33" s="11" t="s">
        <v>4</v>
      </c>
      <c r="B33" s="92">
        <v>295</v>
      </c>
      <c r="C33" s="20"/>
      <c r="D33" s="13">
        <v>255</v>
      </c>
      <c r="E33" s="20"/>
      <c r="F33" s="92">
        <v>295</v>
      </c>
      <c r="G33" s="16"/>
      <c r="H33" s="13">
        <v>285</v>
      </c>
      <c r="J33" s="1">
        <f>'BS1'!F17-'BS1'!D17</f>
        <v>277358</v>
      </c>
      <c r="K33" s="8">
        <f>'BS1'!J18-'BS1'!H18</f>
        <v>-246</v>
      </c>
      <c r="N33" s="24"/>
    </row>
    <row r="34" spans="1:14" x14ac:dyDescent="0.6">
      <c r="A34" s="11" t="s">
        <v>5</v>
      </c>
      <c r="B34" s="74">
        <f>-2467-580</f>
        <v>-3047</v>
      </c>
      <c r="C34" s="20"/>
      <c r="D34" s="12">
        <v>-5</v>
      </c>
      <c r="E34" s="20"/>
      <c r="F34" s="74">
        <v>-3047</v>
      </c>
      <c r="G34" s="16"/>
      <c r="H34" s="12">
        <v>-3047</v>
      </c>
      <c r="J34" s="1">
        <f>'BS1'!F31-'BS1'!D31</f>
        <v>-201</v>
      </c>
      <c r="K34" s="8">
        <f>'BS1'!J31-'BS1'!H31</f>
        <v>-201</v>
      </c>
      <c r="N34" s="13"/>
    </row>
    <row r="35" spans="1:14" x14ac:dyDescent="0.6">
      <c r="A35" s="52" t="s">
        <v>25</v>
      </c>
      <c r="B35" s="92"/>
      <c r="C35" s="20"/>
      <c r="D35" s="12"/>
      <c r="E35" s="20"/>
      <c r="F35" s="92"/>
      <c r="G35" s="20"/>
      <c r="H35" s="13"/>
      <c r="N35" s="13"/>
    </row>
    <row r="36" spans="1:14" x14ac:dyDescent="0.6">
      <c r="A36" s="11" t="s">
        <v>83</v>
      </c>
      <c r="B36" s="74">
        <v>-12885</v>
      </c>
      <c r="C36" s="20"/>
      <c r="D36" s="12">
        <v>-11394</v>
      </c>
      <c r="E36" s="20"/>
      <c r="F36" s="74">
        <v>-12885</v>
      </c>
      <c r="G36" s="20"/>
      <c r="H36" s="12">
        <v>-12680</v>
      </c>
      <c r="N36" s="13"/>
    </row>
    <row r="37" spans="1:14" x14ac:dyDescent="0.6">
      <c r="A37" s="11" t="s">
        <v>6</v>
      </c>
      <c r="B37" s="74">
        <v>-527</v>
      </c>
      <c r="C37" s="20"/>
      <c r="D37" s="14">
        <v>1734</v>
      </c>
      <c r="E37" s="20"/>
      <c r="F37" s="74">
        <v>-527</v>
      </c>
      <c r="G37" s="20"/>
      <c r="H37" s="12">
        <v>-508</v>
      </c>
      <c r="J37" s="1" t="e">
        <f>'BS2'!#REF!-'BS2'!#REF!</f>
        <v>#REF!</v>
      </c>
      <c r="K37" s="8" t="e">
        <f>'BS2'!#REF!-'BS2'!#REF!</f>
        <v>#REF!</v>
      </c>
      <c r="N37" s="13"/>
    </row>
    <row r="38" spans="1:14" x14ac:dyDescent="0.6">
      <c r="A38" s="11" t="s">
        <v>75</v>
      </c>
      <c r="B38" s="93">
        <v>1637</v>
      </c>
      <c r="C38" s="20"/>
      <c r="D38" s="32">
        <v>1302</v>
      </c>
      <c r="E38" s="20"/>
      <c r="F38" s="93">
        <v>1637</v>
      </c>
      <c r="G38" s="20"/>
      <c r="H38" s="32">
        <v>1610</v>
      </c>
      <c r="J38" s="1">
        <f>'BS2'!D18-'BS2'!F18</f>
        <v>5118</v>
      </c>
      <c r="K38" s="8">
        <f>'BS2'!H18-'BS2'!J18</f>
        <v>4956</v>
      </c>
      <c r="N38" s="14"/>
    </row>
    <row r="39" spans="1:14" x14ac:dyDescent="0.6">
      <c r="A39" s="11" t="s">
        <v>11</v>
      </c>
      <c r="B39" s="94">
        <v>0</v>
      </c>
      <c r="C39" s="20"/>
      <c r="D39" s="65">
        <v>-3039</v>
      </c>
      <c r="E39" s="20"/>
      <c r="F39" s="94">
        <v>0</v>
      </c>
      <c r="G39" s="20"/>
      <c r="H39" s="49">
        <v>0</v>
      </c>
      <c r="J39" s="1">
        <f>'BS2'!D19-'BS2'!F19</f>
        <v>0</v>
      </c>
      <c r="K39" s="8">
        <f>'BS2'!H19-'BS2'!J19</f>
        <v>0</v>
      </c>
      <c r="N39" s="32"/>
    </row>
    <row r="40" spans="1:14" x14ac:dyDescent="0.6">
      <c r="A40" s="5" t="s">
        <v>23</v>
      </c>
      <c r="B40" s="81">
        <f>SUM(B29:B39)</f>
        <v>156210</v>
      </c>
      <c r="C40" s="23"/>
      <c r="D40" s="102">
        <f>SUM(D29:D39)</f>
        <v>213946</v>
      </c>
      <c r="E40" s="23"/>
      <c r="F40" s="81">
        <f>SUM(F29:F39)</f>
        <v>179369</v>
      </c>
      <c r="G40" s="23"/>
      <c r="H40" s="23">
        <f>SUM(H29:H39)</f>
        <v>360286</v>
      </c>
      <c r="N40" s="54"/>
    </row>
    <row r="41" spans="1:14" x14ac:dyDescent="0.6">
      <c r="A41" s="52" t="s">
        <v>86</v>
      </c>
      <c r="B41" s="84">
        <v>0</v>
      </c>
      <c r="C41" s="23"/>
      <c r="D41" s="12">
        <v>-1</v>
      </c>
      <c r="E41" s="23"/>
      <c r="F41" s="84">
        <v>0</v>
      </c>
      <c r="G41" s="12"/>
      <c r="H41" s="10">
        <v>0</v>
      </c>
    </row>
    <row r="42" spans="1:14" x14ac:dyDescent="0.6">
      <c r="A42" s="52" t="s">
        <v>85</v>
      </c>
      <c r="B42" s="74">
        <v>-306</v>
      </c>
      <c r="C42" s="20"/>
      <c r="D42" s="12">
        <v>-244</v>
      </c>
      <c r="E42" s="20"/>
      <c r="F42" s="74">
        <v>-306</v>
      </c>
      <c r="G42" s="12"/>
      <c r="H42" s="12">
        <v>-290</v>
      </c>
      <c r="J42" s="1">
        <f>B42-F42</f>
        <v>0</v>
      </c>
    </row>
    <row r="43" spans="1:14" x14ac:dyDescent="0.6">
      <c r="A43" s="5" t="s">
        <v>24</v>
      </c>
      <c r="B43" s="95">
        <f>SUM(B40:B42)</f>
        <v>155904</v>
      </c>
      <c r="C43" s="23"/>
      <c r="D43" s="67">
        <f>SUM(D40:D42)</f>
        <v>213701</v>
      </c>
      <c r="E43" s="23"/>
      <c r="F43" s="95">
        <f>SUM(F40:F42)</f>
        <v>179063</v>
      </c>
      <c r="G43" s="23"/>
      <c r="H43" s="25">
        <f>SUM(H40:H42)</f>
        <v>359996</v>
      </c>
      <c r="I43" s="2"/>
      <c r="K43" s="8">
        <v>43851</v>
      </c>
    </row>
    <row r="44" spans="1:14" ht="17.399999999999999" customHeight="1" x14ac:dyDescent="0.6">
      <c r="A44" s="5"/>
      <c r="B44" s="23"/>
      <c r="C44" s="23"/>
      <c r="D44" s="23"/>
      <c r="E44" s="23"/>
      <c r="F44" s="23"/>
      <c r="G44" s="23"/>
      <c r="H44" s="23"/>
      <c r="I44" s="2"/>
      <c r="K44" s="8">
        <f>K43-F43</f>
        <v>-135212</v>
      </c>
    </row>
    <row r="45" spans="1:14" ht="9" customHeight="1" x14ac:dyDescent="0.6">
      <c r="A45" s="5"/>
      <c r="B45" s="23"/>
      <c r="C45" s="23"/>
      <c r="D45" s="23"/>
      <c r="E45" s="23"/>
      <c r="F45" s="23"/>
      <c r="G45" s="23"/>
      <c r="H45" s="23"/>
      <c r="I45" s="2"/>
    </row>
    <row r="46" spans="1:14" x14ac:dyDescent="0.6">
      <c r="A46" s="343" t="s">
        <v>30</v>
      </c>
      <c r="B46" s="343"/>
      <c r="C46" s="343"/>
      <c r="D46" s="343"/>
      <c r="E46" s="343"/>
      <c r="F46" s="343"/>
      <c r="H46" s="12"/>
    </row>
    <row r="47" spans="1:14" x14ac:dyDescent="0.6">
      <c r="B47" s="97"/>
      <c r="C47" s="43"/>
      <c r="D47" s="12"/>
      <c r="E47" s="12"/>
      <c r="F47" s="99"/>
      <c r="G47" s="39"/>
      <c r="H47" s="12"/>
    </row>
    <row r="48" spans="1:14" x14ac:dyDescent="0.6">
      <c r="B48" s="97"/>
      <c r="C48" s="43"/>
      <c r="D48" s="12"/>
      <c r="E48" s="12"/>
      <c r="F48" s="99"/>
      <c r="G48" s="39"/>
      <c r="H48" s="12"/>
    </row>
    <row r="49" spans="2:8" x14ac:dyDescent="0.6">
      <c r="B49" s="97"/>
      <c r="C49" s="43"/>
      <c r="D49" s="12"/>
      <c r="E49" s="12"/>
      <c r="F49" s="100"/>
      <c r="G49" s="40"/>
      <c r="H49" s="12"/>
    </row>
    <row r="50" spans="2:8" x14ac:dyDescent="0.6">
      <c r="B50" s="97"/>
      <c r="C50" s="43"/>
      <c r="D50" s="12"/>
      <c r="E50" s="12"/>
      <c r="F50" s="100"/>
      <c r="G50" s="40"/>
      <c r="H50" s="12"/>
    </row>
    <row r="51" spans="2:8" x14ac:dyDescent="0.6">
      <c r="B51" s="97"/>
      <c r="C51" s="43"/>
      <c r="D51" s="12"/>
      <c r="E51" s="12"/>
      <c r="F51" s="101"/>
      <c r="H51" s="12"/>
    </row>
    <row r="52" spans="2:8" x14ac:dyDescent="0.6">
      <c r="F52" s="101"/>
    </row>
    <row r="53" spans="2:8" x14ac:dyDescent="0.6">
      <c r="F53" s="101"/>
    </row>
    <row r="54" spans="2:8" x14ac:dyDescent="0.6">
      <c r="F54" s="101"/>
    </row>
    <row r="55" spans="2:8" x14ac:dyDescent="0.6">
      <c r="F55" s="101"/>
    </row>
    <row r="56" spans="2:8" x14ac:dyDescent="0.6">
      <c r="F56" s="101"/>
    </row>
    <row r="57" spans="2:8" x14ac:dyDescent="0.6">
      <c r="F57" s="101"/>
    </row>
    <row r="58" spans="2:8" x14ac:dyDescent="0.6">
      <c r="F58" s="101"/>
    </row>
    <row r="59" spans="2:8" x14ac:dyDescent="0.6">
      <c r="F59" s="101"/>
    </row>
    <row r="60" spans="2:8" x14ac:dyDescent="0.6">
      <c r="F60" s="101"/>
    </row>
    <row r="61" spans="2:8" x14ac:dyDescent="0.6">
      <c r="F61" s="101"/>
    </row>
    <row r="62" spans="2:8" x14ac:dyDescent="0.6">
      <c r="F62" s="101"/>
    </row>
    <row r="63" spans="2:8" x14ac:dyDescent="0.6">
      <c r="F63" s="101"/>
    </row>
    <row r="64" spans="2:8" x14ac:dyDescent="0.6">
      <c r="F64" s="101"/>
    </row>
    <row r="65" spans="6:6" x14ac:dyDescent="0.6">
      <c r="F65" s="101"/>
    </row>
    <row r="66" spans="6:6" x14ac:dyDescent="0.6">
      <c r="F66" s="101"/>
    </row>
    <row r="67" spans="6:6" x14ac:dyDescent="0.6">
      <c r="F67" s="101"/>
    </row>
    <row r="68" spans="6:6" x14ac:dyDescent="0.6">
      <c r="F68" s="101"/>
    </row>
    <row r="69" spans="6:6" x14ac:dyDescent="0.6">
      <c r="F69" s="101"/>
    </row>
    <row r="70" spans="6:6" x14ac:dyDescent="0.6">
      <c r="F70" s="101"/>
    </row>
    <row r="71" spans="6:6" x14ac:dyDescent="0.6">
      <c r="F71" s="101"/>
    </row>
    <row r="72" spans="6:6" x14ac:dyDescent="0.6">
      <c r="F72" s="101"/>
    </row>
    <row r="73" spans="6:6" x14ac:dyDescent="0.6">
      <c r="F73" s="101"/>
    </row>
    <row r="74" spans="6:6" x14ac:dyDescent="0.6">
      <c r="F74" s="101"/>
    </row>
    <row r="75" spans="6:6" x14ac:dyDescent="0.6">
      <c r="F75" s="101"/>
    </row>
    <row r="76" spans="6:6" x14ac:dyDescent="0.6">
      <c r="F76" s="101"/>
    </row>
    <row r="77" spans="6:6" x14ac:dyDescent="0.6">
      <c r="F77" s="101"/>
    </row>
    <row r="78" spans="6:6" x14ac:dyDescent="0.6">
      <c r="F78" s="101"/>
    </row>
    <row r="79" spans="6:6" x14ac:dyDescent="0.6">
      <c r="F79" s="101"/>
    </row>
    <row r="80" spans="6:6" x14ac:dyDescent="0.6">
      <c r="F80" s="101"/>
    </row>
    <row r="81" spans="6:6" x14ac:dyDescent="0.6">
      <c r="F81" s="101"/>
    </row>
    <row r="82" spans="6:6" x14ac:dyDescent="0.6">
      <c r="F82" s="101"/>
    </row>
    <row r="83" spans="6:6" x14ac:dyDescent="0.6">
      <c r="F83" s="101"/>
    </row>
    <row r="84" spans="6:6" x14ac:dyDescent="0.6">
      <c r="F84" s="101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 x14ac:dyDescent="0.6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 x14ac:dyDescent="0.6">
      <c r="A1" s="1" t="s">
        <v>106</v>
      </c>
      <c r="H1" s="28" t="str">
        <f>'งบกระแสเงินสด 1'!H1</f>
        <v>UNAUDITED BUT REVIEWED</v>
      </c>
    </row>
    <row r="2" spans="1:11" x14ac:dyDescent="0.6">
      <c r="A2" s="107" t="s">
        <v>105</v>
      </c>
      <c r="H2" s="28"/>
    </row>
    <row r="3" spans="1:11" x14ac:dyDescent="0.6">
      <c r="A3" s="342" t="s">
        <v>14</v>
      </c>
      <c r="B3" s="342"/>
      <c r="C3" s="4"/>
      <c r="D3" s="4"/>
      <c r="E3" s="4"/>
      <c r="F3" s="4"/>
      <c r="G3" s="4"/>
      <c r="H3" s="4"/>
      <c r="J3" s="29"/>
      <c r="K3" s="29"/>
    </row>
    <row r="4" spans="1:11" x14ac:dyDescent="0.6">
      <c r="A4" s="5" t="s">
        <v>18</v>
      </c>
      <c r="B4" s="5"/>
      <c r="C4" s="4"/>
      <c r="D4" s="4"/>
      <c r="E4" s="4"/>
      <c r="F4" s="4"/>
      <c r="G4" s="4"/>
      <c r="H4" s="4"/>
      <c r="J4" s="29"/>
      <c r="K4" s="29"/>
    </row>
    <row r="5" spans="1:11" x14ac:dyDescent="0.6">
      <c r="A5" s="342" t="str">
        <f>'งบกระแสเงินสด 1'!A5:D5</f>
        <v>FOR THE NINE - MONTH PERIOD ENDED 30 SEPTEMBER 2023</v>
      </c>
      <c r="B5" s="342"/>
      <c r="C5" s="4"/>
      <c r="D5" s="4"/>
      <c r="E5" s="4"/>
      <c r="F5" s="4"/>
      <c r="G5" s="4"/>
      <c r="H5" s="4"/>
      <c r="J5" s="29"/>
      <c r="K5" s="29"/>
    </row>
    <row r="6" spans="1:11" x14ac:dyDescent="0.6">
      <c r="H6" s="3" t="str">
        <f>'งบกระแสเงินสด 1'!H6</f>
        <v>UNIT : THOUSAND BAHT</v>
      </c>
      <c r="J6" s="29"/>
      <c r="K6" s="29"/>
    </row>
    <row r="7" spans="1:11" x14ac:dyDescent="0.6">
      <c r="B7" s="341" t="s">
        <v>12</v>
      </c>
      <c r="C7" s="341"/>
      <c r="D7" s="341"/>
      <c r="E7" s="6"/>
      <c r="F7" s="341" t="s">
        <v>9</v>
      </c>
      <c r="G7" s="341"/>
      <c r="H7" s="341"/>
      <c r="J7" s="29"/>
      <c r="K7" s="29"/>
    </row>
    <row r="8" spans="1:11" x14ac:dyDescent="0.6">
      <c r="B8" s="27">
        <f>'งบกระแสเงินสด 1'!B8</f>
        <v>2023</v>
      </c>
      <c r="C8" s="28"/>
      <c r="D8" s="27">
        <f>'งบกระแสเงินสด 1'!D8</f>
        <v>2022</v>
      </c>
      <c r="E8" s="28"/>
      <c r="F8" s="27">
        <f>'งบกระแสเงินสด 1'!F8</f>
        <v>2023</v>
      </c>
      <c r="G8" s="28"/>
      <c r="H8" s="27">
        <f>'งบกระแสเงินสด 1'!H8</f>
        <v>2022</v>
      </c>
      <c r="J8" s="29"/>
      <c r="K8" s="29"/>
    </row>
    <row r="9" spans="1:11" x14ac:dyDescent="0.6">
      <c r="A9" s="5" t="s">
        <v>2</v>
      </c>
      <c r="D9" s="3"/>
      <c r="H9" s="3"/>
    </row>
    <row r="10" spans="1:11" x14ac:dyDescent="0.6">
      <c r="A10" s="103" t="s">
        <v>87</v>
      </c>
      <c r="D10" s="3"/>
      <c r="H10" s="3"/>
    </row>
    <row r="11" spans="1:11" x14ac:dyDescent="0.6">
      <c r="A11" s="104" t="s">
        <v>88</v>
      </c>
      <c r="D11" s="3"/>
      <c r="H11" s="3"/>
    </row>
    <row r="12" spans="1:11" x14ac:dyDescent="0.6">
      <c r="A12" s="46" t="s">
        <v>89</v>
      </c>
      <c r="D12" s="3"/>
      <c r="H12" s="3"/>
    </row>
    <row r="13" spans="1:11" x14ac:dyDescent="0.6">
      <c r="A13" s="104" t="s">
        <v>90</v>
      </c>
      <c r="D13" s="3"/>
      <c r="H13" s="3"/>
    </row>
    <row r="14" spans="1:11" x14ac:dyDescent="0.6">
      <c r="A14" s="46" t="s">
        <v>89</v>
      </c>
      <c r="D14" s="3"/>
      <c r="H14" s="3"/>
    </row>
    <row r="15" spans="1:11" x14ac:dyDescent="0.6">
      <c r="A15" s="104" t="s">
        <v>88</v>
      </c>
      <c r="D15" s="3"/>
      <c r="H15" s="3"/>
    </row>
    <row r="16" spans="1:11" x14ac:dyDescent="0.6">
      <c r="A16" s="46" t="s">
        <v>91</v>
      </c>
      <c r="D16" s="3"/>
      <c r="H16" s="3"/>
    </row>
    <row r="17" spans="1:8" x14ac:dyDescent="0.6">
      <c r="A17" s="104" t="s">
        <v>90</v>
      </c>
      <c r="D17" s="3"/>
      <c r="H17" s="3"/>
    </row>
    <row r="18" spans="1:8" x14ac:dyDescent="0.6">
      <c r="A18" s="46" t="s">
        <v>91</v>
      </c>
      <c r="D18" s="3"/>
      <c r="H18" s="3"/>
    </row>
    <row r="19" spans="1:8" x14ac:dyDescent="0.6">
      <c r="A19" s="103" t="s">
        <v>65</v>
      </c>
      <c r="D19" s="3"/>
      <c r="H19" s="3"/>
    </row>
    <row r="20" spans="1:8" x14ac:dyDescent="0.6">
      <c r="A20" s="104" t="s">
        <v>92</v>
      </c>
      <c r="D20" s="3"/>
      <c r="H20" s="3"/>
    </row>
    <row r="21" spans="1:8" x14ac:dyDescent="0.6">
      <c r="A21" s="103" t="s">
        <v>93</v>
      </c>
      <c r="D21" s="3"/>
      <c r="H21" s="3"/>
    </row>
    <row r="22" spans="1:8" x14ac:dyDescent="0.6">
      <c r="A22" s="105" t="s">
        <v>94</v>
      </c>
      <c r="D22" s="3"/>
      <c r="H22" s="3"/>
    </row>
    <row r="23" spans="1:8" x14ac:dyDescent="0.6">
      <c r="A23" s="46" t="s">
        <v>95</v>
      </c>
      <c r="D23" s="3"/>
      <c r="H23" s="3"/>
    </row>
    <row r="24" spans="1:8" x14ac:dyDescent="0.6">
      <c r="A24" s="105" t="s">
        <v>96</v>
      </c>
      <c r="D24" s="3"/>
      <c r="H24" s="3"/>
    </row>
    <row r="25" spans="1:8" x14ac:dyDescent="0.6">
      <c r="A25" s="46" t="s">
        <v>97</v>
      </c>
      <c r="D25" s="3"/>
      <c r="H25" s="3"/>
    </row>
    <row r="26" spans="1:8" x14ac:dyDescent="0.6">
      <c r="A26" s="105" t="s">
        <v>96</v>
      </c>
      <c r="D26" s="3"/>
      <c r="H26" s="3"/>
    </row>
    <row r="27" spans="1:8" x14ac:dyDescent="0.6">
      <c r="A27" s="46" t="s">
        <v>98</v>
      </c>
      <c r="D27" s="3"/>
      <c r="H27" s="3"/>
    </row>
    <row r="28" spans="1:8" x14ac:dyDescent="0.6">
      <c r="A28" s="104" t="s">
        <v>99</v>
      </c>
      <c r="D28" s="3"/>
      <c r="H28" s="3"/>
    </row>
    <row r="29" spans="1:8" x14ac:dyDescent="0.6">
      <c r="A29" s="46" t="s">
        <v>98</v>
      </c>
      <c r="D29" s="3"/>
      <c r="H29" s="3"/>
    </row>
    <row r="30" spans="1:8" x14ac:dyDescent="0.6">
      <c r="A30" s="105" t="s">
        <v>100</v>
      </c>
      <c r="D30" s="3"/>
      <c r="H30" s="3"/>
    </row>
    <row r="31" spans="1:8" x14ac:dyDescent="0.6">
      <c r="A31" s="46" t="s">
        <v>95</v>
      </c>
      <c r="D31" s="3"/>
      <c r="H31" s="3"/>
    </row>
    <row r="32" spans="1:8" x14ac:dyDescent="0.6">
      <c r="A32" s="104" t="s">
        <v>101</v>
      </c>
      <c r="D32" s="3"/>
      <c r="H32" s="3"/>
    </row>
    <row r="33" spans="1:8" x14ac:dyDescent="0.6">
      <c r="A33" s="46" t="s">
        <v>102</v>
      </c>
      <c r="D33" s="3"/>
      <c r="H33" s="3"/>
    </row>
    <row r="34" spans="1:8" x14ac:dyDescent="0.6">
      <c r="A34" s="104" t="s">
        <v>90</v>
      </c>
      <c r="D34" s="3"/>
      <c r="H34" s="3"/>
    </row>
    <row r="35" spans="1:8" x14ac:dyDescent="0.6">
      <c r="A35" s="46" t="s">
        <v>102</v>
      </c>
      <c r="D35" s="3"/>
      <c r="H35" s="3"/>
    </row>
    <row r="36" spans="1:8" x14ac:dyDescent="0.6">
      <c r="A36" s="104" t="s">
        <v>103</v>
      </c>
      <c r="D36" s="3"/>
      <c r="H36" s="3"/>
    </row>
    <row r="37" spans="1:8" x14ac:dyDescent="0.6">
      <c r="A37" s="46" t="s">
        <v>98</v>
      </c>
      <c r="D37" s="3"/>
      <c r="H37" s="3"/>
    </row>
    <row r="38" spans="1:8" x14ac:dyDescent="0.6">
      <c r="A38" s="104" t="s">
        <v>103</v>
      </c>
      <c r="D38" s="3"/>
      <c r="H38" s="3"/>
    </row>
    <row r="39" spans="1:8" x14ac:dyDescent="0.6">
      <c r="A39" s="46" t="s">
        <v>95</v>
      </c>
      <c r="D39" s="3"/>
      <c r="H39" s="3"/>
    </row>
    <row r="40" spans="1:8" x14ac:dyDescent="0.6">
      <c r="A40" s="106" t="s">
        <v>104</v>
      </c>
      <c r="D40" s="3"/>
      <c r="H40" s="3"/>
    </row>
    <row r="41" spans="1:8" s="21" customFormat="1" x14ac:dyDescent="0.6">
      <c r="A41" s="50" t="s">
        <v>82</v>
      </c>
      <c r="B41" s="74">
        <v>-28420</v>
      </c>
      <c r="C41" s="74"/>
      <c r="D41" s="74">
        <v>-8930</v>
      </c>
      <c r="E41" s="12"/>
      <c r="F41" s="12">
        <v>-28420</v>
      </c>
      <c r="G41" s="12"/>
      <c r="H41" s="74">
        <v>-8930</v>
      </c>
    </row>
    <row r="42" spans="1:8" s="21" customFormat="1" x14ac:dyDescent="0.6">
      <c r="A42" s="50" t="s">
        <v>65</v>
      </c>
      <c r="B42" s="79">
        <v>0</v>
      </c>
      <c r="C42" s="76"/>
      <c r="D42" s="79">
        <v>258</v>
      </c>
      <c r="E42" s="20"/>
      <c r="F42" s="55">
        <v>0</v>
      </c>
      <c r="G42" s="20"/>
      <c r="H42" s="79">
        <v>258</v>
      </c>
    </row>
    <row r="43" spans="1:8" s="21" customFormat="1" x14ac:dyDescent="0.6">
      <c r="A43" s="50" t="s">
        <v>68</v>
      </c>
      <c r="B43" s="79">
        <v>6123</v>
      </c>
      <c r="C43" s="76"/>
      <c r="D43" s="79">
        <v>0</v>
      </c>
      <c r="E43" s="20"/>
      <c r="F43" s="55">
        <v>6123</v>
      </c>
      <c r="G43" s="20"/>
      <c r="H43" s="77">
        <v>0</v>
      </c>
    </row>
    <row r="44" spans="1:8" s="21" customFormat="1" x14ac:dyDescent="0.6">
      <c r="A44" s="50" t="s">
        <v>79</v>
      </c>
      <c r="B44" s="79">
        <v>255</v>
      </c>
      <c r="C44" s="76"/>
      <c r="D44" s="79">
        <v>240</v>
      </c>
      <c r="E44" s="20"/>
      <c r="F44" s="55">
        <v>255</v>
      </c>
      <c r="G44" s="20"/>
      <c r="H44" s="79">
        <v>240</v>
      </c>
    </row>
    <row r="45" spans="1:8" s="21" customFormat="1" x14ac:dyDescent="0.6">
      <c r="A45" s="50" t="s">
        <v>26</v>
      </c>
      <c r="B45" s="75">
        <v>1193</v>
      </c>
      <c r="C45" s="78"/>
      <c r="D45" s="75">
        <v>814</v>
      </c>
      <c r="E45" s="19"/>
      <c r="F45" s="29">
        <v>1193</v>
      </c>
      <c r="G45" s="19"/>
      <c r="H45" s="75">
        <v>814</v>
      </c>
    </row>
    <row r="46" spans="1:8" s="21" customFormat="1" x14ac:dyDescent="0.6">
      <c r="A46" s="50" t="s">
        <v>10</v>
      </c>
      <c r="B46" s="74">
        <f>-12656-113</f>
        <v>-12769</v>
      </c>
      <c r="C46" s="78"/>
      <c r="D46" s="74">
        <v>-4061</v>
      </c>
      <c r="E46" s="19"/>
      <c r="F46" s="12">
        <v>-12769</v>
      </c>
      <c r="G46" s="12"/>
      <c r="H46" s="74">
        <v>-4061</v>
      </c>
    </row>
    <row r="47" spans="1:8" s="21" customFormat="1" x14ac:dyDescent="0.6">
      <c r="A47" s="50" t="s">
        <v>17</v>
      </c>
      <c r="B47" s="74">
        <v>-16</v>
      </c>
      <c r="C47" s="76"/>
      <c r="D47" s="74">
        <v>-12</v>
      </c>
      <c r="E47" s="19"/>
      <c r="F47" s="12">
        <v>-16</v>
      </c>
      <c r="G47" s="12"/>
      <c r="H47" s="74">
        <v>-12</v>
      </c>
    </row>
    <row r="48" spans="1:8" s="21" customFormat="1" x14ac:dyDescent="0.6">
      <c r="A48" s="51" t="s">
        <v>55</v>
      </c>
      <c r="B48" s="79">
        <v>7</v>
      </c>
      <c r="C48" s="78"/>
      <c r="D48" s="79">
        <v>405</v>
      </c>
      <c r="E48" s="19"/>
      <c r="F48" s="55">
        <v>7</v>
      </c>
      <c r="G48" s="19"/>
      <c r="H48" s="79">
        <v>405</v>
      </c>
    </row>
    <row r="49" spans="1:15" s="21" customFormat="1" x14ac:dyDescent="0.6">
      <c r="A49" s="50" t="s">
        <v>80</v>
      </c>
      <c r="B49" s="75">
        <v>7711</v>
      </c>
      <c r="C49" s="76"/>
      <c r="D49" s="75">
        <v>11076</v>
      </c>
      <c r="E49" s="20"/>
      <c r="F49" s="29">
        <v>7711</v>
      </c>
      <c r="G49" s="20"/>
      <c r="H49" s="75">
        <v>11076</v>
      </c>
    </row>
    <row r="50" spans="1:15" s="21" customFormat="1" x14ac:dyDescent="0.6">
      <c r="A50" s="5" t="s">
        <v>71</v>
      </c>
      <c r="B50" s="80">
        <f>SUM(B41:B49)</f>
        <v>-25916</v>
      </c>
      <c r="C50" s="81"/>
      <c r="D50" s="80">
        <f>SUM(D41:D49)</f>
        <v>-210</v>
      </c>
      <c r="E50" s="66"/>
      <c r="F50" s="67">
        <f>SUM(F41:F49)</f>
        <v>-25916</v>
      </c>
      <c r="G50" s="23"/>
      <c r="H50" s="67">
        <f>SUM(H41:H49)</f>
        <v>-210</v>
      </c>
    </row>
    <row r="51" spans="1:15" s="21" customFormat="1" x14ac:dyDescent="0.6">
      <c r="A51" s="1"/>
      <c r="B51" s="16"/>
      <c r="C51" s="16"/>
      <c r="D51" s="16"/>
      <c r="E51" s="16"/>
      <c r="F51" s="16"/>
      <c r="G51" s="16"/>
      <c r="H51" s="16"/>
    </row>
    <row r="52" spans="1:15" s="21" customFormat="1" x14ac:dyDescent="0.6">
      <c r="A52" s="5" t="s">
        <v>3</v>
      </c>
      <c r="B52" s="15"/>
      <c r="C52" s="16"/>
      <c r="D52" s="15"/>
      <c r="E52" s="16"/>
      <c r="F52" s="15"/>
      <c r="G52" s="16"/>
      <c r="H52" s="15"/>
    </row>
    <row r="53" spans="1:15" s="21" customFormat="1" hidden="1" x14ac:dyDescent="0.6">
      <c r="A53" s="52" t="s">
        <v>56</v>
      </c>
      <c r="B53" s="31"/>
      <c r="C53" s="10"/>
      <c r="D53" s="31">
        <v>0</v>
      </c>
      <c r="E53" s="10"/>
      <c r="F53" s="31">
        <v>0</v>
      </c>
      <c r="G53" s="48"/>
      <c r="H53" s="31">
        <v>0</v>
      </c>
    </row>
    <row r="54" spans="1:15" s="21" customFormat="1" x14ac:dyDescent="0.6">
      <c r="A54" s="52" t="s">
        <v>57</v>
      </c>
      <c r="B54" s="82">
        <v>-17280</v>
      </c>
      <c r="C54" s="83"/>
      <c r="D54" s="77">
        <v>0</v>
      </c>
      <c r="E54" s="41"/>
      <c r="F54" s="65">
        <v>-17280</v>
      </c>
      <c r="G54" s="42"/>
      <c r="H54" s="31">
        <v>0</v>
      </c>
    </row>
    <row r="55" spans="1:15" s="21" customFormat="1" x14ac:dyDescent="0.6">
      <c r="A55" s="5" t="s">
        <v>38</v>
      </c>
      <c r="B55" s="80">
        <f>SUM(B53:B54)</f>
        <v>-17280</v>
      </c>
      <c r="C55" s="84"/>
      <c r="D55" s="85">
        <f>SUM(D53:D54)</f>
        <v>0</v>
      </c>
      <c r="E55" s="10"/>
      <c r="F55" s="67">
        <f>SUM(F53:F54)</f>
        <v>-17280</v>
      </c>
      <c r="G55" s="10"/>
      <c r="H55" s="45">
        <f>SUM(H53:H54)</f>
        <v>0</v>
      </c>
    </row>
    <row r="56" spans="1:15" s="30" customFormat="1" x14ac:dyDescent="0.6">
      <c r="A56" s="5" t="s">
        <v>28</v>
      </c>
      <c r="B56" s="86">
        <f>+'งบกระแสเงินสด 1'!B43+'งบกระแสเงินสด 2'!B50+'งบกระแสเงินสด 2'!B55</f>
        <v>112708</v>
      </c>
      <c r="C56" s="81"/>
      <c r="D56" s="81">
        <f>+'งบกระแสเงินสด 1'!D43+'งบกระแสเงินสด 2'!D50+'งบกระแสเงินสด 2'!D55</f>
        <v>213491</v>
      </c>
      <c r="E56" s="23"/>
      <c r="F56" s="66">
        <f>+'งบกระแสเงินสด 1'!F43+'งบกระแสเงินสด 2'!F50+'งบกระแสเงินสด 2'!F55</f>
        <v>135867</v>
      </c>
      <c r="G56" s="23"/>
      <c r="H56" s="23">
        <f>+'งบกระแสเงินสด 1'!H43+'งบกระแสเงินสด 2'!H50+'งบกระแสเงินสด 2'!H55</f>
        <v>359786</v>
      </c>
      <c r="M56" s="21"/>
      <c r="N56" s="21"/>
      <c r="O56" s="21"/>
    </row>
    <row r="57" spans="1:15" s="21" customFormat="1" ht="43.2" x14ac:dyDescent="0.6">
      <c r="A57" s="52" t="s">
        <v>33</v>
      </c>
      <c r="B57" s="72">
        <f>'BS1'!F12</f>
        <v>252266</v>
      </c>
      <c r="C57" s="71"/>
      <c r="D57" s="72">
        <v>181158</v>
      </c>
      <c r="E57" s="16"/>
      <c r="F57" s="26">
        <f>'BS1'!J12</f>
        <v>208928</v>
      </c>
      <c r="G57" s="16"/>
      <c r="H57" s="26">
        <v>162012</v>
      </c>
      <c r="J57" s="57" t="s">
        <v>59</v>
      </c>
      <c r="K57" s="58" t="s">
        <v>60</v>
      </c>
      <c r="L57" s="59" t="s">
        <v>61</v>
      </c>
      <c r="M57" s="60" t="s">
        <v>62</v>
      </c>
    </row>
    <row r="58" spans="1:15" s="30" customFormat="1" thickBot="1" x14ac:dyDescent="0.6">
      <c r="A58" s="5" t="s">
        <v>31</v>
      </c>
      <c r="B58" s="73">
        <f>SUM(B56:B57)</f>
        <v>364974</v>
      </c>
      <c r="C58" s="69"/>
      <c r="D58" s="73">
        <f>SUM(D56:D57)</f>
        <v>394649</v>
      </c>
      <c r="E58" s="23"/>
      <c r="F58" s="17">
        <f>SUM(F56:F57)</f>
        <v>344795</v>
      </c>
      <c r="G58" s="18"/>
      <c r="H58" s="17">
        <f>SUM(H56:H57)</f>
        <v>521798</v>
      </c>
      <c r="J58" s="62">
        <f>B58-'BS1'!D12</f>
        <v>37876</v>
      </c>
      <c r="K58" s="62">
        <f>50194-D58</f>
        <v>-344455</v>
      </c>
      <c r="L58" s="63">
        <f>F58-'BS1'!H12</f>
        <v>39915</v>
      </c>
      <c r="M58" s="62">
        <f>48729-H58</f>
        <v>-473069</v>
      </c>
    </row>
    <row r="59" spans="1:15" s="21" customFormat="1" ht="21.6" thickTop="1" x14ac:dyDescent="0.6">
      <c r="A59" s="1"/>
      <c r="B59" s="15"/>
      <c r="C59" s="16"/>
      <c r="D59" s="15"/>
      <c r="E59" s="16"/>
      <c r="F59" s="15"/>
      <c r="G59" s="16"/>
      <c r="H59" s="15"/>
    </row>
    <row r="60" spans="1:15" s="21" customFormat="1" ht="22.8" x14ac:dyDescent="0.65">
      <c r="A60" s="5" t="s">
        <v>7</v>
      </c>
      <c r="K60" s="34"/>
      <c r="L60" s="35"/>
      <c r="M60" s="34">
        <v>77043</v>
      </c>
      <c r="N60" s="35"/>
      <c r="O60" s="34"/>
    </row>
    <row r="61" spans="1:15" s="21" customFormat="1" x14ac:dyDescent="0.6">
      <c r="A61" s="21" t="s">
        <v>58</v>
      </c>
    </row>
    <row r="62" spans="1:15" s="21" customFormat="1" x14ac:dyDescent="0.6">
      <c r="A62" s="51" t="s">
        <v>81</v>
      </c>
      <c r="B62" s="10" t="e">
        <f>'PL2 9M'!#REF!</f>
        <v>#REF!</v>
      </c>
      <c r="C62" s="31"/>
      <c r="D62" s="10" t="e">
        <f>'PL2 9M'!#REF!</f>
        <v>#REF!</v>
      </c>
      <c r="E62" s="31"/>
      <c r="F62" s="10" t="e">
        <f>'PL2 9M'!#REF!</f>
        <v>#REF!</v>
      </c>
      <c r="G62" s="31"/>
      <c r="H62" s="10" t="e">
        <f>'PL2 9M'!#REF!</f>
        <v>#REF!</v>
      </c>
      <c r="I62" s="19"/>
      <c r="K62" s="21" t="e">
        <f>H62*0.2</f>
        <v>#REF!</v>
      </c>
    </row>
    <row r="63" spans="1:15" s="21" customFormat="1" x14ac:dyDescent="0.6">
      <c r="A63" s="51" t="s">
        <v>73</v>
      </c>
      <c r="B63" s="12"/>
      <c r="C63" s="29"/>
      <c r="D63" s="12"/>
      <c r="E63" s="29"/>
      <c r="F63" s="12"/>
      <c r="G63" s="29"/>
      <c r="H63" s="12"/>
      <c r="I63" s="19"/>
    </row>
    <row r="64" spans="1:15" s="21" customFormat="1" x14ac:dyDescent="0.6">
      <c r="A64" s="68" t="s">
        <v>74</v>
      </c>
      <c r="B64" s="12">
        <f>'PL2 9M'!D15</f>
        <v>0</v>
      </c>
      <c r="C64" s="12"/>
      <c r="D64" s="12">
        <f>'PL2 9M'!F15</f>
        <v>-71353</v>
      </c>
      <c r="E64" s="12"/>
      <c r="F64" s="12">
        <f>'PL2 9M'!H15</f>
        <v>0</v>
      </c>
      <c r="G64" s="12"/>
      <c r="H64" s="12">
        <f>'PL2 9M'!J15</f>
        <v>-71353</v>
      </c>
      <c r="I64" s="19"/>
    </row>
    <row r="65" spans="1:13" s="21" customFormat="1" x14ac:dyDescent="0.6">
      <c r="A65" s="53" t="s">
        <v>72</v>
      </c>
      <c r="B65" s="47" t="e">
        <f>'BS2'!#REF!</f>
        <v>#REF!</v>
      </c>
      <c r="C65" s="47"/>
      <c r="D65" s="47" t="e">
        <f>'BS2'!#REF!</f>
        <v>#REF!</v>
      </c>
      <c r="E65" s="47"/>
      <c r="F65" s="47" t="e">
        <f>'BS2'!#REF!</f>
        <v>#REF!</v>
      </c>
      <c r="G65" s="47"/>
      <c r="H65" s="47" t="e">
        <f>'BS2'!#REF!</f>
        <v>#REF!</v>
      </c>
      <c r="I65" s="19"/>
    </row>
    <row r="66" spans="1:13" s="21" customFormat="1" hidden="1" x14ac:dyDescent="0.6">
      <c r="A66" s="53" t="s">
        <v>19</v>
      </c>
      <c r="B66" s="47"/>
      <c r="C66" s="29"/>
      <c r="D66" s="47">
        <v>4876</v>
      </c>
      <c r="E66" s="29"/>
      <c r="F66" s="47"/>
      <c r="G66" s="29"/>
      <c r="H66" s="47">
        <v>4856</v>
      </c>
    </row>
    <row r="67" spans="1:13" s="21" customFormat="1" hidden="1" x14ac:dyDescent="0.6">
      <c r="A67" s="53" t="s">
        <v>39</v>
      </c>
      <c r="B67" s="47"/>
      <c r="C67" s="29"/>
      <c r="D67" s="47">
        <v>24140</v>
      </c>
      <c r="E67" s="29"/>
      <c r="F67" s="47"/>
      <c r="G67" s="29"/>
      <c r="H67" s="47">
        <v>24140</v>
      </c>
    </row>
    <row r="68" spans="1:13" s="21" customFormat="1" hidden="1" x14ac:dyDescent="0.6">
      <c r="A68" s="53" t="s">
        <v>27</v>
      </c>
      <c r="B68" s="47"/>
      <c r="C68" s="29"/>
      <c r="D68" s="47">
        <v>11696</v>
      </c>
      <c r="E68" s="29"/>
      <c r="F68" s="47"/>
      <c r="G68" s="29"/>
      <c r="H68" s="47">
        <v>11696</v>
      </c>
    </row>
    <row r="69" spans="1:13" s="21" customFormat="1" x14ac:dyDescent="0.6">
      <c r="A69" s="53"/>
      <c r="B69" s="47"/>
      <c r="C69" s="29"/>
      <c r="D69" s="31"/>
      <c r="E69" s="29"/>
      <c r="F69" s="47"/>
      <c r="G69" s="29"/>
      <c r="H69" s="8"/>
      <c r="K69" s="21" t="e">
        <f>H62-K62</f>
        <v>#REF!</v>
      </c>
    </row>
    <row r="70" spans="1:13" s="21" customFormat="1" ht="7.5" customHeight="1" x14ac:dyDescent="0.6">
      <c r="A70" s="38"/>
      <c r="B70" s="47"/>
      <c r="C70" s="29"/>
      <c r="D70" s="31"/>
      <c r="E70" s="29"/>
      <c r="F70" s="47"/>
      <c r="G70" s="29"/>
      <c r="H70" s="8"/>
    </row>
    <row r="71" spans="1:13" s="21" customFormat="1" x14ac:dyDescent="0.6">
      <c r="A71" s="343" t="s">
        <v>30</v>
      </c>
      <c r="B71" s="343"/>
      <c r="C71" s="343"/>
      <c r="D71" s="343"/>
      <c r="E71" s="343"/>
      <c r="F71" s="343"/>
    </row>
    <row r="72" spans="1:13" s="21" customFormat="1" x14ac:dyDescent="0.6">
      <c r="F72" s="15"/>
      <c r="H72" s="29"/>
    </row>
    <row r="73" spans="1:13" ht="9" customHeight="1" x14ac:dyDescent="0.6"/>
    <row r="77" spans="1:13" x14ac:dyDescent="0.6">
      <c r="H77" s="21"/>
      <c r="I77" s="344" t="s">
        <v>49</v>
      </c>
      <c r="J77" s="344"/>
      <c r="K77" s="344"/>
      <c r="L77" s="344"/>
      <c r="M77" s="21"/>
    </row>
    <row r="78" spans="1:13" x14ac:dyDescent="0.6">
      <c r="H78" s="21"/>
      <c r="I78" s="21" t="s">
        <v>42</v>
      </c>
      <c r="J78" s="21" t="s">
        <v>43</v>
      </c>
      <c r="K78" s="21" t="s">
        <v>44</v>
      </c>
      <c r="L78" s="21" t="s">
        <v>45</v>
      </c>
      <c r="M78" s="21"/>
    </row>
    <row r="79" spans="1:13" x14ac:dyDescent="0.6">
      <c r="H79" s="21"/>
      <c r="I79" s="21">
        <v>174899999.99973649</v>
      </c>
      <c r="J79" s="21">
        <v>390879999.99547219</v>
      </c>
      <c r="K79" s="21">
        <v>3413259.06</v>
      </c>
      <c r="L79" s="21">
        <v>-6222778.7813657802</v>
      </c>
      <c r="M79" s="21" t="s">
        <v>48</v>
      </c>
    </row>
    <row r="80" spans="1:13" x14ac:dyDescent="0.6">
      <c r="H80" s="21"/>
      <c r="I80" s="21">
        <v>300279999.99510986</v>
      </c>
      <c r="J80" s="21">
        <v>42000000</v>
      </c>
      <c r="K80" s="21"/>
      <c r="L80" s="21">
        <v>275765.45273911953</v>
      </c>
      <c r="M80" s="21" t="s">
        <v>46</v>
      </c>
    </row>
    <row r="81" spans="8:13" x14ac:dyDescent="0.6">
      <c r="H81" s="21"/>
      <c r="I81" s="56"/>
      <c r="J81" s="56"/>
      <c r="K81" s="56"/>
      <c r="L81" s="56">
        <v>5068122.54</v>
      </c>
      <c r="M81" s="21" t="s">
        <v>47</v>
      </c>
    </row>
    <row r="82" spans="8:13" x14ac:dyDescent="0.6">
      <c r="H82" s="21"/>
      <c r="I82" s="21"/>
      <c r="J82" s="21"/>
      <c r="K82" s="21"/>
      <c r="L82" s="21"/>
      <c r="M82" s="21"/>
    </row>
    <row r="83" spans="8:13" x14ac:dyDescent="0.6">
      <c r="H83" s="21" t="s">
        <v>51</v>
      </c>
      <c r="I83" s="21">
        <v>1200000</v>
      </c>
      <c r="J83" s="21">
        <v>3250000</v>
      </c>
      <c r="K83" s="21">
        <v>31569.148542334791</v>
      </c>
      <c r="L83" s="21">
        <v>-107184.90527376199</v>
      </c>
      <c r="M83" s="21"/>
    </row>
    <row r="84" spans="8:13" x14ac:dyDescent="0.6">
      <c r="H84" s="21" t="s">
        <v>50</v>
      </c>
      <c r="I84" s="21">
        <f>SUM(I79:I83)</f>
        <v>476379999.99484634</v>
      </c>
      <c r="J84" s="21">
        <f>SUM(J79:J83)</f>
        <v>436129999.99547219</v>
      </c>
      <c r="K84" s="21">
        <f>SUM(K79:K83)</f>
        <v>3444828.2085423348</v>
      </c>
      <c r="L84" s="21">
        <f>SUM(L79:L83)</f>
        <v>-986075.69390042254</v>
      </c>
      <c r="M84" s="21"/>
    </row>
    <row r="85" spans="8:13" x14ac:dyDescent="0.6">
      <c r="H85" s="21"/>
      <c r="I85" s="21">
        <f>SUM(I84:I84)</f>
        <v>476379999.99484634</v>
      </c>
      <c r="J85" s="21">
        <f>SUM(J84:J84)</f>
        <v>436129999.99547219</v>
      </c>
      <c r="K85" s="21"/>
      <c r="L85" s="21">
        <v>109160.87215762585</v>
      </c>
      <c r="M85" s="21"/>
    </row>
    <row r="86" spans="8:13" x14ac:dyDescent="0.6">
      <c r="H86" s="21"/>
      <c r="I86" s="21"/>
      <c r="J86" s="21">
        <f>I85-J85</f>
        <v>40249999.999374151</v>
      </c>
      <c r="K86" s="21">
        <f>SUM(K84:K85)</f>
        <v>3444828.2085423348</v>
      </c>
      <c r="L86" s="21">
        <f>SUM(L84:L85)</f>
        <v>-876914.82174279669</v>
      </c>
      <c r="M86" s="21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82"/>
  <sheetViews>
    <sheetView showGridLines="0" topLeftCell="A30" zoomScale="85" zoomScaleNormal="85" zoomScaleSheetLayoutView="80" workbookViewId="0">
      <selection activeCell="N10" sqref="N10"/>
    </sheetView>
  </sheetViews>
  <sheetFormatPr defaultColWidth="2.625" defaultRowHeight="23.4" x14ac:dyDescent="0.6"/>
  <cols>
    <col min="1" max="1" width="67.75" style="301" customWidth="1"/>
    <col min="2" max="2" width="14.125" style="301" customWidth="1"/>
    <col min="3" max="3" width="1.75" style="301" customWidth="1"/>
    <col min="4" max="4" width="14.125" style="301" customWidth="1"/>
    <col min="5" max="5" width="1.75" style="301" customWidth="1"/>
    <col min="6" max="6" width="14.125" style="301" customWidth="1"/>
    <col min="7" max="7" width="1.75" style="301" customWidth="1"/>
    <col min="8" max="8" width="14.125" style="301" customWidth="1"/>
    <col min="9" max="11" width="2.625" style="301" customWidth="1"/>
    <col min="12" max="12" width="17.75" style="125" bestFit="1" customWidth="1"/>
    <col min="13" max="13" width="13.75" style="125" customWidth="1"/>
    <col min="14" max="14" width="2.625" style="301" customWidth="1"/>
    <col min="15" max="15" width="14.75" style="301" customWidth="1"/>
    <col min="16" max="69" width="2.625" style="301" customWidth="1"/>
    <col min="70" max="16384" width="2.625" style="301"/>
  </cols>
  <sheetData>
    <row r="1" spans="1:15" x14ac:dyDescent="0.6">
      <c r="H1" s="302" t="s">
        <v>116</v>
      </c>
    </row>
    <row r="2" spans="1:15" x14ac:dyDescent="0.6">
      <c r="A2" s="345" t="s">
        <v>286</v>
      </c>
      <c r="B2" s="345"/>
      <c r="C2" s="303"/>
      <c r="D2" s="303"/>
      <c r="E2" s="303"/>
      <c r="F2" s="303"/>
      <c r="G2" s="303"/>
      <c r="H2" s="302"/>
    </row>
    <row r="3" spans="1:15" x14ac:dyDescent="0.6">
      <c r="A3" s="304" t="s">
        <v>119</v>
      </c>
      <c r="B3" s="304"/>
      <c r="C3" s="303"/>
      <c r="D3" s="303"/>
      <c r="E3" s="303"/>
      <c r="F3" s="303"/>
      <c r="G3" s="303"/>
      <c r="H3" s="303"/>
    </row>
    <row r="4" spans="1:15" x14ac:dyDescent="0.6">
      <c r="A4" s="345" t="s">
        <v>314</v>
      </c>
      <c r="B4" s="345"/>
      <c r="C4" s="345"/>
      <c r="D4" s="345"/>
      <c r="E4" s="303"/>
      <c r="F4" s="303"/>
      <c r="G4" s="303"/>
      <c r="H4" s="303"/>
    </row>
    <row r="5" spans="1:15" x14ac:dyDescent="0.6">
      <c r="H5" s="251" t="s">
        <v>112</v>
      </c>
      <c r="L5" s="108"/>
      <c r="M5" s="108"/>
    </row>
    <row r="6" spans="1:15" ht="43.5" customHeight="1" x14ac:dyDescent="0.6">
      <c r="B6" s="346" t="s">
        <v>117</v>
      </c>
      <c r="C6" s="347"/>
      <c r="D6" s="347"/>
      <c r="E6" s="305"/>
      <c r="F6" s="346" t="s">
        <v>118</v>
      </c>
      <c r="G6" s="347"/>
      <c r="H6" s="347"/>
    </row>
    <row r="7" spans="1:15" x14ac:dyDescent="0.6">
      <c r="B7" s="287">
        <v>2023</v>
      </c>
      <c r="C7" s="255"/>
      <c r="D7" s="287">
        <v>2022</v>
      </c>
      <c r="E7" s="255"/>
      <c r="F7" s="287">
        <v>2023</v>
      </c>
      <c r="G7" s="255"/>
      <c r="H7" s="287">
        <v>2022</v>
      </c>
    </row>
    <row r="8" spans="1:15" x14ac:dyDescent="0.6">
      <c r="A8" s="304" t="s">
        <v>258</v>
      </c>
      <c r="D8" s="306"/>
      <c r="H8" s="306"/>
    </row>
    <row r="9" spans="1:15" x14ac:dyDescent="0.6">
      <c r="A9" s="307" t="s">
        <v>275</v>
      </c>
      <c r="B9" s="122">
        <v>85375</v>
      </c>
      <c r="C9" s="123"/>
      <c r="D9" s="122">
        <v>221118</v>
      </c>
      <c r="E9" s="123"/>
      <c r="F9" s="122">
        <v>89056</v>
      </c>
      <c r="G9" s="123"/>
      <c r="H9" s="122">
        <v>233224</v>
      </c>
      <c r="J9" s="308"/>
    </row>
    <row r="10" spans="1:15" x14ac:dyDescent="0.6">
      <c r="A10" s="307" t="s">
        <v>228</v>
      </c>
      <c r="B10" s="122"/>
      <c r="C10" s="123"/>
      <c r="D10" s="122"/>
      <c r="E10" s="123"/>
      <c r="F10" s="122"/>
      <c r="G10" s="123"/>
      <c r="H10" s="122"/>
    </row>
    <row r="11" spans="1:15" x14ac:dyDescent="0.6">
      <c r="A11" s="309" t="s">
        <v>306</v>
      </c>
      <c r="B11" s="122">
        <v>14969</v>
      </c>
      <c r="C11" s="123"/>
      <c r="D11" s="122">
        <v>-21336</v>
      </c>
      <c r="E11" s="123"/>
      <c r="F11" s="122">
        <v>14155</v>
      </c>
      <c r="G11" s="123"/>
      <c r="H11" s="122">
        <v>-17096</v>
      </c>
    </row>
    <row r="12" spans="1:15" x14ac:dyDescent="0.6">
      <c r="A12" s="310" t="s">
        <v>227</v>
      </c>
      <c r="B12" s="123">
        <v>52121</v>
      </c>
      <c r="C12" s="123"/>
      <c r="D12" s="122">
        <v>53305</v>
      </c>
      <c r="E12" s="123"/>
      <c r="F12" s="123">
        <v>49150</v>
      </c>
      <c r="G12" s="123"/>
      <c r="H12" s="123">
        <v>51582</v>
      </c>
      <c r="O12" s="125"/>
    </row>
    <row r="13" spans="1:15" x14ac:dyDescent="0.6">
      <c r="A13" s="310" t="s">
        <v>303</v>
      </c>
      <c r="B13" s="123">
        <v>-26</v>
      </c>
      <c r="C13" s="123"/>
      <c r="D13" s="123">
        <v>1020</v>
      </c>
      <c r="E13" s="123"/>
      <c r="F13" s="123">
        <v>-26</v>
      </c>
      <c r="G13" s="123"/>
      <c r="H13" s="123">
        <v>1020</v>
      </c>
      <c r="O13" s="125"/>
    </row>
    <row r="14" spans="1:15" x14ac:dyDescent="0.6">
      <c r="A14" s="310" t="s">
        <v>226</v>
      </c>
      <c r="B14" s="123">
        <v>7616</v>
      </c>
      <c r="C14" s="123"/>
      <c r="D14" s="123">
        <v>1959</v>
      </c>
      <c r="E14" s="123"/>
      <c r="F14" s="123">
        <v>7616</v>
      </c>
      <c r="G14" s="123"/>
      <c r="H14" s="123">
        <v>1959</v>
      </c>
      <c r="O14" s="125"/>
    </row>
    <row r="15" spans="1:15" x14ac:dyDescent="0.6">
      <c r="A15" s="310" t="s">
        <v>308</v>
      </c>
      <c r="B15" s="123">
        <v>-4030</v>
      </c>
      <c r="C15" s="123"/>
      <c r="D15" s="158">
        <v>21139</v>
      </c>
      <c r="E15" s="113"/>
      <c r="F15" s="113">
        <v>0</v>
      </c>
      <c r="G15" s="113"/>
      <c r="H15" s="113">
        <v>0</v>
      </c>
      <c r="L15" s="138"/>
      <c r="M15" s="138"/>
    </row>
    <row r="16" spans="1:15" x14ac:dyDescent="0.6">
      <c r="A16" s="310" t="s">
        <v>304</v>
      </c>
      <c r="B16" s="149">
        <v>0</v>
      </c>
      <c r="C16" s="123"/>
      <c r="D16" s="113">
        <v>0</v>
      </c>
      <c r="E16" s="113"/>
      <c r="F16" s="123">
        <v>-2608</v>
      </c>
      <c r="G16" s="113"/>
      <c r="H16" s="122">
        <v>18123</v>
      </c>
    </row>
    <row r="17" spans="1:8" x14ac:dyDescent="0.6">
      <c r="A17" s="310" t="s">
        <v>281</v>
      </c>
      <c r="B17" s="122">
        <v>59937</v>
      </c>
      <c r="C17" s="123"/>
      <c r="D17" s="122">
        <v>43555</v>
      </c>
      <c r="E17" s="123"/>
      <c r="F17" s="122">
        <v>60042</v>
      </c>
      <c r="G17" s="123"/>
      <c r="H17" s="122">
        <v>43573</v>
      </c>
    </row>
    <row r="18" spans="1:8" x14ac:dyDescent="0.6">
      <c r="A18" s="310" t="s">
        <v>291</v>
      </c>
      <c r="B18" s="122">
        <v>-5225</v>
      </c>
      <c r="C18" s="123"/>
      <c r="D18" s="122">
        <v>-930</v>
      </c>
      <c r="E18" s="123"/>
      <c r="F18" s="122">
        <v>-5204</v>
      </c>
      <c r="G18" s="123"/>
      <c r="H18" s="122">
        <v>-912</v>
      </c>
    </row>
    <row r="19" spans="1:8" x14ac:dyDescent="0.6">
      <c r="A19" s="310" t="s">
        <v>208</v>
      </c>
      <c r="B19" s="123">
        <v>-1428</v>
      </c>
      <c r="C19" s="123"/>
      <c r="D19" s="150">
        <v>-43</v>
      </c>
      <c r="E19" s="123"/>
      <c r="F19" s="150">
        <v>-1166</v>
      </c>
      <c r="G19" s="123"/>
      <c r="H19" s="150">
        <v>-43</v>
      </c>
    </row>
    <row r="20" spans="1:8" x14ac:dyDescent="0.6">
      <c r="A20" s="310" t="s">
        <v>229</v>
      </c>
      <c r="B20" s="123">
        <v>16</v>
      </c>
      <c r="C20" s="123"/>
      <c r="D20" s="158">
        <v>340</v>
      </c>
      <c r="E20" s="123"/>
      <c r="F20" s="123">
        <v>6</v>
      </c>
      <c r="G20" s="134"/>
      <c r="H20" s="158">
        <v>340</v>
      </c>
    </row>
    <row r="21" spans="1:8" x14ac:dyDescent="0.6">
      <c r="A21" s="310" t="s">
        <v>270</v>
      </c>
      <c r="B21" s="123"/>
      <c r="C21" s="123"/>
      <c r="D21" s="125"/>
      <c r="E21" s="123"/>
      <c r="F21" s="123"/>
      <c r="G21" s="134"/>
    </row>
    <row r="22" spans="1:8" x14ac:dyDescent="0.6">
      <c r="A22" s="311" t="s">
        <v>309</v>
      </c>
      <c r="B22" s="123">
        <v>-71</v>
      </c>
      <c r="C22" s="123"/>
      <c r="D22" s="123">
        <v>-2037</v>
      </c>
      <c r="E22" s="123"/>
      <c r="F22" s="123">
        <v>-71</v>
      </c>
      <c r="G22" s="134"/>
      <c r="H22" s="123">
        <v>-2037</v>
      </c>
    </row>
    <row r="23" spans="1:8" ht="24" customHeight="1" x14ac:dyDescent="0.6">
      <c r="A23" s="310" t="s">
        <v>300</v>
      </c>
      <c r="B23" s="123">
        <v>5826</v>
      </c>
      <c r="C23" s="123"/>
      <c r="D23" s="158">
        <v>26673</v>
      </c>
      <c r="E23" s="123"/>
      <c r="F23" s="123">
        <v>5826</v>
      </c>
      <c r="G23" s="238"/>
      <c r="H23" s="158">
        <v>26673</v>
      </c>
    </row>
    <row r="24" spans="1:8" x14ac:dyDescent="0.6">
      <c r="A24" s="310" t="s">
        <v>269</v>
      </c>
      <c r="B24" s="123">
        <v>-3153</v>
      </c>
      <c r="C24" s="123"/>
      <c r="D24" s="151">
        <v>-6542</v>
      </c>
      <c r="E24" s="123"/>
      <c r="F24" s="123">
        <v>-3157</v>
      </c>
      <c r="G24" s="134"/>
      <c r="H24" s="122">
        <v>-6549</v>
      </c>
    </row>
    <row r="25" spans="1:8" x14ac:dyDescent="0.6">
      <c r="A25" s="310" t="s">
        <v>207</v>
      </c>
      <c r="B25" s="123">
        <v>-27469</v>
      </c>
      <c r="C25" s="123"/>
      <c r="D25" s="152">
        <v>-39600</v>
      </c>
      <c r="E25" s="123"/>
      <c r="F25" s="123">
        <v>-27468</v>
      </c>
      <c r="G25" s="134"/>
      <c r="H25" s="151">
        <v>-39600</v>
      </c>
    </row>
    <row r="26" spans="1:8" x14ac:dyDescent="0.6">
      <c r="A26" s="310" t="s">
        <v>205</v>
      </c>
      <c r="B26" s="123">
        <v>-4976</v>
      </c>
      <c r="C26" s="123"/>
      <c r="D26" s="122">
        <v>-2141</v>
      </c>
      <c r="E26" s="123"/>
      <c r="F26" s="123">
        <v>-4833</v>
      </c>
      <c r="G26" s="134"/>
      <c r="H26" s="123">
        <v>-1985</v>
      </c>
    </row>
    <row r="27" spans="1:8" x14ac:dyDescent="0.6">
      <c r="A27" s="312" t="s">
        <v>329</v>
      </c>
      <c r="B27" s="153">
        <v>2342</v>
      </c>
      <c r="C27" s="123"/>
      <c r="D27" s="153">
        <v>8645</v>
      </c>
      <c r="E27" s="123"/>
      <c r="F27" s="154">
        <v>0</v>
      </c>
      <c r="G27" s="113"/>
      <c r="H27" s="224">
        <v>0</v>
      </c>
    </row>
    <row r="28" spans="1:8" x14ac:dyDescent="0.6">
      <c r="A28" s="313" t="s">
        <v>274</v>
      </c>
      <c r="B28" s="155">
        <v>181824</v>
      </c>
      <c r="C28" s="133"/>
      <c r="D28" s="155">
        <v>305125</v>
      </c>
      <c r="E28" s="133"/>
      <c r="F28" s="155">
        <v>181318</v>
      </c>
      <c r="G28" s="133"/>
      <c r="H28" s="155">
        <v>308272</v>
      </c>
    </row>
    <row r="29" spans="1:8" x14ac:dyDescent="0.6">
      <c r="A29" s="307" t="s">
        <v>230</v>
      </c>
      <c r="B29" s="122"/>
      <c r="C29" s="123"/>
      <c r="D29" s="122"/>
      <c r="E29" s="123"/>
      <c r="F29" s="122"/>
      <c r="G29" s="123"/>
      <c r="H29" s="122"/>
    </row>
    <row r="30" spans="1:8" x14ac:dyDescent="0.6">
      <c r="A30" s="310" t="s">
        <v>252</v>
      </c>
      <c r="B30" s="156">
        <v>47980</v>
      </c>
      <c r="C30" s="123"/>
      <c r="D30" s="156">
        <v>-65452</v>
      </c>
      <c r="E30" s="123"/>
      <c r="F30" s="156">
        <v>46720</v>
      </c>
      <c r="G30" s="123"/>
      <c r="H30" s="156">
        <v>-59560</v>
      </c>
    </row>
    <row r="31" spans="1:8" x14ac:dyDescent="0.6">
      <c r="A31" s="310" t="s">
        <v>231</v>
      </c>
      <c r="B31" s="122">
        <v>-22954</v>
      </c>
      <c r="C31" s="123"/>
      <c r="D31" s="157">
        <v>-88301</v>
      </c>
      <c r="E31" s="123"/>
      <c r="F31" s="122">
        <v>-26869</v>
      </c>
      <c r="G31" s="123"/>
      <c r="H31" s="157">
        <v>-89276</v>
      </c>
    </row>
    <row r="32" spans="1:8" x14ac:dyDescent="0.6">
      <c r="A32" s="310" t="s">
        <v>260</v>
      </c>
      <c r="B32" s="122">
        <v>-4776</v>
      </c>
      <c r="C32" s="123"/>
      <c r="D32" s="157">
        <v>-29556</v>
      </c>
      <c r="E32" s="123"/>
      <c r="F32" s="136">
        <v>0</v>
      </c>
      <c r="G32" s="113"/>
      <c r="H32" s="244">
        <v>0</v>
      </c>
    </row>
    <row r="33" spans="1:15" x14ac:dyDescent="0.6">
      <c r="A33" s="310" t="s">
        <v>163</v>
      </c>
      <c r="B33" s="122">
        <v>524</v>
      </c>
      <c r="C33" s="123"/>
      <c r="D33" s="156">
        <v>-780</v>
      </c>
      <c r="E33" s="156"/>
      <c r="F33" s="156">
        <v>-246</v>
      </c>
      <c r="G33" s="134"/>
      <c r="H33" s="156">
        <v>-287</v>
      </c>
    </row>
    <row r="34" spans="1:15" x14ac:dyDescent="0.6">
      <c r="A34" s="310" t="s">
        <v>171</v>
      </c>
      <c r="B34" s="122">
        <v>9800</v>
      </c>
      <c r="C34" s="123"/>
      <c r="D34" s="156">
        <v>4</v>
      </c>
      <c r="E34" s="123"/>
      <c r="F34" s="122">
        <v>9800</v>
      </c>
      <c r="G34" s="123"/>
      <c r="H34" s="126">
        <v>0</v>
      </c>
    </row>
    <row r="35" spans="1:15" x14ac:dyDescent="0.6">
      <c r="A35" s="307" t="s">
        <v>232</v>
      </c>
      <c r="B35" s="156"/>
      <c r="C35" s="123"/>
      <c r="D35" s="156"/>
      <c r="E35" s="123"/>
      <c r="F35" s="156"/>
      <c r="G35" s="123"/>
      <c r="H35" s="156"/>
      <c r="O35" s="314"/>
    </row>
    <row r="36" spans="1:15" x14ac:dyDescent="0.6">
      <c r="A36" s="310" t="s">
        <v>251</v>
      </c>
      <c r="B36" s="156">
        <v>-66925</v>
      </c>
      <c r="C36" s="123"/>
      <c r="D36" s="156">
        <v>77496</v>
      </c>
      <c r="E36" s="123"/>
      <c r="F36" s="156">
        <v>-60689</v>
      </c>
      <c r="G36" s="123"/>
      <c r="H36" s="156">
        <v>68436</v>
      </c>
    </row>
    <row r="37" spans="1:15" ht="22.95" customHeight="1" x14ac:dyDescent="0.6">
      <c r="A37" s="310" t="s">
        <v>177</v>
      </c>
      <c r="B37" s="221">
        <v>6865</v>
      </c>
      <c r="C37" s="123"/>
      <c r="D37" s="159">
        <v>297</v>
      </c>
      <c r="E37" s="123"/>
      <c r="F37" s="221">
        <v>6865</v>
      </c>
      <c r="G37" s="123"/>
      <c r="H37" s="159">
        <v>297</v>
      </c>
    </row>
    <row r="38" spans="1:15" x14ac:dyDescent="0.6">
      <c r="A38" s="310" t="s">
        <v>181</v>
      </c>
      <c r="B38" s="222">
        <v>5118</v>
      </c>
      <c r="C38" s="123"/>
      <c r="D38" s="222">
        <v>5152</v>
      </c>
      <c r="E38" s="123"/>
      <c r="F38" s="222">
        <v>4956</v>
      </c>
      <c r="G38" s="123"/>
      <c r="H38" s="222">
        <v>5004</v>
      </c>
    </row>
    <row r="39" spans="1:15" x14ac:dyDescent="0.6">
      <c r="A39" s="310" t="s">
        <v>182</v>
      </c>
      <c r="B39" s="223">
        <v>0</v>
      </c>
      <c r="C39" s="113"/>
      <c r="D39" s="223">
        <v>54</v>
      </c>
      <c r="E39" s="113"/>
      <c r="F39" s="245">
        <v>0</v>
      </c>
      <c r="G39" s="113"/>
      <c r="H39" s="223">
        <v>54</v>
      </c>
    </row>
    <row r="40" spans="1:15" ht="24" customHeight="1" x14ac:dyDescent="0.6">
      <c r="A40" s="304" t="s">
        <v>292</v>
      </c>
      <c r="B40" s="133">
        <v>157456</v>
      </c>
      <c r="C40" s="133"/>
      <c r="D40" s="133">
        <v>204039</v>
      </c>
      <c r="E40" s="133"/>
      <c r="F40" s="133">
        <v>161855</v>
      </c>
      <c r="G40" s="133"/>
      <c r="H40" s="133">
        <v>232940</v>
      </c>
    </row>
    <row r="41" spans="1:15" x14ac:dyDescent="0.6">
      <c r="A41" s="307" t="s">
        <v>330</v>
      </c>
      <c r="B41" s="123">
        <v>-14513</v>
      </c>
      <c r="C41" s="123"/>
      <c r="D41" s="123">
        <v>-943</v>
      </c>
      <c r="E41" s="123"/>
      <c r="F41" s="152">
        <v>-13948</v>
      </c>
      <c r="G41" s="123"/>
      <c r="H41" s="152">
        <v>-923</v>
      </c>
    </row>
    <row r="42" spans="1:15" ht="24" customHeight="1" x14ac:dyDescent="0.6">
      <c r="A42" s="304" t="s">
        <v>293</v>
      </c>
      <c r="B42" s="230">
        <v>142943</v>
      </c>
      <c r="C42" s="231"/>
      <c r="D42" s="230">
        <v>203096</v>
      </c>
      <c r="E42" s="231"/>
      <c r="F42" s="230">
        <v>147907</v>
      </c>
      <c r="G42" s="231"/>
      <c r="H42" s="230">
        <v>232017</v>
      </c>
    </row>
    <row r="43" spans="1:15" ht="6.75" customHeight="1" x14ac:dyDescent="0.6">
      <c r="A43" s="304"/>
      <c r="B43" s="133">
        <v>625166</v>
      </c>
      <c r="C43" s="133"/>
      <c r="D43" s="133"/>
      <c r="E43" s="133"/>
      <c r="F43" s="133"/>
      <c r="G43" s="133"/>
      <c r="H43" s="133"/>
      <c r="I43" s="315"/>
    </row>
    <row r="44" spans="1:15" ht="30" customHeight="1" x14ac:dyDescent="0.6">
      <c r="A44" s="348" t="s">
        <v>297</v>
      </c>
      <c r="B44" s="348"/>
      <c r="C44" s="348"/>
      <c r="D44" s="348"/>
      <c r="E44" s="348"/>
      <c r="F44" s="348"/>
      <c r="H44" s="152"/>
      <c r="L44" s="138"/>
      <c r="M44" s="138"/>
    </row>
    <row r="45" spans="1:15" x14ac:dyDescent="0.6">
      <c r="B45" s="160"/>
      <c r="C45" s="160"/>
      <c r="D45" s="152"/>
      <c r="E45" s="152"/>
      <c r="F45" s="316"/>
      <c r="G45" s="317"/>
      <c r="H45" s="152"/>
    </row>
    <row r="46" spans="1:15" x14ac:dyDescent="0.6">
      <c r="B46" s="160"/>
      <c r="C46" s="160"/>
      <c r="D46" s="152"/>
      <c r="E46" s="152"/>
      <c r="F46" s="316"/>
      <c r="G46" s="317"/>
      <c r="H46" s="318"/>
    </row>
    <row r="47" spans="1:15" x14ac:dyDescent="0.6">
      <c r="B47" s="160"/>
      <c r="C47" s="160"/>
      <c r="D47" s="152"/>
      <c r="E47" s="152"/>
      <c r="F47" s="161"/>
      <c r="G47" s="162"/>
      <c r="H47" s="152"/>
    </row>
    <row r="48" spans="1:15" x14ac:dyDescent="0.6">
      <c r="B48" s="160"/>
      <c r="C48" s="160"/>
      <c r="D48" s="152"/>
      <c r="E48" s="152"/>
      <c r="F48" s="161"/>
      <c r="G48" s="162"/>
      <c r="H48" s="318"/>
    </row>
    <row r="49" spans="2:8" x14ac:dyDescent="0.6">
      <c r="B49" s="160"/>
      <c r="C49" s="160"/>
      <c r="D49" s="152"/>
      <c r="E49" s="152"/>
      <c r="F49" s="319"/>
      <c r="H49" s="152"/>
    </row>
    <row r="50" spans="2:8" x14ac:dyDescent="0.6">
      <c r="F50" s="319"/>
    </row>
    <row r="51" spans="2:8" x14ac:dyDescent="0.6">
      <c r="F51" s="319"/>
    </row>
    <row r="52" spans="2:8" x14ac:dyDescent="0.6">
      <c r="F52" s="319"/>
    </row>
    <row r="53" spans="2:8" x14ac:dyDescent="0.6">
      <c r="F53" s="319"/>
    </row>
    <row r="54" spans="2:8" x14ac:dyDescent="0.6">
      <c r="F54" s="319"/>
    </row>
    <row r="55" spans="2:8" x14ac:dyDescent="0.6">
      <c r="F55" s="319"/>
    </row>
    <row r="56" spans="2:8" x14ac:dyDescent="0.6">
      <c r="F56" s="319"/>
    </row>
    <row r="57" spans="2:8" x14ac:dyDescent="0.6">
      <c r="F57" s="319"/>
    </row>
    <row r="58" spans="2:8" x14ac:dyDescent="0.6">
      <c r="F58" s="319"/>
    </row>
    <row r="59" spans="2:8" x14ac:dyDescent="0.6">
      <c r="F59" s="319"/>
    </row>
    <row r="60" spans="2:8" x14ac:dyDescent="0.6">
      <c r="F60" s="319"/>
    </row>
    <row r="61" spans="2:8" x14ac:dyDescent="0.6">
      <c r="F61" s="319"/>
    </row>
    <row r="62" spans="2:8" x14ac:dyDescent="0.6">
      <c r="F62" s="319"/>
    </row>
    <row r="63" spans="2:8" x14ac:dyDescent="0.6">
      <c r="F63" s="319"/>
    </row>
    <row r="64" spans="2:8" x14ac:dyDescent="0.6">
      <c r="F64" s="319"/>
    </row>
    <row r="65" spans="6:6" x14ac:dyDescent="0.6">
      <c r="F65" s="319"/>
    </row>
    <row r="66" spans="6:6" x14ac:dyDescent="0.6">
      <c r="F66" s="319"/>
    </row>
    <row r="67" spans="6:6" x14ac:dyDescent="0.6">
      <c r="F67" s="319"/>
    </row>
    <row r="68" spans="6:6" x14ac:dyDescent="0.6">
      <c r="F68" s="319"/>
    </row>
    <row r="69" spans="6:6" x14ac:dyDescent="0.6">
      <c r="F69" s="319"/>
    </row>
    <row r="70" spans="6:6" x14ac:dyDescent="0.6">
      <c r="F70" s="319"/>
    </row>
    <row r="71" spans="6:6" x14ac:dyDescent="0.6">
      <c r="F71" s="319"/>
    </row>
    <row r="72" spans="6:6" x14ac:dyDescent="0.6">
      <c r="F72" s="319"/>
    </row>
    <row r="73" spans="6:6" x14ac:dyDescent="0.6">
      <c r="F73" s="319"/>
    </row>
    <row r="74" spans="6:6" x14ac:dyDescent="0.6">
      <c r="F74" s="319"/>
    </row>
    <row r="75" spans="6:6" x14ac:dyDescent="0.6">
      <c r="F75" s="319"/>
    </row>
    <row r="76" spans="6:6" x14ac:dyDescent="0.6">
      <c r="F76" s="319"/>
    </row>
    <row r="77" spans="6:6" x14ac:dyDescent="0.6">
      <c r="F77" s="319"/>
    </row>
    <row r="78" spans="6:6" x14ac:dyDescent="0.6">
      <c r="F78" s="319"/>
    </row>
    <row r="79" spans="6:6" x14ac:dyDescent="0.6">
      <c r="F79" s="319"/>
    </row>
    <row r="80" spans="6:6" x14ac:dyDescent="0.6">
      <c r="F80" s="319"/>
    </row>
    <row r="81" spans="6:6" x14ac:dyDescent="0.6">
      <c r="F81" s="319"/>
    </row>
    <row r="82" spans="6:6" x14ac:dyDescent="0.6">
      <c r="F82" s="319"/>
    </row>
  </sheetData>
  <mergeCells count="5">
    <mergeCell ref="A2:B2"/>
    <mergeCell ref="A4:D4"/>
    <mergeCell ref="B6:D6"/>
    <mergeCell ref="F6:H6"/>
    <mergeCell ref="A44:F44"/>
  </mergeCells>
  <pageMargins left="0.70866141732283472" right="0.19685039370078741" top="0.39370078740157483" bottom="0.19685039370078741" header="0.43307086614173229" footer="0.23622047244094491"/>
  <pageSetup paperSize="9" scale="79" orientation="portrait" r:id="rId1"/>
  <headerFooter>
    <oddFooter>&amp;R&amp;"Angsana New,Regular"&amp;16 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51"/>
  <sheetViews>
    <sheetView showGridLines="0" tabSelected="1" topLeftCell="A18" zoomScaleNormal="100" zoomScaleSheetLayoutView="80" workbookViewId="0">
      <selection activeCell="M47" sqref="M47"/>
    </sheetView>
  </sheetViews>
  <sheetFormatPr defaultColWidth="9.125" defaultRowHeight="23.4" x14ac:dyDescent="0.6"/>
  <cols>
    <col min="1" max="1" width="84.625" style="301" customWidth="1"/>
    <col min="2" max="2" width="12.625" style="301" customWidth="1"/>
    <col min="3" max="3" width="1.75" style="301" customWidth="1"/>
    <col min="4" max="4" width="12.625" style="301" customWidth="1"/>
    <col min="5" max="5" width="1.75" style="301" customWidth="1"/>
    <col min="6" max="6" width="12.625" style="301" customWidth="1"/>
    <col min="7" max="7" width="1.75" style="301" customWidth="1"/>
    <col min="8" max="8" width="12.625" style="301" customWidth="1"/>
    <col min="9" max="9" width="2.75" style="301" bestFit="1" customWidth="1"/>
    <col min="10" max="10" width="16" style="117" customWidth="1"/>
    <col min="11" max="11" width="5.625" style="118" customWidth="1"/>
    <col min="12" max="12" width="5.75" style="301" bestFit="1" customWidth="1"/>
    <col min="13" max="71" width="17" style="301" customWidth="1"/>
    <col min="72" max="16384" width="9.125" style="301"/>
  </cols>
  <sheetData>
    <row r="1" spans="1:18" x14ac:dyDescent="0.6">
      <c r="H1" s="302" t="s">
        <v>116</v>
      </c>
    </row>
    <row r="2" spans="1:18" x14ac:dyDescent="0.6">
      <c r="A2" s="345" t="s">
        <v>286</v>
      </c>
      <c r="B2" s="345"/>
      <c r="C2" s="303"/>
      <c r="D2" s="303"/>
      <c r="E2" s="303"/>
      <c r="F2" s="303"/>
      <c r="G2" s="303"/>
      <c r="H2" s="302"/>
      <c r="J2" s="301"/>
      <c r="K2" s="125"/>
      <c r="M2" s="117"/>
      <c r="N2" s="117"/>
      <c r="P2" s="127"/>
      <c r="Q2" s="125"/>
      <c r="R2" s="125"/>
    </row>
    <row r="3" spans="1:18" x14ac:dyDescent="0.6">
      <c r="A3" s="304" t="s">
        <v>120</v>
      </c>
      <c r="B3" s="304"/>
      <c r="C3" s="303"/>
      <c r="D3" s="303"/>
      <c r="E3" s="303"/>
      <c r="F3" s="303"/>
      <c r="G3" s="303"/>
      <c r="H3" s="303"/>
    </row>
    <row r="4" spans="1:18" x14ac:dyDescent="0.6">
      <c r="A4" s="304" t="s">
        <v>314</v>
      </c>
      <c r="B4" s="304"/>
      <c r="C4" s="303"/>
      <c r="D4" s="303"/>
      <c r="E4" s="303"/>
      <c r="F4" s="303"/>
      <c r="G4" s="303"/>
      <c r="H4" s="303"/>
    </row>
    <row r="5" spans="1:18" x14ac:dyDescent="0.6">
      <c r="H5" s="306" t="s">
        <v>112</v>
      </c>
    </row>
    <row r="6" spans="1:18" ht="43.5" customHeight="1" x14ac:dyDescent="0.6">
      <c r="B6" s="346" t="s">
        <v>117</v>
      </c>
      <c r="C6" s="347"/>
      <c r="D6" s="347"/>
      <c r="E6" s="305"/>
      <c r="F6" s="346" t="s">
        <v>118</v>
      </c>
      <c r="G6" s="347"/>
      <c r="H6" s="347"/>
    </row>
    <row r="7" spans="1:18" x14ac:dyDescent="0.6">
      <c r="B7" s="320">
        <v>2023</v>
      </c>
      <c r="C7" s="302"/>
      <c r="D7" s="320">
        <v>2022</v>
      </c>
      <c r="E7" s="302"/>
      <c r="F7" s="320">
        <v>2023</v>
      </c>
      <c r="G7" s="302"/>
      <c r="H7" s="320">
        <v>2022</v>
      </c>
    </row>
    <row r="8" spans="1:18" x14ac:dyDescent="0.6">
      <c r="A8" s="321" t="s">
        <v>257</v>
      </c>
      <c r="D8" s="306"/>
      <c r="H8" s="306"/>
    </row>
    <row r="9" spans="1:18" x14ac:dyDescent="0.6">
      <c r="A9" s="119" t="s">
        <v>233</v>
      </c>
      <c r="B9" s="124">
        <v>60000</v>
      </c>
      <c r="D9" s="120">
        <v>0</v>
      </c>
      <c r="E9" s="122"/>
      <c r="F9" s="124">
        <v>60000</v>
      </c>
      <c r="G9" s="123"/>
      <c r="H9" s="124">
        <v>0</v>
      </c>
      <c r="J9" s="125"/>
    </row>
    <row r="10" spans="1:18" x14ac:dyDescent="0.6">
      <c r="A10" s="126" t="s">
        <v>234</v>
      </c>
      <c r="B10" s="127"/>
      <c r="D10" s="306"/>
      <c r="F10" s="127"/>
      <c r="H10" s="128"/>
      <c r="J10" s="125"/>
    </row>
    <row r="11" spans="1:18" x14ac:dyDescent="0.6">
      <c r="A11" s="322" t="s">
        <v>235</v>
      </c>
      <c r="B11" s="127">
        <v>366306</v>
      </c>
      <c r="D11" s="121">
        <v>292900</v>
      </c>
      <c r="F11" s="127">
        <v>361406</v>
      </c>
      <c r="H11" s="124">
        <v>269700</v>
      </c>
      <c r="J11" s="125"/>
    </row>
    <row r="12" spans="1:18" x14ac:dyDescent="0.6">
      <c r="A12" s="126" t="s">
        <v>236</v>
      </c>
      <c r="D12" s="306"/>
      <c r="H12" s="306"/>
      <c r="J12" s="125"/>
      <c r="K12" s="129"/>
    </row>
    <row r="13" spans="1:18" x14ac:dyDescent="0.6">
      <c r="A13" s="322" t="s">
        <v>237</v>
      </c>
      <c r="B13" s="121">
        <v>-204000</v>
      </c>
      <c r="D13" s="121">
        <v>-409900</v>
      </c>
      <c r="F13" s="121">
        <v>-195500</v>
      </c>
      <c r="H13" s="121">
        <v>-402000</v>
      </c>
    </row>
    <row r="14" spans="1:18" x14ac:dyDescent="0.6">
      <c r="A14" s="126" t="s">
        <v>238</v>
      </c>
      <c r="D14" s="323"/>
      <c r="H14" s="306"/>
    </row>
    <row r="15" spans="1:18" x14ac:dyDescent="0.6">
      <c r="A15" s="322" t="s">
        <v>239</v>
      </c>
      <c r="B15" s="127">
        <v>50062</v>
      </c>
      <c r="D15" s="225">
        <v>77834</v>
      </c>
      <c r="F15" s="127">
        <v>50062</v>
      </c>
      <c r="H15" s="124">
        <v>77834</v>
      </c>
    </row>
    <row r="16" spans="1:18" x14ac:dyDescent="0.6">
      <c r="A16" s="126" t="s">
        <v>236</v>
      </c>
      <c r="D16" s="306"/>
      <c r="H16" s="306"/>
    </row>
    <row r="17" spans="1:11" x14ac:dyDescent="0.6">
      <c r="A17" s="322" t="s">
        <v>240</v>
      </c>
      <c r="B17" s="121">
        <v>-55847</v>
      </c>
      <c r="D17" s="121">
        <v>-58851</v>
      </c>
      <c r="F17" s="121">
        <v>-55847</v>
      </c>
      <c r="H17" s="121">
        <v>-58851</v>
      </c>
      <c r="J17" s="130"/>
    </row>
    <row r="18" spans="1:11" x14ac:dyDescent="0.6">
      <c r="A18" s="131" t="s">
        <v>241</v>
      </c>
      <c r="D18" s="306"/>
      <c r="H18" s="323"/>
    </row>
    <row r="19" spans="1:11" x14ac:dyDescent="0.6">
      <c r="A19" s="322" t="s">
        <v>242</v>
      </c>
      <c r="B19" s="127">
        <v>0</v>
      </c>
      <c r="D19" s="121">
        <v>2035</v>
      </c>
      <c r="F19" s="127">
        <v>0</v>
      </c>
      <c r="H19" s="124">
        <v>2035</v>
      </c>
    </row>
    <row r="20" spans="1:11" x14ac:dyDescent="0.6">
      <c r="A20" s="131" t="s">
        <v>243</v>
      </c>
      <c r="D20" s="306"/>
      <c r="H20" s="128"/>
    </row>
    <row r="21" spans="1:11" x14ac:dyDescent="0.6">
      <c r="A21" s="322" t="s">
        <v>244</v>
      </c>
      <c r="B21" s="127">
        <v>5126</v>
      </c>
      <c r="D21" s="124">
        <v>2683</v>
      </c>
      <c r="F21" s="127">
        <v>5126</v>
      </c>
      <c r="H21" s="124">
        <v>2683</v>
      </c>
    </row>
    <row r="22" spans="1:11" x14ac:dyDescent="0.6">
      <c r="A22" s="131" t="s">
        <v>332</v>
      </c>
      <c r="D22" s="306"/>
      <c r="H22" s="306"/>
    </row>
    <row r="23" spans="1:11" x14ac:dyDescent="0.6">
      <c r="A23" s="322" t="s">
        <v>331</v>
      </c>
      <c r="B23" s="124">
        <v>714</v>
      </c>
      <c r="D23" s="124">
        <v>0</v>
      </c>
      <c r="F23" s="124">
        <v>714</v>
      </c>
      <c r="H23" s="124">
        <v>0</v>
      </c>
    </row>
    <row r="24" spans="1:11" x14ac:dyDescent="0.6">
      <c r="A24" s="126" t="s">
        <v>320</v>
      </c>
      <c r="D24" s="306"/>
      <c r="F24" s="125"/>
      <c r="H24" s="306"/>
    </row>
    <row r="25" spans="1:11" x14ac:dyDescent="0.6">
      <c r="A25" s="324" t="s">
        <v>321</v>
      </c>
      <c r="B25" s="121">
        <v>1000</v>
      </c>
      <c r="D25" s="120">
        <v>0</v>
      </c>
      <c r="E25" s="123"/>
      <c r="F25" s="127">
        <v>1000</v>
      </c>
      <c r="G25" s="123"/>
      <c r="H25" s="120">
        <v>0</v>
      </c>
    </row>
    <row r="26" spans="1:11" s="314" customFormat="1" x14ac:dyDescent="0.6">
      <c r="A26" s="314" t="s">
        <v>336</v>
      </c>
      <c r="B26" s="121">
        <v>200</v>
      </c>
      <c r="C26" s="123"/>
      <c r="D26" s="120">
        <v>0</v>
      </c>
      <c r="E26" s="122"/>
      <c r="F26" s="120">
        <v>0</v>
      </c>
      <c r="G26" s="123"/>
      <c r="H26" s="120">
        <v>0</v>
      </c>
      <c r="J26" s="117"/>
      <c r="K26" s="118"/>
    </row>
    <row r="27" spans="1:11" s="314" customFormat="1" x14ac:dyDescent="0.6">
      <c r="A27" s="314" t="s">
        <v>335</v>
      </c>
      <c r="B27" s="121">
        <v>-1900</v>
      </c>
      <c r="C27" s="123"/>
      <c r="D27" s="120">
        <v>0</v>
      </c>
      <c r="E27" s="122"/>
      <c r="F27" s="120">
        <v>0</v>
      </c>
      <c r="G27" s="123"/>
      <c r="H27" s="120">
        <v>0</v>
      </c>
      <c r="J27" s="117"/>
      <c r="K27" s="118"/>
    </row>
    <row r="28" spans="1:11" s="314" customFormat="1" x14ac:dyDescent="0.6">
      <c r="A28" s="314" t="s">
        <v>245</v>
      </c>
      <c r="B28" s="121">
        <v>4797</v>
      </c>
      <c r="C28" s="122"/>
      <c r="D28" s="121">
        <v>1984</v>
      </c>
      <c r="E28" s="122"/>
      <c r="F28" s="121">
        <v>4659</v>
      </c>
      <c r="G28" s="122"/>
      <c r="H28" s="124">
        <v>1826</v>
      </c>
      <c r="J28" s="125"/>
      <c r="K28" s="118"/>
    </row>
    <row r="29" spans="1:11" s="314" customFormat="1" x14ac:dyDescent="0.6">
      <c r="A29" s="314" t="s">
        <v>246</v>
      </c>
      <c r="B29" s="121">
        <v>-217747</v>
      </c>
      <c r="C29" s="122"/>
      <c r="D29" s="121">
        <v>-78122</v>
      </c>
      <c r="E29" s="122"/>
      <c r="F29" s="121">
        <v>-206596</v>
      </c>
      <c r="G29" s="122"/>
      <c r="H29" s="121">
        <v>-77899</v>
      </c>
      <c r="J29" s="117"/>
      <c r="K29" s="118"/>
    </row>
    <row r="30" spans="1:11" s="314" customFormat="1" x14ac:dyDescent="0.6">
      <c r="A30" s="314" t="s">
        <v>271</v>
      </c>
      <c r="B30" s="121">
        <v>-2280</v>
      </c>
      <c r="C30" s="123"/>
      <c r="D30" s="121">
        <v>-835</v>
      </c>
      <c r="E30" s="122"/>
      <c r="F30" s="121">
        <v>-2175</v>
      </c>
      <c r="G30" s="123"/>
      <c r="H30" s="121">
        <v>-828</v>
      </c>
      <c r="J30" s="117"/>
      <c r="K30" s="118"/>
    </row>
    <row r="31" spans="1:11" s="314" customFormat="1" x14ac:dyDescent="0.6">
      <c r="A31" s="314" t="s">
        <v>272</v>
      </c>
      <c r="B31" s="120">
        <v>0</v>
      </c>
      <c r="C31" s="123"/>
      <c r="D31" s="235">
        <v>-10398</v>
      </c>
      <c r="E31" s="122"/>
      <c r="F31" s="120">
        <v>0</v>
      </c>
      <c r="G31" s="123"/>
      <c r="H31" s="235">
        <v>-10398</v>
      </c>
      <c r="J31" s="117"/>
      <c r="K31" s="118"/>
    </row>
    <row r="32" spans="1:11" s="314" customFormat="1" x14ac:dyDescent="0.6">
      <c r="A32" s="314" t="s">
        <v>247</v>
      </c>
      <c r="B32" s="235">
        <v>5805</v>
      </c>
      <c r="C32" s="123"/>
      <c r="D32" s="124">
        <v>43</v>
      </c>
      <c r="E32" s="123"/>
      <c r="F32" s="239">
        <v>5543</v>
      </c>
      <c r="G32" s="123"/>
      <c r="H32" s="124">
        <v>43</v>
      </c>
      <c r="J32" s="117"/>
      <c r="K32" s="118"/>
    </row>
    <row r="33" spans="1:11" s="314" customFormat="1" x14ac:dyDescent="0.6">
      <c r="A33" s="314" t="s">
        <v>319</v>
      </c>
      <c r="B33" s="121">
        <v>27653</v>
      </c>
      <c r="C33" s="123"/>
      <c r="D33" s="124">
        <v>38304</v>
      </c>
      <c r="E33" s="123"/>
      <c r="F33" s="121">
        <v>27653</v>
      </c>
      <c r="G33" s="123"/>
      <c r="H33" s="124">
        <v>38304</v>
      </c>
      <c r="J33" s="117"/>
      <c r="K33" s="118"/>
    </row>
    <row r="34" spans="1:11" s="314" customFormat="1" ht="23.4" customHeight="1" x14ac:dyDescent="0.6">
      <c r="A34" s="321" t="s">
        <v>285</v>
      </c>
      <c r="B34" s="132">
        <v>39889</v>
      </c>
      <c r="C34" s="133"/>
      <c r="D34" s="132">
        <v>-142323</v>
      </c>
      <c r="E34" s="133"/>
      <c r="F34" s="132">
        <v>56045</v>
      </c>
      <c r="G34" s="133"/>
      <c r="H34" s="132">
        <v>-157551</v>
      </c>
      <c r="J34" s="117"/>
      <c r="K34" s="118"/>
    </row>
    <row r="35" spans="1:11" s="314" customFormat="1" ht="5.0999999999999996" customHeight="1" x14ac:dyDescent="0.6">
      <c r="B35" s="134"/>
      <c r="C35" s="134"/>
      <c r="D35" s="134"/>
      <c r="E35" s="134"/>
      <c r="F35" s="134"/>
      <c r="G35" s="134"/>
      <c r="H35" s="134"/>
      <c r="J35" s="117"/>
      <c r="K35" s="118"/>
    </row>
    <row r="36" spans="1:11" s="314" customFormat="1" x14ac:dyDescent="0.6">
      <c r="A36" s="321" t="s">
        <v>154</v>
      </c>
      <c r="B36" s="135"/>
      <c r="C36" s="134"/>
      <c r="D36" s="135"/>
      <c r="E36" s="134"/>
      <c r="F36" s="135"/>
      <c r="G36" s="134"/>
      <c r="H36" s="135"/>
      <c r="J36" s="117"/>
      <c r="K36" s="118"/>
    </row>
    <row r="37" spans="1:11" s="314" customFormat="1" x14ac:dyDescent="0.6">
      <c r="A37" s="314" t="s">
        <v>155</v>
      </c>
      <c r="B37" s="121">
        <v>-108000</v>
      </c>
      <c r="C37" s="134"/>
      <c r="D37" s="121">
        <v>-81000</v>
      </c>
      <c r="E37" s="134"/>
      <c r="F37" s="121">
        <v>-108000</v>
      </c>
      <c r="G37" s="134"/>
      <c r="H37" s="121">
        <v>-81000</v>
      </c>
      <c r="J37" s="125"/>
      <c r="K37" s="129"/>
    </row>
    <row r="38" spans="1:11" s="314" customFormat="1" x14ac:dyDescent="0.6">
      <c r="A38" s="321" t="s">
        <v>153</v>
      </c>
      <c r="B38" s="132">
        <v>-108000</v>
      </c>
      <c r="C38" s="113"/>
      <c r="D38" s="132">
        <v>-81000</v>
      </c>
      <c r="E38" s="113"/>
      <c r="F38" s="132">
        <v>-108000</v>
      </c>
      <c r="G38" s="113"/>
      <c r="H38" s="132">
        <v>-81000</v>
      </c>
      <c r="J38" s="117"/>
      <c r="K38" s="118"/>
    </row>
    <row r="39" spans="1:11" s="314" customFormat="1" ht="5.0999999999999996" customHeight="1" x14ac:dyDescent="0.6">
      <c r="B39" s="123"/>
      <c r="C39" s="123"/>
      <c r="D39" s="123"/>
      <c r="E39" s="123"/>
      <c r="F39" s="123"/>
      <c r="G39" s="123"/>
      <c r="H39" s="123"/>
      <c r="J39" s="117"/>
      <c r="K39" s="118"/>
    </row>
    <row r="40" spans="1:11" s="314" customFormat="1" ht="5.0999999999999996" customHeight="1" x14ac:dyDescent="0.6">
      <c r="B40" s="123"/>
      <c r="C40" s="123"/>
      <c r="D40" s="123"/>
      <c r="E40" s="123"/>
      <c r="F40" s="123"/>
      <c r="G40" s="123"/>
      <c r="H40" s="123"/>
      <c r="J40" s="117"/>
      <c r="K40" s="118"/>
    </row>
    <row r="41" spans="1:11" s="326" customFormat="1" x14ac:dyDescent="0.6">
      <c r="A41" s="326" t="s">
        <v>310</v>
      </c>
      <c r="B41" s="226">
        <v>74832</v>
      </c>
      <c r="C41" s="227"/>
      <c r="D41" s="226">
        <v>-20227</v>
      </c>
      <c r="E41" s="227"/>
      <c r="F41" s="226">
        <v>95952</v>
      </c>
      <c r="G41" s="227"/>
      <c r="H41" s="226">
        <v>-6534</v>
      </c>
      <c r="J41" s="228"/>
      <c r="K41" s="229"/>
    </row>
    <row r="42" spans="1:11" s="314" customFormat="1" x14ac:dyDescent="0.6">
      <c r="A42" s="314" t="s">
        <v>152</v>
      </c>
      <c r="B42" s="142">
        <v>252266</v>
      </c>
      <c r="C42" s="134"/>
      <c r="D42" s="142">
        <v>198441</v>
      </c>
      <c r="E42" s="134"/>
      <c r="F42" s="142">
        <v>208928</v>
      </c>
      <c r="G42" s="134"/>
      <c r="H42" s="143">
        <v>157764</v>
      </c>
      <c r="J42" s="125"/>
      <c r="K42" s="118"/>
    </row>
    <row r="43" spans="1:11" s="325" customFormat="1" ht="24" thickBot="1" x14ac:dyDescent="0.65">
      <c r="A43" s="321" t="s">
        <v>333</v>
      </c>
      <c r="B43" s="144">
        <v>327098</v>
      </c>
      <c r="C43" s="139"/>
      <c r="D43" s="144">
        <v>178214</v>
      </c>
      <c r="E43" s="133"/>
      <c r="F43" s="144">
        <v>304880</v>
      </c>
      <c r="G43" s="139"/>
      <c r="H43" s="145">
        <v>151230</v>
      </c>
      <c r="J43" s="146"/>
      <c r="K43" s="147"/>
    </row>
    <row r="44" spans="1:11" s="314" customFormat="1" ht="5.0999999999999996" customHeight="1" thickTop="1" x14ac:dyDescent="0.6">
      <c r="B44" s="135"/>
      <c r="C44" s="134"/>
      <c r="D44" s="135"/>
      <c r="E44" s="134"/>
      <c r="F44" s="135"/>
      <c r="G44" s="134"/>
      <c r="H44" s="135"/>
      <c r="J44" s="117"/>
      <c r="K44" s="118"/>
    </row>
    <row r="45" spans="1:11" s="314" customFormat="1" x14ac:dyDescent="0.6">
      <c r="A45" s="349" t="s">
        <v>248</v>
      </c>
      <c r="B45" s="349"/>
      <c r="C45" s="349"/>
      <c r="D45" s="349"/>
      <c r="J45" s="125"/>
      <c r="K45" s="118"/>
    </row>
    <row r="46" spans="1:11" s="314" customFormat="1" x14ac:dyDescent="0.6">
      <c r="A46" s="314" t="s">
        <v>334</v>
      </c>
      <c r="J46" s="125"/>
      <c r="K46" s="118"/>
    </row>
    <row r="47" spans="1:11" s="314" customFormat="1" x14ac:dyDescent="0.6">
      <c r="A47" s="327" t="s">
        <v>273</v>
      </c>
      <c r="I47" s="122"/>
      <c r="J47" s="148"/>
      <c r="K47" s="118"/>
    </row>
    <row r="48" spans="1:11" s="314" customFormat="1" x14ac:dyDescent="0.6">
      <c r="A48" s="328" t="s">
        <v>220</v>
      </c>
      <c r="B48" s="121">
        <v>-7944</v>
      </c>
      <c r="C48" s="121"/>
      <c r="D48" s="121">
        <v>2434</v>
      </c>
      <c r="E48" s="121"/>
      <c r="F48" s="121">
        <v>-7944</v>
      </c>
      <c r="G48" s="121"/>
      <c r="H48" s="121">
        <v>2434</v>
      </c>
      <c r="I48" s="122"/>
      <c r="J48" s="117"/>
      <c r="K48" s="118"/>
    </row>
    <row r="49" spans="1:11" s="314" customFormat="1" ht="15" customHeight="1" x14ac:dyDescent="0.6">
      <c r="A49" s="329"/>
      <c r="B49" s="125"/>
      <c r="C49" s="121"/>
      <c r="D49" s="120"/>
      <c r="E49" s="121"/>
      <c r="G49" s="121"/>
      <c r="H49" s="120"/>
      <c r="J49" s="117"/>
      <c r="K49" s="118"/>
    </row>
    <row r="50" spans="1:11" s="314" customFormat="1" ht="15" customHeight="1" x14ac:dyDescent="0.6">
      <c r="A50" s="329"/>
      <c r="B50" s="125"/>
      <c r="C50" s="121"/>
      <c r="D50" s="120"/>
      <c r="E50" s="121"/>
      <c r="G50" s="121"/>
      <c r="H50" s="120"/>
      <c r="J50" s="117"/>
      <c r="K50" s="118"/>
    </row>
    <row r="51" spans="1:11" s="314" customFormat="1" x14ac:dyDescent="0.6">
      <c r="A51" s="301" t="s">
        <v>297</v>
      </c>
      <c r="B51" s="301"/>
      <c r="C51" s="301"/>
      <c r="D51" s="301"/>
      <c r="E51" s="301"/>
      <c r="F51" s="301"/>
      <c r="J51" s="117"/>
      <c r="K51" s="118"/>
    </row>
  </sheetData>
  <mergeCells count="4">
    <mergeCell ref="B6:D6"/>
    <mergeCell ref="F6:H6"/>
    <mergeCell ref="A45:D45"/>
    <mergeCell ref="A2:B2"/>
  </mergeCells>
  <pageMargins left="0.51181102362204722" right="0.23622047244094491" top="0.27559055118110237" bottom="0.19685039370078741" header="0.31496062992125984" footer="0.19685039370078741"/>
  <pageSetup paperSize="9" scale="73" fitToWidth="0" orientation="portrait" r:id="rId1"/>
  <headerFooter>
    <oddFooter>&amp;R&amp;"Angsana New,Regular"&amp;16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8" ma:contentTypeDescription="Create a new document." ma:contentTypeScope="" ma:versionID="ca751fd6f3fde3e173b4ff078a07931b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7649d9ebb4a3d970b709cd5548a275f0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4B83E3-7EEE-4494-92EA-B3BE526858D7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d97f414-fcb6-440d-ba65-b94455fba3c5"/>
    <ds:schemaRef ds:uri="http://purl.org/dc/elements/1.1/"/>
    <ds:schemaRef ds:uri="3e63d8b6-852d-4812-8f71-cfa9130d7d1d"/>
  </ds:schemaRefs>
</ds:datastoreItem>
</file>

<file path=customXml/itemProps2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D393A-C6B3-489C-BCB3-856AEFDD6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BS1</vt:lpstr>
      <vt:lpstr>BS2</vt:lpstr>
      <vt:lpstr>BS3</vt:lpstr>
      <vt:lpstr>PL1 3M</vt:lpstr>
      <vt:lpstr>PL2 3M</vt:lpstr>
      <vt:lpstr>PL1 9M</vt:lpstr>
      <vt:lpstr>PL2 9M</vt:lpstr>
      <vt:lpstr>Change Conso</vt:lpstr>
      <vt:lpstr>Change Separate</vt:lpstr>
      <vt:lpstr>งบกระแสเงินสด 1</vt:lpstr>
      <vt:lpstr>งบกระแสเงินสด 2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 3M'!Print_Area</vt:lpstr>
      <vt:lpstr>'PL1 9M'!Print_Area</vt:lpstr>
      <vt:lpstr>'PL2 3M'!Print_Area</vt:lpstr>
      <vt:lpstr>'PL2 9M'!Print_Area</vt:lpstr>
      <vt:lpstr>'งบกระแสเงินสด 1'!Print_Area</vt:lpstr>
      <vt:lpstr>'งบกระแสเงินสด 2'!Print_Area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Ratiya Rojpalasatian</cp:lastModifiedBy>
  <cp:lastPrinted>2023-11-09T11:51:38Z</cp:lastPrinted>
  <dcterms:created xsi:type="dcterms:W3CDTF">1998-11-05T08:50:11Z</dcterms:created>
  <dcterms:modified xsi:type="dcterms:W3CDTF">2023-11-10T11:42:44Z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